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charts/chart7.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omments4.xml" ContentType="application/vnd.openxmlformats-officedocument.spreadsheetml.comments+xml"/>
  <Override PartName="/xl/charts/chart9.xml" ContentType="application/vnd.openxmlformats-officedocument.drawingml.chart+xml"/>
  <Override PartName="/xl/drawings/drawing17.xml" ContentType="application/vnd.openxmlformats-officedocument.drawingml.chartshapes+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omments5.xml" ContentType="application/vnd.openxmlformats-officedocument.spreadsheetml.comments+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drawings/drawing24.xml" ContentType="application/vnd.openxmlformats-officedocument.drawing+xml"/>
  <Override PartName="/xl/charts/chart14.xml" ContentType="application/vnd.openxmlformats-officedocument.drawingml.chart+xml"/>
  <Override PartName="/xl/drawings/drawing25.xml" ContentType="application/vnd.openxmlformats-officedocument.drawing+xml"/>
  <Override PartName="/xl/charts/chart1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defaultThemeVersion="124226"/>
  <bookViews>
    <workbookView xWindow="120" yWindow="180" windowWidth="17835" windowHeight="7620"/>
  </bookViews>
  <sheets>
    <sheet name="README" sheetId="4" r:id="rId1"/>
    <sheet name="Table 1 - Timeline Greece" sheetId="10" r:id="rId2"/>
    <sheet name="Table 2- Haircuts" sheetId="22" r:id="rId3"/>
    <sheet name="Figure 1- Debt Issuance preWW2" sheetId="23" r:id="rId4"/>
    <sheet name="Figure 2 - Debt Issuance" sheetId="25" r:id="rId5"/>
    <sheet name="Figure 3 - BoP" sheetId="3" r:id="rId6"/>
    <sheet name="Figure 4 - US and EU Grants" sheetId="14" r:id="rId7"/>
    <sheet name="Figure 5 - Use of proceeds" sheetId="24" r:id="rId8"/>
    <sheet name="Figure A1 - Bond Ownership" sheetId="15" r:id="rId9"/>
    <sheet name="Figure A2 - External Debt" sheetId="18" r:id="rId10"/>
    <sheet name="Figure A3 - CapFlows" sheetId="21" r:id="rId11"/>
    <sheet name="Figure A4 - Savings" sheetId="8" r:id="rId12"/>
    <sheet name="Figure A5 - Inflation Tax" sheetId="1" r:id="rId13"/>
    <sheet name="Figure B1 - Budget" sheetId="13" r:id="rId14"/>
    <sheet name="data_Budget - Mauro et al" sheetId="12" r:id="rId15"/>
    <sheet name="data_Budget - SEEHN" sheetId="11" r:id="rId16"/>
    <sheet name="data_Gross_External_debt" sheetId="19" r:id="rId17"/>
  </sheets>
  <externalReferences>
    <externalReference r:id="rId18"/>
    <externalReference r:id="rId19"/>
    <externalReference r:id="rId20"/>
    <externalReference r:id="rId21"/>
    <externalReference r:id="rId22"/>
    <externalReference r:id="rId23"/>
  </externalReferences>
  <definedNames>
    <definedName name="Amount_issued">'[1]Dominican Republic 1934'!$D$12</definedName>
    <definedName name="Amount_outstanding">'[1]Dominican Republic 1934'!$D$13</definedName>
    <definedName name="british_consol">'[1]UK_US yields'!$A$2:$B$212</definedName>
    <definedName name="Country">#REF!</definedName>
    <definedName name="country_GDF">'[1]discount rate'!#REF!</definedName>
    <definedName name="country_OT">'[1]discount rate'!#REF!</definedName>
    <definedName name="_xlnm.DATABASE">[1]Database!$B:$YC</definedName>
    <definedName name="DATABASE1">[2]Database!$B:$YC</definedName>
    <definedName name="DATABASE2">[2]Database!$B:$YC</definedName>
    <definedName name="DATEVAL1">1693</definedName>
    <definedName name="Discount_rate">'[1]Dominican Republic 1934'!$D$20</definedName>
    <definedName name="Excel_BuiltIn__FilterDatabase_1">'[3]Discounting Sheet'!$C$1:$C$14954</definedName>
    <definedName name="FOREX">[4]FOREX!#REF!</definedName>
    <definedName name="FOREX_HEADER">[4]FOREX!#REF!</definedName>
    <definedName name="Government_bonds">'[5]Government Bonds'!$B$5:$HR$672</definedName>
    <definedName name="HEADER">[1]Database!$B$1:$AFG$1</definedName>
    <definedName name="HEADER1">[2]Database!$B$1:$AFG$1</definedName>
    <definedName name="HEADER2">[2]Database!$B$1:$AFG$1</definedName>
    <definedName name="Interest">'[1]Dominican Republic 1934'!$D$19</definedName>
    <definedName name="officialdeals">#REF!</definedName>
    <definedName name="period_from_restdate">'[1]Dominican Republic 1934'!$E$27</definedName>
    <definedName name="PV_old">'[1]Bolivia 1880'!$D$36</definedName>
    <definedName name="PV_remaining_CF">'[1]Bolivia 1880'!$D$57</definedName>
    <definedName name="REFDATE1">"MIS_IR%7YRMMAaaM.US|0|0|57|0"</definedName>
    <definedName name="SZ_Haircut_FV">#REF!</definedName>
    <definedName name="SZ_Haircut_PV">#REF!</definedName>
    <definedName name="Tarif_Tabelle">[6]Tarif!$B$5:$J$25</definedName>
    <definedName name="tbl_id">"015C01D9-258D-4D15-BA25-B50F4C7FC5D7"</definedName>
    <definedName name="US_GDP_Deflator">'[1]US GDP'!$D:$D</definedName>
    <definedName name="US_GDP_Deflator_2009">'[1]US GDP'!$L:$L</definedName>
    <definedName name="US_GDP_Year">'[1]US GDP'!$A:$A</definedName>
    <definedName name="year">#REF!</definedName>
    <definedName name="year_GDF">'[1]discount rate'!#REF!</definedName>
    <definedName name="yield">#REF!</definedName>
    <definedName name="yield_GDF">'[1]discount rate'!#REF!</definedName>
  </definedNames>
  <calcPr calcId="152511"/>
</workbook>
</file>

<file path=xl/calcChain.xml><?xml version="1.0" encoding="utf-8"?>
<calcChain xmlns="http://schemas.openxmlformats.org/spreadsheetml/2006/main">
  <c r="E15" i="25" l="1"/>
  <c r="E4" i="25"/>
  <c r="I4" i="25"/>
  <c r="E5" i="25"/>
  <c r="I5" i="25"/>
  <c r="E6" i="25"/>
  <c r="I6" i="25"/>
  <c r="E7" i="25"/>
  <c r="E8" i="25"/>
  <c r="I8" i="25"/>
  <c r="E9" i="25"/>
  <c r="I9" i="25"/>
  <c r="E10" i="25"/>
  <c r="I10" i="25"/>
  <c r="I11" i="25"/>
  <c r="E12" i="25"/>
  <c r="I12" i="25"/>
  <c r="E13" i="25"/>
  <c r="I13" i="25"/>
  <c r="E14" i="25"/>
  <c r="I14" i="25"/>
  <c r="I15" i="25"/>
  <c r="E16" i="25"/>
  <c r="I16" i="25"/>
  <c r="E17" i="25"/>
  <c r="I17" i="25"/>
  <c r="E18" i="25"/>
  <c r="I18" i="25"/>
  <c r="E19" i="25"/>
  <c r="I19" i="25"/>
  <c r="E20" i="25"/>
  <c r="I20" i="25"/>
  <c r="E21" i="25"/>
  <c r="I21" i="25"/>
  <c r="E22" i="25"/>
  <c r="I22" i="25"/>
  <c r="O7" i="14"/>
  <c r="L5" i="24"/>
  <c r="M3" i="24"/>
  <c r="N3" i="24"/>
  <c r="N2" i="24"/>
  <c r="L15" i="23"/>
  <c r="L16" i="23"/>
  <c r="L17" i="23"/>
  <c r="L18" i="23"/>
  <c r="L19" i="23"/>
  <c r="L20" i="23"/>
  <c r="L21" i="23"/>
  <c r="L22" i="23"/>
  <c r="L23" i="23"/>
  <c r="L24" i="23"/>
  <c r="L25" i="23"/>
  <c r="L26" i="23"/>
  <c r="L27" i="23"/>
  <c r="L28" i="23"/>
  <c r="L29" i="23"/>
  <c r="L30" i="23"/>
  <c r="L31" i="23"/>
  <c r="L32" i="23"/>
  <c r="L33" i="23"/>
  <c r="L34" i="23"/>
  <c r="L35" i="23"/>
  <c r="L36" i="23"/>
  <c r="L37" i="23"/>
  <c r="L38" i="23"/>
  <c r="L39" i="23"/>
  <c r="L40" i="23"/>
  <c r="L41" i="23"/>
  <c r="L42" i="23"/>
  <c r="L43" i="23"/>
  <c r="L44" i="23"/>
  <c r="L45" i="23"/>
  <c r="L46" i="23"/>
  <c r="L47" i="23"/>
  <c r="L48" i="23"/>
  <c r="L49" i="23"/>
  <c r="L50" i="23"/>
  <c r="L51" i="23"/>
  <c r="L52" i="23"/>
  <c r="L53" i="23"/>
  <c r="L54" i="23"/>
  <c r="L55" i="23"/>
  <c r="L56" i="23"/>
  <c r="L57" i="23"/>
  <c r="L58" i="23"/>
  <c r="L59" i="23"/>
  <c r="L60" i="23"/>
  <c r="L61" i="23"/>
  <c r="L62" i="23"/>
  <c r="L63" i="23"/>
  <c r="L64" i="23"/>
  <c r="L65" i="23"/>
  <c r="L66" i="23"/>
  <c r="L67" i="23"/>
  <c r="L68" i="23"/>
  <c r="L69" i="23"/>
  <c r="L70" i="23"/>
  <c r="L71" i="23"/>
  <c r="L72" i="23"/>
  <c r="L73" i="23"/>
  <c r="L74" i="23"/>
  <c r="L75" i="23"/>
  <c r="L76" i="23"/>
  <c r="L77" i="23"/>
  <c r="L78" i="23"/>
  <c r="L79" i="23"/>
  <c r="L80" i="23"/>
  <c r="L81" i="23"/>
  <c r="L82" i="23"/>
  <c r="L83" i="23"/>
  <c r="L84" i="23"/>
  <c r="L85" i="23"/>
  <c r="L86" i="23"/>
  <c r="L87" i="23"/>
  <c r="L88" i="23"/>
  <c r="L89" i="23"/>
  <c r="L90" i="23"/>
  <c r="L91" i="23"/>
  <c r="L92" i="23"/>
  <c r="L93" i="23"/>
  <c r="L94" i="23"/>
  <c r="L95" i="23"/>
  <c r="L96" i="23"/>
  <c r="L97" i="23"/>
  <c r="L98" i="23"/>
  <c r="L99" i="23"/>
  <c r="L100" i="23"/>
  <c r="L101" i="23"/>
  <c r="L102" i="23"/>
  <c r="L103" i="23"/>
  <c r="L104" i="23"/>
  <c r="L105" i="23"/>
  <c r="L106" i="23"/>
  <c r="L107" i="23"/>
  <c r="L108" i="23"/>
  <c r="L109" i="23"/>
  <c r="L110" i="23"/>
  <c r="L111" i="23"/>
  <c r="L112" i="23"/>
  <c r="L113" i="23"/>
  <c r="L114" i="23"/>
  <c r="L115" i="23"/>
  <c r="L116" i="23"/>
  <c r="L117" i="23"/>
  <c r="L118" i="23"/>
  <c r="L119" i="23"/>
  <c r="L120" i="23"/>
  <c r="L121" i="23"/>
  <c r="I7" i="25" l="1"/>
  <c r="E11" i="25"/>
  <c r="M2" i="24"/>
  <c r="N4" i="24"/>
  <c r="L2" i="24"/>
  <c r="M4" i="24"/>
  <c r="N5" i="24"/>
  <c r="L3" i="24"/>
  <c r="O3" i="24" s="1"/>
  <c r="M5" i="24"/>
  <c r="O5" i="24" s="1"/>
  <c r="L4" i="24"/>
  <c r="O2" i="24" l="1"/>
  <c r="O4" i="24"/>
  <c r="O39" i="14"/>
  <c r="J77" i="14" s="1"/>
  <c r="O38" i="14"/>
  <c r="O37" i="14"/>
  <c r="O36" i="14"/>
  <c r="O35" i="14"/>
  <c r="O34" i="14"/>
  <c r="O33" i="14"/>
  <c r="O32" i="14"/>
  <c r="O31" i="14"/>
  <c r="O30" i="14"/>
  <c r="O29" i="14"/>
  <c r="O28" i="14"/>
  <c r="O27" i="14"/>
  <c r="O26" i="14"/>
  <c r="O25" i="14"/>
  <c r="O24" i="14"/>
  <c r="O23" i="14"/>
  <c r="O22" i="14"/>
  <c r="O21" i="14"/>
  <c r="O20" i="14"/>
  <c r="O19" i="14"/>
  <c r="O18" i="14"/>
  <c r="O17" i="14"/>
  <c r="O16" i="14"/>
  <c r="O15" i="14"/>
  <c r="O14" i="14"/>
  <c r="O13" i="14"/>
  <c r="O12" i="14"/>
  <c r="O11" i="14"/>
  <c r="O10" i="14"/>
  <c r="O9" i="14"/>
  <c r="O8" i="14"/>
  <c r="T7" i="14"/>
  <c r="W7" i="14" s="1"/>
  <c r="U7" i="14"/>
  <c r="X7" i="14" s="1"/>
  <c r="V7" i="14"/>
  <c r="AF7" i="14"/>
  <c r="L55" i="21" l="1"/>
  <c r="P55" i="21"/>
  <c r="K55" i="21"/>
  <c r="O55" i="21"/>
  <c r="N55" i="21"/>
  <c r="M55" i="21"/>
  <c r="J55" i="21"/>
  <c r="I55" i="21"/>
  <c r="H55" i="21"/>
  <c r="A7" i="21"/>
  <c r="A8" i="21"/>
  <c r="A9" i="21"/>
  <c r="A10" i="21"/>
  <c r="A11" i="21"/>
  <c r="A12" i="21"/>
  <c r="A13" i="21"/>
  <c r="A14" i="21"/>
  <c r="A15" i="21"/>
  <c r="A16" i="21"/>
  <c r="A17" i="21"/>
  <c r="A18" i="21"/>
  <c r="A19" i="21"/>
  <c r="A20" i="21"/>
  <c r="A21" i="21"/>
  <c r="A22" i="21"/>
  <c r="A23" i="21"/>
  <c r="A24" i="21"/>
  <c r="A25" i="21"/>
  <c r="A26" i="21"/>
  <c r="A27" i="21"/>
  <c r="A28" i="21"/>
  <c r="A29" i="21"/>
  <c r="A30" i="21"/>
  <c r="A31" i="21"/>
  <c r="A32" i="21"/>
  <c r="A33" i="21"/>
  <c r="A34" i="21"/>
  <c r="A35" i="21"/>
  <c r="A36" i="21"/>
  <c r="A37" i="21"/>
  <c r="A38" i="21"/>
  <c r="A39" i="21"/>
  <c r="A40" i="21"/>
  <c r="A41" i="21"/>
  <c r="A42" i="21"/>
  <c r="A43" i="21"/>
  <c r="A44" i="21"/>
  <c r="A45" i="21"/>
  <c r="A46" i="21"/>
  <c r="A47" i="21"/>
  <c r="A48" i="21"/>
  <c r="A49" i="21"/>
  <c r="A50" i="21"/>
  <c r="A51" i="21"/>
  <c r="A52" i="21"/>
  <c r="A53" i="21"/>
  <c r="A54" i="21"/>
  <c r="A55" i="21"/>
  <c r="L54" i="21"/>
  <c r="P54" i="21"/>
  <c r="K54" i="21"/>
  <c r="O54" i="21"/>
  <c r="N54" i="21"/>
  <c r="M54" i="21"/>
  <c r="J54" i="21"/>
  <c r="I54" i="21"/>
  <c r="H54" i="21"/>
  <c r="L53" i="21"/>
  <c r="P53" i="21"/>
  <c r="K53" i="21"/>
  <c r="O53" i="21"/>
  <c r="N53" i="21"/>
  <c r="M53" i="21"/>
  <c r="J53" i="21"/>
  <c r="I53" i="21"/>
  <c r="H53" i="21"/>
  <c r="L52" i="21"/>
  <c r="P52" i="21"/>
  <c r="K52" i="21"/>
  <c r="O52" i="21"/>
  <c r="N52" i="21"/>
  <c r="M52" i="21"/>
  <c r="J52" i="21"/>
  <c r="I52" i="21"/>
  <c r="H52" i="21"/>
  <c r="L51" i="21"/>
  <c r="P51" i="21"/>
  <c r="K51" i="21"/>
  <c r="O51" i="21"/>
  <c r="N51" i="21"/>
  <c r="M51" i="21"/>
  <c r="J51" i="21"/>
  <c r="I51" i="21"/>
  <c r="H51" i="21"/>
  <c r="L50" i="21"/>
  <c r="P50" i="21"/>
  <c r="K50" i="21"/>
  <c r="O50" i="21"/>
  <c r="N50" i="21"/>
  <c r="M50" i="21"/>
  <c r="J50" i="21"/>
  <c r="I50" i="21"/>
  <c r="H50" i="21"/>
  <c r="L49" i="21"/>
  <c r="P49" i="21"/>
  <c r="K49" i="21"/>
  <c r="O49" i="21"/>
  <c r="N49" i="21"/>
  <c r="M49" i="21"/>
  <c r="J49" i="21"/>
  <c r="I49" i="21"/>
  <c r="H49" i="21"/>
  <c r="L48" i="21"/>
  <c r="P48" i="21"/>
  <c r="K48" i="21"/>
  <c r="O48" i="21"/>
  <c r="N48" i="21"/>
  <c r="M48" i="21"/>
  <c r="J48" i="21"/>
  <c r="I48" i="21"/>
  <c r="H48" i="21"/>
  <c r="L47" i="21"/>
  <c r="P47" i="21"/>
  <c r="K47" i="21"/>
  <c r="O47" i="21"/>
  <c r="N47" i="21"/>
  <c r="M47" i="21"/>
  <c r="J47" i="21"/>
  <c r="I47" i="21"/>
  <c r="H47" i="21"/>
  <c r="L46" i="21"/>
  <c r="P46" i="21"/>
  <c r="K46" i="21"/>
  <c r="O46" i="21"/>
  <c r="N46" i="21"/>
  <c r="M46" i="21"/>
  <c r="J46" i="21"/>
  <c r="I46" i="21"/>
  <c r="H46" i="21"/>
  <c r="L45" i="21"/>
  <c r="P45" i="21"/>
  <c r="K45" i="21"/>
  <c r="O45" i="21"/>
  <c r="N45" i="21"/>
  <c r="M45" i="21"/>
  <c r="J45" i="21"/>
  <c r="I45" i="21"/>
  <c r="H45" i="21"/>
  <c r="L44" i="21"/>
  <c r="P44" i="21"/>
  <c r="K44" i="21"/>
  <c r="O44" i="21"/>
  <c r="N44" i="21"/>
  <c r="M44" i="21"/>
  <c r="J44" i="21"/>
  <c r="I44" i="21"/>
  <c r="H44" i="21"/>
  <c r="L43" i="21"/>
  <c r="P43" i="21"/>
  <c r="K43" i="21"/>
  <c r="O43" i="21"/>
  <c r="N43" i="21"/>
  <c r="M43" i="21"/>
  <c r="J43" i="21"/>
  <c r="I43" i="21"/>
  <c r="H43" i="21"/>
  <c r="L42" i="21"/>
  <c r="P42" i="21"/>
  <c r="K42" i="21"/>
  <c r="O42" i="21"/>
  <c r="N42" i="21"/>
  <c r="M42" i="21"/>
  <c r="J42" i="21"/>
  <c r="I42" i="21"/>
  <c r="H42" i="21"/>
  <c r="L41" i="21"/>
  <c r="P41" i="21"/>
  <c r="K41" i="21"/>
  <c r="O41" i="21"/>
  <c r="N41" i="21"/>
  <c r="M41" i="21"/>
  <c r="J41" i="21"/>
  <c r="I41" i="21"/>
  <c r="H41" i="21"/>
  <c r="L40" i="21"/>
  <c r="P40" i="21"/>
  <c r="K40" i="21"/>
  <c r="O40" i="21"/>
  <c r="N40" i="21"/>
  <c r="M40" i="21"/>
  <c r="J40" i="21"/>
  <c r="I40" i="21"/>
  <c r="H40" i="21"/>
  <c r="L39" i="21"/>
  <c r="P39" i="21"/>
  <c r="K39" i="21"/>
  <c r="O39" i="21"/>
  <c r="N39" i="21"/>
  <c r="M39" i="21"/>
  <c r="J39" i="21"/>
  <c r="I39" i="21"/>
  <c r="H39" i="21"/>
  <c r="L38" i="21"/>
  <c r="P38" i="21"/>
  <c r="K38" i="21"/>
  <c r="O38" i="21"/>
  <c r="N38" i="21"/>
  <c r="M38" i="21"/>
  <c r="J38" i="21"/>
  <c r="I38" i="21"/>
  <c r="H38" i="21"/>
  <c r="L37" i="21"/>
  <c r="P37" i="21"/>
  <c r="K37" i="21"/>
  <c r="O37" i="21"/>
  <c r="N37" i="21"/>
  <c r="M37" i="21"/>
  <c r="J37" i="21"/>
  <c r="I37" i="21"/>
  <c r="H37" i="21"/>
  <c r="L36" i="21"/>
  <c r="P36" i="21"/>
  <c r="K36" i="21"/>
  <c r="O36" i="21"/>
  <c r="N36" i="21"/>
  <c r="M36" i="21"/>
  <c r="J36" i="21"/>
  <c r="I36" i="21"/>
  <c r="H36" i="21"/>
  <c r="L35" i="21"/>
  <c r="P35" i="21"/>
  <c r="K35" i="21"/>
  <c r="O35" i="21"/>
  <c r="N35" i="21"/>
  <c r="M35" i="21"/>
  <c r="J35" i="21"/>
  <c r="I35" i="21"/>
  <c r="H35" i="21"/>
  <c r="R34" i="21"/>
  <c r="L34" i="21"/>
  <c r="P34" i="21"/>
  <c r="K34" i="21"/>
  <c r="O34" i="21"/>
  <c r="N34" i="21"/>
  <c r="M34" i="21"/>
  <c r="J34" i="21"/>
  <c r="I34" i="21"/>
  <c r="H34" i="21"/>
  <c r="L33" i="21"/>
  <c r="P33" i="21"/>
  <c r="K33" i="21"/>
  <c r="O33" i="21"/>
  <c r="N33" i="21"/>
  <c r="M33" i="21"/>
  <c r="J33" i="21"/>
  <c r="I33" i="21"/>
  <c r="H33" i="21"/>
  <c r="L32" i="21"/>
  <c r="P32" i="21"/>
  <c r="K32" i="21"/>
  <c r="O32" i="21"/>
  <c r="N32" i="21"/>
  <c r="M32" i="21"/>
  <c r="J32" i="21"/>
  <c r="I32" i="21"/>
  <c r="H32" i="21"/>
  <c r="L31" i="21"/>
  <c r="P31" i="21"/>
  <c r="K31" i="21"/>
  <c r="O31" i="21"/>
  <c r="N31" i="21"/>
  <c r="M31" i="21"/>
  <c r="J31" i="21"/>
  <c r="I31" i="21"/>
  <c r="H31" i="21"/>
  <c r="L30" i="21"/>
  <c r="P30" i="21"/>
  <c r="K30" i="21"/>
  <c r="O30" i="21"/>
  <c r="N30" i="21"/>
  <c r="M30" i="21"/>
  <c r="J30" i="21"/>
  <c r="I30" i="21"/>
  <c r="H30" i="21"/>
  <c r="L29" i="21"/>
  <c r="P29" i="21"/>
  <c r="K29" i="21"/>
  <c r="O29" i="21"/>
  <c r="N29" i="21"/>
  <c r="M29" i="21"/>
  <c r="J29" i="21"/>
  <c r="I29" i="21"/>
  <c r="H29" i="21"/>
  <c r="L28" i="21"/>
  <c r="P28" i="21"/>
  <c r="K28" i="21"/>
  <c r="O28" i="21"/>
  <c r="N28" i="21"/>
  <c r="M28" i="21"/>
  <c r="J28" i="21"/>
  <c r="I28" i="21"/>
  <c r="H28" i="21"/>
  <c r="L27" i="21"/>
  <c r="P27" i="21"/>
  <c r="K27" i="21"/>
  <c r="O27" i="21"/>
  <c r="N27" i="21"/>
  <c r="M27" i="21"/>
  <c r="J27" i="21"/>
  <c r="I27" i="21"/>
  <c r="H27" i="21"/>
  <c r="L26" i="21"/>
  <c r="P26" i="21"/>
  <c r="K26" i="21"/>
  <c r="O26" i="21"/>
  <c r="N26" i="21"/>
  <c r="M26" i="21"/>
  <c r="J26" i="21"/>
  <c r="I26" i="21"/>
  <c r="H26" i="21"/>
  <c r="L25" i="21"/>
  <c r="P25" i="21"/>
  <c r="K25" i="21"/>
  <c r="O25" i="21"/>
  <c r="N25" i="21"/>
  <c r="M25" i="21"/>
  <c r="J25" i="21"/>
  <c r="I25" i="21"/>
  <c r="H25" i="21"/>
  <c r="L24" i="21"/>
  <c r="P24" i="21"/>
  <c r="K24" i="21"/>
  <c r="O24" i="21"/>
  <c r="N24" i="21"/>
  <c r="M24" i="21"/>
  <c r="J24" i="21"/>
  <c r="I24" i="21"/>
  <c r="H24" i="21"/>
  <c r="L23" i="21"/>
  <c r="P23" i="21"/>
  <c r="K23" i="21"/>
  <c r="O23" i="21"/>
  <c r="N23" i="21"/>
  <c r="M23" i="21"/>
  <c r="J23" i="21"/>
  <c r="I23" i="21"/>
  <c r="H23" i="21"/>
  <c r="L22" i="21"/>
  <c r="P22" i="21"/>
  <c r="K22" i="21"/>
  <c r="O22" i="21"/>
  <c r="N22" i="21"/>
  <c r="M22" i="21"/>
  <c r="J22" i="21"/>
  <c r="I22" i="21"/>
  <c r="H22" i="21"/>
  <c r="L21" i="21"/>
  <c r="P21" i="21"/>
  <c r="K21" i="21"/>
  <c r="O21" i="21"/>
  <c r="N21" i="21"/>
  <c r="M21" i="21"/>
  <c r="J21" i="21"/>
  <c r="I21" i="21"/>
  <c r="H21" i="21"/>
  <c r="L20" i="21"/>
  <c r="P20" i="21"/>
  <c r="K20" i="21"/>
  <c r="O20" i="21"/>
  <c r="N20" i="21"/>
  <c r="M20" i="21"/>
  <c r="J20" i="21"/>
  <c r="I20" i="21"/>
  <c r="H20" i="21"/>
  <c r="L19" i="21"/>
  <c r="P19" i="21"/>
  <c r="K19" i="21"/>
  <c r="O19" i="21"/>
  <c r="N19" i="21"/>
  <c r="M19" i="21"/>
  <c r="J19" i="21"/>
  <c r="I19" i="21"/>
  <c r="H19" i="21"/>
  <c r="L18" i="21"/>
  <c r="P18" i="21"/>
  <c r="K18" i="21"/>
  <c r="O18" i="21"/>
  <c r="N18" i="21"/>
  <c r="M18" i="21"/>
  <c r="J18" i="21"/>
  <c r="I18" i="21"/>
  <c r="H18" i="21"/>
  <c r="L17" i="21"/>
  <c r="P17" i="21"/>
  <c r="K17" i="21"/>
  <c r="O17" i="21"/>
  <c r="N17" i="21"/>
  <c r="M17" i="21"/>
  <c r="J17" i="21"/>
  <c r="I17" i="21"/>
  <c r="H17" i="21"/>
  <c r="L16" i="21"/>
  <c r="P16" i="21"/>
  <c r="K16" i="21"/>
  <c r="O16" i="21"/>
  <c r="N16" i="21"/>
  <c r="M16" i="21"/>
  <c r="J16" i="21"/>
  <c r="I16" i="21"/>
  <c r="H16" i="21"/>
  <c r="L15" i="21"/>
  <c r="P15" i="21"/>
  <c r="K15" i="21"/>
  <c r="O15" i="21"/>
  <c r="N15" i="21"/>
  <c r="M15" i="21"/>
  <c r="J15" i="21"/>
  <c r="I15" i="21"/>
  <c r="H15" i="21"/>
  <c r="L14" i="21"/>
  <c r="P14" i="21"/>
  <c r="K14" i="21"/>
  <c r="O14" i="21"/>
  <c r="N14" i="21"/>
  <c r="M14" i="21"/>
  <c r="J14" i="21"/>
  <c r="I14" i="21"/>
  <c r="H14" i="21"/>
  <c r="L13" i="21"/>
  <c r="P13" i="21"/>
  <c r="K13" i="21"/>
  <c r="O13" i="21"/>
  <c r="N13" i="21"/>
  <c r="M13" i="21"/>
  <c r="J13" i="21"/>
  <c r="I13" i="21"/>
  <c r="H13" i="21"/>
  <c r="L12" i="21"/>
  <c r="P12" i="21"/>
  <c r="K12" i="21"/>
  <c r="O12" i="21"/>
  <c r="N12" i="21"/>
  <c r="M12" i="21"/>
  <c r="J12" i="21"/>
  <c r="I12" i="21"/>
  <c r="H12" i="21"/>
  <c r="L11" i="21"/>
  <c r="P11" i="21"/>
  <c r="K11" i="21"/>
  <c r="O11" i="21"/>
  <c r="N11" i="21"/>
  <c r="M11" i="21"/>
  <c r="J11" i="21"/>
  <c r="I11" i="21"/>
  <c r="H11" i="21"/>
  <c r="L10" i="21"/>
  <c r="P10" i="21"/>
  <c r="K10" i="21"/>
  <c r="O10" i="21"/>
  <c r="N10" i="21"/>
  <c r="M10" i="21"/>
  <c r="J10" i="21"/>
  <c r="I10" i="21"/>
  <c r="H10" i="21"/>
  <c r="L9" i="21"/>
  <c r="P9" i="21"/>
  <c r="K9" i="21"/>
  <c r="O9" i="21"/>
  <c r="N9" i="21"/>
  <c r="M9" i="21"/>
  <c r="J9" i="21"/>
  <c r="I9" i="21"/>
  <c r="H9" i="21"/>
  <c r="L8" i="21"/>
  <c r="P8" i="21"/>
  <c r="K8" i="21"/>
  <c r="O8" i="21"/>
  <c r="N8" i="21"/>
  <c r="M8" i="21"/>
  <c r="J8" i="21"/>
  <c r="I8" i="21"/>
  <c r="H8" i="21"/>
  <c r="J7" i="21"/>
  <c r="I7" i="21"/>
  <c r="H7" i="21"/>
  <c r="J6" i="21"/>
  <c r="I6" i="21"/>
  <c r="H6" i="21"/>
  <c r="X53" i="19"/>
  <c r="X52" i="19"/>
  <c r="X51" i="19"/>
  <c r="X50" i="19"/>
  <c r="X49" i="19"/>
  <c r="X48" i="19"/>
  <c r="X47" i="19"/>
  <c r="X46" i="19"/>
  <c r="X45" i="19"/>
  <c r="X44" i="19"/>
  <c r="X43" i="19"/>
  <c r="X42" i="19"/>
  <c r="X41" i="19"/>
  <c r="X40" i="19"/>
  <c r="X39" i="19"/>
  <c r="X38" i="19"/>
  <c r="X37" i="19"/>
  <c r="X36" i="19"/>
  <c r="X35" i="19"/>
  <c r="X34" i="19"/>
  <c r="X33" i="19"/>
  <c r="X32" i="19"/>
  <c r="X31" i="19"/>
  <c r="X30" i="19"/>
  <c r="X29" i="19"/>
  <c r="X28" i="19"/>
  <c r="X27" i="19"/>
  <c r="X26" i="19"/>
  <c r="X25" i="19"/>
  <c r="X24" i="19"/>
  <c r="X23" i="19"/>
  <c r="X22" i="19"/>
  <c r="X21" i="19"/>
  <c r="X20" i="19"/>
  <c r="X19" i="19"/>
  <c r="X18" i="19"/>
  <c r="X17" i="19"/>
  <c r="X16" i="19"/>
  <c r="X15" i="19"/>
  <c r="X14" i="19"/>
  <c r="X13" i="19"/>
  <c r="X12" i="19"/>
  <c r="X11" i="19"/>
  <c r="X10" i="19"/>
  <c r="X9" i="19"/>
  <c r="AX306" i="15"/>
  <c r="BG37" i="15"/>
  <c r="AW306" i="15"/>
  <c r="AV306" i="15"/>
  <c r="AU306" i="15"/>
  <c r="AT306" i="15"/>
  <c r="BC37" i="15"/>
  <c r="AS306" i="15"/>
  <c r="AR306" i="15"/>
  <c r="AQ306" i="15"/>
  <c r="AP306" i="15"/>
  <c r="AY37" i="15"/>
  <c r="AO306" i="15"/>
  <c r="AN306" i="15"/>
  <c r="AM306" i="15"/>
  <c r="AL306" i="15"/>
  <c r="AU37" i="15"/>
  <c r="AK306" i="15"/>
  <c r="AJ306" i="15"/>
  <c r="AI306" i="15"/>
  <c r="AH306" i="15"/>
  <c r="AQ37" i="15"/>
  <c r="AG306" i="15"/>
  <c r="AF306" i="15"/>
  <c r="AE306" i="15"/>
  <c r="AD306" i="15"/>
  <c r="AM37" i="15"/>
  <c r="AC306" i="15"/>
  <c r="AB306" i="15"/>
  <c r="AA306" i="15"/>
  <c r="Z306" i="15"/>
  <c r="AI37" i="15"/>
  <c r="Y306" i="15"/>
  <c r="X306" i="15"/>
  <c r="W306" i="15"/>
  <c r="V306" i="15"/>
  <c r="AE37" i="15"/>
  <c r="U306" i="15"/>
  <c r="T306" i="15"/>
  <c r="S306" i="15"/>
  <c r="R306" i="15"/>
  <c r="AA37" i="15"/>
  <c r="Q306" i="15"/>
  <c r="P306" i="15"/>
  <c r="O306" i="15"/>
  <c r="N306" i="15"/>
  <c r="W37" i="15"/>
  <c r="M306" i="15"/>
  <c r="L306" i="15"/>
  <c r="K306" i="15"/>
  <c r="J306" i="15"/>
  <c r="S37" i="15"/>
  <c r="I306" i="15"/>
  <c r="H306" i="15"/>
  <c r="G306" i="15"/>
  <c r="F306" i="15"/>
  <c r="O37" i="15"/>
  <c r="E306" i="15"/>
  <c r="D306" i="15"/>
  <c r="C306" i="15"/>
  <c r="B306" i="15"/>
  <c r="K37" i="15"/>
  <c r="AX283" i="15"/>
  <c r="AW283" i="15"/>
  <c r="AV283" i="15"/>
  <c r="AU283" i="15"/>
  <c r="BD36" i="15"/>
  <c r="AT283" i="15"/>
  <c r="AS283" i="15"/>
  <c r="AR283" i="15"/>
  <c r="AQ283" i="15"/>
  <c r="AZ36" i="15"/>
  <c r="AP283" i="15"/>
  <c r="AO283" i="15"/>
  <c r="AN283" i="15"/>
  <c r="AM283" i="15"/>
  <c r="AV36" i="15"/>
  <c r="AL283" i="15"/>
  <c r="AK283" i="15"/>
  <c r="AJ283" i="15"/>
  <c r="AI283" i="15"/>
  <c r="AR36" i="15"/>
  <c r="AH283" i="15"/>
  <c r="AG283" i="15"/>
  <c r="AF283" i="15"/>
  <c r="AE283" i="15"/>
  <c r="AN36" i="15"/>
  <c r="AD283" i="15"/>
  <c r="AC283" i="15"/>
  <c r="AB283" i="15"/>
  <c r="AA283" i="15"/>
  <c r="AJ36" i="15"/>
  <c r="Z283" i="15"/>
  <c r="Y283" i="15"/>
  <c r="X283" i="15"/>
  <c r="W283" i="15"/>
  <c r="AF36" i="15"/>
  <c r="V283" i="15"/>
  <c r="U283" i="15"/>
  <c r="T283" i="15"/>
  <c r="S283" i="15"/>
  <c r="AB36" i="15"/>
  <c r="R283" i="15"/>
  <c r="Q283" i="15"/>
  <c r="P283" i="15"/>
  <c r="O283" i="15"/>
  <c r="X36" i="15"/>
  <c r="N283" i="15"/>
  <c r="M283" i="15"/>
  <c r="L283" i="15"/>
  <c r="K283" i="15"/>
  <c r="T36" i="15"/>
  <c r="J283" i="15"/>
  <c r="I283" i="15"/>
  <c r="H283" i="15"/>
  <c r="G283" i="15"/>
  <c r="P36" i="15"/>
  <c r="F283" i="15"/>
  <c r="E283" i="15"/>
  <c r="D283" i="15"/>
  <c r="C283" i="15"/>
  <c r="L36" i="15"/>
  <c r="B283" i="15"/>
  <c r="AX261" i="15"/>
  <c r="AW261" i="15"/>
  <c r="AV261" i="15"/>
  <c r="BE35" i="15"/>
  <c r="AU261" i="15"/>
  <c r="AT261" i="15"/>
  <c r="AS261" i="15"/>
  <c r="AR261" i="15"/>
  <c r="BA35" i="15"/>
  <c r="AQ261" i="15"/>
  <c r="AP261" i="15"/>
  <c r="AO261" i="15"/>
  <c r="AN261" i="15"/>
  <c r="AW35" i="15"/>
  <c r="AM261" i="15"/>
  <c r="AL261" i="15"/>
  <c r="AK261" i="15"/>
  <c r="AJ261" i="15"/>
  <c r="AS35" i="15"/>
  <c r="AI261" i="15"/>
  <c r="AH261" i="15"/>
  <c r="AG261" i="15"/>
  <c r="AF261" i="15"/>
  <c r="AO35" i="15"/>
  <c r="AE261" i="15"/>
  <c r="AD261" i="15"/>
  <c r="AC261" i="15"/>
  <c r="AB261" i="15"/>
  <c r="AK35" i="15"/>
  <c r="AA261" i="15"/>
  <c r="Z261" i="15"/>
  <c r="Y261" i="15"/>
  <c r="X261" i="15"/>
  <c r="AG35" i="15"/>
  <c r="W261" i="15"/>
  <c r="V261" i="15"/>
  <c r="U261" i="15"/>
  <c r="T261" i="15"/>
  <c r="AC35" i="15"/>
  <c r="S261" i="15"/>
  <c r="R261" i="15"/>
  <c r="Q261" i="15"/>
  <c r="P261" i="15"/>
  <c r="Y35" i="15"/>
  <c r="O261" i="15"/>
  <c r="N261" i="15"/>
  <c r="M261" i="15"/>
  <c r="L261" i="15"/>
  <c r="U35" i="15"/>
  <c r="K261" i="15"/>
  <c r="J261" i="15"/>
  <c r="I261" i="15"/>
  <c r="H261" i="15"/>
  <c r="Q35" i="15"/>
  <c r="G261" i="15"/>
  <c r="F261" i="15"/>
  <c r="E261" i="15"/>
  <c r="D261" i="15"/>
  <c r="M35" i="15"/>
  <c r="C261" i="15"/>
  <c r="B261" i="15"/>
  <c r="AX239" i="15"/>
  <c r="AW239" i="15"/>
  <c r="BF34" i="15"/>
  <c r="AV239" i="15"/>
  <c r="AU239" i="15"/>
  <c r="AT239" i="15"/>
  <c r="AS239" i="15"/>
  <c r="BB34" i="15"/>
  <c r="AR239" i="15"/>
  <c r="AQ239" i="15"/>
  <c r="AP239" i="15"/>
  <c r="AO239" i="15"/>
  <c r="AX34" i="15"/>
  <c r="AN239" i="15"/>
  <c r="AM239" i="15"/>
  <c r="AL239" i="15"/>
  <c r="AK239" i="15"/>
  <c r="AT34" i="15"/>
  <c r="AJ239" i="15"/>
  <c r="AI239" i="15"/>
  <c r="AH239" i="15"/>
  <c r="AG239" i="15"/>
  <c r="AP34" i="15"/>
  <c r="AX217" i="15"/>
  <c r="AW217" i="15"/>
  <c r="AV217" i="15"/>
  <c r="AU217" i="15"/>
  <c r="BD33" i="15"/>
  <c r="AT217" i="15"/>
  <c r="AS217" i="15"/>
  <c r="AR217" i="15"/>
  <c r="AQ217" i="15"/>
  <c r="AZ33" i="15"/>
  <c r="AP217" i="15"/>
  <c r="AO217" i="15"/>
  <c r="AN217" i="15"/>
  <c r="AM217" i="15"/>
  <c r="AV33" i="15"/>
  <c r="AL217" i="15"/>
  <c r="AK217" i="15"/>
  <c r="AJ217" i="15"/>
  <c r="AI217" i="15"/>
  <c r="AR33" i="15"/>
  <c r="AH217" i="15"/>
  <c r="AG217" i="15"/>
  <c r="AF217" i="15"/>
  <c r="AE217" i="15"/>
  <c r="AN33" i="15"/>
  <c r="AD217" i="15"/>
  <c r="AC217" i="15"/>
  <c r="AB217" i="15"/>
  <c r="AA217" i="15"/>
  <c r="AJ33" i="15"/>
  <c r="Z217" i="15"/>
  <c r="Y217" i="15"/>
  <c r="X217" i="15"/>
  <c r="W217" i="15"/>
  <c r="AF33" i="15"/>
  <c r="V217" i="15"/>
  <c r="U217" i="15"/>
  <c r="T217" i="15"/>
  <c r="S217" i="15"/>
  <c r="AB33" i="15"/>
  <c r="R217" i="15"/>
  <c r="Q217" i="15"/>
  <c r="P217" i="15"/>
  <c r="O217" i="15"/>
  <c r="X33" i="15"/>
  <c r="N217" i="15"/>
  <c r="M217" i="15"/>
  <c r="L217" i="15"/>
  <c r="K217" i="15"/>
  <c r="T33" i="15"/>
  <c r="J217" i="15"/>
  <c r="I217" i="15"/>
  <c r="H217" i="15"/>
  <c r="G217" i="15"/>
  <c r="P33" i="15"/>
  <c r="F217" i="15"/>
  <c r="E217" i="15"/>
  <c r="D217" i="15"/>
  <c r="C217" i="15"/>
  <c r="L33" i="15"/>
  <c r="B217" i="15"/>
  <c r="AX194" i="15"/>
  <c r="AW194" i="15"/>
  <c r="AV194" i="15"/>
  <c r="BE32" i="15"/>
  <c r="AU194" i="15"/>
  <c r="AT194" i="15"/>
  <c r="AS194" i="15"/>
  <c r="AR194" i="15"/>
  <c r="BA32" i="15"/>
  <c r="AQ194" i="15"/>
  <c r="AP194" i="15"/>
  <c r="AO194" i="15"/>
  <c r="AN194" i="15"/>
  <c r="AW32" i="15"/>
  <c r="AM194" i="15"/>
  <c r="AL194" i="15"/>
  <c r="AK194" i="15"/>
  <c r="AJ194" i="15"/>
  <c r="AS32" i="15"/>
  <c r="AI194" i="15"/>
  <c r="AH194" i="15"/>
  <c r="AG194" i="15"/>
  <c r="AF194" i="15"/>
  <c r="AO32" i="15"/>
  <c r="AE194" i="15"/>
  <c r="AD194" i="15"/>
  <c r="AC194" i="15"/>
  <c r="AB194" i="15"/>
  <c r="AK32" i="15"/>
  <c r="AA194" i="15"/>
  <c r="Z194" i="15"/>
  <c r="Y194" i="15"/>
  <c r="X194" i="15"/>
  <c r="AG32" i="15"/>
  <c r="W194" i="15"/>
  <c r="V194" i="15"/>
  <c r="U194" i="15"/>
  <c r="T194" i="15"/>
  <c r="AC32" i="15"/>
  <c r="S194" i="15"/>
  <c r="R194" i="15"/>
  <c r="Q194" i="15"/>
  <c r="P194" i="15"/>
  <c r="Y32" i="15"/>
  <c r="O194" i="15"/>
  <c r="N194" i="15"/>
  <c r="M194" i="15"/>
  <c r="L194" i="15"/>
  <c r="U32" i="15"/>
  <c r="K194" i="15"/>
  <c r="J194" i="15"/>
  <c r="I194" i="15"/>
  <c r="H194" i="15"/>
  <c r="Q32" i="15"/>
  <c r="G194" i="15"/>
  <c r="F194" i="15"/>
  <c r="E194" i="15"/>
  <c r="D194" i="15"/>
  <c r="M32" i="15"/>
  <c r="C194" i="15"/>
  <c r="B194" i="15"/>
  <c r="AX169" i="15"/>
  <c r="AW169" i="15"/>
  <c r="BF31" i="15"/>
  <c r="AV169" i="15"/>
  <c r="AU169" i="15"/>
  <c r="AT169" i="15"/>
  <c r="AS169" i="15"/>
  <c r="BB31" i="15"/>
  <c r="AR169" i="15"/>
  <c r="AQ169" i="15"/>
  <c r="AP169" i="15"/>
  <c r="AO169" i="15"/>
  <c r="AX31" i="15"/>
  <c r="AN169" i="15"/>
  <c r="AM169" i="15"/>
  <c r="AL169" i="15"/>
  <c r="AK169" i="15"/>
  <c r="AT31" i="15"/>
  <c r="AJ169" i="15"/>
  <c r="AI169" i="15"/>
  <c r="AH169" i="15"/>
  <c r="AG169" i="15"/>
  <c r="AP31" i="15"/>
  <c r="AF169" i="15"/>
  <c r="AE169" i="15"/>
  <c r="AD169" i="15"/>
  <c r="AC169" i="15"/>
  <c r="AL31" i="15"/>
  <c r="AB169" i="15"/>
  <c r="AA169" i="15"/>
  <c r="Z169" i="15"/>
  <c r="Y169" i="15"/>
  <c r="AH31" i="15"/>
  <c r="X169" i="15"/>
  <c r="W169" i="15"/>
  <c r="V169" i="15"/>
  <c r="U169" i="15"/>
  <c r="AD31" i="15"/>
  <c r="T169" i="15"/>
  <c r="S169" i="15"/>
  <c r="R169" i="15"/>
  <c r="Q169" i="15"/>
  <c r="Z31" i="15"/>
  <c r="P169" i="15"/>
  <c r="O169" i="15"/>
  <c r="N169" i="15"/>
  <c r="M169" i="15"/>
  <c r="V31" i="15"/>
  <c r="L169" i="15"/>
  <c r="K169" i="15"/>
  <c r="J169" i="15"/>
  <c r="AX146" i="15"/>
  <c r="BG30" i="15"/>
  <c r="AW146" i="15"/>
  <c r="AV146" i="15"/>
  <c r="AU146" i="15"/>
  <c r="AT146" i="15"/>
  <c r="BC30" i="15"/>
  <c r="AS146" i="15"/>
  <c r="AR146" i="15"/>
  <c r="AQ146" i="15"/>
  <c r="AP146" i="15"/>
  <c r="AY30" i="15"/>
  <c r="AO146" i="15"/>
  <c r="AN146" i="15"/>
  <c r="AM146" i="15"/>
  <c r="AL146" i="15"/>
  <c r="AU30" i="15"/>
  <c r="AK146" i="15"/>
  <c r="AJ146" i="15"/>
  <c r="AI146" i="15"/>
  <c r="AH146" i="15"/>
  <c r="AQ30" i="15"/>
  <c r="AG146" i="15"/>
  <c r="AF146" i="15"/>
  <c r="AE146" i="15"/>
  <c r="AD146" i="15"/>
  <c r="AM30" i="15"/>
  <c r="AC146" i="15"/>
  <c r="AB146" i="15"/>
  <c r="AA146" i="15"/>
  <c r="Z146" i="15"/>
  <c r="AI30" i="15"/>
  <c r="Y146" i="15"/>
  <c r="X146" i="15"/>
  <c r="W146" i="15"/>
  <c r="V146" i="15"/>
  <c r="AE30" i="15"/>
  <c r="U146" i="15"/>
  <c r="T146" i="15"/>
  <c r="S146" i="15"/>
  <c r="R146" i="15"/>
  <c r="AA30" i="15"/>
  <c r="Q146" i="15"/>
  <c r="P146" i="15"/>
  <c r="O146" i="15"/>
  <c r="N146" i="15"/>
  <c r="W30" i="15"/>
  <c r="M146" i="15"/>
  <c r="L146" i="15"/>
  <c r="K146" i="15"/>
  <c r="J146" i="15"/>
  <c r="S30" i="15"/>
  <c r="I146" i="15"/>
  <c r="H146" i="15"/>
  <c r="G146" i="15"/>
  <c r="F146" i="15"/>
  <c r="O30" i="15"/>
  <c r="E146" i="15"/>
  <c r="D146" i="15"/>
  <c r="C146" i="15"/>
  <c r="B146" i="15"/>
  <c r="K30" i="15"/>
  <c r="AW122" i="15"/>
  <c r="AV122" i="15"/>
  <c r="AU122" i="15"/>
  <c r="AT122" i="15"/>
  <c r="BC29" i="15"/>
  <c r="AS122" i="15"/>
  <c r="AR122" i="15"/>
  <c r="AQ122" i="15"/>
  <c r="AP122" i="15"/>
  <c r="AY29" i="15"/>
  <c r="AO122" i="15"/>
  <c r="AN122" i="15"/>
  <c r="AM122" i="15"/>
  <c r="AL122" i="15"/>
  <c r="AU29" i="15"/>
  <c r="AK122" i="15"/>
  <c r="AJ122" i="15"/>
  <c r="AI122" i="15"/>
  <c r="AH122" i="15"/>
  <c r="AQ29" i="15"/>
  <c r="AG122" i="15"/>
  <c r="AF122" i="15"/>
  <c r="AE122" i="15"/>
  <c r="AD122" i="15"/>
  <c r="AM29" i="15"/>
  <c r="AC122" i="15"/>
  <c r="AB122" i="15"/>
  <c r="AA122" i="15"/>
  <c r="Z122" i="15"/>
  <c r="AI29" i="15"/>
  <c r="Y122" i="15"/>
  <c r="X122" i="15"/>
  <c r="W122" i="15"/>
  <c r="V122" i="15"/>
  <c r="AE29" i="15"/>
  <c r="U122" i="15"/>
  <c r="T122" i="15"/>
  <c r="S122" i="15"/>
  <c r="R122" i="15"/>
  <c r="AA29" i="15"/>
  <c r="Q122" i="15"/>
  <c r="P122" i="15"/>
  <c r="O122" i="15"/>
  <c r="N122" i="15"/>
  <c r="W29" i="15"/>
  <c r="M122" i="15"/>
  <c r="L122" i="15"/>
  <c r="K122" i="15"/>
  <c r="J122" i="15"/>
  <c r="S29" i="15"/>
  <c r="I122" i="15"/>
  <c r="H122" i="15"/>
  <c r="G122" i="15"/>
  <c r="F122" i="15"/>
  <c r="O29" i="15"/>
  <c r="E122" i="15"/>
  <c r="D122" i="15"/>
  <c r="C122" i="15"/>
  <c r="B122" i="15"/>
  <c r="K29" i="15"/>
  <c r="AY100" i="15"/>
  <c r="AX100" i="15"/>
  <c r="AW100" i="15"/>
  <c r="AV100" i="15"/>
  <c r="BE28" i="15"/>
  <c r="BE39" i="15"/>
  <c r="AU100" i="15"/>
  <c r="AT100" i="15"/>
  <c r="AS100" i="15"/>
  <c r="AR100" i="15"/>
  <c r="BA28" i="15"/>
  <c r="BA39" i="15"/>
  <c r="AQ100" i="15"/>
  <c r="AP100" i="15"/>
  <c r="AO100" i="15"/>
  <c r="AN100" i="15"/>
  <c r="AW28" i="15"/>
  <c r="AW39" i="15"/>
  <c r="AM100" i="15"/>
  <c r="AL100" i="15"/>
  <c r="AK100" i="15"/>
  <c r="AJ100" i="15"/>
  <c r="AS28" i="15"/>
  <c r="AS39" i="15"/>
  <c r="AI100" i="15"/>
  <c r="AH100" i="15"/>
  <c r="AG100" i="15"/>
  <c r="AF100" i="15"/>
  <c r="AO28" i="15"/>
  <c r="AO39" i="15"/>
  <c r="AE100" i="15"/>
  <c r="AD100" i="15"/>
  <c r="AC100" i="15"/>
  <c r="AB100" i="15"/>
  <c r="AK28" i="15"/>
  <c r="AK39" i="15"/>
  <c r="AA100" i="15"/>
  <c r="Z100" i="15"/>
  <c r="Y100" i="15"/>
  <c r="X100" i="15"/>
  <c r="AG28" i="15"/>
  <c r="AG39" i="15"/>
  <c r="W100" i="15"/>
  <c r="V100" i="15"/>
  <c r="U100" i="15"/>
  <c r="T100" i="15"/>
  <c r="AC28" i="15"/>
  <c r="AC39" i="15"/>
  <c r="S100" i="15"/>
  <c r="R100" i="15"/>
  <c r="Q100" i="15"/>
  <c r="P100" i="15"/>
  <c r="Y28" i="15"/>
  <c r="Y39" i="15"/>
  <c r="O100" i="15"/>
  <c r="N100" i="15"/>
  <c r="M100" i="15"/>
  <c r="L100" i="15"/>
  <c r="U28" i="15"/>
  <c r="U39" i="15"/>
  <c r="K100" i="15"/>
  <c r="J100" i="15"/>
  <c r="I100" i="15"/>
  <c r="H100" i="15"/>
  <c r="Q28" i="15"/>
  <c r="Q39" i="15"/>
  <c r="G100" i="15"/>
  <c r="F100" i="15"/>
  <c r="E100" i="15"/>
  <c r="D100" i="15"/>
  <c r="M28" i="15"/>
  <c r="M39" i="15"/>
  <c r="C100" i="15"/>
  <c r="B100" i="15"/>
  <c r="BH78" i="15"/>
  <c r="BF24" i="15"/>
  <c r="BD78" i="15"/>
  <c r="BB24" i="15"/>
  <c r="AR78" i="15"/>
  <c r="AP24" i="15"/>
  <c r="AN78" i="15"/>
  <c r="AL24" i="15"/>
  <c r="AB78" i="15"/>
  <c r="Z24" i="15"/>
  <c r="X78" i="15"/>
  <c r="V24" i="15"/>
  <c r="L78" i="15"/>
  <c r="J24" i="15"/>
  <c r="H78" i="15"/>
  <c r="F24" i="15"/>
  <c r="BF77" i="15"/>
  <c r="BF78" i="15"/>
  <c r="BB77" i="15"/>
  <c r="BB78" i="15"/>
  <c r="AX77" i="15"/>
  <c r="AX78" i="15"/>
  <c r="AT77" i="15"/>
  <c r="AT78" i="15"/>
  <c r="AP77" i="15"/>
  <c r="AP78" i="15"/>
  <c r="AL77" i="15"/>
  <c r="AL78" i="15"/>
  <c r="AH77" i="15"/>
  <c r="AH78" i="15"/>
  <c r="AD77" i="15"/>
  <c r="AD78" i="15"/>
  <c r="Z77" i="15"/>
  <c r="Z78" i="15"/>
  <c r="V77" i="15"/>
  <c r="V78" i="15"/>
  <c r="R77" i="15"/>
  <c r="R78" i="15"/>
  <c r="N77" i="15"/>
  <c r="N78" i="15"/>
  <c r="J77" i="15"/>
  <c r="J78" i="15"/>
  <c r="F77" i="15"/>
  <c r="F78" i="15"/>
  <c r="BI76" i="15"/>
  <c r="BI77" i="15"/>
  <c r="BI78" i="15"/>
  <c r="BG24" i="15"/>
  <c r="BH76" i="15"/>
  <c r="BH77" i="15"/>
  <c r="BG76" i="15"/>
  <c r="BG77" i="15"/>
  <c r="BG78" i="15"/>
  <c r="BF76" i="15"/>
  <c r="BE76" i="15"/>
  <c r="BE77" i="15"/>
  <c r="BE78" i="15"/>
  <c r="BC24" i="15"/>
  <c r="BD76" i="15"/>
  <c r="BD77" i="15"/>
  <c r="BC76" i="15"/>
  <c r="BC77" i="15"/>
  <c r="BC78" i="15"/>
  <c r="BB76" i="15"/>
  <c r="BA76" i="15"/>
  <c r="BA77" i="15"/>
  <c r="BA78" i="15"/>
  <c r="AY24" i="15"/>
  <c r="AZ76" i="15"/>
  <c r="AZ77" i="15"/>
  <c r="AZ78" i="15"/>
  <c r="AX24" i="15"/>
  <c r="AY76" i="15"/>
  <c r="AY77" i="15"/>
  <c r="AY78" i="15"/>
  <c r="AX76" i="15"/>
  <c r="AW76" i="15"/>
  <c r="AW77" i="15"/>
  <c r="AW78" i="15"/>
  <c r="AU24" i="15"/>
  <c r="AV76" i="15"/>
  <c r="AV77" i="15"/>
  <c r="AV78" i="15"/>
  <c r="AT24" i="15"/>
  <c r="AU76" i="15"/>
  <c r="AU77" i="15"/>
  <c r="AU78" i="15"/>
  <c r="AT76" i="15"/>
  <c r="AS76" i="15"/>
  <c r="AS77" i="15"/>
  <c r="AS78" i="15"/>
  <c r="AQ24" i="15"/>
  <c r="AR76" i="15"/>
  <c r="AR77" i="15"/>
  <c r="AQ76" i="15"/>
  <c r="AQ77" i="15"/>
  <c r="AQ78" i="15"/>
  <c r="AP76" i="15"/>
  <c r="AO76" i="15"/>
  <c r="AO77" i="15"/>
  <c r="AO78" i="15"/>
  <c r="AM24" i="15"/>
  <c r="AN76" i="15"/>
  <c r="AN77" i="15"/>
  <c r="AM76" i="15"/>
  <c r="AM77" i="15"/>
  <c r="AM78" i="15"/>
  <c r="AL76" i="15"/>
  <c r="AK76" i="15"/>
  <c r="AK77" i="15"/>
  <c r="AK78" i="15"/>
  <c r="AI24" i="15"/>
  <c r="AJ76" i="15"/>
  <c r="AJ77" i="15"/>
  <c r="AJ78" i="15"/>
  <c r="AH24" i="15"/>
  <c r="AI76" i="15"/>
  <c r="AI77" i="15"/>
  <c r="AI78" i="15"/>
  <c r="AH76" i="15"/>
  <c r="AG76" i="15"/>
  <c r="AG77" i="15"/>
  <c r="AG78" i="15"/>
  <c r="AE24" i="15"/>
  <c r="AF76" i="15"/>
  <c r="AF77" i="15"/>
  <c r="AF78" i="15"/>
  <c r="AD24" i="15"/>
  <c r="AE76" i="15"/>
  <c r="AE77" i="15"/>
  <c r="AE78" i="15"/>
  <c r="AD76" i="15"/>
  <c r="AC76" i="15"/>
  <c r="AC77" i="15"/>
  <c r="AC78" i="15"/>
  <c r="AA24" i="15"/>
  <c r="AB76" i="15"/>
  <c r="AB77" i="15"/>
  <c r="AA76" i="15"/>
  <c r="AA77" i="15"/>
  <c r="AA78" i="15"/>
  <c r="Z76" i="15"/>
  <c r="Y76" i="15"/>
  <c r="Y77" i="15"/>
  <c r="Y78" i="15"/>
  <c r="W24" i="15"/>
  <c r="X76" i="15"/>
  <c r="X77" i="15"/>
  <c r="W76" i="15"/>
  <c r="W77" i="15"/>
  <c r="W78" i="15"/>
  <c r="V76" i="15"/>
  <c r="U76" i="15"/>
  <c r="U77" i="15"/>
  <c r="U78" i="15"/>
  <c r="S24" i="15"/>
  <c r="T76" i="15"/>
  <c r="T77" i="15"/>
  <c r="T78" i="15"/>
  <c r="R24" i="15"/>
  <c r="S76" i="15"/>
  <c r="S77" i="15"/>
  <c r="S78" i="15"/>
  <c r="R76" i="15"/>
  <c r="Q76" i="15"/>
  <c r="Q77" i="15"/>
  <c r="Q78" i="15"/>
  <c r="O24" i="15"/>
  <c r="P76" i="15"/>
  <c r="P77" i="15"/>
  <c r="P78" i="15"/>
  <c r="N24" i="15"/>
  <c r="O76" i="15"/>
  <c r="O77" i="15"/>
  <c r="O78" i="15"/>
  <c r="N76" i="15"/>
  <c r="M76" i="15"/>
  <c r="M77" i="15"/>
  <c r="M78" i="15"/>
  <c r="K24" i="15"/>
  <c r="L76" i="15"/>
  <c r="L77" i="15"/>
  <c r="K76" i="15"/>
  <c r="K77" i="15"/>
  <c r="K78" i="15"/>
  <c r="J76" i="15"/>
  <c r="I76" i="15"/>
  <c r="I77" i="15"/>
  <c r="I78" i="15"/>
  <c r="G24" i="15"/>
  <c r="H76" i="15"/>
  <c r="H77" i="15"/>
  <c r="G76" i="15"/>
  <c r="G77" i="15"/>
  <c r="G78" i="15"/>
  <c r="F76" i="15"/>
  <c r="E76" i="15"/>
  <c r="E77" i="15"/>
  <c r="E78" i="15"/>
  <c r="C24" i="15"/>
  <c r="D76" i="15"/>
  <c r="D77" i="15"/>
  <c r="D78" i="15"/>
  <c r="B24" i="15"/>
  <c r="BF37" i="15"/>
  <c r="BE37" i="15"/>
  <c r="BD37" i="15"/>
  <c r="BB37" i="15"/>
  <c r="BA37" i="15"/>
  <c r="AZ37" i="15"/>
  <c r="AX37" i="15"/>
  <c r="AW37" i="15"/>
  <c r="AV37" i="15"/>
  <c r="AT37" i="15"/>
  <c r="AS37" i="15"/>
  <c r="AR37" i="15"/>
  <c r="AP37" i="15"/>
  <c r="AO37" i="15"/>
  <c r="AN37" i="15"/>
  <c r="AL37" i="15"/>
  <c r="AK37" i="15"/>
  <c r="AJ37" i="15"/>
  <c r="AH37" i="15"/>
  <c r="AG37" i="15"/>
  <c r="AF37" i="15"/>
  <c r="AD37" i="15"/>
  <c r="AC37" i="15"/>
  <c r="AB37" i="15"/>
  <c r="Z37" i="15"/>
  <c r="Y37" i="15"/>
  <c r="X37" i="15"/>
  <c r="V37" i="15"/>
  <c r="U37" i="15"/>
  <c r="T37" i="15"/>
  <c r="R37" i="15"/>
  <c r="Q37" i="15"/>
  <c r="P37" i="15"/>
  <c r="N37" i="15"/>
  <c r="M37" i="15"/>
  <c r="L37" i="15"/>
  <c r="BG36" i="15"/>
  <c r="BF36" i="15"/>
  <c r="BE36" i="15"/>
  <c r="BC36" i="15"/>
  <c r="BB36" i="15"/>
  <c r="BA36" i="15"/>
  <c r="AY36" i="15"/>
  <c r="AX36" i="15"/>
  <c r="AW36" i="15"/>
  <c r="AU36" i="15"/>
  <c r="AT36" i="15"/>
  <c r="AS36" i="15"/>
  <c r="AQ36" i="15"/>
  <c r="AP36" i="15"/>
  <c r="AO36" i="15"/>
  <c r="AM36" i="15"/>
  <c r="AL36" i="15"/>
  <c r="AK36" i="15"/>
  <c r="AI36" i="15"/>
  <c r="AH36" i="15"/>
  <c r="AG36" i="15"/>
  <c r="AE36" i="15"/>
  <c r="AD36" i="15"/>
  <c r="AC36" i="15"/>
  <c r="AA36" i="15"/>
  <c r="Z36" i="15"/>
  <c r="Y36" i="15"/>
  <c r="W36" i="15"/>
  <c r="V36" i="15"/>
  <c r="U36" i="15"/>
  <c r="S36" i="15"/>
  <c r="R36" i="15"/>
  <c r="Q36" i="15"/>
  <c r="O36" i="15"/>
  <c r="N36" i="15"/>
  <c r="M36" i="15"/>
  <c r="K36" i="15"/>
  <c r="BG35" i="15"/>
  <c r="BF35" i="15"/>
  <c r="BD35" i="15"/>
  <c r="BC35" i="15"/>
  <c r="BB35" i="15"/>
  <c r="AZ35" i="15"/>
  <c r="AY35" i="15"/>
  <c r="AX35" i="15"/>
  <c r="AV35" i="15"/>
  <c r="AU35" i="15"/>
  <c r="AT35" i="15"/>
  <c r="AR35" i="15"/>
  <c r="AQ35" i="15"/>
  <c r="AP35" i="15"/>
  <c r="AN35" i="15"/>
  <c r="AM35" i="15"/>
  <c r="AL35" i="15"/>
  <c r="AJ35" i="15"/>
  <c r="AI35" i="15"/>
  <c r="AH35" i="15"/>
  <c r="AF35" i="15"/>
  <c r="AE35" i="15"/>
  <c r="AD35" i="15"/>
  <c r="AB35" i="15"/>
  <c r="AA35" i="15"/>
  <c r="Z35" i="15"/>
  <c r="X35" i="15"/>
  <c r="W35" i="15"/>
  <c r="V35" i="15"/>
  <c r="T35" i="15"/>
  <c r="S35" i="15"/>
  <c r="R35" i="15"/>
  <c r="P35" i="15"/>
  <c r="O35" i="15"/>
  <c r="N35" i="15"/>
  <c r="L35" i="15"/>
  <c r="K35" i="15"/>
  <c r="BG34" i="15"/>
  <c r="BE34" i="15"/>
  <c r="BD34" i="15"/>
  <c r="BC34" i="15"/>
  <c r="BA34" i="15"/>
  <c r="AZ34" i="15"/>
  <c r="AY34" i="15"/>
  <c r="AW34" i="15"/>
  <c r="AV34" i="15"/>
  <c r="AU34" i="15"/>
  <c r="AS34" i="15"/>
  <c r="AR34" i="15"/>
  <c r="AQ34" i="15"/>
  <c r="BG33" i="15"/>
  <c r="BF33" i="15"/>
  <c r="BE33" i="15"/>
  <c r="BC33" i="15"/>
  <c r="BB33" i="15"/>
  <c r="BA33" i="15"/>
  <c r="AY33" i="15"/>
  <c r="AX33" i="15"/>
  <c r="AW33" i="15"/>
  <c r="AU33" i="15"/>
  <c r="AT33" i="15"/>
  <c r="AS33" i="15"/>
  <c r="AQ33" i="15"/>
  <c r="AP33" i="15"/>
  <c r="AO33" i="15"/>
  <c r="AM33" i="15"/>
  <c r="AL33" i="15"/>
  <c r="AK33" i="15"/>
  <c r="AI33" i="15"/>
  <c r="AH33" i="15"/>
  <c r="AG33" i="15"/>
  <c r="AE33" i="15"/>
  <c r="AD33" i="15"/>
  <c r="AC33" i="15"/>
  <c r="AA33" i="15"/>
  <c r="Z33" i="15"/>
  <c r="Y33" i="15"/>
  <c r="W33" i="15"/>
  <c r="V33" i="15"/>
  <c r="U33" i="15"/>
  <c r="S33" i="15"/>
  <c r="R33" i="15"/>
  <c r="Q33" i="15"/>
  <c r="O33" i="15"/>
  <c r="N33" i="15"/>
  <c r="M33" i="15"/>
  <c r="K33" i="15"/>
  <c r="BG32" i="15"/>
  <c r="BF32" i="15"/>
  <c r="BD32" i="15"/>
  <c r="BC32" i="15"/>
  <c r="BB32" i="15"/>
  <c r="AZ32" i="15"/>
  <c r="AY32" i="15"/>
  <c r="AX32" i="15"/>
  <c r="AV32" i="15"/>
  <c r="AU32" i="15"/>
  <c r="AT32" i="15"/>
  <c r="AR32" i="15"/>
  <c r="AQ32" i="15"/>
  <c r="AP32" i="15"/>
  <c r="AN32" i="15"/>
  <c r="AM32" i="15"/>
  <c r="AL32" i="15"/>
  <c r="AJ32" i="15"/>
  <c r="AI32" i="15"/>
  <c r="AH32" i="15"/>
  <c r="AF32" i="15"/>
  <c r="AE32" i="15"/>
  <c r="AD32" i="15"/>
  <c r="AB32" i="15"/>
  <c r="AA32" i="15"/>
  <c r="Z32" i="15"/>
  <c r="X32" i="15"/>
  <c r="W32" i="15"/>
  <c r="V32" i="15"/>
  <c r="T32" i="15"/>
  <c r="S32" i="15"/>
  <c r="R32" i="15"/>
  <c r="P32" i="15"/>
  <c r="O32" i="15"/>
  <c r="N32" i="15"/>
  <c r="L32" i="15"/>
  <c r="K32" i="15"/>
  <c r="BG31" i="15"/>
  <c r="BE31" i="15"/>
  <c r="BD31" i="15"/>
  <c r="BC31" i="15"/>
  <c r="BA31" i="15"/>
  <c r="AZ31" i="15"/>
  <c r="AY31" i="15"/>
  <c r="AW31" i="15"/>
  <c r="AV31" i="15"/>
  <c r="AU31" i="15"/>
  <c r="AS31" i="15"/>
  <c r="AR31" i="15"/>
  <c r="AQ31" i="15"/>
  <c r="AO31" i="15"/>
  <c r="AN31" i="15"/>
  <c r="AM31" i="15"/>
  <c r="AK31" i="15"/>
  <c r="AJ31" i="15"/>
  <c r="AI31" i="15"/>
  <c r="AG31" i="15"/>
  <c r="AF31" i="15"/>
  <c r="AE31" i="15"/>
  <c r="AC31" i="15"/>
  <c r="AB31" i="15"/>
  <c r="AA31" i="15"/>
  <c r="Y31" i="15"/>
  <c r="X31" i="15"/>
  <c r="W31" i="15"/>
  <c r="U31" i="15"/>
  <c r="T31" i="15"/>
  <c r="S31" i="15"/>
  <c r="BF30" i="15"/>
  <c r="BE30" i="15"/>
  <c r="BD30" i="15"/>
  <c r="BB30" i="15"/>
  <c r="BA30" i="15"/>
  <c r="AZ30" i="15"/>
  <c r="AX30" i="15"/>
  <c r="AW30" i="15"/>
  <c r="AV30" i="15"/>
  <c r="AT30" i="15"/>
  <c r="AS30" i="15"/>
  <c r="AR30" i="15"/>
  <c r="AP30" i="15"/>
  <c r="AO30" i="15"/>
  <c r="AN30" i="15"/>
  <c r="AL30" i="15"/>
  <c r="AK30" i="15"/>
  <c r="AJ30" i="15"/>
  <c r="AH30" i="15"/>
  <c r="AG30" i="15"/>
  <c r="AF30" i="15"/>
  <c r="AD30" i="15"/>
  <c r="AC30" i="15"/>
  <c r="AB30" i="15"/>
  <c r="Z30" i="15"/>
  <c r="Y30" i="15"/>
  <c r="X30" i="15"/>
  <c r="V30" i="15"/>
  <c r="U30" i="15"/>
  <c r="T30" i="15"/>
  <c r="R30" i="15"/>
  <c r="Q30" i="15"/>
  <c r="P30" i="15"/>
  <c r="N30" i="15"/>
  <c r="M30" i="15"/>
  <c r="L30" i="15"/>
  <c r="BF29" i="15"/>
  <c r="BE29" i="15"/>
  <c r="BD29" i="15"/>
  <c r="BB29" i="15"/>
  <c r="BA29" i="15"/>
  <c r="AZ29" i="15"/>
  <c r="AX29" i="15"/>
  <c r="AW29" i="15"/>
  <c r="AV29" i="15"/>
  <c r="AT29" i="15"/>
  <c r="AS29" i="15"/>
  <c r="AR29" i="15"/>
  <c r="AP29" i="15"/>
  <c r="AO29" i="15"/>
  <c r="AN29" i="15"/>
  <c r="AL29" i="15"/>
  <c r="AK29" i="15"/>
  <c r="AJ29" i="15"/>
  <c r="AH29" i="15"/>
  <c r="AG29" i="15"/>
  <c r="AF29" i="15"/>
  <c r="AD29" i="15"/>
  <c r="AC29" i="15"/>
  <c r="AB29" i="15"/>
  <c r="Z29" i="15"/>
  <c r="Y29" i="15"/>
  <c r="X29" i="15"/>
  <c r="V29" i="15"/>
  <c r="U29" i="15"/>
  <c r="T29" i="15"/>
  <c r="R29" i="15"/>
  <c r="Q29" i="15"/>
  <c r="P29" i="15"/>
  <c r="N29" i="15"/>
  <c r="M29" i="15"/>
  <c r="L29" i="15"/>
  <c r="BH28" i="15"/>
  <c r="BG28" i="15"/>
  <c r="BF28" i="15"/>
  <c r="BD28" i="15"/>
  <c r="BD39" i="15"/>
  <c r="BC28" i="15"/>
  <c r="BB28" i="15"/>
  <c r="AZ28" i="15"/>
  <c r="AZ39" i="15"/>
  <c r="AY28" i="15"/>
  <c r="AX28" i="15"/>
  <c r="AV28" i="15"/>
  <c r="AV39" i="15"/>
  <c r="AU28" i="15"/>
  <c r="AT28" i="15"/>
  <c r="AR28" i="15"/>
  <c r="AR39" i="15"/>
  <c r="AQ28" i="15"/>
  <c r="AP28" i="15"/>
  <c r="AN28" i="15"/>
  <c r="AN39" i="15"/>
  <c r="AM28" i="15"/>
  <c r="AL28" i="15"/>
  <c r="AJ28" i="15"/>
  <c r="AJ39" i="15"/>
  <c r="AI28" i="15"/>
  <c r="AH28" i="15"/>
  <c r="AF28" i="15"/>
  <c r="AF39" i="15"/>
  <c r="AE28" i="15"/>
  <c r="AD28" i="15"/>
  <c r="AB28" i="15"/>
  <c r="AB39" i="15"/>
  <c r="AA28" i="15"/>
  <c r="Z28" i="15"/>
  <c r="X28" i="15"/>
  <c r="X39" i="15"/>
  <c r="W28" i="15"/>
  <c r="V28" i="15"/>
  <c r="T28" i="15"/>
  <c r="T39" i="15"/>
  <c r="S28" i="15"/>
  <c r="R28" i="15"/>
  <c r="P28" i="15"/>
  <c r="P39" i="15"/>
  <c r="O28" i="15"/>
  <c r="N28" i="15"/>
  <c r="L28" i="15"/>
  <c r="L39" i="15"/>
  <c r="K28" i="15"/>
  <c r="BE24" i="15"/>
  <c r="BD24" i="15"/>
  <c r="BA24" i="15"/>
  <c r="AZ24" i="15"/>
  <c r="AW24" i="15"/>
  <c r="AV24" i="15"/>
  <c r="AS24" i="15"/>
  <c r="AR24" i="15"/>
  <c r="AO24" i="15"/>
  <c r="AN24" i="15"/>
  <c r="AK24" i="15"/>
  <c r="AJ24" i="15"/>
  <c r="AG24" i="15"/>
  <c r="AF24" i="15"/>
  <c r="AC24" i="15"/>
  <c r="AB24" i="15"/>
  <c r="Y24" i="15"/>
  <c r="X24" i="15"/>
  <c r="U24" i="15"/>
  <c r="T24" i="15"/>
  <c r="Q24" i="15"/>
  <c r="P24" i="15"/>
  <c r="M24" i="15"/>
  <c r="L24" i="15"/>
  <c r="I24" i="15"/>
  <c r="H24" i="15"/>
  <c r="E24" i="15"/>
  <c r="D24" i="15"/>
  <c r="BG23" i="15"/>
  <c r="BF23" i="15"/>
  <c r="BE23" i="15"/>
  <c r="BD23" i="15"/>
  <c r="BC23" i="15"/>
  <c r="BB23" i="15"/>
  <c r="BA23" i="15"/>
  <c r="AY23" i="15"/>
  <c r="AX23" i="15"/>
  <c r="AW23" i="15"/>
  <c r="AU23" i="15"/>
  <c r="AT23" i="15"/>
  <c r="AS23" i="15"/>
  <c r="AR23" i="15"/>
  <c r="AQ23" i="15"/>
  <c r="AP23" i="15"/>
  <c r="AO23" i="15"/>
  <c r="AN23" i="15"/>
  <c r="AM23" i="15"/>
  <c r="AL23" i="15"/>
  <c r="AK23" i="15"/>
  <c r="AI23" i="15"/>
  <c r="AH23" i="15"/>
  <c r="AG23" i="15"/>
  <c r="AE23" i="15"/>
  <c r="AD23" i="15"/>
  <c r="AC23" i="15"/>
  <c r="AB23" i="15"/>
  <c r="AA23" i="15"/>
  <c r="Z23" i="15"/>
  <c r="Y23" i="15"/>
  <c r="X23" i="15"/>
  <c r="W23" i="15"/>
  <c r="V23" i="15"/>
  <c r="U23" i="15"/>
  <c r="S23" i="15"/>
  <c r="R23" i="15"/>
  <c r="Q23" i="15"/>
  <c r="O23" i="15"/>
  <c r="N23" i="15"/>
  <c r="M23" i="15"/>
  <c r="L23" i="15"/>
  <c r="K23" i="15"/>
  <c r="J23" i="15"/>
  <c r="I23" i="15"/>
  <c r="H23" i="15"/>
  <c r="G23" i="15"/>
  <c r="F23" i="15"/>
  <c r="E23" i="15"/>
  <c r="C23" i="15"/>
  <c r="B23" i="15"/>
  <c r="O39" i="15"/>
  <c r="W39" i="15"/>
  <c r="AI39" i="15"/>
  <c r="AU39" i="15"/>
  <c r="AY39" i="15"/>
  <c r="D23" i="15"/>
  <c r="P23" i="15"/>
  <c r="T23" i="15"/>
  <c r="AF23" i="15"/>
  <c r="AJ23" i="15"/>
  <c r="AV23" i="15"/>
  <c r="AZ23" i="15"/>
  <c r="K39" i="15"/>
  <c r="AA39" i="15"/>
  <c r="AM39" i="15"/>
  <c r="BG39" i="15"/>
  <c r="N39" i="15"/>
  <c r="R39" i="15"/>
  <c r="V39" i="15"/>
  <c r="Z39" i="15"/>
  <c r="AD39" i="15"/>
  <c r="AH39" i="15"/>
  <c r="AL39" i="15"/>
  <c r="AP39" i="15"/>
  <c r="AT39" i="15"/>
  <c r="AX39" i="15"/>
  <c r="BB39" i="15"/>
  <c r="BF39" i="15"/>
  <c r="S39" i="15"/>
  <c r="AE39" i="15"/>
  <c r="AQ39" i="15"/>
  <c r="BC39" i="15"/>
  <c r="AY7" i="8"/>
  <c r="AF55" i="14"/>
  <c r="AF54" i="14"/>
  <c r="AF53" i="14"/>
  <c r="AF52" i="14"/>
  <c r="AF51" i="14"/>
  <c r="AF50" i="14"/>
  <c r="AF49" i="14"/>
  <c r="AA49" i="14"/>
  <c r="AB49" i="14" s="1"/>
  <c r="H48" i="14" s="1"/>
  <c r="AF48" i="14"/>
  <c r="AF47" i="14"/>
  <c r="AF46" i="14"/>
  <c r="AF45" i="14"/>
  <c r="AF44" i="14"/>
  <c r="AF43" i="14"/>
  <c r="AF42" i="14"/>
  <c r="AA42" i="14"/>
  <c r="AB42" i="14" s="1"/>
  <c r="H41" i="14" s="1"/>
  <c r="AF41" i="14"/>
  <c r="AF40" i="14"/>
  <c r="AF39" i="14"/>
  <c r="AF38" i="14"/>
  <c r="J76" i="14"/>
  <c r="AF37" i="14"/>
  <c r="J75" i="14"/>
  <c r="AF36" i="14"/>
  <c r="J74" i="14"/>
  <c r="AF35" i="14"/>
  <c r="J73" i="14"/>
  <c r="AF34" i="14"/>
  <c r="J72" i="14"/>
  <c r="AF33" i="14"/>
  <c r="J71" i="14"/>
  <c r="AF32" i="14"/>
  <c r="J70" i="14"/>
  <c r="AF31" i="14"/>
  <c r="AG36" i="14" s="1"/>
  <c r="J69" i="14"/>
  <c r="AF30" i="14"/>
  <c r="J68" i="14"/>
  <c r="AF29" i="14"/>
  <c r="J67" i="14"/>
  <c r="AF28" i="14"/>
  <c r="J66" i="14"/>
  <c r="AF27" i="14"/>
  <c r="AG32" i="14" s="1"/>
  <c r="J65" i="14"/>
  <c r="AF26" i="14"/>
  <c r="J64" i="14"/>
  <c r="AF25" i="14"/>
  <c r="J63" i="14"/>
  <c r="AF24" i="14"/>
  <c r="J62" i="14"/>
  <c r="AF23" i="14"/>
  <c r="J61" i="14"/>
  <c r="AF22" i="14"/>
  <c r="J60" i="14"/>
  <c r="AF21" i="14"/>
  <c r="J59" i="14"/>
  <c r="AF20" i="14"/>
  <c r="J58" i="14"/>
  <c r="AF19" i="14"/>
  <c r="AG24" i="14" s="1"/>
  <c r="J57" i="14"/>
  <c r="AF18" i="14"/>
  <c r="J56" i="14"/>
  <c r="AF17" i="14"/>
  <c r="AG22" i="14" s="1"/>
  <c r="J55" i="14"/>
  <c r="AF16" i="14"/>
  <c r="J54" i="14"/>
  <c r="AF15" i="14"/>
  <c r="J53" i="14"/>
  <c r="AF14" i="14"/>
  <c r="J52" i="14"/>
  <c r="AF13" i="14"/>
  <c r="J51" i="14"/>
  <c r="AF12" i="14"/>
  <c r="Y12" i="14"/>
  <c r="Y13" i="14" s="1"/>
  <c r="Y14" i="14" s="1"/>
  <c r="Y15" i="14" s="1"/>
  <c r="Y16" i="14" s="1"/>
  <c r="Y17" i="14" s="1"/>
  <c r="Y18" i="14" s="1"/>
  <c r="Y19" i="14" s="1"/>
  <c r="Y20" i="14" s="1"/>
  <c r="Y21" i="14" s="1"/>
  <c r="Y22" i="14" s="1"/>
  <c r="Y23" i="14" s="1"/>
  <c r="Y24" i="14" s="1"/>
  <c r="Y25" i="14" s="1"/>
  <c r="Y26" i="14" s="1"/>
  <c r="Y27" i="14" s="1"/>
  <c r="Y28" i="14" s="1"/>
  <c r="Y29" i="14" s="1"/>
  <c r="Y30" i="14" s="1"/>
  <c r="Y31" i="14" s="1"/>
  <c r="Y32" i="14" s="1"/>
  <c r="Y33" i="14" s="1"/>
  <c r="Y34" i="14" s="1"/>
  <c r="Y35" i="14" s="1"/>
  <c r="Y36" i="14" s="1"/>
  <c r="Y37" i="14" s="1"/>
  <c r="Y38" i="14" s="1"/>
  <c r="Y39" i="14" s="1"/>
  <c r="Y40" i="14" s="1"/>
  <c r="Y41" i="14" s="1"/>
  <c r="Y42" i="14" s="1"/>
  <c r="Y43" i="14" s="1"/>
  <c r="Y44" i="14" s="1"/>
  <c r="Y45" i="14" s="1"/>
  <c r="Y46" i="14" s="1"/>
  <c r="Y47" i="14" s="1"/>
  <c r="Y48" i="14" s="1"/>
  <c r="Y49" i="14" s="1"/>
  <c r="Y50" i="14" s="1"/>
  <c r="Y51" i="14" s="1"/>
  <c r="Y52" i="14" s="1"/>
  <c r="Y53" i="14" s="1"/>
  <c r="Y54" i="14" s="1"/>
  <c r="Y55" i="14" s="1"/>
  <c r="Y56" i="14" s="1"/>
  <c r="Y57" i="14" s="1"/>
  <c r="Y58" i="14" s="1"/>
  <c r="Y59" i="14" s="1"/>
  <c r="Y60" i="14" s="1"/>
  <c r="Y61" i="14" s="1"/>
  <c r="Y62" i="14" s="1"/>
  <c r="Y63" i="14" s="1"/>
  <c r="Y64" i="14" s="1"/>
  <c r="Y65" i="14" s="1"/>
  <c r="Y66" i="14" s="1"/>
  <c r="Y67" i="14" s="1"/>
  <c r="Y68" i="14" s="1"/>
  <c r="Y69" i="14" s="1"/>
  <c r="Y70" i="14" s="1"/>
  <c r="Y71" i="14" s="1"/>
  <c r="Y72" i="14" s="1"/>
  <c r="Y73" i="14" s="1"/>
  <c r="Y74" i="14" s="1"/>
  <c r="Y75" i="14" s="1"/>
  <c r="Y76" i="14" s="1"/>
  <c r="Y77" i="14" s="1"/>
  <c r="Y78" i="14" s="1"/>
  <c r="Y79" i="14" s="1"/>
  <c r="J50" i="14"/>
  <c r="AF11" i="14"/>
  <c r="J49" i="14"/>
  <c r="G11" i="14"/>
  <c r="G12" i="14" s="1"/>
  <c r="G13" i="14" s="1"/>
  <c r="G14" i="14" s="1"/>
  <c r="G15" i="14" s="1"/>
  <c r="G16" i="14" s="1"/>
  <c r="G17" i="14" s="1"/>
  <c r="G18" i="14" s="1"/>
  <c r="G19" i="14" s="1"/>
  <c r="G20" i="14" s="1"/>
  <c r="G21" i="14" s="1"/>
  <c r="G22" i="14" s="1"/>
  <c r="G23" i="14" s="1"/>
  <c r="G24" i="14" s="1"/>
  <c r="G25" i="14" s="1"/>
  <c r="G26" i="14" s="1"/>
  <c r="G27" i="14" s="1"/>
  <c r="G28" i="14" s="1"/>
  <c r="G29" i="14" s="1"/>
  <c r="G30" i="14" s="1"/>
  <c r="G31" i="14" s="1"/>
  <c r="G32" i="14" s="1"/>
  <c r="G33" i="14" s="1"/>
  <c r="G34" i="14" s="1"/>
  <c r="G35" i="14" s="1"/>
  <c r="G36" i="14" s="1"/>
  <c r="G37" i="14" s="1"/>
  <c r="G38" i="14" s="1"/>
  <c r="G39" i="14" s="1"/>
  <c r="G40" i="14" s="1"/>
  <c r="G41" i="14" s="1"/>
  <c r="G42" i="14" s="1"/>
  <c r="G43" i="14" s="1"/>
  <c r="G44" i="14" s="1"/>
  <c r="G45" i="14" s="1"/>
  <c r="G46" i="14" s="1"/>
  <c r="G47" i="14" s="1"/>
  <c r="G48" i="14" s="1"/>
  <c r="G49" i="14" s="1"/>
  <c r="G50" i="14" s="1"/>
  <c r="G51" i="14" s="1"/>
  <c r="G52" i="14" s="1"/>
  <c r="G53" i="14" s="1"/>
  <c r="G54" i="14" s="1"/>
  <c r="G55" i="14" s="1"/>
  <c r="G56" i="14" s="1"/>
  <c r="G57" i="14" s="1"/>
  <c r="G58" i="14" s="1"/>
  <c r="G59" i="14" s="1"/>
  <c r="G60" i="14" s="1"/>
  <c r="G61" i="14" s="1"/>
  <c r="G62" i="14" s="1"/>
  <c r="G63" i="14" s="1"/>
  <c r="G64" i="14" s="1"/>
  <c r="G65" i="14" s="1"/>
  <c r="G66" i="14" s="1"/>
  <c r="G67" i="14" s="1"/>
  <c r="G68" i="14" s="1"/>
  <c r="G69" i="14" s="1"/>
  <c r="G70" i="14" s="1"/>
  <c r="G71" i="14" s="1"/>
  <c r="G72" i="14" s="1"/>
  <c r="G73" i="14" s="1"/>
  <c r="G74" i="14" s="1"/>
  <c r="G75" i="14" s="1"/>
  <c r="G76" i="14" s="1"/>
  <c r="G77" i="14" s="1"/>
  <c r="G78" i="14" s="1"/>
  <c r="AF10" i="14"/>
  <c r="AG13" i="14" s="1"/>
  <c r="J48" i="14"/>
  <c r="AF9" i="14"/>
  <c r="J47" i="14"/>
  <c r="AF8" i="14"/>
  <c r="J46" i="14"/>
  <c r="AA53" i="14"/>
  <c r="AB53" i="14"/>
  <c r="H52" i="14" s="1"/>
  <c r="J45" i="14"/>
  <c r="AF6" i="14"/>
  <c r="V6" i="14"/>
  <c r="AA23" i="14" s="1"/>
  <c r="AB23" i="14" s="1"/>
  <c r="H22" i="14" s="1"/>
  <c r="AA24" i="14"/>
  <c r="AB24" i="14"/>
  <c r="H23" i="14" s="1"/>
  <c r="T6" i="14"/>
  <c r="U6" i="14" s="1"/>
  <c r="X6" i="14" s="1"/>
  <c r="W6" i="14"/>
  <c r="W5" i="14"/>
  <c r="V5" i="14"/>
  <c r="AA17" i="14" s="1"/>
  <c r="AB17" i="14" s="1"/>
  <c r="H16" i="14" s="1"/>
  <c r="U5" i="14"/>
  <c r="X5" i="14"/>
  <c r="AC17" i="14" s="1"/>
  <c r="AD17" i="14" s="1"/>
  <c r="I16" i="14" s="1"/>
  <c r="V4" i="14"/>
  <c r="AA11" i="14" s="1"/>
  <c r="AB11" i="14" s="1"/>
  <c r="H10" i="14" s="1"/>
  <c r="T4" i="14"/>
  <c r="U4" i="14" s="1"/>
  <c r="X4" i="14" s="1"/>
  <c r="AC52" i="14"/>
  <c r="AD52" i="14" s="1"/>
  <c r="I51" i="14" s="1"/>
  <c r="AC48" i="14"/>
  <c r="AD48" i="14" s="1"/>
  <c r="I47" i="14" s="1"/>
  <c r="AC44" i="14"/>
  <c r="AD44" i="14"/>
  <c r="I43" i="14" s="1"/>
  <c r="AC42" i="14"/>
  <c r="AD42" i="14" s="1"/>
  <c r="I41" i="14" s="1"/>
  <c r="AC40" i="14"/>
  <c r="AD40" i="14"/>
  <c r="I39" i="14" s="1"/>
  <c r="AC37" i="14"/>
  <c r="AD37" i="14" s="1"/>
  <c r="I36" i="14" s="1"/>
  <c r="AC33" i="14"/>
  <c r="AD33" i="14"/>
  <c r="I32" i="14" s="1"/>
  <c r="AC29" i="14"/>
  <c r="AD29" i="14" s="1"/>
  <c r="I28" i="14" s="1"/>
  <c r="AC55" i="14"/>
  <c r="AD55" i="14" s="1"/>
  <c r="I54" i="14" s="1"/>
  <c r="AC53" i="14"/>
  <c r="AD53" i="14"/>
  <c r="I52" i="14" s="1"/>
  <c r="AC49" i="14"/>
  <c r="AD49" i="14"/>
  <c r="I48" i="14" s="1"/>
  <c r="AC45" i="14"/>
  <c r="AD45" i="14" s="1"/>
  <c r="I44" i="14" s="1"/>
  <c r="AC38" i="14"/>
  <c r="AD38" i="14"/>
  <c r="I37" i="14" s="1"/>
  <c r="AC34" i="14"/>
  <c r="AD34" i="14" s="1"/>
  <c r="I33" i="14" s="1"/>
  <c r="AC30" i="14"/>
  <c r="AD30" i="14" s="1"/>
  <c r="I29" i="14" s="1"/>
  <c r="AC54" i="14"/>
  <c r="AD54" i="14" s="1"/>
  <c r="I53" i="14"/>
  <c r="AC50" i="14"/>
  <c r="AD50" i="14" s="1"/>
  <c r="I49" i="14" s="1"/>
  <c r="AC46" i="14"/>
  <c r="AD46" i="14"/>
  <c r="I45" i="14" s="1"/>
  <c r="AC41" i="14"/>
  <c r="AD41" i="14" s="1"/>
  <c r="I40" i="14" s="1"/>
  <c r="AC43" i="14"/>
  <c r="AD43" i="14" s="1"/>
  <c r="I42" i="14" s="1"/>
  <c r="AC35" i="14"/>
  <c r="AD35" i="14"/>
  <c r="I34" i="14" s="1"/>
  <c r="AC32" i="14"/>
  <c r="AD32" i="14" s="1"/>
  <c r="I31" i="14" s="1"/>
  <c r="AC51" i="14"/>
  <c r="AD51" i="14"/>
  <c r="I50" i="14" s="1"/>
  <c r="AC47" i="14"/>
  <c r="AD47" i="14" s="1"/>
  <c r="I46" i="14" s="1"/>
  <c r="AC27" i="14"/>
  <c r="AD27" i="14" s="1"/>
  <c r="I26" i="14" s="1"/>
  <c r="AC36" i="14"/>
  <c r="AD36" i="14"/>
  <c r="I35" i="14" s="1"/>
  <c r="AA12" i="14"/>
  <c r="AB12" i="14" s="1"/>
  <c r="H11" i="14" s="1"/>
  <c r="AA13" i="14"/>
  <c r="AB13" i="14" s="1"/>
  <c r="H12" i="14" s="1"/>
  <c r="AC31" i="14"/>
  <c r="AD31" i="14" s="1"/>
  <c r="I30" i="14" s="1"/>
  <c r="AC39" i="14"/>
  <c r="AD39" i="14" s="1"/>
  <c r="I38" i="14"/>
  <c r="AA16" i="14"/>
  <c r="AB16" i="14" s="1"/>
  <c r="H15" i="14" s="1"/>
  <c r="AA15" i="14"/>
  <c r="AB15" i="14" s="1"/>
  <c r="H14" i="14" s="1"/>
  <c r="AA54" i="14"/>
  <c r="AB54" i="14" s="1"/>
  <c r="H53" i="14" s="1"/>
  <c r="AA50" i="14"/>
  <c r="AB50" i="14" s="1"/>
  <c r="H49" i="14" s="1"/>
  <c r="AA46" i="14"/>
  <c r="AB46" i="14"/>
  <c r="H45" i="14" s="1"/>
  <c r="AA43" i="14"/>
  <c r="AB43" i="14" s="1"/>
  <c r="H42" i="14"/>
  <c r="AA41" i="14"/>
  <c r="AB41" i="14" s="1"/>
  <c r="H40" i="14" s="1"/>
  <c r="AA39" i="14"/>
  <c r="AB39" i="14" s="1"/>
  <c r="H38" i="14" s="1"/>
  <c r="AA35" i="14"/>
  <c r="AB35" i="14"/>
  <c r="H34" i="14"/>
  <c r="AA31" i="14"/>
  <c r="AB31" i="14" s="1"/>
  <c r="H30" i="14" s="1"/>
  <c r="AA27" i="14"/>
  <c r="AB27" i="14"/>
  <c r="H26" i="14" s="1"/>
  <c r="AA51" i="14"/>
  <c r="AB51" i="14" s="1"/>
  <c r="H50" i="14" s="1"/>
  <c r="AA47" i="14"/>
  <c r="AB47" i="14" s="1"/>
  <c r="H46" i="14" s="1"/>
  <c r="AA36" i="14"/>
  <c r="AB36" i="14" s="1"/>
  <c r="H35" i="14"/>
  <c r="AA32" i="14"/>
  <c r="AB32" i="14" s="1"/>
  <c r="H31" i="14" s="1"/>
  <c r="AA28" i="14"/>
  <c r="AB28" i="14"/>
  <c r="H27" i="14" s="1"/>
  <c r="AA55" i="14"/>
  <c r="AB55" i="14" s="1"/>
  <c r="H54" i="14" s="1"/>
  <c r="AA52" i="14"/>
  <c r="AB52" i="14" s="1"/>
  <c r="H51" i="14" s="1"/>
  <c r="AA48" i="14"/>
  <c r="AB48" i="14" s="1"/>
  <c r="H47" i="14" s="1"/>
  <c r="AA44" i="14"/>
  <c r="AB44" i="14" s="1"/>
  <c r="H43" i="14" s="1"/>
  <c r="AA37" i="14"/>
  <c r="AB37" i="14"/>
  <c r="H36" i="14" s="1"/>
  <c r="AA34" i="14"/>
  <c r="AB34" i="14" s="1"/>
  <c r="H33" i="14"/>
  <c r="AA29" i="14"/>
  <c r="AB29" i="14" s="1"/>
  <c r="H28" i="14" s="1"/>
  <c r="AA40" i="14"/>
  <c r="AB40" i="14" s="1"/>
  <c r="H39" i="14" s="1"/>
  <c r="AA38" i="14"/>
  <c r="AB38" i="14" s="1"/>
  <c r="H37" i="14" s="1"/>
  <c r="AA33" i="14"/>
  <c r="AB33" i="14"/>
  <c r="H32" i="14"/>
  <c r="AA30" i="14"/>
  <c r="AB30" i="14" s="1"/>
  <c r="H29" i="14" s="1"/>
  <c r="AC28" i="14"/>
  <c r="AD28" i="14" s="1"/>
  <c r="I27" i="14" s="1"/>
  <c r="AA45" i="14"/>
  <c r="AB45" i="14" s="1"/>
  <c r="H44" i="14" s="1"/>
  <c r="AA18" i="14"/>
  <c r="AB18" i="14" s="1"/>
  <c r="H17" i="14" s="1"/>
  <c r="AA22" i="14"/>
  <c r="AB22" i="14" s="1"/>
  <c r="H21" i="14" s="1"/>
  <c r="AA26" i="14"/>
  <c r="AB26" i="14" s="1"/>
  <c r="H25" i="14"/>
  <c r="AA21" i="14"/>
  <c r="AB21" i="14" s="1"/>
  <c r="H20" i="14" s="1"/>
  <c r="AA25" i="14"/>
  <c r="AB25" i="14"/>
  <c r="H24" i="14" s="1"/>
  <c r="AA20" i="14"/>
  <c r="AB20" i="14" s="1"/>
  <c r="H19" i="14" s="1"/>
  <c r="Q181" i="13"/>
  <c r="U181" i="13"/>
  <c r="P181" i="13"/>
  <c r="T181" i="13" s="1"/>
  <c r="T180" i="13"/>
  <c r="Q180" i="13"/>
  <c r="U180" i="13" s="1"/>
  <c r="P180" i="13"/>
  <c r="Q179" i="13"/>
  <c r="U179" i="13" s="1"/>
  <c r="P179" i="13"/>
  <c r="T179" i="13"/>
  <c r="T178" i="13"/>
  <c r="Q178" i="13"/>
  <c r="U178" i="13" s="1"/>
  <c r="P178" i="13"/>
  <c r="Q177" i="13"/>
  <c r="U177" i="13"/>
  <c r="P177" i="13"/>
  <c r="T177" i="13"/>
  <c r="T176" i="13"/>
  <c r="Q176" i="13"/>
  <c r="U176" i="13" s="1"/>
  <c r="P176" i="13"/>
  <c r="Q175" i="13"/>
  <c r="U175" i="13"/>
  <c r="P175" i="13"/>
  <c r="T175" i="13" s="1"/>
  <c r="T174" i="13"/>
  <c r="Q174" i="13"/>
  <c r="U174" i="13" s="1"/>
  <c r="P174" i="13"/>
  <c r="Q173" i="13"/>
  <c r="U173" i="13" s="1"/>
  <c r="P173" i="13"/>
  <c r="T173" i="13" s="1"/>
  <c r="T172" i="13"/>
  <c r="Q172" i="13"/>
  <c r="U172" i="13" s="1"/>
  <c r="P172" i="13"/>
  <c r="Q171" i="13"/>
  <c r="U171" i="13"/>
  <c r="P171" i="13"/>
  <c r="T171" i="13" s="1"/>
  <c r="T170" i="13"/>
  <c r="Q170" i="13"/>
  <c r="U170" i="13" s="1"/>
  <c r="P170" i="13"/>
  <c r="Q169" i="13"/>
  <c r="U169" i="13" s="1"/>
  <c r="P169" i="13"/>
  <c r="T169" i="13"/>
  <c r="T168" i="13"/>
  <c r="Q168" i="13"/>
  <c r="U168" i="13" s="1"/>
  <c r="P168" i="13"/>
  <c r="Q167" i="13"/>
  <c r="U167" i="13"/>
  <c r="P167" i="13"/>
  <c r="T167" i="13" s="1"/>
  <c r="T166" i="13"/>
  <c r="Q166" i="13"/>
  <c r="U166" i="13" s="1"/>
  <c r="P166" i="13"/>
  <c r="Q165" i="13"/>
  <c r="U165" i="13" s="1"/>
  <c r="P165" i="13"/>
  <c r="T165" i="13" s="1"/>
  <c r="T164" i="13"/>
  <c r="Q164" i="13"/>
  <c r="U164" i="13" s="1"/>
  <c r="P164" i="13"/>
  <c r="Q163" i="13"/>
  <c r="U163" i="13"/>
  <c r="P163" i="13"/>
  <c r="T163" i="13" s="1"/>
  <c r="T162" i="13"/>
  <c r="Q162" i="13"/>
  <c r="U162" i="13" s="1"/>
  <c r="P162" i="13"/>
  <c r="Q161" i="13"/>
  <c r="U161" i="13" s="1"/>
  <c r="P161" i="13"/>
  <c r="T161" i="13" s="1"/>
  <c r="T160" i="13"/>
  <c r="Q160" i="13"/>
  <c r="U160" i="13" s="1"/>
  <c r="P160" i="13"/>
  <c r="Q159" i="13"/>
  <c r="U159" i="13"/>
  <c r="P159" i="13"/>
  <c r="T159" i="13" s="1"/>
  <c r="T158" i="13"/>
  <c r="Q158" i="13"/>
  <c r="U158" i="13" s="1"/>
  <c r="P158" i="13"/>
  <c r="Q157" i="13"/>
  <c r="U157" i="13" s="1"/>
  <c r="P157" i="13"/>
  <c r="T157" i="13" s="1"/>
  <c r="T156" i="13"/>
  <c r="Q156" i="13"/>
  <c r="U156" i="13" s="1"/>
  <c r="P156" i="13"/>
  <c r="Q155" i="13"/>
  <c r="U155" i="13"/>
  <c r="P155" i="13"/>
  <c r="T155" i="13" s="1"/>
  <c r="T154" i="13"/>
  <c r="Q154" i="13"/>
  <c r="U154" i="13" s="1"/>
  <c r="P154" i="13"/>
  <c r="Q153" i="13"/>
  <c r="U153" i="13" s="1"/>
  <c r="P153" i="13"/>
  <c r="T153" i="13" s="1"/>
  <c r="T152" i="13"/>
  <c r="Q152" i="13"/>
  <c r="U152" i="13" s="1"/>
  <c r="P152" i="13"/>
  <c r="Q151" i="13"/>
  <c r="U151" i="13"/>
  <c r="P151" i="13"/>
  <c r="T151" i="13" s="1"/>
  <c r="T150" i="13"/>
  <c r="Q150" i="13"/>
  <c r="U150" i="13" s="1"/>
  <c r="P150" i="13"/>
  <c r="Q149" i="13"/>
  <c r="U149" i="13" s="1"/>
  <c r="P149" i="13"/>
  <c r="T149" i="13"/>
  <c r="T148" i="13"/>
  <c r="Q148" i="13"/>
  <c r="U148" i="13" s="1"/>
  <c r="P148" i="13"/>
  <c r="Q147" i="13"/>
  <c r="U147" i="13" s="1"/>
  <c r="P147" i="13"/>
  <c r="T147" i="13" s="1"/>
  <c r="T146" i="13"/>
  <c r="Q146" i="13"/>
  <c r="U146" i="13" s="1"/>
  <c r="P146" i="13"/>
  <c r="Q145" i="13"/>
  <c r="U145" i="13"/>
  <c r="P145" i="13"/>
  <c r="T145" i="13" s="1"/>
  <c r="T144" i="13"/>
  <c r="Q144" i="13"/>
  <c r="U144" i="13" s="1"/>
  <c r="P144" i="13"/>
  <c r="Q143" i="13"/>
  <c r="U143" i="13" s="1"/>
  <c r="P143" i="13"/>
  <c r="T143" i="13" s="1"/>
  <c r="T142" i="13"/>
  <c r="Q142" i="13"/>
  <c r="U142" i="13" s="1"/>
  <c r="P142" i="13"/>
  <c r="Q141" i="13"/>
  <c r="U141" i="13"/>
  <c r="P141" i="13"/>
  <c r="T141" i="13" s="1"/>
  <c r="T140" i="13"/>
  <c r="Q140" i="13"/>
  <c r="U140" i="13" s="1"/>
  <c r="P140" i="13"/>
  <c r="Q139" i="13"/>
  <c r="U139" i="13" s="1"/>
  <c r="P139" i="13"/>
  <c r="T139" i="13" s="1"/>
  <c r="T138" i="13"/>
  <c r="Q138" i="13"/>
  <c r="U138" i="13" s="1"/>
  <c r="P138" i="13"/>
  <c r="Q137" i="13"/>
  <c r="U137" i="13"/>
  <c r="P137" i="13"/>
  <c r="T137" i="13" s="1"/>
  <c r="T136" i="13"/>
  <c r="Q136" i="13"/>
  <c r="U136" i="13" s="1"/>
  <c r="P136" i="13"/>
  <c r="Q135" i="13"/>
  <c r="U135" i="13" s="1"/>
  <c r="P135" i="13"/>
  <c r="T135" i="13" s="1"/>
  <c r="T134" i="13"/>
  <c r="Q134" i="13"/>
  <c r="U134" i="13" s="1"/>
  <c r="P134" i="13"/>
  <c r="Q133" i="13"/>
  <c r="U133" i="13"/>
  <c r="P133" i="13"/>
  <c r="T133" i="13" s="1"/>
  <c r="T132" i="13"/>
  <c r="Q132" i="13"/>
  <c r="U132" i="13" s="1"/>
  <c r="P132" i="13"/>
  <c r="Q131" i="13"/>
  <c r="U131" i="13" s="1"/>
  <c r="P131" i="13"/>
  <c r="T131" i="13" s="1"/>
  <c r="T130" i="13"/>
  <c r="Q130" i="13"/>
  <c r="U130" i="13" s="1"/>
  <c r="P130" i="13"/>
  <c r="Q129" i="13"/>
  <c r="U129" i="13"/>
  <c r="P129" i="13"/>
  <c r="T129" i="13" s="1"/>
  <c r="T128" i="13"/>
  <c r="Q128" i="13"/>
  <c r="U128" i="13" s="1"/>
  <c r="P128" i="13"/>
  <c r="Q127" i="13"/>
  <c r="U127" i="13" s="1"/>
  <c r="P127" i="13"/>
  <c r="T127" i="13" s="1"/>
  <c r="T126" i="13"/>
  <c r="Q126" i="13"/>
  <c r="U126" i="13" s="1"/>
  <c r="P126" i="13"/>
  <c r="Q125" i="13"/>
  <c r="U125" i="13"/>
  <c r="P125" i="13"/>
  <c r="T125" i="13" s="1"/>
  <c r="T124" i="13"/>
  <c r="Q124" i="13"/>
  <c r="U124" i="13" s="1"/>
  <c r="P124" i="13"/>
  <c r="Q123" i="13"/>
  <c r="U123" i="13" s="1"/>
  <c r="P123" i="13"/>
  <c r="T123" i="13" s="1"/>
  <c r="T122" i="13"/>
  <c r="Q122" i="13"/>
  <c r="U122" i="13" s="1"/>
  <c r="P122" i="13"/>
  <c r="Q121" i="13"/>
  <c r="U121" i="13"/>
  <c r="P121" i="13"/>
  <c r="T121" i="13" s="1"/>
  <c r="T120" i="13"/>
  <c r="Q120" i="13"/>
  <c r="U120" i="13" s="1"/>
  <c r="P120" i="13"/>
  <c r="Q119" i="13"/>
  <c r="U119" i="13" s="1"/>
  <c r="P119" i="13"/>
  <c r="T119" i="13" s="1"/>
  <c r="T118" i="13"/>
  <c r="Q118" i="13"/>
  <c r="U118" i="13" s="1"/>
  <c r="P118" i="13"/>
  <c r="O118" i="13"/>
  <c r="S118" i="13"/>
  <c r="Q107" i="13"/>
  <c r="U107" i="13" s="1"/>
  <c r="P107" i="13"/>
  <c r="T107" i="13"/>
  <c r="Q106" i="13"/>
  <c r="U106" i="13" s="1"/>
  <c r="P106" i="13"/>
  <c r="T106" i="13" s="1"/>
  <c r="M106" i="13"/>
  <c r="L106" i="13"/>
  <c r="T105" i="13"/>
  <c r="Q105" i="13"/>
  <c r="U105" i="13" s="1"/>
  <c r="P105" i="13"/>
  <c r="Q104" i="13"/>
  <c r="U104" i="13" s="1"/>
  <c r="P104" i="13"/>
  <c r="T104" i="13"/>
  <c r="Q103" i="13"/>
  <c r="U103" i="13"/>
  <c r="P103" i="13"/>
  <c r="T103" i="13" s="1"/>
  <c r="Q102" i="13"/>
  <c r="U102" i="13"/>
  <c r="P102" i="13"/>
  <c r="T102" i="13" s="1"/>
  <c r="T101" i="13"/>
  <c r="Q101" i="13"/>
  <c r="U101" i="13" s="1"/>
  <c r="P101" i="13"/>
  <c r="U100" i="13"/>
  <c r="Q100" i="13"/>
  <c r="P100" i="13"/>
  <c r="T100" i="13" s="1"/>
  <c r="Q99" i="13"/>
  <c r="U99" i="13" s="1"/>
  <c r="P99" i="13"/>
  <c r="T99" i="13" s="1"/>
  <c r="Q98" i="13"/>
  <c r="U98" i="13" s="1"/>
  <c r="P98" i="13"/>
  <c r="T98" i="13" s="1"/>
  <c r="Q97" i="13"/>
  <c r="U97" i="13"/>
  <c r="P97" i="13"/>
  <c r="T97" i="13" s="1"/>
  <c r="Q83" i="13"/>
  <c r="U83" i="13" s="1"/>
  <c r="P83" i="13"/>
  <c r="T83" i="13"/>
  <c r="T82" i="13"/>
  <c r="Q82" i="13"/>
  <c r="U82" i="13" s="1"/>
  <c r="P82" i="13"/>
  <c r="Q81" i="13"/>
  <c r="U81" i="13" s="1"/>
  <c r="P81" i="13"/>
  <c r="T81" i="13" s="1"/>
  <c r="Q80" i="13"/>
  <c r="U80" i="13" s="1"/>
  <c r="P80" i="13"/>
  <c r="T80" i="13"/>
  <c r="Q79" i="13"/>
  <c r="U79" i="13" s="1"/>
  <c r="P79" i="13"/>
  <c r="T79" i="13"/>
  <c r="Q78" i="13"/>
  <c r="U78" i="13"/>
  <c r="P78" i="13"/>
  <c r="T78" i="13" s="1"/>
  <c r="Q77" i="13"/>
  <c r="U77" i="13" s="1"/>
  <c r="P77" i="13"/>
  <c r="T77" i="13" s="1"/>
  <c r="Q76" i="13"/>
  <c r="U76" i="13" s="1"/>
  <c r="P76" i="13"/>
  <c r="T76" i="13"/>
  <c r="Q75" i="13"/>
  <c r="U75" i="13" s="1"/>
  <c r="P75" i="13"/>
  <c r="T75" i="13"/>
  <c r="Q74" i="13"/>
  <c r="U74" i="13"/>
  <c r="P74" i="13"/>
  <c r="T74" i="13" s="1"/>
  <c r="Q73" i="13"/>
  <c r="U73" i="13" s="1"/>
  <c r="P73" i="13"/>
  <c r="T73" i="13" s="1"/>
  <c r="Q72" i="13"/>
  <c r="U72" i="13" s="1"/>
  <c r="P72" i="13"/>
  <c r="T72" i="13"/>
  <c r="Q71" i="13"/>
  <c r="U71" i="13"/>
  <c r="P71" i="13"/>
  <c r="T71" i="13"/>
  <c r="Q70" i="13"/>
  <c r="U70" i="13"/>
  <c r="P70" i="13"/>
  <c r="T70" i="13" s="1"/>
  <c r="T69" i="13"/>
  <c r="Q69" i="13"/>
  <c r="U69" i="13" s="1"/>
  <c r="P69" i="13"/>
  <c r="Q68" i="13"/>
  <c r="U68" i="13" s="1"/>
  <c r="P68" i="13"/>
  <c r="T68" i="13" s="1"/>
  <c r="Q67" i="13"/>
  <c r="U67" i="13"/>
  <c r="P67" i="13"/>
  <c r="T67" i="13" s="1"/>
  <c r="Q66" i="13"/>
  <c r="U66" i="13"/>
  <c r="P66" i="13"/>
  <c r="T66" i="13" s="1"/>
  <c r="T65" i="13"/>
  <c r="Q65" i="13"/>
  <c r="U65" i="13" s="1"/>
  <c r="P65" i="13"/>
  <c r="Q64" i="13"/>
  <c r="U64" i="13" s="1"/>
  <c r="P64" i="13"/>
  <c r="T64" i="13" s="1"/>
  <c r="Q63" i="13"/>
  <c r="U63" i="13"/>
  <c r="P63" i="13"/>
  <c r="T63" i="13" s="1"/>
  <c r="Q62" i="13"/>
  <c r="U62" i="13"/>
  <c r="P62" i="13"/>
  <c r="T62" i="13" s="1"/>
  <c r="Q61" i="13"/>
  <c r="U61" i="13" s="1"/>
  <c r="P61" i="13"/>
  <c r="T61" i="13" s="1"/>
  <c r="Q60" i="13"/>
  <c r="U60" i="13" s="1"/>
  <c r="P60" i="13"/>
  <c r="T60" i="13" s="1"/>
  <c r="Q59" i="13"/>
  <c r="U59" i="13"/>
  <c r="P59" i="13"/>
  <c r="T59" i="13" s="1"/>
  <c r="T58" i="13"/>
  <c r="Q58" i="13"/>
  <c r="U58" i="13" s="1"/>
  <c r="P58" i="13"/>
  <c r="U57" i="13"/>
  <c r="T57" i="13"/>
  <c r="Q57" i="13"/>
  <c r="P57" i="13"/>
  <c r="O57" i="13"/>
  <c r="S57" i="13"/>
  <c r="Q56" i="13"/>
  <c r="U56" i="13" s="1"/>
  <c r="P56" i="13"/>
  <c r="T56" i="13"/>
  <c r="Q55" i="13"/>
  <c r="U55" i="13"/>
  <c r="P55" i="13"/>
  <c r="T55" i="13"/>
  <c r="Q54" i="13"/>
  <c r="U54" i="13"/>
  <c r="P54" i="13"/>
  <c r="T54" i="13"/>
  <c r="Q53" i="13"/>
  <c r="U53" i="13"/>
  <c r="P53" i="13"/>
  <c r="T53" i="13" s="1"/>
  <c r="Q52" i="13"/>
  <c r="U52" i="13" s="1"/>
  <c r="P52" i="13"/>
  <c r="T52" i="13" s="1"/>
  <c r="Q51" i="13"/>
  <c r="U51" i="13"/>
  <c r="P51" i="13"/>
  <c r="T51" i="13" s="1"/>
  <c r="Q50" i="13"/>
  <c r="U50" i="13"/>
  <c r="P50" i="13"/>
  <c r="T50" i="13" s="1"/>
  <c r="L30" i="13"/>
  <c r="S30" i="13" s="1"/>
  <c r="M134" i="12"/>
  <c r="O181" i="13"/>
  <c r="S181" i="13"/>
  <c r="M133" i="12"/>
  <c r="O180" i="13"/>
  <c r="S180" i="13" s="1"/>
  <c r="M132" i="12"/>
  <c r="O179" i="13"/>
  <c r="S179" i="13" s="1"/>
  <c r="M131" i="12"/>
  <c r="O178" i="13"/>
  <c r="S178" i="13"/>
  <c r="M130" i="12"/>
  <c r="O177" i="13"/>
  <c r="S177" i="13"/>
  <c r="M129" i="12"/>
  <c r="O176" i="13"/>
  <c r="S176" i="13" s="1"/>
  <c r="M128" i="12"/>
  <c r="O175" i="13"/>
  <c r="S175" i="13" s="1"/>
  <c r="M127" i="12"/>
  <c r="O174" i="13"/>
  <c r="S174" i="13"/>
  <c r="M126" i="12"/>
  <c r="O173" i="13"/>
  <c r="S173" i="13"/>
  <c r="M125" i="12"/>
  <c r="O172" i="13"/>
  <c r="S172" i="13" s="1"/>
  <c r="M124" i="12"/>
  <c r="O171" i="13"/>
  <c r="S171" i="13" s="1"/>
  <c r="M123" i="12"/>
  <c r="O170" i="13"/>
  <c r="S170" i="13"/>
  <c r="M122" i="12"/>
  <c r="O169" i="13"/>
  <c r="S169" i="13"/>
  <c r="M121" i="12"/>
  <c r="O168" i="13"/>
  <c r="S168" i="13"/>
  <c r="M120" i="12"/>
  <c r="O167" i="13"/>
  <c r="S167" i="13" s="1"/>
  <c r="M119" i="12"/>
  <c r="O166" i="13"/>
  <c r="S166" i="13"/>
  <c r="M118" i="12"/>
  <c r="O165" i="13"/>
  <c r="S165" i="13"/>
  <c r="M117" i="12"/>
  <c r="O164" i="13"/>
  <c r="S164" i="13"/>
  <c r="M116" i="12"/>
  <c r="O163" i="13"/>
  <c r="S163" i="13" s="1"/>
  <c r="M115" i="12"/>
  <c r="O162" i="13"/>
  <c r="S162" i="13"/>
  <c r="M114" i="12"/>
  <c r="O161" i="13"/>
  <c r="S161" i="13"/>
  <c r="M113" i="12"/>
  <c r="O160" i="13"/>
  <c r="S160" i="13"/>
  <c r="M112" i="12"/>
  <c r="O159" i="13"/>
  <c r="S159" i="13" s="1"/>
  <c r="M111" i="12"/>
  <c r="O158" i="13"/>
  <c r="S158" i="13" s="1"/>
  <c r="M110" i="12"/>
  <c r="O157" i="13"/>
  <c r="S157" i="13"/>
  <c r="M109" i="12"/>
  <c r="O156" i="13"/>
  <c r="S156" i="13"/>
  <c r="M108" i="12"/>
  <c r="O155" i="13"/>
  <c r="S155" i="13" s="1"/>
  <c r="M107" i="12"/>
  <c r="O154" i="13"/>
  <c r="S154" i="13"/>
  <c r="M106" i="12"/>
  <c r="O153" i="13"/>
  <c r="S153" i="13"/>
  <c r="M105" i="12"/>
  <c r="O152" i="13"/>
  <c r="S152" i="13"/>
  <c r="M104" i="12"/>
  <c r="O151" i="13"/>
  <c r="S151" i="13" s="1"/>
  <c r="M103" i="12"/>
  <c r="O150" i="13"/>
  <c r="S150" i="13"/>
  <c r="M102" i="12"/>
  <c r="O149" i="13"/>
  <c r="S149" i="13"/>
  <c r="M101" i="12"/>
  <c r="O148" i="13"/>
  <c r="S148" i="13"/>
  <c r="M100" i="12"/>
  <c r="O147" i="13"/>
  <c r="S147" i="13" s="1"/>
  <c r="M99" i="12"/>
  <c r="O146" i="13"/>
  <c r="S146" i="13"/>
  <c r="M98" i="12"/>
  <c r="O145" i="13"/>
  <c r="S145" i="13"/>
  <c r="M97" i="12"/>
  <c r="O144" i="13"/>
  <c r="S144" i="13"/>
  <c r="M96" i="12"/>
  <c r="O143" i="13"/>
  <c r="S143" i="13" s="1"/>
  <c r="M95" i="12"/>
  <c r="O142" i="13"/>
  <c r="S142" i="13" s="1"/>
  <c r="M94" i="12"/>
  <c r="O141" i="13"/>
  <c r="S141" i="13"/>
  <c r="M93" i="12"/>
  <c r="O140" i="13"/>
  <c r="S140" i="13"/>
  <c r="M92" i="12"/>
  <c r="O139" i="13"/>
  <c r="S139" i="13" s="1"/>
  <c r="M91" i="12"/>
  <c r="O138" i="13"/>
  <c r="S138" i="13"/>
  <c r="M90" i="12"/>
  <c r="O137" i="13"/>
  <c r="S137" i="13"/>
  <c r="M89" i="12"/>
  <c r="O136" i="13"/>
  <c r="S136" i="13"/>
  <c r="M88" i="12"/>
  <c r="O135" i="13"/>
  <c r="S135" i="13" s="1"/>
  <c r="M87" i="12"/>
  <c r="O134" i="13"/>
  <c r="S134" i="13"/>
  <c r="M86" i="12"/>
  <c r="O133" i="13"/>
  <c r="S133" i="13"/>
  <c r="M85" i="12"/>
  <c r="O132" i="13"/>
  <c r="S132" i="13"/>
  <c r="M84" i="12"/>
  <c r="O131" i="13"/>
  <c r="S131" i="13" s="1"/>
  <c r="M83" i="12"/>
  <c r="O130" i="13"/>
  <c r="S130" i="13"/>
  <c r="M82" i="12"/>
  <c r="O129" i="13"/>
  <c r="S129" i="13"/>
  <c r="M81" i="12"/>
  <c r="O128" i="13"/>
  <c r="S128" i="13"/>
  <c r="M80" i="12"/>
  <c r="O127" i="13"/>
  <c r="S127" i="13" s="1"/>
  <c r="M79" i="12"/>
  <c r="O126" i="13"/>
  <c r="S126" i="13" s="1"/>
  <c r="M78" i="12"/>
  <c r="O125" i="13"/>
  <c r="S125" i="13"/>
  <c r="M77" i="12"/>
  <c r="O124" i="13"/>
  <c r="S124" i="13"/>
  <c r="M76" i="12"/>
  <c r="O123" i="13"/>
  <c r="S123" i="13" s="1"/>
  <c r="M75" i="12"/>
  <c r="O122" i="13"/>
  <c r="S122" i="13"/>
  <c r="M74" i="12"/>
  <c r="O121" i="13"/>
  <c r="S121" i="13"/>
  <c r="M73" i="12"/>
  <c r="O120" i="13"/>
  <c r="S120" i="13"/>
  <c r="M72" i="12"/>
  <c r="O119" i="13"/>
  <c r="S119" i="13" s="1"/>
  <c r="M71" i="12"/>
  <c r="M62" i="12"/>
  <c r="O109" i="13"/>
  <c r="M61" i="12"/>
  <c r="O108" i="13"/>
  <c r="M60" i="12"/>
  <c r="O107" i="13"/>
  <c r="S107" i="13" s="1"/>
  <c r="M59" i="12"/>
  <c r="O106" i="13"/>
  <c r="S106" i="13" s="1"/>
  <c r="M58" i="12"/>
  <c r="O105" i="13"/>
  <c r="S105" i="13"/>
  <c r="M57" i="12"/>
  <c r="O104" i="13"/>
  <c r="S104" i="13"/>
  <c r="M56" i="12"/>
  <c r="O103" i="13"/>
  <c r="S103" i="13" s="1"/>
  <c r="M55" i="12"/>
  <c r="O102" i="13"/>
  <c r="S102" i="13" s="1"/>
  <c r="M54" i="12"/>
  <c r="O101" i="13"/>
  <c r="S101" i="13"/>
  <c r="M53" i="12"/>
  <c r="O100" i="13"/>
  <c r="S100" i="13"/>
  <c r="M52" i="12"/>
  <c r="O99" i="13"/>
  <c r="S99" i="13" s="1"/>
  <c r="M51" i="12"/>
  <c r="O98" i="13"/>
  <c r="S98" i="13"/>
  <c r="M50" i="12"/>
  <c r="O97" i="13"/>
  <c r="S97" i="13"/>
  <c r="M36" i="12"/>
  <c r="O83" i="13"/>
  <c r="S83" i="13"/>
  <c r="M35" i="12"/>
  <c r="O82" i="13"/>
  <c r="S82" i="13" s="1"/>
  <c r="M34" i="12"/>
  <c r="O81" i="13"/>
  <c r="S81" i="13"/>
  <c r="M33" i="12"/>
  <c r="O80" i="13"/>
  <c r="S80" i="13"/>
  <c r="M32" i="12"/>
  <c r="O79" i="13"/>
  <c r="S79" i="13"/>
  <c r="M31" i="12"/>
  <c r="O78" i="13"/>
  <c r="S78" i="13" s="1"/>
  <c r="M30" i="12"/>
  <c r="O77" i="13"/>
  <c r="S77" i="13" s="1"/>
  <c r="M29" i="12"/>
  <c r="O76" i="13"/>
  <c r="S76" i="13"/>
  <c r="M28" i="12"/>
  <c r="O75" i="13"/>
  <c r="S75" i="13"/>
  <c r="M27" i="12"/>
  <c r="O74" i="13"/>
  <c r="S74" i="13" s="1"/>
  <c r="M26" i="12"/>
  <c r="O73" i="13"/>
  <c r="S73" i="13" s="1"/>
  <c r="M25" i="12"/>
  <c r="O72" i="13"/>
  <c r="S72" i="13"/>
  <c r="M24" i="12"/>
  <c r="O71" i="13"/>
  <c r="S71" i="13" s="1"/>
  <c r="M23" i="12"/>
  <c r="O70" i="13"/>
  <c r="S70" i="13" s="1"/>
  <c r="M22" i="12"/>
  <c r="O69" i="13"/>
  <c r="S69" i="13"/>
  <c r="M21" i="12"/>
  <c r="O68" i="13"/>
  <c r="S68" i="13"/>
  <c r="M20" i="12"/>
  <c r="O67" i="13"/>
  <c r="S67" i="13" s="1"/>
  <c r="M19" i="12"/>
  <c r="O66" i="13"/>
  <c r="S66" i="13"/>
  <c r="M18" i="12"/>
  <c r="O65" i="13"/>
  <c r="S65" i="13"/>
  <c r="M17" i="12"/>
  <c r="O64" i="13"/>
  <c r="S64" i="13"/>
  <c r="M16" i="12"/>
  <c r="O63" i="13"/>
  <c r="S63" i="13" s="1"/>
  <c r="M15" i="12"/>
  <c r="O62" i="13"/>
  <c r="S62" i="13"/>
  <c r="M14" i="12"/>
  <c r="O61" i="13"/>
  <c r="S61" i="13"/>
  <c r="M13" i="12"/>
  <c r="O60" i="13"/>
  <c r="S60" i="13" s="1"/>
  <c r="M12" i="12"/>
  <c r="O59" i="13"/>
  <c r="S59" i="13" s="1"/>
  <c r="M11" i="12"/>
  <c r="O58" i="13"/>
  <c r="S58" i="13"/>
  <c r="M10" i="12"/>
  <c r="M9" i="12"/>
  <c r="O56" i="13"/>
  <c r="S56" i="13"/>
  <c r="M8" i="12"/>
  <c r="O55" i="13"/>
  <c r="S55" i="13"/>
  <c r="M7" i="12"/>
  <c r="O54" i="13"/>
  <c r="S54" i="13" s="1"/>
  <c r="M6" i="12"/>
  <c r="O53" i="13"/>
  <c r="S53" i="13" s="1"/>
  <c r="M5" i="12"/>
  <c r="O52" i="13"/>
  <c r="S52" i="13" s="1"/>
  <c r="M4" i="12"/>
  <c r="O51" i="13"/>
  <c r="S51" i="13"/>
  <c r="M3" i="12"/>
  <c r="O50" i="13"/>
  <c r="S50" i="13" s="1"/>
  <c r="V113" i="11"/>
  <c r="U113" i="11"/>
  <c r="R113" i="11"/>
  <c r="N109" i="13" s="1"/>
  <c r="Q113" i="11"/>
  <c r="M113" i="11"/>
  <c r="O113" i="11" s="1"/>
  <c r="M109" i="13" s="1"/>
  <c r="L113" i="11"/>
  <c r="K113" i="11"/>
  <c r="V112" i="11"/>
  <c r="U112" i="11"/>
  <c r="R112" i="11"/>
  <c r="N108" i="13"/>
  <c r="Q112" i="11"/>
  <c r="M112" i="11"/>
  <c r="L112" i="11"/>
  <c r="K112" i="11"/>
  <c r="V111" i="11"/>
  <c r="U111" i="11"/>
  <c r="R111" i="11"/>
  <c r="N107" i="13"/>
  <c r="Q111" i="11"/>
  <c r="N111" i="11"/>
  <c r="L107" i="13" s="1"/>
  <c r="M111" i="11"/>
  <c r="O111" i="11" s="1"/>
  <c r="M107" i="13" s="1"/>
  <c r="L111" i="11"/>
  <c r="K111" i="11"/>
  <c r="V110" i="11"/>
  <c r="U110" i="11"/>
  <c r="R110" i="11"/>
  <c r="N106" i="13"/>
  <c r="L110" i="11"/>
  <c r="V109" i="11"/>
  <c r="U109" i="11"/>
  <c r="R109" i="11"/>
  <c r="N105" i="13" s="1"/>
  <c r="Q109" i="11"/>
  <c r="N109" i="11"/>
  <c r="L105" i="13" s="1"/>
  <c r="M109" i="11"/>
  <c r="O109" i="11" s="1"/>
  <c r="M105" i="13" s="1"/>
  <c r="L109" i="11"/>
  <c r="K109" i="11"/>
  <c r="V108" i="11"/>
  <c r="U108" i="11"/>
  <c r="R108" i="11"/>
  <c r="N104" i="13" s="1"/>
  <c r="Q108" i="11"/>
  <c r="M108" i="11"/>
  <c r="O108" i="11"/>
  <c r="M104" i="13" s="1"/>
  <c r="L108" i="11"/>
  <c r="K108" i="11"/>
  <c r="V107" i="11"/>
  <c r="U107" i="11"/>
  <c r="R107" i="11"/>
  <c r="N103" i="13" s="1"/>
  <c r="Q107" i="11"/>
  <c r="M107" i="11"/>
  <c r="O107" i="11" s="1"/>
  <c r="M103" i="13" s="1"/>
  <c r="L107" i="11"/>
  <c r="K107" i="11"/>
  <c r="V106" i="11"/>
  <c r="U106" i="11"/>
  <c r="R106" i="11"/>
  <c r="N102" i="13" s="1"/>
  <c r="Q106" i="11"/>
  <c r="M106" i="11"/>
  <c r="N106" i="11" s="1"/>
  <c r="L102" i="13" s="1"/>
  <c r="L106" i="11"/>
  <c r="K106" i="11"/>
  <c r="V105" i="11"/>
  <c r="U105" i="11"/>
  <c r="R105" i="11"/>
  <c r="N101" i="13" s="1"/>
  <c r="Q105" i="11"/>
  <c r="N105" i="11"/>
  <c r="L101" i="13" s="1"/>
  <c r="M105" i="11"/>
  <c r="O105" i="11" s="1"/>
  <c r="M101" i="13" s="1"/>
  <c r="L105" i="11"/>
  <c r="K105" i="11"/>
  <c r="V104" i="11"/>
  <c r="U104" i="11"/>
  <c r="R104" i="11"/>
  <c r="N100" i="13" s="1"/>
  <c r="Q104" i="11"/>
  <c r="M104" i="11"/>
  <c r="O104" i="11"/>
  <c r="M100" i="13" s="1"/>
  <c r="L104" i="11"/>
  <c r="K104" i="11"/>
  <c r="V103" i="11"/>
  <c r="U103" i="11"/>
  <c r="R103" i="11"/>
  <c r="N99" i="13"/>
  <c r="Q103" i="11"/>
  <c r="M103" i="11"/>
  <c r="O103" i="11" s="1"/>
  <c r="M99" i="13" s="1"/>
  <c r="L103" i="11"/>
  <c r="K103" i="11"/>
  <c r="V102" i="11"/>
  <c r="U102" i="11"/>
  <c r="R102" i="11"/>
  <c r="N98" i="13" s="1"/>
  <c r="Q102" i="11"/>
  <c r="M102" i="11"/>
  <c r="N102" i="11" s="1"/>
  <c r="L98" i="13" s="1"/>
  <c r="L102" i="11"/>
  <c r="K102" i="11"/>
  <c r="V101" i="11"/>
  <c r="U101" i="11"/>
  <c r="R101" i="11"/>
  <c r="N97" i="13" s="1"/>
  <c r="Q101" i="11"/>
  <c r="N101" i="11"/>
  <c r="L97" i="13" s="1"/>
  <c r="M101" i="11"/>
  <c r="O101" i="11" s="1"/>
  <c r="M97" i="13" s="1"/>
  <c r="L101" i="11"/>
  <c r="K101" i="11"/>
  <c r="V100" i="11"/>
  <c r="U100" i="11"/>
  <c r="R100" i="11"/>
  <c r="N96" i="13" s="1"/>
  <c r="Q100" i="11"/>
  <c r="M100" i="11"/>
  <c r="O100" i="11"/>
  <c r="M96" i="13" s="1"/>
  <c r="L100" i="11"/>
  <c r="K100" i="11"/>
  <c r="V99" i="11"/>
  <c r="U99" i="11"/>
  <c r="R99" i="11"/>
  <c r="N95" i="13"/>
  <c r="Q99" i="11"/>
  <c r="M99" i="11"/>
  <c r="O99" i="11" s="1"/>
  <c r="M95" i="13" s="1"/>
  <c r="L99" i="11"/>
  <c r="K99" i="11"/>
  <c r="V98" i="11"/>
  <c r="U98" i="11"/>
  <c r="R98" i="11"/>
  <c r="N94" i="13" s="1"/>
  <c r="Q98" i="11"/>
  <c r="M98" i="11"/>
  <c r="L98" i="11"/>
  <c r="K98" i="11"/>
  <c r="V97" i="11"/>
  <c r="U97" i="11"/>
  <c r="R97" i="11"/>
  <c r="N93" i="13"/>
  <c r="Q97" i="11"/>
  <c r="N97" i="11"/>
  <c r="L93" i="13" s="1"/>
  <c r="M97" i="11"/>
  <c r="O97" i="11" s="1"/>
  <c r="M93" i="13" s="1"/>
  <c r="L97" i="11"/>
  <c r="K97" i="11"/>
  <c r="V96" i="11"/>
  <c r="U96" i="11"/>
  <c r="R96" i="11"/>
  <c r="N92" i="13"/>
  <c r="Q96" i="11"/>
  <c r="M96" i="11"/>
  <c r="O96" i="11" s="1"/>
  <c r="M92" i="13" s="1"/>
  <c r="L96" i="11"/>
  <c r="K96" i="11"/>
  <c r="V95" i="11"/>
  <c r="U95" i="11"/>
  <c r="R95" i="11"/>
  <c r="N91" i="13" s="1"/>
  <c r="Q95" i="11"/>
  <c r="M95" i="11"/>
  <c r="O95" i="11" s="1"/>
  <c r="M91" i="13" s="1"/>
  <c r="L95" i="11"/>
  <c r="K95" i="11"/>
  <c r="V94" i="11"/>
  <c r="U94" i="11"/>
  <c r="R94" i="11"/>
  <c r="N90" i="13"/>
  <c r="Q94" i="11"/>
  <c r="M94" i="11"/>
  <c r="L94" i="11"/>
  <c r="K94" i="11"/>
  <c r="V93" i="11"/>
  <c r="U93" i="11"/>
  <c r="R93" i="11"/>
  <c r="N89" i="13"/>
  <c r="Q93" i="11"/>
  <c r="N93" i="11"/>
  <c r="L89" i="13" s="1"/>
  <c r="M93" i="11"/>
  <c r="O93" i="11" s="1"/>
  <c r="M89" i="13" s="1"/>
  <c r="L93" i="11"/>
  <c r="K93" i="11"/>
  <c r="V92" i="11"/>
  <c r="U92" i="11"/>
  <c r="R92" i="11"/>
  <c r="N88" i="13"/>
  <c r="Q92" i="11"/>
  <c r="M92" i="11"/>
  <c r="O92" i="11" s="1"/>
  <c r="M88" i="13"/>
  <c r="L92" i="11"/>
  <c r="K92" i="11"/>
  <c r="V91" i="11"/>
  <c r="U91" i="11"/>
  <c r="R91" i="11"/>
  <c r="N87" i="13" s="1"/>
  <c r="Q91" i="11"/>
  <c r="M91" i="11"/>
  <c r="O91" i="11" s="1"/>
  <c r="M87" i="13" s="1"/>
  <c r="L91" i="11"/>
  <c r="K91" i="11"/>
  <c r="V90" i="11"/>
  <c r="U90" i="11"/>
  <c r="R90" i="11"/>
  <c r="N86" i="13"/>
  <c r="Q90" i="11"/>
  <c r="M90" i="11"/>
  <c r="L90" i="11"/>
  <c r="K90" i="11"/>
  <c r="V89" i="11"/>
  <c r="U89" i="11"/>
  <c r="R89" i="11"/>
  <c r="N85" i="13"/>
  <c r="Q89" i="11"/>
  <c r="N89" i="11"/>
  <c r="L85" i="13" s="1"/>
  <c r="M89" i="11"/>
  <c r="O89" i="11" s="1"/>
  <c r="M85" i="13" s="1"/>
  <c r="L89" i="11"/>
  <c r="K89" i="11"/>
  <c r="V88" i="11"/>
  <c r="U88" i="11"/>
  <c r="R88" i="11"/>
  <c r="N84" i="13"/>
  <c r="Q88" i="11"/>
  <c r="M88" i="11"/>
  <c r="O88" i="11"/>
  <c r="M84" i="13"/>
  <c r="L88" i="11"/>
  <c r="K88" i="11"/>
  <c r="V87" i="11"/>
  <c r="U87" i="11"/>
  <c r="R87" i="11"/>
  <c r="N83" i="13" s="1"/>
  <c r="Q87" i="11"/>
  <c r="M87" i="11"/>
  <c r="O87" i="11" s="1"/>
  <c r="M83" i="13" s="1"/>
  <c r="L87" i="11"/>
  <c r="K87" i="11"/>
  <c r="V86" i="11"/>
  <c r="U86" i="11"/>
  <c r="R86" i="11"/>
  <c r="N82" i="13" s="1"/>
  <c r="Q86" i="11"/>
  <c r="O86" i="11"/>
  <c r="M82" i="13" s="1"/>
  <c r="M86" i="11"/>
  <c r="N86" i="11"/>
  <c r="L82" i="13" s="1"/>
  <c r="L86" i="11"/>
  <c r="K86" i="11"/>
  <c r="V85" i="11"/>
  <c r="U85" i="11"/>
  <c r="R85" i="11"/>
  <c r="N81" i="13"/>
  <c r="Q85" i="11"/>
  <c r="M85" i="11"/>
  <c r="O85" i="11" s="1"/>
  <c r="M81" i="13" s="1"/>
  <c r="L85" i="11"/>
  <c r="K85" i="11"/>
  <c r="V84" i="11"/>
  <c r="U84" i="11"/>
  <c r="R84" i="11"/>
  <c r="N80" i="13"/>
  <c r="Q84" i="11"/>
  <c r="M84" i="11"/>
  <c r="O84" i="11" s="1"/>
  <c r="M80" i="13" s="1"/>
  <c r="L84" i="11"/>
  <c r="K84" i="11"/>
  <c r="V83" i="11"/>
  <c r="U83" i="11"/>
  <c r="R83" i="11"/>
  <c r="N79" i="13" s="1"/>
  <c r="Q83" i="11"/>
  <c r="M83" i="11"/>
  <c r="O83" i="11"/>
  <c r="M79" i="13" s="1"/>
  <c r="L83" i="11"/>
  <c r="K83" i="11"/>
  <c r="V82" i="11"/>
  <c r="U82" i="11"/>
  <c r="R82" i="11"/>
  <c r="N78" i="13"/>
  <c r="Q82" i="11"/>
  <c r="O82" i="11"/>
  <c r="M78" i="13" s="1"/>
  <c r="M82" i="11"/>
  <c r="N82" i="11"/>
  <c r="L78" i="13" s="1"/>
  <c r="L82" i="11"/>
  <c r="K82" i="11"/>
  <c r="V81" i="11"/>
  <c r="U81" i="11"/>
  <c r="R81" i="11"/>
  <c r="N77" i="13"/>
  <c r="Q81" i="11"/>
  <c r="M81" i="11"/>
  <c r="O81" i="11" s="1"/>
  <c r="M77" i="13" s="1"/>
  <c r="L81" i="11"/>
  <c r="K81" i="11"/>
  <c r="V80" i="11"/>
  <c r="U80" i="11"/>
  <c r="R80" i="11"/>
  <c r="N76" i="13"/>
  <c r="Q80" i="11"/>
  <c r="M80" i="11"/>
  <c r="O80" i="11" s="1"/>
  <c r="M76" i="13" s="1"/>
  <c r="L80" i="11"/>
  <c r="K80" i="11"/>
  <c r="V79" i="11"/>
  <c r="U79" i="11"/>
  <c r="R79" i="11"/>
  <c r="N75" i="13" s="1"/>
  <c r="Q79" i="11"/>
  <c r="M79" i="11"/>
  <c r="O79" i="11"/>
  <c r="M75" i="13" s="1"/>
  <c r="L79" i="11"/>
  <c r="K79" i="11"/>
  <c r="V78" i="11"/>
  <c r="U78" i="11"/>
  <c r="R78" i="11"/>
  <c r="N74" i="13"/>
  <c r="Q78" i="11"/>
  <c r="O78" i="11"/>
  <c r="M74" i="13" s="1"/>
  <c r="M78" i="11"/>
  <c r="N78" i="11"/>
  <c r="L74" i="13" s="1"/>
  <c r="L78" i="11"/>
  <c r="K78" i="11"/>
  <c r="V77" i="11"/>
  <c r="U77" i="11"/>
  <c r="R77" i="11"/>
  <c r="N73" i="13"/>
  <c r="Q77" i="11"/>
  <c r="M77" i="11"/>
  <c r="O77" i="11" s="1"/>
  <c r="M73" i="13" s="1"/>
  <c r="L77" i="11"/>
  <c r="K77" i="11"/>
  <c r="V76" i="11"/>
  <c r="U76" i="11"/>
  <c r="R76" i="11"/>
  <c r="N72" i="13"/>
  <c r="Q76" i="11"/>
  <c r="M76" i="11"/>
  <c r="O76" i="11" s="1"/>
  <c r="M72" i="13" s="1"/>
  <c r="L76" i="11"/>
  <c r="K76" i="11"/>
  <c r="V75" i="11"/>
  <c r="U75" i="11"/>
  <c r="R75" i="11"/>
  <c r="N71" i="13" s="1"/>
  <c r="Q75" i="11"/>
  <c r="M75" i="11"/>
  <c r="O75" i="11"/>
  <c r="M71" i="13" s="1"/>
  <c r="L75" i="11"/>
  <c r="K75" i="11"/>
  <c r="V74" i="11"/>
  <c r="U74" i="11"/>
  <c r="R74" i="11"/>
  <c r="N70" i="13" s="1"/>
  <c r="Q74" i="11"/>
  <c r="O74" i="11"/>
  <c r="M70" i="13" s="1"/>
  <c r="M74" i="11"/>
  <c r="N74" i="11"/>
  <c r="L70" i="13" s="1"/>
  <c r="L74" i="11"/>
  <c r="K74" i="11"/>
  <c r="V73" i="11"/>
  <c r="U73" i="11"/>
  <c r="R73" i="11"/>
  <c r="N69" i="13" s="1"/>
  <c r="Q73" i="11"/>
  <c r="M73" i="11"/>
  <c r="O73" i="11" s="1"/>
  <c r="M69" i="13" s="1"/>
  <c r="L73" i="11"/>
  <c r="K73" i="11"/>
  <c r="V72" i="11"/>
  <c r="U72" i="11"/>
  <c r="R72" i="11"/>
  <c r="N68" i="13" s="1"/>
  <c r="Q72" i="11"/>
  <c r="M72" i="11"/>
  <c r="O72" i="11" s="1"/>
  <c r="M68" i="13" s="1"/>
  <c r="L72" i="11"/>
  <c r="K72" i="11"/>
  <c r="V71" i="11"/>
  <c r="U71" i="11"/>
  <c r="R71" i="11"/>
  <c r="N67" i="13" s="1"/>
  <c r="Q71" i="11"/>
  <c r="M71" i="11"/>
  <c r="O71" i="11"/>
  <c r="M67" i="13" s="1"/>
  <c r="L71" i="11"/>
  <c r="K71" i="11"/>
  <c r="V70" i="11"/>
  <c r="U70" i="11"/>
  <c r="R70" i="11"/>
  <c r="N66" i="13" s="1"/>
  <c r="Q70" i="11"/>
  <c r="M70" i="11"/>
  <c r="O70" i="11" s="1"/>
  <c r="M66" i="13" s="1"/>
  <c r="L70" i="11"/>
  <c r="K70" i="11"/>
  <c r="V69" i="11"/>
  <c r="U69" i="11"/>
  <c r="R69" i="11"/>
  <c r="N65" i="13" s="1"/>
  <c r="Q69" i="11"/>
  <c r="M69" i="11"/>
  <c r="O69" i="11" s="1"/>
  <c r="M65" i="13" s="1"/>
  <c r="L69" i="11"/>
  <c r="K69" i="11"/>
  <c r="V68" i="11"/>
  <c r="U68" i="11"/>
  <c r="R68" i="11"/>
  <c r="N64" i="13" s="1"/>
  <c r="Q68" i="11"/>
  <c r="M68" i="11"/>
  <c r="O68" i="11" s="1"/>
  <c r="M64" i="13" s="1"/>
  <c r="L68" i="11"/>
  <c r="K68" i="11"/>
  <c r="V67" i="11"/>
  <c r="U67" i="11"/>
  <c r="R67" i="11"/>
  <c r="N63" i="13" s="1"/>
  <c r="Q67" i="11"/>
  <c r="M67" i="11"/>
  <c r="O67" i="11"/>
  <c r="M63" i="13" s="1"/>
  <c r="L67" i="11"/>
  <c r="K67" i="11"/>
  <c r="V66" i="11"/>
  <c r="U66" i="11"/>
  <c r="R66" i="11"/>
  <c r="N62" i="13" s="1"/>
  <c r="Q66" i="11"/>
  <c r="M66" i="11"/>
  <c r="O66" i="11" s="1"/>
  <c r="M62" i="13" s="1"/>
  <c r="L66" i="11"/>
  <c r="K66" i="11"/>
  <c r="V65" i="11"/>
  <c r="U65" i="11"/>
  <c r="R65" i="11"/>
  <c r="N61" i="13" s="1"/>
  <c r="Q65" i="11"/>
  <c r="M65" i="11"/>
  <c r="O65" i="11" s="1"/>
  <c r="M61" i="13" s="1"/>
  <c r="L65" i="11"/>
  <c r="K65" i="11"/>
  <c r="V64" i="11"/>
  <c r="U64" i="11"/>
  <c r="R64" i="11"/>
  <c r="N60" i="13" s="1"/>
  <c r="Q64" i="11"/>
  <c r="M64" i="11"/>
  <c r="O64" i="11" s="1"/>
  <c r="M60" i="13" s="1"/>
  <c r="L64" i="11"/>
  <c r="K64" i="11"/>
  <c r="V63" i="11"/>
  <c r="U63" i="11"/>
  <c r="R63" i="11"/>
  <c r="N59" i="13" s="1"/>
  <c r="Q63" i="11"/>
  <c r="M63" i="11"/>
  <c r="O63" i="11" s="1"/>
  <c r="M59" i="13" s="1"/>
  <c r="L63" i="11"/>
  <c r="K63" i="11"/>
  <c r="V62" i="11"/>
  <c r="U62" i="11"/>
  <c r="R62" i="11"/>
  <c r="N58" i="13" s="1"/>
  <c r="Q62" i="11"/>
  <c r="O62" i="11"/>
  <c r="M58" i="13" s="1"/>
  <c r="M62" i="11"/>
  <c r="N62" i="11" s="1"/>
  <c r="L58" i="13" s="1"/>
  <c r="L62" i="11"/>
  <c r="K62" i="11"/>
  <c r="V61" i="11"/>
  <c r="U61" i="11"/>
  <c r="R61" i="11"/>
  <c r="N57" i="13" s="1"/>
  <c r="Q61" i="11"/>
  <c r="O61" i="11"/>
  <c r="M57" i="13" s="1"/>
  <c r="M61" i="11"/>
  <c r="N61" i="11" s="1"/>
  <c r="L57" i="13" s="1"/>
  <c r="L61" i="11"/>
  <c r="K61" i="11"/>
  <c r="V60" i="11"/>
  <c r="U60" i="11"/>
  <c r="R60" i="11"/>
  <c r="N56" i="13" s="1"/>
  <c r="Q60" i="11"/>
  <c r="M60" i="11"/>
  <c r="O60" i="11" s="1"/>
  <c r="M56" i="13" s="1"/>
  <c r="L60" i="11"/>
  <c r="K60" i="11"/>
  <c r="V59" i="11"/>
  <c r="U59" i="11"/>
  <c r="R59" i="11"/>
  <c r="N55" i="13"/>
  <c r="Q59" i="11"/>
  <c r="M59" i="11"/>
  <c r="O59" i="11"/>
  <c r="M55" i="13"/>
  <c r="L59" i="11"/>
  <c r="K59" i="11"/>
  <c r="V58" i="11"/>
  <c r="U58" i="11"/>
  <c r="R58" i="11"/>
  <c r="N54" i="13" s="1"/>
  <c r="Q58" i="11"/>
  <c r="M58" i="11"/>
  <c r="N58" i="11" s="1"/>
  <c r="L54" i="13" s="1"/>
  <c r="L58" i="11"/>
  <c r="K58" i="11"/>
  <c r="V57" i="11"/>
  <c r="U57" i="11"/>
  <c r="R57" i="11"/>
  <c r="N53" i="13" s="1"/>
  <c r="Q57" i="11"/>
  <c r="M57" i="11"/>
  <c r="N57" i="11" s="1"/>
  <c r="L53" i="13" s="1"/>
  <c r="L57" i="11"/>
  <c r="K57" i="11"/>
  <c r="V56" i="11"/>
  <c r="U56" i="11"/>
  <c r="R56" i="11"/>
  <c r="N52" i="13" s="1"/>
  <c r="Q56" i="11"/>
  <c r="M56" i="11"/>
  <c r="O56" i="11" s="1"/>
  <c r="M52" i="13" s="1"/>
  <c r="L56" i="11"/>
  <c r="K56" i="11"/>
  <c r="V55" i="11"/>
  <c r="U55" i="11"/>
  <c r="R55" i="11"/>
  <c r="N51" i="13"/>
  <c r="Q55" i="11"/>
  <c r="M55" i="11"/>
  <c r="O55" i="11"/>
  <c r="M51" i="13"/>
  <c r="L55" i="11"/>
  <c r="K55" i="11"/>
  <c r="V54" i="11"/>
  <c r="U54" i="11"/>
  <c r="R54" i="11"/>
  <c r="N50" i="13" s="1"/>
  <c r="Q54" i="11"/>
  <c r="M54" i="11"/>
  <c r="N54" i="11" s="1"/>
  <c r="L50" i="13" s="1"/>
  <c r="L54" i="11"/>
  <c r="K54" i="11"/>
  <c r="V53" i="11"/>
  <c r="U53" i="11"/>
  <c r="R53" i="11"/>
  <c r="N49" i="13" s="1"/>
  <c r="U49" i="13" s="1"/>
  <c r="Q53" i="11"/>
  <c r="O53" i="11"/>
  <c r="M49" i="13" s="1"/>
  <c r="T49" i="13" s="1"/>
  <c r="N53" i="11"/>
  <c r="L49" i="13" s="1"/>
  <c r="S49" i="13" s="1"/>
  <c r="M53" i="11"/>
  <c r="L53" i="11"/>
  <c r="K53" i="11"/>
  <c r="V52" i="11"/>
  <c r="U52" i="11"/>
  <c r="R52" i="11"/>
  <c r="N48" i="13"/>
  <c r="U48" i="13" s="1"/>
  <c r="Q52" i="11"/>
  <c r="M52" i="11"/>
  <c r="O52" i="11" s="1"/>
  <c r="M48" i="13" s="1"/>
  <c r="T48" i="13" s="1"/>
  <c r="L52" i="11"/>
  <c r="K52" i="11"/>
  <c r="V51" i="11"/>
  <c r="U51" i="11"/>
  <c r="R51" i="11"/>
  <c r="N47" i="13" s="1"/>
  <c r="U47" i="13" s="1"/>
  <c r="Q51" i="11"/>
  <c r="M51" i="11"/>
  <c r="O51" i="11" s="1"/>
  <c r="M47" i="13" s="1"/>
  <c r="T47" i="13" s="1"/>
  <c r="L51" i="11"/>
  <c r="K51" i="11"/>
  <c r="V50" i="11"/>
  <c r="U50" i="11"/>
  <c r="R50" i="11"/>
  <c r="N46" i="13" s="1"/>
  <c r="U46" i="13" s="1"/>
  <c r="Q50" i="11"/>
  <c r="O50" i="11"/>
  <c r="M46" i="13" s="1"/>
  <c r="T46" i="13" s="1"/>
  <c r="L46" i="13"/>
  <c r="S46" i="13" s="1"/>
  <c r="M50" i="11"/>
  <c r="N50" i="11" s="1"/>
  <c r="L50" i="11"/>
  <c r="K50" i="11"/>
  <c r="V49" i="11"/>
  <c r="U49" i="11"/>
  <c r="R49" i="11"/>
  <c r="N45" i="13"/>
  <c r="U45" i="13" s="1"/>
  <c r="Q49" i="11"/>
  <c r="N49" i="11"/>
  <c r="L45" i="13" s="1"/>
  <c r="S45" i="13" s="1"/>
  <c r="M49" i="11"/>
  <c r="O49" i="11" s="1"/>
  <c r="M45" i="13" s="1"/>
  <c r="T45" i="13" s="1"/>
  <c r="L49" i="11"/>
  <c r="K49" i="11"/>
  <c r="V48" i="11"/>
  <c r="U48" i="11"/>
  <c r="R48" i="11"/>
  <c r="N44" i="13" s="1"/>
  <c r="U44" i="13" s="1"/>
  <c r="Q48" i="11"/>
  <c r="M48" i="11"/>
  <c r="O48" i="11" s="1"/>
  <c r="M44" i="13" s="1"/>
  <c r="T44" i="13" s="1"/>
  <c r="L48" i="11"/>
  <c r="K48" i="11"/>
  <c r="V47" i="11"/>
  <c r="U47" i="11"/>
  <c r="R47" i="11"/>
  <c r="N43" i="13"/>
  <c r="U43" i="13" s="1"/>
  <c r="Q47" i="11"/>
  <c r="M47" i="11"/>
  <c r="O47" i="11"/>
  <c r="M43" i="13" s="1"/>
  <c r="T43" i="13" s="1"/>
  <c r="L47" i="11"/>
  <c r="K47" i="11"/>
  <c r="V46" i="11"/>
  <c r="U46" i="11"/>
  <c r="R46" i="11"/>
  <c r="N42" i="13" s="1"/>
  <c r="U42" i="13" s="1"/>
  <c r="Q46" i="11"/>
  <c r="N46" i="11"/>
  <c r="L42" i="13" s="1"/>
  <c r="S42" i="13" s="1"/>
  <c r="M46" i="11"/>
  <c r="O46" i="11" s="1"/>
  <c r="M42" i="13" s="1"/>
  <c r="T42" i="13" s="1"/>
  <c r="L46" i="11"/>
  <c r="K46" i="11"/>
  <c r="V45" i="11"/>
  <c r="U45" i="11"/>
  <c r="R45" i="11"/>
  <c r="N41" i="13" s="1"/>
  <c r="U41" i="13" s="1"/>
  <c r="Q45" i="11"/>
  <c r="O45" i="11"/>
  <c r="M41" i="13" s="1"/>
  <c r="T41" i="13" s="1"/>
  <c r="L41" i="13"/>
  <c r="S41" i="13" s="1"/>
  <c r="M45" i="11"/>
  <c r="N45" i="11" s="1"/>
  <c r="L45" i="11"/>
  <c r="K45" i="11"/>
  <c r="V44" i="11"/>
  <c r="U44" i="11"/>
  <c r="R44" i="11"/>
  <c r="N40" i="13"/>
  <c r="U40" i="13" s="1"/>
  <c r="Q44" i="11"/>
  <c r="M44" i="11"/>
  <c r="O44" i="11"/>
  <c r="M40" i="13" s="1"/>
  <c r="T40" i="13" s="1"/>
  <c r="L44" i="11"/>
  <c r="K44" i="11"/>
  <c r="V43" i="11"/>
  <c r="U43" i="11"/>
  <c r="R43" i="11"/>
  <c r="N39" i="13" s="1"/>
  <c r="U39" i="13" s="1"/>
  <c r="Q43" i="11"/>
  <c r="M43" i="11"/>
  <c r="O43" i="11" s="1"/>
  <c r="M39" i="13"/>
  <c r="T39" i="13" s="1"/>
  <c r="L43" i="11"/>
  <c r="K43" i="11"/>
  <c r="V42" i="11"/>
  <c r="U42" i="11"/>
  <c r="R42" i="11"/>
  <c r="N38" i="13" s="1"/>
  <c r="U38" i="13" s="1"/>
  <c r="Q42" i="11"/>
  <c r="M42" i="11"/>
  <c r="L42" i="11"/>
  <c r="K42" i="11"/>
  <c r="V41" i="11"/>
  <c r="U41" i="11"/>
  <c r="R41" i="11"/>
  <c r="N37" i="13" s="1"/>
  <c r="U37" i="13" s="1"/>
  <c r="Q41" i="11"/>
  <c r="O41" i="11"/>
  <c r="M37" i="13" s="1"/>
  <c r="T37" i="13" s="1"/>
  <c r="S37" i="13"/>
  <c r="M41" i="11"/>
  <c r="N41" i="11" s="1"/>
  <c r="L37" i="13" s="1"/>
  <c r="L41" i="11"/>
  <c r="K41" i="11"/>
  <c r="V40" i="11"/>
  <c r="U40" i="11"/>
  <c r="R40" i="11"/>
  <c r="N36" i="13"/>
  <c r="U36" i="13" s="1"/>
  <c r="Q40" i="11"/>
  <c r="M40" i="11"/>
  <c r="O40" i="11" s="1"/>
  <c r="M36" i="13" s="1"/>
  <c r="T36" i="13" s="1"/>
  <c r="L40" i="11"/>
  <c r="K40" i="11"/>
  <c r="V39" i="11"/>
  <c r="U39" i="11"/>
  <c r="R39" i="11"/>
  <c r="N35" i="13" s="1"/>
  <c r="U35" i="13" s="1"/>
  <c r="Q39" i="11"/>
  <c r="M39" i="11"/>
  <c r="O39" i="11" s="1"/>
  <c r="M35" i="13" s="1"/>
  <c r="T35" i="13" s="1"/>
  <c r="L39" i="11"/>
  <c r="K39" i="11"/>
  <c r="V38" i="11"/>
  <c r="U38" i="11"/>
  <c r="R38" i="11"/>
  <c r="N34" i="13" s="1"/>
  <c r="U34" i="13" s="1"/>
  <c r="Q38" i="11"/>
  <c r="L34" i="13"/>
  <c r="S34" i="13" s="1"/>
  <c r="M38" i="11"/>
  <c r="N38" i="11" s="1"/>
  <c r="L38" i="11"/>
  <c r="K38" i="11"/>
  <c r="V37" i="11"/>
  <c r="U37" i="11"/>
  <c r="R37" i="11"/>
  <c r="N33" i="13"/>
  <c r="U33" i="13" s="1"/>
  <c r="Q37" i="11"/>
  <c r="M37" i="11"/>
  <c r="N37" i="11" s="1"/>
  <c r="L33" i="13" s="1"/>
  <c r="S33" i="13" s="1"/>
  <c r="L37" i="11"/>
  <c r="K37" i="11"/>
  <c r="V36" i="11"/>
  <c r="U36" i="11"/>
  <c r="R36" i="11"/>
  <c r="N32" i="13" s="1"/>
  <c r="U32" i="13" s="1"/>
  <c r="Q36" i="11"/>
  <c r="M36" i="11"/>
  <c r="O36" i="11" s="1"/>
  <c r="M32" i="13" s="1"/>
  <c r="T32" i="13" s="1"/>
  <c r="L36" i="11"/>
  <c r="K36" i="11"/>
  <c r="V35" i="11"/>
  <c r="U35" i="11"/>
  <c r="R35" i="11"/>
  <c r="N31" i="13" s="1"/>
  <c r="U31" i="13" s="1"/>
  <c r="Q35" i="11"/>
  <c r="M35" i="11"/>
  <c r="O35" i="11" s="1"/>
  <c r="M31" i="13" s="1"/>
  <c r="T31" i="13" s="1"/>
  <c r="L35" i="11"/>
  <c r="K35" i="11"/>
  <c r="V34" i="11"/>
  <c r="U34" i="11"/>
  <c r="R34" i="11"/>
  <c r="N30" i="13" s="1"/>
  <c r="U30" i="13" s="1"/>
  <c r="O34" i="11"/>
  <c r="M30" i="13"/>
  <c r="T30" i="13" s="1"/>
  <c r="L34" i="11"/>
  <c r="V33" i="11"/>
  <c r="U33" i="11"/>
  <c r="R33" i="11"/>
  <c r="N29" i="13" s="1"/>
  <c r="U29" i="13" s="1"/>
  <c r="Q33" i="11"/>
  <c r="M33" i="11"/>
  <c r="O33" i="11"/>
  <c r="M29" i="13" s="1"/>
  <c r="T29" i="13" s="1"/>
  <c r="L33" i="11"/>
  <c r="K33" i="11"/>
  <c r="V32" i="11"/>
  <c r="U32" i="11"/>
  <c r="R32" i="11"/>
  <c r="N28" i="13" s="1"/>
  <c r="U28" i="13" s="1"/>
  <c r="Q32" i="11"/>
  <c r="M32" i="11"/>
  <c r="O32" i="11" s="1"/>
  <c r="M28" i="13" s="1"/>
  <c r="T28" i="13" s="1"/>
  <c r="L32" i="11"/>
  <c r="K32" i="11"/>
  <c r="V31" i="11"/>
  <c r="U31" i="11"/>
  <c r="R31" i="11"/>
  <c r="N27" i="13" s="1"/>
  <c r="U27" i="13" s="1"/>
  <c r="Q31" i="11"/>
  <c r="O31" i="11"/>
  <c r="M27" i="13" s="1"/>
  <c r="T27" i="13" s="1"/>
  <c r="M31" i="11"/>
  <c r="N31" i="11" s="1"/>
  <c r="L27" i="13" s="1"/>
  <c r="S27" i="13" s="1"/>
  <c r="L31" i="11"/>
  <c r="K31" i="11"/>
  <c r="V30" i="11"/>
  <c r="U30" i="11"/>
  <c r="R30" i="11"/>
  <c r="N26" i="13"/>
  <c r="U26" i="13" s="1"/>
  <c r="Q30" i="11"/>
  <c r="N30" i="11"/>
  <c r="L26" i="13" s="1"/>
  <c r="S26" i="13" s="1"/>
  <c r="M30" i="11"/>
  <c r="O30" i="11" s="1"/>
  <c r="M26" i="13" s="1"/>
  <c r="T26" i="13" s="1"/>
  <c r="L30" i="11"/>
  <c r="K30" i="11"/>
  <c r="V29" i="11"/>
  <c r="U29" i="11"/>
  <c r="R29" i="11"/>
  <c r="N25" i="13"/>
  <c r="U25" i="13" s="1"/>
  <c r="Q29" i="11"/>
  <c r="M29" i="11"/>
  <c r="O29" i="11"/>
  <c r="M25" i="13" s="1"/>
  <c r="T25" i="13" s="1"/>
  <c r="L29" i="11"/>
  <c r="K29" i="11"/>
  <c r="V28" i="11"/>
  <c r="U28" i="11"/>
  <c r="R28" i="11"/>
  <c r="N24" i="13"/>
  <c r="U24" i="13" s="1"/>
  <c r="Q28" i="11"/>
  <c r="M28" i="11"/>
  <c r="O28" i="11" s="1"/>
  <c r="M24" i="13" s="1"/>
  <c r="T24" i="13" s="1"/>
  <c r="L28" i="11"/>
  <c r="K28" i="11"/>
  <c r="V27" i="11"/>
  <c r="U27" i="11"/>
  <c r="R27" i="11"/>
  <c r="N23" i="13" s="1"/>
  <c r="U23" i="13" s="1"/>
  <c r="Q27" i="11"/>
  <c r="O27" i="11"/>
  <c r="M23" i="13" s="1"/>
  <c r="T23" i="13" s="1"/>
  <c r="N27" i="11"/>
  <c r="L23" i="13" s="1"/>
  <c r="S23" i="13" s="1"/>
  <c r="M27" i="11"/>
  <c r="L27" i="11"/>
  <c r="K27" i="11"/>
  <c r="V26" i="11"/>
  <c r="U26" i="11"/>
  <c r="R26" i="11"/>
  <c r="N22" i="13" s="1"/>
  <c r="U22" i="13" s="1"/>
  <c r="Q26" i="11"/>
  <c r="N26" i="11"/>
  <c r="L22" i="13" s="1"/>
  <c r="S22" i="13" s="1"/>
  <c r="M26" i="11"/>
  <c r="O26" i="11" s="1"/>
  <c r="M22" i="13" s="1"/>
  <c r="T22" i="13" s="1"/>
  <c r="L26" i="11"/>
  <c r="K26" i="11"/>
  <c r="V25" i="11"/>
  <c r="U25" i="11"/>
  <c r="R25" i="11"/>
  <c r="N21" i="13" s="1"/>
  <c r="U21" i="13" s="1"/>
  <c r="Q25" i="11"/>
  <c r="M25" i="11"/>
  <c r="O25" i="11" s="1"/>
  <c r="M21" i="13" s="1"/>
  <c r="T21" i="13" s="1"/>
  <c r="L25" i="11"/>
  <c r="K25" i="11"/>
  <c r="U24" i="11"/>
  <c r="R24" i="11"/>
  <c r="N20" i="13"/>
  <c r="U20" i="13" s="1"/>
  <c r="Q24" i="11"/>
  <c r="M24" i="11"/>
  <c r="N24" i="11" s="1"/>
  <c r="L20" i="13" s="1"/>
  <c r="S20" i="13" s="1"/>
  <c r="L24" i="11"/>
  <c r="K24" i="11"/>
  <c r="U23" i="11"/>
  <c r="R23" i="11"/>
  <c r="N19" i="13" s="1"/>
  <c r="U19" i="13" s="1"/>
  <c r="Q23" i="11"/>
  <c r="M23" i="11"/>
  <c r="O23" i="11" s="1"/>
  <c r="M19" i="13" s="1"/>
  <c r="T19" i="13" s="1"/>
  <c r="L23" i="11"/>
  <c r="K23" i="11"/>
  <c r="U22" i="11"/>
  <c r="R22" i="11"/>
  <c r="N18" i="13"/>
  <c r="U18" i="13" s="1"/>
  <c r="Q22" i="11"/>
  <c r="N22" i="11"/>
  <c r="L18" i="13" s="1"/>
  <c r="S18" i="13" s="1"/>
  <c r="M22" i="11"/>
  <c r="O22" i="11" s="1"/>
  <c r="M18" i="13" s="1"/>
  <c r="T18" i="13" s="1"/>
  <c r="L22" i="11"/>
  <c r="K22" i="11"/>
  <c r="U21" i="11"/>
  <c r="R21" i="11"/>
  <c r="N17" i="13"/>
  <c r="U17" i="13" s="1"/>
  <c r="Q21" i="11"/>
  <c r="M21" i="11"/>
  <c r="O21" i="11" s="1"/>
  <c r="M17" i="13" s="1"/>
  <c r="T17" i="13" s="1"/>
  <c r="L21" i="11"/>
  <c r="K21" i="11"/>
  <c r="U20" i="11"/>
  <c r="R20" i="11"/>
  <c r="N16" i="13" s="1"/>
  <c r="U16" i="13" s="1"/>
  <c r="Q20" i="11"/>
  <c r="N20" i="11"/>
  <c r="L16" i="13" s="1"/>
  <c r="S16" i="13" s="1"/>
  <c r="M20" i="11"/>
  <c r="O20" i="11" s="1"/>
  <c r="M16" i="13" s="1"/>
  <c r="T16" i="13" s="1"/>
  <c r="L20" i="11"/>
  <c r="K20" i="11"/>
  <c r="U19" i="11"/>
  <c r="R19" i="11"/>
  <c r="N15" i="13"/>
  <c r="U15" i="13" s="1"/>
  <c r="Q19" i="11"/>
  <c r="M19" i="11"/>
  <c r="O19" i="11" s="1"/>
  <c r="M15" i="13" s="1"/>
  <c r="T15" i="13" s="1"/>
  <c r="L19" i="11"/>
  <c r="K19" i="11"/>
  <c r="U18" i="11"/>
  <c r="R18" i="11"/>
  <c r="N14" i="13" s="1"/>
  <c r="U14" i="13" s="1"/>
  <c r="Q18" i="11"/>
  <c r="M18" i="11"/>
  <c r="N18" i="11" s="1"/>
  <c r="L14" i="13" s="1"/>
  <c r="S14" i="13" s="1"/>
  <c r="L18" i="11"/>
  <c r="K18" i="11"/>
  <c r="U17" i="11"/>
  <c r="R17" i="11"/>
  <c r="N13" i="13" s="1"/>
  <c r="U13" i="13" s="1"/>
  <c r="Q17" i="11"/>
  <c r="M17" i="11"/>
  <c r="O17" i="11"/>
  <c r="M13" i="13" s="1"/>
  <c r="T13" i="13" s="1"/>
  <c r="L17" i="11"/>
  <c r="K17" i="11"/>
  <c r="U16" i="11"/>
  <c r="R16" i="11"/>
  <c r="N12" i="13" s="1"/>
  <c r="U12" i="13" s="1"/>
  <c r="Q16" i="11"/>
  <c r="M16" i="11"/>
  <c r="N16" i="11" s="1"/>
  <c r="L12" i="13" s="1"/>
  <c r="S12" i="13" s="1"/>
  <c r="L16" i="11"/>
  <c r="K16" i="11"/>
  <c r="R15" i="11"/>
  <c r="N11" i="13"/>
  <c r="U11" i="13" s="1"/>
  <c r="Q15" i="11"/>
  <c r="M15" i="11"/>
  <c r="O15" i="11" s="1"/>
  <c r="M11" i="13" s="1"/>
  <c r="T11" i="13" s="1"/>
  <c r="L15" i="11"/>
  <c r="K15" i="11"/>
  <c r="R14" i="11"/>
  <c r="N10" i="13"/>
  <c r="U10" i="13" s="1"/>
  <c r="Q14" i="11"/>
  <c r="M14" i="11"/>
  <c r="O14" i="11" s="1"/>
  <c r="M10" i="13" s="1"/>
  <c r="T10" i="13" s="1"/>
  <c r="L14" i="11"/>
  <c r="K14" i="11"/>
  <c r="R13" i="11"/>
  <c r="N9" i="13"/>
  <c r="U9" i="13" s="1"/>
  <c r="Q13" i="11"/>
  <c r="N13" i="11"/>
  <c r="L9" i="13" s="1"/>
  <c r="S9" i="13" s="1"/>
  <c r="M13" i="11"/>
  <c r="O13" i="11" s="1"/>
  <c r="M9" i="13" s="1"/>
  <c r="T9" i="13" s="1"/>
  <c r="L13" i="11"/>
  <c r="K13" i="11"/>
  <c r="R12" i="11"/>
  <c r="N8" i="13" s="1"/>
  <c r="U8" i="13" s="1"/>
  <c r="Q12" i="11"/>
  <c r="M12" i="11"/>
  <c r="N12" i="11" s="1"/>
  <c r="L8" i="13" s="1"/>
  <c r="S8" i="13" s="1"/>
  <c r="L12" i="11"/>
  <c r="K12" i="11"/>
  <c r="R11" i="11"/>
  <c r="N7" i="13"/>
  <c r="U7" i="13" s="1"/>
  <c r="Q11" i="11"/>
  <c r="M11" i="11"/>
  <c r="O11" i="11"/>
  <c r="M7" i="13" s="1"/>
  <c r="T7" i="13" s="1"/>
  <c r="L11" i="11"/>
  <c r="K11" i="11"/>
  <c r="R10" i="11"/>
  <c r="N6" i="13" s="1"/>
  <c r="U6" i="13" s="1"/>
  <c r="Q10" i="11"/>
  <c r="M10" i="11"/>
  <c r="N10" i="11" s="1"/>
  <c r="L6" i="13" s="1"/>
  <c r="S6" i="13" s="1"/>
  <c r="L10" i="11"/>
  <c r="K10" i="11"/>
  <c r="R9" i="11"/>
  <c r="N5" i="13"/>
  <c r="U5" i="13" s="1"/>
  <c r="Q9" i="11"/>
  <c r="M9" i="11"/>
  <c r="N9" i="11" s="1"/>
  <c r="L5" i="13" s="1"/>
  <c r="S5" i="13" s="1"/>
  <c r="L9" i="11"/>
  <c r="K9" i="11"/>
  <c r="R8" i="11"/>
  <c r="N4" i="13" s="1"/>
  <c r="U4" i="13" s="1"/>
  <c r="Q8" i="11"/>
  <c r="O8" i="11"/>
  <c r="M4" i="13" s="1"/>
  <c r="T4" i="13" s="1"/>
  <c r="M8" i="11"/>
  <c r="N8" i="11" s="1"/>
  <c r="L4" i="13" s="1"/>
  <c r="S4" i="13" s="1"/>
  <c r="L8" i="11"/>
  <c r="K8" i="11"/>
  <c r="R7" i="11"/>
  <c r="N3" i="13" s="1"/>
  <c r="U3" i="13" s="1"/>
  <c r="Q7" i="11"/>
  <c r="M7" i="11"/>
  <c r="O7" i="11"/>
  <c r="M3" i="13" s="1"/>
  <c r="T3" i="13" s="1"/>
  <c r="L7" i="11"/>
  <c r="K7" i="11"/>
  <c r="N14" i="11"/>
  <c r="L10" i="13" s="1"/>
  <c r="S10" i="13" s="1"/>
  <c r="N19" i="11"/>
  <c r="L15" i="13" s="1"/>
  <c r="S15" i="13" s="1"/>
  <c r="N23" i="11"/>
  <c r="L19" i="13"/>
  <c r="S19" i="13" s="1"/>
  <c r="N29" i="11"/>
  <c r="L25" i="13" s="1"/>
  <c r="S25" i="13" s="1"/>
  <c r="N33" i="11"/>
  <c r="L29" i="13" s="1"/>
  <c r="S29" i="13" s="1"/>
  <c r="N36" i="11"/>
  <c r="L32" i="13"/>
  <c r="S32" i="13" s="1"/>
  <c r="N40" i="11"/>
  <c r="L36" i="13"/>
  <c r="S36" i="13" s="1"/>
  <c r="N44" i="11"/>
  <c r="L40" i="13" s="1"/>
  <c r="S40" i="13" s="1"/>
  <c r="N48" i="11"/>
  <c r="L44" i="13"/>
  <c r="S44" i="13" s="1"/>
  <c r="N52" i="11"/>
  <c r="L48" i="13"/>
  <c r="S48" i="13"/>
  <c r="N56" i="11"/>
  <c r="L52" i="13" s="1"/>
  <c r="N60" i="11"/>
  <c r="L56" i="13"/>
  <c r="N64" i="11"/>
  <c r="L60" i="13" s="1"/>
  <c r="N68" i="11"/>
  <c r="L64" i="13"/>
  <c r="N72" i="11"/>
  <c r="L68" i="13" s="1"/>
  <c r="N76" i="11"/>
  <c r="L72" i="13"/>
  <c r="N80" i="11"/>
  <c r="L76" i="13" s="1"/>
  <c r="N84" i="11"/>
  <c r="L80" i="13"/>
  <c r="N88" i="11"/>
  <c r="L84" i="13" s="1"/>
  <c r="N92" i="11"/>
  <c r="L88" i="13"/>
  <c r="N96" i="11"/>
  <c r="L92" i="13" s="1"/>
  <c r="N100" i="11"/>
  <c r="L96" i="13"/>
  <c r="N104" i="11"/>
  <c r="L100" i="13" s="1"/>
  <c r="N108" i="11"/>
  <c r="L104" i="13"/>
  <c r="N17" i="11"/>
  <c r="L13" i="13" s="1"/>
  <c r="S13" i="13" s="1"/>
  <c r="N21" i="11"/>
  <c r="L17" i="13"/>
  <c r="S17" i="13" s="1"/>
  <c r="N7" i="11"/>
  <c r="L3" i="13" s="1"/>
  <c r="S3" i="13" s="1"/>
  <c r="O10" i="11"/>
  <c r="M6" i="13" s="1"/>
  <c r="T6" i="13" s="1"/>
  <c r="N11" i="11"/>
  <c r="L7" i="13"/>
  <c r="S7" i="13"/>
  <c r="N15" i="11"/>
  <c r="L11" i="13" s="1"/>
  <c r="S11" i="13" s="1"/>
  <c r="N28" i="11"/>
  <c r="L24" i="13" s="1"/>
  <c r="S24" i="13" s="1"/>
  <c r="N32" i="11"/>
  <c r="L28" i="13"/>
  <c r="S28" i="13" s="1"/>
  <c r="N39" i="11"/>
  <c r="L35" i="13" s="1"/>
  <c r="S35" i="13" s="1"/>
  <c r="N43" i="11"/>
  <c r="L39" i="13"/>
  <c r="S39" i="13" s="1"/>
  <c r="N47" i="11"/>
  <c r="L43" i="13"/>
  <c r="S43" i="13" s="1"/>
  <c r="N51" i="11"/>
  <c r="L47" i="13" s="1"/>
  <c r="S47" i="13" s="1"/>
  <c r="N55" i="11"/>
  <c r="L51" i="13"/>
  <c r="N59" i="11"/>
  <c r="L55" i="13" s="1"/>
  <c r="N63" i="11"/>
  <c r="L59" i="13"/>
  <c r="N67" i="11"/>
  <c r="L63" i="13" s="1"/>
  <c r="N71" i="11"/>
  <c r="L67" i="13"/>
  <c r="N75" i="11"/>
  <c r="L71" i="13" s="1"/>
  <c r="N79" i="11"/>
  <c r="L75" i="13"/>
  <c r="N83" i="11"/>
  <c r="L79" i="13" s="1"/>
  <c r="N91" i="11"/>
  <c r="L87" i="13" s="1"/>
  <c r="N95" i="11"/>
  <c r="L91" i="13"/>
  <c r="N99" i="11"/>
  <c r="L95" i="13" s="1"/>
  <c r="N103" i="11"/>
  <c r="L99" i="13"/>
  <c r="N107" i="11"/>
  <c r="L103" i="13" s="1"/>
  <c r="N113" i="11"/>
  <c r="L109" i="13"/>
  <c r="AC172" i="1"/>
  <c r="AB172" i="1"/>
  <c r="AC171" i="1"/>
  <c r="AB171" i="1"/>
  <c r="U172" i="1"/>
  <c r="T172" i="1"/>
  <c r="U171" i="1"/>
  <c r="T171" i="1"/>
  <c r="L172" i="1"/>
  <c r="K172" i="1"/>
  <c r="L171" i="1"/>
  <c r="K171" i="1"/>
  <c r="BD7" i="8"/>
  <c r="BC7" i="8"/>
  <c r="BB7" i="8"/>
  <c r="BA7" i="8"/>
  <c r="AZ7" i="8"/>
  <c r="AX7" i="8"/>
  <c r="AW7" i="8"/>
  <c r="AV7" i="8"/>
  <c r="AU7" i="8"/>
  <c r="AT7" i="8"/>
  <c r="AS7" i="8"/>
  <c r="AR7" i="8"/>
  <c r="AQ7" i="8"/>
  <c r="AP7" i="8"/>
  <c r="AO7" i="8"/>
  <c r="AN7" i="8"/>
  <c r="AM7" i="8"/>
  <c r="AL7" i="8"/>
  <c r="AK7" i="8"/>
  <c r="AJ7" i="8"/>
  <c r="AI7" i="8"/>
  <c r="AH7" i="8"/>
  <c r="AG7" i="8"/>
  <c r="AF7" i="8"/>
  <c r="AE7" i="8"/>
  <c r="AD7" i="8"/>
  <c r="AC7" i="8"/>
  <c r="AB7" i="8"/>
  <c r="AA7" i="8"/>
  <c r="Z7" i="8"/>
  <c r="Y7" i="8"/>
  <c r="X7" i="8"/>
  <c r="W7" i="8"/>
  <c r="V7" i="8"/>
  <c r="U7" i="8"/>
  <c r="T7" i="8"/>
  <c r="S7" i="8"/>
  <c r="R7" i="8"/>
  <c r="Q7" i="8"/>
  <c r="P7" i="8"/>
  <c r="O7" i="8"/>
  <c r="N7" i="8"/>
  <c r="M7" i="8"/>
  <c r="L7" i="8"/>
  <c r="K7" i="8"/>
  <c r="J7" i="8"/>
  <c r="I7" i="8"/>
  <c r="AB103" i="3"/>
  <c r="AB102" i="3"/>
  <c r="Z102" i="3"/>
  <c r="AB101" i="3"/>
  <c r="Z101" i="3"/>
  <c r="AB100" i="3"/>
  <c r="Z100" i="3"/>
  <c r="AB99" i="3"/>
  <c r="Z99" i="3"/>
  <c r="AB98" i="3"/>
  <c r="Z98" i="3"/>
  <c r="AN97" i="3"/>
  <c r="AO97" i="3" s="1"/>
  <c r="AQ97" i="3" s="1"/>
  <c r="AB97" i="3"/>
  <c r="Z97" i="3"/>
  <c r="AN96" i="3"/>
  <c r="AB96" i="3"/>
  <c r="AO96" i="3" s="1"/>
  <c r="AQ96" i="3" s="1"/>
  <c r="Z96" i="3"/>
  <c r="AN95" i="3"/>
  <c r="AF95" i="3"/>
  <c r="AH95" i="3" s="1"/>
  <c r="Z95" i="3"/>
  <c r="AB95" i="3"/>
  <c r="AO95" i="3" s="1"/>
  <c r="AQ95" i="3" s="1"/>
  <c r="AN94" i="3"/>
  <c r="AF94" i="3"/>
  <c r="AH94" i="3" s="1"/>
  <c r="Z94" i="3"/>
  <c r="AB94" i="3"/>
  <c r="AJ94" i="3" s="1"/>
  <c r="AN93" i="3"/>
  <c r="AF93" i="3"/>
  <c r="AH93" i="3"/>
  <c r="Z93" i="3"/>
  <c r="AB93" i="3" s="1"/>
  <c r="AN92" i="3"/>
  <c r="AF92" i="3"/>
  <c r="AH92" i="3" s="1"/>
  <c r="Z92" i="3"/>
  <c r="AB92" i="3" s="1"/>
  <c r="AJ92" i="3" s="1"/>
  <c r="AN91" i="3"/>
  <c r="AF91" i="3"/>
  <c r="AH91" i="3"/>
  <c r="Z91" i="3"/>
  <c r="AB91" i="3" s="1"/>
  <c r="AN90" i="3"/>
  <c r="AF90" i="3"/>
  <c r="AH90" i="3" s="1"/>
  <c r="Z90" i="3"/>
  <c r="AB90" i="3" s="1"/>
  <c r="AN89" i="3"/>
  <c r="AF89" i="3"/>
  <c r="AH89" i="3"/>
  <c r="Z89" i="3"/>
  <c r="AB89" i="3"/>
  <c r="AN88" i="3"/>
  <c r="AF88" i="3"/>
  <c r="AH88" i="3" s="1"/>
  <c r="AJ88" i="3" s="1"/>
  <c r="Z88" i="3"/>
  <c r="AB88" i="3" s="1"/>
  <c r="AN87" i="3"/>
  <c r="AF87" i="3"/>
  <c r="AH87" i="3" s="1"/>
  <c r="AJ87" i="3" s="1"/>
  <c r="Z87" i="3"/>
  <c r="AB87" i="3"/>
  <c r="AO87" i="3" s="1"/>
  <c r="AQ87" i="3" s="1"/>
  <c r="AN86" i="3"/>
  <c r="AF86" i="3"/>
  <c r="AH86" i="3" s="1"/>
  <c r="Z86" i="3"/>
  <c r="AB86" i="3"/>
  <c r="AO86" i="3" s="1"/>
  <c r="AQ86" i="3" s="1"/>
  <c r="AN85" i="3"/>
  <c r="AF85" i="3"/>
  <c r="AH85" i="3"/>
  <c r="Z85" i="3"/>
  <c r="AB85" i="3"/>
  <c r="AJ85" i="3" s="1"/>
  <c r="AN84" i="3"/>
  <c r="AF84" i="3"/>
  <c r="AH84" i="3"/>
  <c r="Z84" i="3"/>
  <c r="AB84" i="3" s="1"/>
  <c r="AJ84" i="3" s="1"/>
  <c r="AM83" i="3"/>
  <c r="AN83" i="3"/>
  <c r="AF83" i="3"/>
  <c r="AH83" i="3" s="1"/>
  <c r="Z83" i="3"/>
  <c r="AB83" i="3" s="1"/>
  <c r="AM82" i="3"/>
  <c r="AN82" i="3" s="1"/>
  <c r="AF82" i="3"/>
  <c r="AH82" i="3"/>
  <c r="AJ82" i="3" s="1"/>
  <c r="Z82" i="3"/>
  <c r="AB82" i="3" s="1"/>
  <c r="AM81" i="3"/>
  <c r="AN81" i="3"/>
  <c r="AF81" i="3"/>
  <c r="AH81" i="3" s="1"/>
  <c r="AJ81" i="3" s="1"/>
  <c r="Z81" i="3"/>
  <c r="AB81" i="3"/>
  <c r="AM80" i="3"/>
  <c r="AN80" i="3" s="1"/>
  <c r="AF80" i="3"/>
  <c r="AH80" i="3" s="1"/>
  <c r="AJ80" i="3" s="1"/>
  <c r="Z80" i="3"/>
  <c r="AB80" i="3" s="1"/>
  <c r="AM79" i="3"/>
  <c r="AN79" i="3" s="1"/>
  <c r="AF79" i="3"/>
  <c r="AH79" i="3" s="1"/>
  <c r="Z79" i="3"/>
  <c r="AB79" i="3" s="1"/>
  <c r="AM78" i="3"/>
  <c r="AN78" i="3" s="1"/>
  <c r="AF78" i="3"/>
  <c r="AH78" i="3"/>
  <c r="AJ78" i="3" s="1"/>
  <c r="Z78" i="3"/>
  <c r="AB78" i="3" s="1"/>
  <c r="AM77" i="3"/>
  <c r="AN77" i="3"/>
  <c r="AF77" i="3"/>
  <c r="AH77" i="3" s="1"/>
  <c r="Z77" i="3"/>
  <c r="AB77" i="3" s="1"/>
  <c r="AO77" i="3" s="1"/>
  <c r="AQ77" i="3" s="1"/>
  <c r="AM76" i="3"/>
  <c r="AN76" i="3" s="1"/>
  <c r="AF76" i="3"/>
  <c r="AH76" i="3" s="1"/>
  <c r="Z76" i="3"/>
  <c r="AB76" i="3"/>
  <c r="AJ76" i="3" s="1"/>
  <c r="AM75" i="3"/>
  <c r="AN75" i="3" s="1"/>
  <c r="AF75" i="3"/>
  <c r="AH75" i="3"/>
  <c r="Z75" i="3"/>
  <c r="AB75" i="3" s="1"/>
  <c r="AJ75" i="3" s="1"/>
  <c r="AM74" i="3"/>
  <c r="AN74" i="3" s="1"/>
  <c r="AF74" i="3"/>
  <c r="AH74" i="3" s="1"/>
  <c r="Z74" i="3"/>
  <c r="AB74" i="3" s="1"/>
  <c r="AM73" i="3"/>
  <c r="AN73" i="3" s="1"/>
  <c r="AF73" i="3"/>
  <c r="AH73" i="3"/>
  <c r="AJ73" i="3" s="1"/>
  <c r="Z73" i="3"/>
  <c r="AB73" i="3" s="1"/>
  <c r="AM72" i="3"/>
  <c r="AN72" i="3"/>
  <c r="AH72" i="3"/>
  <c r="AF72" i="3"/>
  <c r="Z72" i="3"/>
  <c r="AB72" i="3"/>
  <c r="AN71" i="3"/>
  <c r="AM71" i="3"/>
  <c r="AF71" i="3"/>
  <c r="AH71" i="3"/>
  <c r="Z71" i="3"/>
  <c r="AB71" i="3" s="1"/>
  <c r="AO71" i="3" s="1"/>
  <c r="AQ71" i="3" s="1"/>
  <c r="AM70" i="3"/>
  <c r="AN70" i="3" s="1"/>
  <c r="AF70" i="3"/>
  <c r="AH70" i="3" s="1"/>
  <c r="Z70" i="3"/>
  <c r="AB70" i="3" s="1"/>
  <c r="AM69" i="3"/>
  <c r="AN69" i="3" s="1"/>
  <c r="AF69" i="3"/>
  <c r="AH69" i="3"/>
  <c r="AJ69" i="3" s="1"/>
  <c r="Z69" i="3"/>
  <c r="AB69" i="3" s="1"/>
  <c r="AO69" i="3" s="1"/>
  <c r="AQ69" i="3" s="1"/>
  <c r="AM68" i="3"/>
  <c r="AN68" i="3"/>
  <c r="AH68" i="3"/>
  <c r="AJ68" i="3" s="1"/>
  <c r="AF68" i="3"/>
  <c r="Z68" i="3"/>
  <c r="AB68" i="3"/>
  <c r="AN67" i="3"/>
  <c r="AM67" i="3"/>
  <c r="AF67" i="3"/>
  <c r="AH67" i="3"/>
  <c r="Z67" i="3"/>
  <c r="AB67" i="3" s="1"/>
  <c r="AJ67" i="3" s="1"/>
  <c r="AM66" i="3"/>
  <c r="AN66" i="3" s="1"/>
  <c r="AF66" i="3"/>
  <c r="AH66" i="3" s="1"/>
  <c r="Z66" i="3"/>
  <c r="AB66" i="3" s="1"/>
  <c r="W66" i="3"/>
  <c r="AM65" i="3"/>
  <c r="AN65" i="3"/>
  <c r="AF65" i="3"/>
  <c r="AH65" i="3" s="1"/>
  <c r="Z65" i="3"/>
  <c r="AB65" i="3"/>
  <c r="AJ65" i="3" s="1"/>
  <c r="W65" i="3"/>
  <c r="AM64" i="3"/>
  <c r="AN64" i="3" s="1"/>
  <c r="AF64" i="3"/>
  <c r="AH64" i="3"/>
  <c r="AJ64" i="3" s="1"/>
  <c r="Z64" i="3"/>
  <c r="AB64" i="3" s="1"/>
  <c r="W64" i="3"/>
  <c r="AM63" i="3"/>
  <c r="AN63" i="3" s="1"/>
  <c r="AF63" i="3"/>
  <c r="AH63" i="3" s="1"/>
  <c r="Z63" i="3"/>
  <c r="AB63" i="3"/>
  <c r="W63" i="3"/>
  <c r="AM62" i="3"/>
  <c r="AN62" i="3" s="1"/>
  <c r="AF62" i="3"/>
  <c r="AH62" i="3" s="1"/>
  <c r="W62" i="3"/>
  <c r="AB62" i="3" s="1"/>
  <c r="AJ62" i="3" s="1"/>
  <c r="AM61" i="3"/>
  <c r="AN61" i="3" s="1"/>
  <c r="AF61" i="3"/>
  <c r="AH61" i="3"/>
  <c r="W61" i="3"/>
  <c r="AB61" i="3" s="1"/>
  <c r="AO61" i="3" s="1"/>
  <c r="AQ61" i="3" s="1"/>
  <c r="AM60" i="3"/>
  <c r="AN60" i="3" s="1"/>
  <c r="AF60" i="3"/>
  <c r="AH60" i="3" s="1"/>
  <c r="W60" i="3"/>
  <c r="AB60" i="3" s="1"/>
  <c r="AM59" i="3"/>
  <c r="AN59" i="3" s="1"/>
  <c r="AF59" i="3"/>
  <c r="AH59" i="3" s="1"/>
  <c r="W59" i="3"/>
  <c r="AB59" i="3" s="1"/>
  <c r="AM58" i="3"/>
  <c r="AN58" i="3" s="1"/>
  <c r="AF58" i="3"/>
  <c r="AH58" i="3" s="1"/>
  <c r="W58" i="3"/>
  <c r="AB58" i="3" s="1"/>
  <c r="AO58" i="3" s="1"/>
  <c r="AQ58" i="3" s="1"/>
  <c r="AM57" i="3"/>
  <c r="AN57" i="3" s="1"/>
  <c r="AF57" i="3"/>
  <c r="AH57" i="3"/>
  <c r="W57" i="3"/>
  <c r="AB57" i="3" s="1"/>
  <c r="AM56" i="3"/>
  <c r="AN56" i="3"/>
  <c r="AH56" i="3"/>
  <c r="AF56" i="3"/>
  <c r="W56" i="3"/>
  <c r="AB56" i="3"/>
  <c r="AO56" i="3" s="1"/>
  <c r="AQ56" i="3" s="1"/>
  <c r="AN55" i="3"/>
  <c r="AM55" i="3"/>
  <c r="AF55" i="3"/>
  <c r="AH55" i="3"/>
  <c r="AJ55" i="3" s="1"/>
  <c r="W55" i="3"/>
  <c r="AB55" i="3" s="1"/>
  <c r="AM54" i="3"/>
  <c r="AN54" i="3"/>
  <c r="AO54" i="3" s="1"/>
  <c r="AQ54" i="3" s="1"/>
  <c r="AF54" i="3"/>
  <c r="AH54" i="3" s="1"/>
  <c r="W54" i="3"/>
  <c r="AB54" i="3" s="1"/>
  <c r="AM53" i="3"/>
  <c r="AN53" i="3" s="1"/>
  <c r="AF53" i="3"/>
  <c r="AH53" i="3" s="1"/>
  <c r="W53" i="3"/>
  <c r="AB53" i="3" s="1"/>
  <c r="AM52" i="3"/>
  <c r="AN52" i="3" s="1"/>
  <c r="AF52" i="3"/>
  <c r="AH52" i="3" s="1"/>
  <c r="W52" i="3"/>
  <c r="AB52" i="3" s="1"/>
  <c r="AO52" i="3" s="1"/>
  <c r="AQ52" i="3" s="1"/>
  <c r="AM51" i="3"/>
  <c r="AN51" i="3" s="1"/>
  <c r="AF51" i="3"/>
  <c r="AH51" i="3" s="1"/>
  <c r="W51" i="3"/>
  <c r="AB51" i="3"/>
  <c r="AO51" i="3" s="1"/>
  <c r="AQ51" i="3" s="1"/>
  <c r="S51" i="3"/>
  <c r="AM50" i="3"/>
  <c r="AN50" i="3" s="1"/>
  <c r="AF50" i="3"/>
  <c r="AH50" i="3" s="1"/>
  <c r="S50" i="3"/>
  <c r="AB50" i="3" s="1"/>
  <c r="AO50" i="3" s="1"/>
  <c r="AQ50" i="3" s="1"/>
  <c r="AM49" i="3"/>
  <c r="AN49" i="3" s="1"/>
  <c r="AF49" i="3"/>
  <c r="AH49" i="3" s="1"/>
  <c r="S49" i="3"/>
  <c r="AB49" i="3" s="1"/>
  <c r="AM48" i="3"/>
  <c r="AN48" i="3" s="1"/>
  <c r="AF48" i="3"/>
  <c r="AH48" i="3" s="1"/>
  <c r="S48" i="3"/>
  <c r="AB48" i="3" s="1"/>
  <c r="AM47" i="3"/>
  <c r="AN47" i="3" s="1"/>
  <c r="AF47" i="3"/>
  <c r="AH47" i="3" s="1"/>
  <c r="S47" i="3"/>
  <c r="AB47" i="3" s="1"/>
  <c r="AO47" i="3" s="1"/>
  <c r="AQ47" i="3" s="1"/>
  <c r="AM46" i="3"/>
  <c r="AN46" i="3" s="1"/>
  <c r="AF46" i="3"/>
  <c r="AH46" i="3" s="1"/>
  <c r="S46" i="3"/>
  <c r="AB46" i="3" s="1"/>
  <c r="AM45" i="3"/>
  <c r="AN45" i="3" s="1"/>
  <c r="AF45" i="3"/>
  <c r="AH45" i="3" s="1"/>
  <c r="S45" i="3"/>
  <c r="AB45" i="3" s="1"/>
  <c r="AO45" i="3" s="1"/>
  <c r="AQ45" i="3" s="1"/>
  <c r="AM44" i="3"/>
  <c r="AN44" i="3" s="1"/>
  <c r="AF44" i="3"/>
  <c r="AH44" i="3" s="1"/>
  <c r="S44" i="3"/>
  <c r="AB44" i="3" s="1"/>
  <c r="AM43" i="3"/>
  <c r="AN43" i="3" s="1"/>
  <c r="AO43" i="3" s="1"/>
  <c r="AQ43" i="3" s="1"/>
  <c r="AF43" i="3"/>
  <c r="AH43" i="3" s="1"/>
  <c r="S43" i="3"/>
  <c r="AB43" i="3" s="1"/>
  <c r="AM42" i="3"/>
  <c r="AN42" i="3" s="1"/>
  <c r="AF42" i="3"/>
  <c r="AH42" i="3"/>
  <c r="S42" i="3"/>
  <c r="AB42" i="3" s="1"/>
  <c r="AO42" i="3" s="1"/>
  <c r="AQ42" i="3" s="1"/>
  <c r="AM41" i="3"/>
  <c r="AN41" i="3" s="1"/>
  <c r="AF41" i="3"/>
  <c r="AH41" i="3" s="1"/>
  <c r="S41" i="3"/>
  <c r="AB41" i="3" s="1"/>
  <c r="AO41" i="3"/>
  <c r="AQ41" i="3" s="1"/>
  <c r="AM40" i="3"/>
  <c r="AN40" i="3" s="1"/>
  <c r="AF40" i="3"/>
  <c r="AH40" i="3"/>
  <c r="S40" i="3"/>
  <c r="AB40" i="3" s="1"/>
  <c r="AO40" i="3" s="1"/>
  <c r="AQ40" i="3" s="1"/>
  <c r="AM39" i="3"/>
  <c r="AN39" i="3" s="1"/>
  <c r="AF39" i="3"/>
  <c r="AH39" i="3" s="1"/>
  <c r="S39" i="3"/>
  <c r="AB39" i="3" s="1"/>
  <c r="AO39" i="3" s="1"/>
  <c r="AQ39" i="3" s="1"/>
  <c r="AM38" i="3"/>
  <c r="AN38" i="3" s="1"/>
  <c r="AF38" i="3"/>
  <c r="AH38" i="3" s="1"/>
  <c r="S38" i="3"/>
  <c r="AB38" i="3" s="1"/>
  <c r="AM37" i="3"/>
  <c r="AN37" i="3" s="1"/>
  <c r="AF37" i="3"/>
  <c r="AH37" i="3" s="1"/>
  <c r="S37" i="3"/>
  <c r="AB37" i="3" s="1"/>
  <c r="AO37" i="3" s="1"/>
  <c r="AQ37" i="3" s="1"/>
  <c r="AM36" i="3"/>
  <c r="AN36" i="3" s="1"/>
  <c r="AF36" i="3"/>
  <c r="AH36" i="3" s="1"/>
  <c r="S36" i="3"/>
  <c r="AB36" i="3" s="1"/>
  <c r="AM35" i="3"/>
  <c r="AN35" i="3" s="1"/>
  <c r="AF35" i="3"/>
  <c r="AH35" i="3" s="1"/>
  <c r="S35" i="3"/>
  <c r="AB35" i="3" s="1"/>
  <c r="AM34" i="3"/>
  <c r="AN34" i="3"/>
  <c r="AO34" i="3" s="1"/>
  <c r="AQ34" i="3" s="1"/>
  <c r="AF34" i="3"/>
  <c r="AH34" i="3" s="1"/>
  <c r="S34" i="3"/>
  <c r="AB34" i="3"/>
  <c r="AN33" i="3"/>
  <c r="AM33" i="3"/>
  <c r="AF33" i="3"/>
  <c r="AH33" i="3"/>
  <c r="S33" i="3"/>
  <c r="AB33" i="3" s="1"/>
  <c r="AO33" i="3" s="1"/>
  <c r="AQ33" i="3" s="1"/>
  <c r="AM32" i="3"/>
  <c r="AN32" i="3" s="1"/>
  <c r="AF32" i="3"/>
  <c r="AH32" i="3" s="1"/>
  <c r="S32" i="3"/>
  <c r="AB32" i="3" s="1"/>
  <c r="AO32" i="3" s="1"/>
  <c r="AQ32" i="3" s="1"/>
  <c r="AM31" i="3"/>
  <c r="AN31" i="3" s="1"/>
  <c r="AF31" i="3"/>
  <c r="AH31" i="3" s="1"/>
  <c r="S31" i="3"/>
  <c r="AB31" i="3" s="1"/>
  <c r="N32" i="3"/>
  <c r="N33" i="3" s="1"/>
  <c r="N34" i="3" s="1"/>
  <c r="N35" i="3" s="1"/>
  <c r="N36" i="3" s="1"/>
  <c r="N37" i="3" s="1"/>
  <c r="N38" i="3" s="1"/>
  <c r="N39" i="3" s="1"/>
  <c r="N40" i="3" s="1"/>
  <c r="N41" i="3" s="1"/>
  <c r="N42" i="3" s="1"/>
  <c r="N43" i="3" s="1"/>
  <c r="N44" i="3" s="1"/>
  <c r="N45" i="3" s="1"/>
  <c r="N46" i="3" s="1"/>
  <c r="N47" i="3" s="1"/>
  <c r="N48" i="3" s="1"/>
  <c r="N49" i="3" s="1"/>
  <c r="N50" i="3" s="1"/>
  <c r="N51" i="3" s="1"/>
  <c r="N52" i="3" s="1"/>
  <c r="N53" i="3" s="1"/>
  <c r="N54" i="3" s="1"/>
  <c r="N55" i="3" s="1"/>
  <c r="N56" i="3" s="1"/>
  <c r="N57" i="3" s="1"/>
  <c r="N58" i="3" s="1"/>
  <c r="N59" i="3" s="1"/>
  <c r="N60" i="3" s="1"/>
  <c r="N61" i="3" s="1"/>
  <c r="N62" i="3" s="1"/>
  <c r="AM30" i="3"/>
  <c r="AN30" i="3" s="1"/>
  <c r="S30" i="3"/>
  <c r="AB30" i="3"/>
  <c r="AM29" i="3"/>
  <c r="AN29" i="3" s="1"/>
  <c r="S29" i="3"/>
  <c r="AB29" i="3" s="1"/>
  <c r="AQ28" i="3"/>
  <c r="AB28" i="3"/>
  <c r="AQ27" i="3"/>
  <c r="AB27" i="3"/>
  <c r="AQ26" i="3"/>
  <c r="AB26" i="3"/>
  <c r="AQ25" i="3"/>
  <c r="AB25" i="3"/>
  <c r="AQ24" i="3"/>
  <c r="AB24" i="3"/>
  <c r="AQ23" i="3"/>
  <c r="AB23" i="3"/>
  <c r="AQ22" i="3"/>
  <c r="AM22" i="3"/>
  <c r="AN22" i="3" s="1"/>
  <c r="AH22" i="3"/>
  <c r="AB22" i="3"/>
  <c r="AM21" i="3"/>
  <c r="AN21" i="3" s="1"/>
  <c r="AO21" i="3" s="1"/>
  <c r="AQ21" i="3" s="1"/>
  <c r="AH21" i="3"/>
  <c r="AM20" i="3"/>
  <c r="AN20" i="3"/>
  <c r="AH20" i="3"/>
  <c r="AM19" i="3"/>
  <c r="AN19" i="3" s="1"/>
  <c r="AH19" i="3"/>
  <c r="AM18" i="3"/>
  <c r="AN18" i="3" s="1"/>
  <c r="AH18" i="3"/>
  <c r="AM17" i="3"/>
  <c r="AN17" i="3"/>
  <c r="AH17" i="3"/>
  <c r="AM16" i="3"/>
  <c r="AN16" i="3" s="1"/>
  <c r="AH16" i="3"/>
  <c r="AM15" i="3"/>
  <c r="AN15" i="3" s="1"/>
  <c r="AH15" i="3"/>
  <c r="AM14" i="3"/>
  <c r="AN14" i="3" s="1"/>
  <c r="AH14" i="3"/>
  <c r="AM13" i="3"/>
  <c r="AN13" i="3" s="1"/>
  <c r="AH13" i="3"/>
  <c r="AM12" i="3"/>
  <c r="AN12" i="3"/>
  <c r="AH12" i="3"/>
  <c r="AQ11" i="3"/>
  <c r="AM11" i="3"/>
  <c r="AN11" i="3" s="1"/>
  <c r="AH11" i="3"/>
  <c r="AB11" i="3"/>
  <c r="AQ10" i="3"/>
  <c r="AM10" i="3"/>
  <c r="AN10" i="3" s="1"/>
  <c r="AH10" i="3"/>
  <c r="AB10" i="3"/>
  <c r="AM9" i="3"/>
  <c r="AN9" i="3"/>
  <c r="AH9" i="3"/>
  <c r="AQ8" i="3"/>
  <c r="AM8" i="3"/>
  <c r="AN8" i="3"/>
  <c r="AH8" i="3"/>
  <c r="AB8" i="3"/>
  <c r="AQ7" i="3"/>
  <c r="AM7" i="3"/>
  <c r="AN7" i="3"/>
  <c r="AH7" i="3"/>
  <c r="AB7" i="3"/>
  <c r="AM6" i="3"/>
  <c r="AN6" i="3" s="1"/>
  <c r="AH6" i="3"/>
  <c r="S19" i="3"/>
  <c r="AB19" i="3" s="1"/>
  <c r="S9" i="3"/>
  <c r="AB9" i="3" s="1"/>
  <c r="AO53" i="3"/>
  <c r="AQ53" i="3" s="1"/>
  <c r="S12" i="3"/>
  <c r="AB12" i="3" s="1"/>
  <c r="AO35" i="3"/>
  <c r="AQ35" i="3" s="1"/>
  <c r="AO73" i="3"/>
  <c r="AQ73" i="3" s="1"/>
  <c r="AO81" i="3"/>
  <c r="AQ81" i="3" s="1"/>
  <c r="S6" i="3"/>
  <c r="AB6" i="3" s="1"/>
  <c r="AJ6" i="3" s="1"/>
  <c r="S13" i="3"/>
  <c r="AB13" i="3" s="1"/>
  <c r="S16" i="3"/>
  <c r="AB16" i="3"/>
  <c r="AO16" i="3" s="1"/>
  <c r="AQ16" i="3" s="1"/>
  <c r="S21" i="3"/>
  <c r="AB21" i="3"/>
  <c r="S15" i="3"/>
  <c r="AB15" i="3"/>
  <c r="S18" i="3"/>
  <c r="AB18" i="3" s="1"/>
  <c r="S20" i="3"/>
  <c r="AB20" i="3"/>
  <c r="AJ20" i="3" s="1"/>
  <c r="S14" i="3"/>
  <c r="AB14" i="3" s="1"/>
  <c r="S17" i="3"/>
  <c r="AB17" i="3"/>
  <c r="AO17" i="3" s="1"/>
  <c r="AQ17" i="3" s="1"/>
  <c r="AO65" i="3"/>
  <c r="AQ65" i="3" s="1"/>
  <c r="AJ89" i="3"/>
  <c r="AO89" i="3"/>
  <c r="AQ89" i="3" s="1"/>
  <c r="AO68" i="3"/>
  <c r="AQ68" i="3" s="1"/>
  <c r="AO55" i="3"/>
  <c r="AQ55" i="3"/>
  <c r="AO80" i="3"/>
  <c r="AQ80" i="3"/>
  <c r="AO82" i="3"/>
  <c r="AQ82" i="3" s="1"/>
  <c r="AO78" i="3"/>
  <c r="AQ78" i="3" s="1"/>
  <c r="AJ54" i="3"/>
  <c r="AO85" i="3"/>
  <c r="AQ85" i="3" s="1"/>
  <c r="AJ86" i="3"/>
  <c r="AO88" i="3"/>
  <c r="AQ88" i="3" s="1"/>
  <c r="AO64" i="3"/>
  <c r="AQ64" i="3" s="1"/>
  <c r="AO92" i="3"/>
  <c r="AQ92" i="3" s="1"/>
  <c r="M120" i="1"/>
  <c r="M119" i="1"/>
  <c r="M118" i="1"/>
  <c r="M121" i="1"/>
  <c r="O172" i="1"/>
  <c r="O171" i="1"/>
  <c r="O170" i="1"/>
  <c r="O169" i="1"/>
  <c r="O168" i="1"/>
  <c r="O167" i="1"/>
  <c r="O166" i="1"/>
  <c r="O165" i="1"/>
  <c r="O164" i="1"/>
  <c r="O163" i="1"/>
  <c r="O162" i="1"/>
  <c r="O161" i="1"/>
  <c r="O160" i="1"/>
  <c r="O159" i="1"/>
  <c r="O158" i="1"/>
  <c r="O157" i="1"/>
  <c r="O156" i="1"/>
  <c r="O155" i="1"/>
  <c r="O154" i="1"/>
  <c r="O153" i="1"/>
  <c r="O152" i="1"/>
  <c r="O151" i="1"/>
  <c r="O150" i="1"/>
  <c r="O149" i="1"/>
  <c r="O148" i="1"/>
  <c r="O147" i="1"/>
  <c r="O146" i="1"/>
  <c r="O145" i="1"/>
  <c r="O144" i="1"/>
  <c r="O143" i="1"/>
  <c r="O142" i="1"/>
  <c r="O141" i="1"/>
  <c r="O140" i="1"/>
  <c r="O139" i="1"/>
  <c r="O138" i="1"/>
  <c r="O137" i="1"/>
  <c r="O136" i="1"/>
  <c r="O135" i="1"/>
  <c r="O134" i="1"/>
  <c r="O133" i="1"/>
  <c r="O132" i="1"/>
  <c r="O131" i="1"/>
  <c r="O130" i="1"/>
  <c r="O129" i="1"/>
  <c r="O128" i="1"/>
  <c r="O127" i="1"/>
  <c r="O126" i="1"/>
  <c r="O125" i="1"/>
  <c r="O124" i="1"/>
  <c r="O123" i="1"/>
  <c r="O122" i="1"/>
  <c r="O120" i="1"/>
  <c r="O110" i="1"/>
  <c r="O109" i="1"/>
  <c r="O108" i="1"/>
  <c r="O107" i="1"/>
  <c r="O106" i="1"/>
  <c r="O105" i="1"/>
  <c r="O104" i="1"/>
  <c r="O103" i="1"/>
  <c r="O102" i="1"/>
  <c r="O101" i="1"/>
  <c r="O100" i="1"/>
  <c r="O99" i="1"/>
  <c r="O98" i="1"/>
  <c r="O97" i="1"/>
  <c r="O96" i="1"/>
  <c r="O95" i="1"/>
  <c r="O94" i="1"/>
  <c r="O93" i="1"/>
  <c r="O92" i="1"/>
  <c r="O91" i="1"/>
  <c r="O90" i="1"/>
  <c r="O89" i="1"/>
  <c r="O88" i="1"/>
  <c r="O87" i="1"/>
  <c r="O86" i="1"/>
  <c r="O85" i="1"/>
  <c r="O84" i="1"/>
  <c r="N110" i="1"/>
  <c r="N109" i="1"/>
  <c r="N108" i="1"/>
  <c r="N107" i="1"/>
  <c r="N106" i="1"/>
  <c r="N105" i="1"/>
  <c r="N104" i="1"/>
  <c r="N103" i="1"/>
  <c r="N102" i="1"/>
  <c r="N101" i="1"/>
  <c r="N100" i="1"/>
  <c r="N99" i="1"/>
  <c r="N98" i="1"/>
  <c r="N97" i="1"/>
  <c r="N96" i="1"/>
  <c r="N95" i="1"/>
  <c r="N94" i="1"/>
  <c r="N93" i="1"/>
  <c r="N92" i="1"/>
  <c r="N91" i="1"/>
  <c r="N90" i="1"/>
  <c r="N89" i="1"/>
  <c r="N88" i="1"/>
  <c r="N87" i="1"/>
  <c r="N86" i="1"/>
  <c r="N85" i="1"/>
  <c r="N84" i="1"/>
  <c r="N83" i="1"/>
  <c r="N82" i="1"/>
  <c r="N81" i="1"/>
  <c r="N80" i="1"/>
  <c r="N79" i="1"/>
  <c r="N78" i="1"/>
  <c r="N77" i="1"/>
  <c r="N76" i="1"/>
  <c r="N75" i="1"/>
  <c r="N74" i="1"/>
  <c r="N73" i="1"/>
  <c r="N72" i="1"/>
  <c r="N71" i="1"/>
  <c r="N70" i="1"/>
  <c r="N69" i="1"/>
  <c r="N68" i="1"/>
  <c r="N67" i="1"/>
  <c r="N66" i="1"/>
  <c r="N65" i="1"/>
  <c r="N64" i="1"/>
  <c r="N63" i="1"/>
  <c r="N62" i="1"/>
  <c r="N61" i="1"/>
  <c r="N60" i="1"/>
  <c r="N59" i="1"/>
  <c r="N58" i="1"/>
  <c r="N57" i="1"/>
  <c r="N56" i="1"/>
  <c r="N55" i="1"/>
  <c r="N54" i="1"/>
  <c r="N53" i="1"/>
  <c r="N52" i="1"/>
  <c r="N51" i="1"/>
  <c r="N50" i="1"/>
  <c r="N49" i="1"/>
  <c r="N48" i="1"/>
  <c r="N47" i="1"/>
  <c r="N46" i="1"/>
  <c r="N45" i="1"/>
  <c r="N44" i="1"/>
  <c r="N43" i="1"/>
  <c r="N42" i="1"/>
  <c r="N41" i="1"/>
  <c r="N40" i="1"/>
  <c r="N39" i="1"/>
  <c r="N38" i="1"/>
  <c r="N37" i="1"/>
  <c r="N36" i="1"/>
  <c r="N35" i="1"/>
  <c r="N34" i="1"/>
  <c r="N33" i="1"/>
  <c r="N32" i="1"/>
  <c r="N31" i="1"/>
  <c r="N30" i="1"/>
  <c r="N29" i="1"/>
  <c r="N28" i="1"/>
  <c r="N27" i="1"/>
  <c r="N26" i="1"/>
  <c r="N25" i="1"/>
  <c r="N24" i="1"/>
  <c r="N23" i="1"/>
  <c r="N22" i="1"/>
  <c r="N21" i="1"/>
  <c r="N20" i="1"/>
  <c r="N19" i="1"/>
  <c r="N18" i="1"/>
  <c r="N17" i="1"/>
  <c r="N16" i="1"/>
  <c r="N15" i="1"/>
  <c r="N14"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M14" i="1"/>
  <c r="M110" i="1"/>
  <c r="M109" i="1"/>
  <c r="M108" i="1"/>
  <c r="M107" i="1"/>
  <c r="M106" i="1"/>
  <c r="M105" i="1"/>
  <c r="M104" i="1"/>
  <c r="M103" i="1"/>
  <c r="M102" i="1"/>
  <c r="M101" i="1"/>
  <c r="M100" i="1"/>
  <c r="M99" i="1"/>
  <c r="M98" i="1"/>
  <c r="M97" i="1"/>
  <c r="M96" i="1"/>
  <c r="M95" i="1"/>
  <c r="M94" i="1"/>
  <c r="M93" i="1"/>
  <c r="M92" i="1"/>
  <c r="M91" i="1"/>
  <c r="M90" i="1"/>
  <c r="M89" i="1"/>
  <c r="M88" i="1"/>
  <c r="M87" i="1"/>
  <c r="M86" i="1"/>
  <c r="M85" i="1"/>
  <c r="M84" i="1"/>
  <c r="M83" i="1"/>
  <c r="M82" i="1"/>
  <c r="M81" i="1"/>
  <c r="M80" i="1"/>
  <c r="M79" i="1"/>
  <c r="M78" i="1"/>
  <c r="M77" i="1"/>
  <c r="M76" i="1"/>
  <c r="M75" i="1"/>
  <c r="M74" i="1"/>
  <c r="M73" i="1"/>
  <c r="M72" i="1"/>
  <c r="M71" i="1"/>
  <c r="M70" i="1"/>
  <c r="M69" i="1"/>
  <c r="M68" i="1"/>
  <c r="M67" i="1"/>
  <c r="M66" i="1"/>
  <c r="M65" i="1"/>
  <c r="M64" i="1"/>
  <c r="M63" i="1"/>
  <c r="M62" i="1"/>
  <c r="M61" i="1"/>
  <c r="M60" i="1"/>
  <c r="M59" i="1"/>
  <c r="M58" i="1"/>
  <c r="M57" i="1"/>
  <c r="M56" i="1"/>
  <c r="M55" i="1"/>
  <c r="M54" i="1"/>
  <c r="M53" i="1"/>
  <c r="M52" i="1"/>
  <c r="M51" i="1"/>
  <c r="M50" i="1"/>
  <c r="M49" i="1"/>
  <c r="M48" i="1"/>
  <c r="M47" i="1"/>
  <c r="M46" i="1"/>
  <c r="M45" i="1"/>
  <c r="M44" i="1"/>
  <c r="M43" i="1"/>
  <c r="M42" i="1"/>
  <c r="M41" i="1"/>
  <c r="M40" i="1"/>
  <c r="M39" i="1"/>
  <c r="M38" i="1"/>
  <c r="M37" i="1"/>
  <c r="M36" i="1"/>
  <c r="M35" i="1"/>
  <c r="M34" i="1"/>
  <c r="M33" i="1"/>
  <c r="M32" i="1"/>
  <c r="M31" i="1"/>
  <c r="M30" i="1"/>
  <c r="M29" i="1"/>
  <c r="M28" i="1"/>
  <c r="M27" i="1"/>
  <c r="M26" i="1"/>
  <c r="M25" i="1"/>
  <c r="M24" i="1"/>
  <c r="M23" i="1"/>
  <c r="M22" i="1"/>
  <c r="M21" i="1"/>
  <c r="M20" i="1"/>
  <c r="M19" i="1"/>
  <c r="M18" i="1"/>
  <c r="M17" i="1"/>
  <c r="M16" i="1"/>
  <c r="M15" i="1"/>
  <c r="M111" i="1"/>
  <c r="K169" i="1"/>
  <c r="K168" i="1"/>
  <c r="K167" i="1"/>
  <c r="K166" i="1"/>
  <c r="K165" i="1"/>
  <c r="K164" i="1"/>
  <c r="K163" i="1"/>
  <c r="K162" i="1"/>
  <c r="K161" i="1"/>
  <c r="K160" i="1"/>
  <c r="K159" i="1"/>
  <c r="K158" i="1"/>
  <c r="K157" i="1"/>
  <c r="K156" i="1"/>
  <c r="K155" i="1"/>
  <c r="K154" i="1"/>
  <c r="K153" i="1"/>
  <c r="K152" i="1"/>
  <c r="K151" i="1"/>
  <c r="K150" i="1"/>
  <c r="K149" i="1"/>
  <c r="K148" i="1"/>
  <c r="K147" i="1"/>
  <c r="K146" i="1"/>
  <c r="K145" i="1"/>
  <c r="K144" i="1"/>
  <c r="K143" i="1"/>
  <c r="K142" i="1"/>
  <c r="K141" i="1"/>
  <c r="K140" i="1"/>
  <c r="K139" i="1"/>
  <c r="K138" i="1"/>
  <c r="K137" i="1"/>
  <c r="K136" i="1"/>
  <c r="K135" i="1"/>
  <c r="K134" i="1"/>
  <c r="K133" i="1"/>
  <c r="K132" i="1"/>
  <c r="K131" i="1"/>
  <c r="K130" i="1"/>
  <c r="K129" i="1"/>
  <c r="K128" i="1"/>
  <c r="K127" i="1"/>
  <c r="K126" i="1"/>
  <c r="K125" i="1"/>
  <c r="K170" i="1"/>
  <c r="L170" i="1"/>
  <c r="L169" i="1"/>
  <c r="L168" i="1"/>
  <c r="L167" i="1"/>
  <c r="L166" i="1"/>
  <c r="L165" i="1"/>
  <c r="L164" i="1"/>
  <c r="L163" i="1"/>
  <c r="L162" i="1"/>
  <c r="L161" i="1"/>
  <c r="L160" i="1"/>
  <c r="L159" i="1"/>
  <c r="L158" i="1"/>
  <c r="L157" i="1"/>
  <c r="L156" i="1"/>
  <c r="L155" i="1"/>
  <c r="L154" i="1"/>
  <c r="L153" i="1"/>
  <c r="L152" i="1"/>
  <c r="L151" i="1"/>
  <c r="L150" i="1"/>
  <c r="L149" i="1"/>
  <c r="L148" i="1"/>
  <c r="L147" i="1"/>
  <c r="L146" i="1"/>
  <c r="L145" i="1"/>
  <c r="L144" i="1"/>
  <c r="L143" i="1"/>
  <c r="L142" i="1"/>
  <c r="L141" i="1"/>
  <c r="L140" i="1"/>
  <c r="L139" i="1"/>
  <c r="L138" i="1"/>
  <c r="L137" i="1"/>
  <c r="L136" i="1"/>
  <c r="L135" i="1"/>
  <c r="L134" i="1"/>
  <c r="L133" i="1"/>
  <c r="L132" i="1"/>
  <c r="L131" i="1"/>
  <c r="L130" i="1"/>
  <c r="L129" i="1"/>
  <c r="L128" i="1"/>
  <c r="L127" i="1"/>
  <c r="L126" i="1"/>
  <c r="L125" i="1"/>
  <c r="L124" i="1"/>
  <c r="L123" i="1"/>
  <c r="L122" i="1"/>
  <c r="X187" i="1"/>
  <c r="Z187" i="1"/>
  <c r="X186" i="1"/>
  <c r="Z186" i="1"/>
  <c r="X185" i="1"/>
  <c r="Z185" i="1"/>
  <c r="X184" i="1"/>
  <c r="Z184" i="1"/>
  <c r="X183" i="1"/>
  <c r="Z183" i="1"/>
  <c r="X182" i="1"/>
  <c r="Z182" i="1"/>
  <c r="X181" i="1"/>
  <c r="Z181" i="1"/>
  <c r="X180" i="1"/>
  <c r="Z180" i="1"/>
  <c r="X179" i="1"/>
  <c r="Z179" i="1"/>
  <c r="X178" i="1"/>
  <c r="Z178" i="1"/>
  <c r="X177" i="1"/>
  <c r="Z177" i="1"/>
  <c r="X176" i="1"/>
  <c r="Z176" i="1"/>
  <c r="X175" i="1"/>
  <c r="Z175" i="1"/>
  <c r="X174" i="1"/>
  <c r="Z174" i="1"/>
  <c r="X173" i="1"/>
  <c r="Z173" i="1"/>
  <c r="X172" i="1"/>
  <c r="Z172" i="1"/>
  <c r="X171" i="1"/>
  <c r="Z171" i="1"/>
  <c r="X170" i="1"/>
  <c r="Z170" i="1"/>
  <c r="AJ170" i="1"/>
  <c r="X169" i="1"/>
  <c r="Z169" i="1"/>
  <c r="AJ169" i="1"/>
  <c r="X168" i="1"/>
  <c r="Z168" i="1"/>
  <c r="AJ168" i="1"/>
  <c r="X167" i="1"/>
  <c r="Z167" i="1"/>
  <c r="AJ167" i="1"/>
  <c r="X166" i="1"/>
  <c r="Z166" i="1"/>
  <c r="AJ166" i="1"/>
  <c r="X165" i="1"/>
  <c r="Z165" i="1"/>
  <c r="AJ165" i="1"/>
  <c r="X164" i="1"/>
  <c r="Z164" i="1"/>
  <c r="X163" i="1"/>
  <c r="Z163" i="1"/>
  <c r="X162" i="1"/>
  <c r="Z162" i="1"/>
  <c r="X161" i="1"/>
  <c r="Z161" i="1"/>
  <c r="X160" i="1"/>
  <c r="Z160" i="1"/>
  <c r="X159" i="1"/>
  <c r="Z159" i="1"/>
  <c r="X158" i="1"/>
  <c r="Z158" i="1"/>
  <c r="X157" i="1"/>
  <c r="Z157" i="1"/>
  <c r="X156" i="1"/>
  <c r="Z156" i="1"/>
  <c r="X155" i="1"/>
  <c r="Z155" i="1"/>
  <c r="X154" i="1"/>
  <c r="Z154" i="1"/>
  <c r="X153" i="1"/>
  <c r="Z153" i="1"/>
  <c r="AJ153" i="1"/>
  <c r="X152" i="1"/>
  <c r="Z152" i="1"/>
  <c r="AJ152" i="1"/>
  <c r="X151" i="1"/>
  <c r="Z151" i="1"/>
  <c r="AJ151" i="1"/>
  <c r="X150" i="1"/>
  <c r="Z150" i="1"/>
  <c r="AJ150" i="1"/>
  <c r="X149" i="1"/>
  <c r="Z149" i="1"/>
  <c r="AJ149" i="1"/>
  <c r="X148" i="1"/>
  <c r="Z148" i="1"/>
  <c r="AJ148" i="1"/>
  <c r="X147" i="1"/>
  <c r="Z147" i="1"/>
  <c r="AJ147" i="1"/>
  <c r="X146" i="1"/>
  <c r="Z146" i="1"/>
  <c r="AJ146" i="1"/>
  <c r="X145" i="1"/>
  <c r="Z145" i="1"/>
  <c r="AJ145" i="1"/>
  <c r="X144" i="1"/>
  <c r="Z144" i="1"/>
  <c r="AJ144" i="1"/>
  <c r="X143" i="1"/>
  <c r="Z143" i="1"/>
  <c r="AJ143" i="1"/>
  <c r="X142" i="1"/>
  <c r="Z142" i="1"/>
  <c r="AJ142" i="1"/>
  <c r="X141" i="1"/>
  <c r="Z141" i="1"/>
  <c r="AJ141" i="1"/>
  <c r="X140" i="1"/>
  <c r="Z140" i="1"/>
  <c r="AJ140" i="1"/>
  <c r="X139" i="1"/>
  <c r="Z139" i="1"/>
  <c r="AJ139" i="1"/>
  <c r="X138" i="1"/>
  <c r="Z138" i="1"/>
  <c r="AJ138" i="1"/>
  <c r="X137" i="1"/>
  <c r="Z137" i="1"/>
  <c r="AJ137" i="1"/>
  <c r="X136" i="1"/>
  <c r="Z136" i="1"/>
  <c r="AJ136" i="1"/>
  <c r="X135" i="1"/>
  <c r="Z135" i="1"/>
  <c r="AJ135" i="1"/>
  <c r="X134" i="1"/>
  <c r="Z134" i="1"/>
  <c r="AJ134" i="1"/>
  <c r="X133" i="1"/>
  <c r="Z133" i="1"/>
  <c r="AJ133" i="1"/>
  <c r="X132" i="1"/>
  <c r="Z132" i="1"/>
  <c r="AJ132" i="1"/>
  <c r="X131" i="1"/>
  <c r="Z131" i="1"/>
  <c r="AJ131" i="1"/>
  <c r="X130" i="1"/>
  <c r="Z130" i="1"/>
  <c r="AJ130" i="1"/>
  <c r="X129" i="1"/>
  <c r="Z129" i="1"/>
  <c r="AJ129" i="1"/>
  <c r="X128" i="1"/>
  <c r="Z128" i="1"/>
  <c r="AJ128" i="1"/>
  <c r="X127" i="1"/>
  <c r="Z127" i="1"/>
  <c r="AJ127" i="1"/>
  <c r="X126" i="1"/>
  <c r="Z126" i="1"/>
  <c r="AJ126" i="1"/>
  <c r="X125" i="1"/>
  <c r="Z125" i="1"/>
  <c r="AJ125" i="1"/>
  <c r="X124" i="1"/>
  <c r="Z124" i="1"/>
  <c r="X123" i="1"/>
  <c r="Z123" i="1"/>
  <c r="X122" i="1"/>
  <c r="Z122" i="1"/>
  <c r="X121" i="1"/>
  <c r="Z121" i="1"/>
  <c r="AH121" i="1"/>
  <c r="X120" i="1"/>
  <c r="Z120" i="1"/>
  <c r="X119" i="1"/>
  <c r="Z119" i="1"/>
  <c r="AH119" i="1"/>
  <c r="X118" i="1"/>
  <c r="Z118" i="1"/>
  <c r="AH118" i="1"/>
  <c r="X117" i="1"/>
  <c r="Z117" i="1"/>
  <c r="X116" i="1"/>
  <c r="Z116" i="1"/>
  <c r="X115" i="1"/>
  <c r="Z115" i="1"/>
  <c r="X114" i="1"/>
  <c r="Z114" i="1"/>
  <c r="X113" i="1"/>
  <c r="Z113" i="1"/>
  <c r="X112" i="1"/>
  <c r="Z112" i="1"/>
  <c r="X111" i="1"/>
  <c r="Z111" i="1"/>
  <c r="X110" i="1"/>
  <c r="Z110" i="1"/>
  <c r="W110" i="1"/>
  <c r="Y110" i="1"/>
  <c r="X109" i="1"/>
  <c r="Z109" i="1"/>
  <c r="W109" i="1"/>
  <c r="Y109" i="1"/>
  <c r="X108" i="1"/>
  <c r="Z108" i="1"/>
  <c r="W108" i="1"/>
  <c r="Y108" i="1"/>
  <c r="X107" i="1"/>
  <c r="Z107" i="1"/>
  <c r="W107" i="1"/>
  <c r="Y107" i="1"/>
  <c r="X106" i="1"/>
  <c r="Z106" i="1"/>
  <c r="W106" i="1"/>
  <c r="Y106" i="1"/>
  <c r="X105" i="1"/>
  <c r="Z105" i="1"/>
  <c r="W105" i="1"/>
  <c r="Y105" i="1"/>
  <c r="X104" i="1"/>
  <c r="Z104" i="1"/>
  <c r="W104" i="1"/>
  <c r="Y104" i="1"/>
  <c r="X103" i="1"/>
  <c r="Z103" i="1"/>
  <c r="W103" i="1"/>
  <c r="Y103" i="1"/>
  <c r="X102" i="1"/>
  <c r="Z102" i="1"/>
  <c r="W102" i="1"/>
  <c r="Y102" i="1"/>
  <c r="X101" i="1"/>
  <c r="Z101" i="1"/>
  <c r="W101" i="1"/>
  <c r="Y101" i="1"/>
  <c r="X100" i="1"/>
  <c r="Z100" i="1"/>
  <c r="W100" i="1"/>
  <c r="Y100" i="1"/>
  <c r="X99" i="1"/>
  <c r="Z99" i="1"/>
  <c r="W99" i="1"/>
  <c r="Y99" i="1"/>
  <c r="X98" i="1"/>
  <c r="Z98" i="1"/>
  <c r="W98" i="1"/>
  <c r="Y98" i="1"/>
  <c r="X97" i="1"/>
  <c r="Z97" i="1"/>
  <c r="W97" i="1"/>
  <c r="Y97" i="1"/>
  <c r="X96" i="1"/>
  <c r="Z96" i="1"/>
  <c r="W96" i="1"/>
  <c r="Y96" i="1"/>
  <c r="X95" i="1"/>
  <c r="Z95" i="1"/>
  <c r="W95" i="1"/>
  <c r="Y95" i="1"/>
  <c r="X94" i="1"/>
  <c r="Z94" i="1"/>
  <c r="W94" i="1"/>
  <c r="Y94" i="1"/>
  <c r="X93" i="1"/>
  <c r="Z93" i="1"/>
  <c r="W93" i="1"/>
  <c r="Y93" i="1"/>
  <c r="X92" i="1"/>
  <c r="Z92" i="1"/>
  <c r="W92" i="1"/>
  <c r="Y92" i="1"/>
  <c r="X91" i="1"/>
  <c r="Z91" i="1"/>
  <c r="W91" i="1"/>
  <c r="Y91" i="1"/>
  <c r="X90" i="1"/>
  <c r="Z90" i="1"/>
  <c r="W90" i="1"/>
  <c r="Y90" i="1"/>
  <c r="X89" i="1"/>
  <c r="Z89" i="1"/>
  <c r="W89" i="1"/>
  <c r="Y89" i="1"/>
  <c r="X88" i="1"/>
  <c r="Z88" i="1"/>
  <c r="W88" i="1"/>
  <c r="Y88" i="1"/>
  <c r="X87" i="1"/>
  <c r="Z87" i="1"/>
  <c r="W87" i="1"/>
  <c r="Y87" i="1"/>
  <c r="X86" i="1"/>
  <c r="Z86" i="1"/>
  <c r="W86" i="1"/>
  <c r="Y86" i="1"/>
  <c r="X85" i="1"/>
  <c r="Z85" i="1"/>
  <c r="W85" i="1"/>
  <c r="Y85" i="1"/>
  <c r="X84" i="1"/>
  <c r="Z84" i="1"/>
  <c r="W84" i="1"/>
  <c r="Y84" i="1"/>
  <c r="X83" i="1"/>
  <c r="Z83" i="1"/>
  <c r="W83" i="1"/>
  <c r="Y83" i="1"/>
  <c r="X82" i="1"/>
  <c r="Z82" i="1"/>
  <c r="W82" i="1"/>
  <c r="Y82" i="1"/>
  <c r="X81" i="1"/>
  <c r="Z81" i="1"/>
  <c r="W81" i="1"/>
  <c r="Y81" i="1"/>
  <c r="X80" i="1"/>
  <c r="Z80" i="1"/>
  <c r="W80" i="1"/>
  <c r="Y80" i="1"/>
  <c r="X79" i="1"/>
  <c r="Z79" i="1"/>
  <c r="W79" i="1"/>
  <c r="Y79" i="1"/>
  <c r="X78" i="1"/>
  <c r="Z78" i="1"/>
  <c r="W78" i="1"/>
  <c r="Y78" i="1"/>
  <c r="X77" i="1"/>
  <c r="Z77" i="1"/>
  <c r="W77" i="1"/>
  <c r="Y77" i="1"/>
  <c r="X76" i="1"/>
  <c r="Z76" i="1"/>
  <c r="W76" i="1"/>
  <c r="Y76" i="1"/>
  <c r="X75" i="1"/>
  <c r="Z75" i="1"/>
  <c r="W75" i="1"/>
  <c r="Y75" i="1"/>
  <c r="X74" i="1"/>
  <c r="Z74" i="1"/>
  <c r="W74" i="1"/>
  <c r="Y74" i="1"/>
  <c r="X73" i="1"/>
  <c r="Z73" i="1"/>
  <c r="W73" i="1"/>
  <c r="Y73" i="1"/>
  <c r="X72" i="1"/>
  <c r="Z72" i="1"/>
  <c r="W72" i="1"/>
  <c r="Y72" i="1"/>
  <c r="X71" i="1"/>
  <c r="Z71" i="1"/>
  <c r="W71" i="1"/>
  <c r="Y71" i="1"/>
  <c r="X70" i="1"/>
  <c r="Z70" i="1"/>
  <c r="W70" i="1"/>
  <c r="Y70" i="1"/>
  <c r="X69" i="1"/>
  <c r="Z69" i="1"/>
  <c r="W69" i="1"/>
  <c r="Y69" i="1"/>
  <c r="X68" i="1"/>
  <c r="Z68" i="1"/>
  <c r="W68" i="1"/>
  <c r="Y68" i="1"/>
  <c r="X67" i="1"/>
  <c r="Z67" i="1"/>
  <c r="W67" i="1"/>
  <c r="Y67" i="1"/>
  <c r="X66" i="1"/>
  <c r="Z66" i="1"/>
  <c r="W66" i="1"/>
  <c r="Y66" i="1"/>
  <c r="X65" i="1"/>
  <c r="Z65" i="1"/>
  <c r="W65" i="1"/>
  <c r="Y65" i="1"/>
  <c r="X64" i="1"/>
  <c r="Z64" i="1"/>
  <c r="W64" i="1"/>
  <c r="Y64" i="1"/>
  <c r="X63" i="1"/>
  <c r="Z63" i="1"/>
  <c r="W63" i="1"/>
  <c r="Y63" i="1"/>
  <c r="X62" i="1"/>
  <c r="Z62" i="1"/>
  <c r="W62" i="1"/>
  <c r="Y62" i="1"/>
  <c r="X61" i="1"/>
  <c r="Z61" i="1"/>
  <c r="W61" i="1"/>
  <c r="Y61" i="1"/>
  <c r="X60" i="1"/>
  <c r="Z60" i="1"/>
  <c r="W60" i="1"/>
  <c r="Y60" i="1"/>
  <c r="X59" i="1"/>
  <c r="Z59" i="1"/>
  <c r="W59" i="1"/>
  <c r="Y59" i="1"/>
  <c r="X58" i="1"/>
  <c r="Z58" i="1"/>
  <c r="W58" i="1"/>
  <c r="Y58" i="1"/>
  <c r="X57" i="1"/>
  <c r="Z57" i="1"/>
  <c r="W57" i="1"/>
  <c r="Y57" i="1"/>
  <c r="X56" i="1"/>
  <c r="Z56" i="1"/>
  <c r="W56" i="1"/>
  <c r="Y56" i="1"/>
  <c r="X55" i="1"/>
  <c r="Z55" i="1"/>
  <c r="W55" i="1"/>
  <c r="Y55" i="1"/>
  <c r="X54" i="1"/>
  <c r="Z54" i="1"/>
  <c r="W54" i="1"/>
  <c r="Y54" i="1"/>
  <c r="X53" i="1"/>
  <c r="Z53" i="1"/>
  <c r="W53" i="1"/>
  <c r="Y53" i="1"/>
  <c r="X52" i="1"/>
  <c r="Z52" i="1"/>
  <c r="W52" i="1"/>
  <c r="Y52" i="1"/>
  <c r="X51" i="1"/>
  <c r="Z51" i="1"/>
  <c r="W51" i="1"/>
  <c r="Y51" i="1"/>
  <c r="X50" i="1"/>
  <c r="Z50" i="1"/>
  <c r="W50" i="1"/>
  <c r="Y50" i="1"/>
  <c r="X49" i="1"/>
  <c r="Z49" i="1"/>
  <c r="W49" i="1"/>
  <c r="Y49" i="1"/>
  <c r="X48" i="1"/>
  <c r="Z48" i="1"/>
  <c r="W48" i="1"/>
  <c r="Y48" i="1"/>
  <c r="X47" i="1"/>
  <c r="Z47" i="1"/>
  <c r="W47" i="1"/>
  <c r="Y47" i="1"/>
  <c r="X46" i="1"/>
  <c r="Z46" i="1"/>
  <c r="W46" i="1"/>
  <c r="Y46" i="1"/>
  <c r="X45" i="1"/>
  <c r="Z45" i="1"/>
  <c r="W45" i="1"/>
  <c r="Y45" i="1"/>
  <c r="X44" i="1"/>
  <c r="Z44" i="1"/>
  <c r="W44" i="1"/>
  <c r="Y44" i="1"/>
  <c r="X43" i="1"/>
  <c r="Z43" i="1"/>
  <c r="W43" i="1"/>
  <c r="Y43" i="1"/>
  <c r="X42" i="1"/>
  <c r="Z42" i="1"/>
  <c r="W42" i="1"/>
  <c r="Y42" i="1"/>
  <c r="X41" i="1"/>
  <c r="Z41" i="1"/>
  <c r="W41" i="1"/>
  <c r="Y41" i="1"/>
  <c r="X40" i="1"/>
  <c r="Z40" i="1"/>
  <c r="W40" i="1"/>
  <c r="Y40" i="1"/>
  <c r="X39" i="1"/>
  <c r="Z39" i="1"/>
  <c r="W39" i="1"/>
  <c r="Y39" i="1"/>
  <c r="X38" i="1"/>
  <c r="Z38" i="1"/>
  <c r="W38" i="1"/>
  <c r="Y38" i="1"/>
  <c r="X37" i="1"/>
  <c r="Z37" i="1"/>
  <c r="W37" i="1"/>
  <c r="Y37" i="1"/>
  <c r="X36" i="1"/>
  <c r="Z36" i="1"/>
  <c r="W36" i="1"/>
  <c r="Y36" i="1"/>
  <c r="X35" i="1"/>
  <c r="Z35" i="1"/>
  <c r="W35" i="1"/>
  <c r="Y35" i="1"/>
  <c r="X34" i="1"/>
  <c r="Z34" i="1"/>
  <c r="W34" i="1"/>
  <c r="Y34" i="1"/>
  <c r="X33" i="1"/>
  <c r="Z33" i="1"/>
  <c r="W33" i="1"/>
  <c r="Y33" i="1"/>
  <c r="X32" i="1"/>
  <c r="Z32" i="1"/>
  <c r="W32" i="1"/>
  <c r="Y32" i="1"/>
  <c r="X31" i="1"/>
  <c r="Z31" i="1"/>
  <c r="W31" i="1"/>
  <c r="Y31" i="1"/>
  <c r="X30" i="1"/>
  <c r="Z30" i="1"/>
  <c r="W30" i="1"/>
  <c r="Y30" i="1"/>
  <c r="X29" i="1"/>
  <c r="Z29" i="1"/>
  <c r="W29" i="1"/>
  <c r="Y29" i="1"/>
  <c r="X28" i="1"/>
  <c r="Z28" i="1"/>
  <c r="W28" i="1"/>
  <c r="Y28" i="1"/>
  <c r="X27" i="1"/>
  <c r="Z27" i="1"/>
  <c r="W27" i="1"/>
  <c r="Y27" i="1"/>
  <c r="X26" i="1"/>
  <c r="Z26" i="1"/>
  <c r="W26" i="1"/>
  <c r="Y26" i="1"/>
  <c r="X25" i="1"/>
  <c r="Z25" i="1"/>
  <c r="W25" i="1"/>
  <c r="Y25" i="1"/>
  <c r="X24" i="1"/>
  <c r="Z24" i="1"/>
  <c r="W24" i="1"/>
  <c r="Y24" i="1"/>
  <c r="X23" i="1"/>
  <c r="Z23" i="1"/>
  <c r="W23" i="1"/>
  <c r="Y23" i="1"/>
  <c r="X22" i="1"/>
  <c r="Z22" i="1"/>
  <c r="W22" i="1"/>
  <c r="Y22" i="1"/>
  <c r="X21" i="1"/>
  <c r="Z21" i="1"/>
  <c r="W21" i="1"/>
  <c r="Y21" i="1"/>
  <c r="X20" i="1"/>
  <c r="Z20" i="1"/>
  <c r="W20" i="1"/>
  <c r="Y20" i="1"/>
  <c r="X19" i="1"/>
  <c r="Z19" i="1"/>
  <c r="W19" i="1"/>
  <c r="Y19" i="1"/>
  <c r="X18" i="1"/>
  <c r="Z18" i="1"/>
  <c r="W18" i="1"/>
  <c r="Y18" i="1"/>
  <c r="X17" i="1"/>
  <c r="Z17" i="1"/>
  <c r="W17" i="1"/>
  <c r="Y17" i="1"/>
  <c r="X16" i="1"/>
  <c r="Z16" i="1"/>
  <c r="W16" i="1"/>
  <c r="Y16" i="1"/>
  <c r="X15" i="1"/>
  <c r="Z15" i="1"/>
  <c r="W15" i="1"/>
  <c r="Y15" i="1"/>
  <c r="AJ120" i="1"/>
  <c r="AL120" i="1"/>
  <c r="AH120" i="1"/>
  <c r="AF172" i="1"/>
  <c r="AO172" i="1"/>
  <c r="AJ172" i="1"/>
  <c r="AG172" i="1"/>
  <c r="AF171" i="1"/>
  <c r="AO171" i="1"/>
  <c r="AG171" i="1"/>
  <c r="AP171" i="1"/>
  <c r="AJ171" i="1"/>
  <c r="AL171" i="1"/>
  <c r="AE86" i="1"/>
  <c r="AO86" i="1"/>
  <c r="AJ86" i="1"/>
  <c r="AE90" i="1"/>
  <c r="AO90" i="1"/>
  <c r="AJ90" i="1"/>
  <c r="AE94" i="1"/>
  <c r="AO94" i="1"/>
  <c r="AJ94" i="1"/>
  <c r="AE98" i="1"/>
  <c r="AO98" i="1"/>
  <c r="AJ98" i="1"/>
  <c r="AE102" i="1"/>
  <c r="AO102" i="1"/>
  <c r="AJ102" i="1"/>
  <c r="AE106" i="1"/>
  <c r="AO106" i="1"/>
  <c r="AJ106" i="1"/>
  <c r="AE110" i="1"/>
  <c r="AO110" i="1"/>
  <c r="AJ110" i="1"/>
  <c r="AG122" i="1"/>
  <c r="AP122" i="1"/>
  <c r="AJ122" i="1"/>
  <c r="AL122" i="1"/>
  <c r="AE111" i="1"/>
  <c r="AO111" i="1"/>
  <c r="AJ111" i="1"/>
  <c r="AG123" i="1"/>
  <c r="AP123" i="1"/>
  <c r="AJ123" i="1"/>
  <c r="AE85" i="1"/>
  <c r="AO85" i="1"/>
  <c r="AJ85" i="1"/>
  <c r="AE87" i="1"/>
  <c r="AO87" i="1"/>
  <c r="AQ89" i="1"/>
  <c r="AJ87" i="1"/>
  <c r="AE89" i="1"/>
  <c r="AO89" i="1"/>
  <c r="AJ89" i="1"/>
  <c r="AE91" i="1"/>
  <c r="AO91" i="1"/>
  <c r="AQ93" i="1"/>
  <c r="AJ91" i="1"/>
  <c r="AE93" i="1"/>
  <c r="AO93" i="1"/>
  <c r="AJ93" i="1"/>
  <c r="AE95" i="1"/>
  <c r="AO95" i="1"/>
  <c r="AQ97" i="1"/>
  <c r="AJ95" i="1"/>
  <c r="AE97" i="1"/>
  <c r="AO97" i="1"/>
  <c r="AJ97" i="1"/>
  <c r="AE99" i="1"/>
  <c r="AO99" i="1"/>
  <c r="AQ101" i="1"/>
  <c r="AJ99" i="1"/>
  <c r="AE101" i="1"/>
  <c r="AO101" i="1"/>
  <c r="AJ101" i="1"/>
  <c r="AE103" i="1"/>
  <c r="AO103" i="1"/>
  <c r="AQ105" i="1"/>
  <c r="AJ103" i="1"/>
  <c r="AE105" i="1"/>
  <c r="AO105" i="1"/>
  <c r="AJ105" i="1"/>
  <c r="AE107" i="1"/>
  <c r="AO107" i="1"/>
  <c r="AQ109" i="1"/>
  <c r="AJ107" i="1"/>
  <c r="AE109" i="1"/>
  <c r="AO109" i="1"/>
  <c r="AQ111" i="1"/>
  <c r="AJ109" i="1"/>
  <c r="AG124" i="1"/>
  <c r="AP124" i="1"/>
  <c r="AJ124" i="1"/>
  <c r="AE84" i="1"/>
  <c r="AO84" i="1"/>
  <c r="AJ84" i="1"/>
  <c r="AE88" i="1"/>
  <c r="AO88" i="1"/>
  <c r="AJ88" i="1"/>
  <c r="AE92" i="1"/>
  <c r="AO92" i="1"/>
  <c r="AJ92" i="1"/>
  <c r="AE96" i="1"/>
  <c r="AO96" i="1"/>
  <c r="AJ96" i="1"/>
  <c r="AE100" i="1"/>
  <c r="AO100" i="1"/>
  <c r="AJ100" i="1"/>
  <c r="AE104" i="1"/>
  <c r="AO104" i="1"/>
  <c r="AJ104" i="1"/>
  <c r="AE108" i="1"/>
  <c r="AO108" i="1"/>
  <c r="AQ110" i="1"/>
  <c r="AJ108" i="1"/>
  <c r="AI16" i="1"/>
  <c r="AE16" i="1"/>
  <c r="AO16" i="1"/>
  <c r="AI18" i="1"/>
  <c r="AE18" i="1"/>
  <c r="AO18" i="1"/>
  <c r="AI20" i="1"/>
  <c r="AE20" i="1"/>
  <c r="AO20" i="1"/>
  <c r="AI22" i="1"/>
  <c r="AE22" i="1"/>
  <c r="AO22" i="1"/>
  <c r="AI24" i="1"/>
  <c r="AE24" i="1"/>
  <c r="AO24" i="1"/>
  <c r="AI26" i="1"/>
  <c r="AE26" i="1"/>
  <c r="AO26" i="1"/>
  <c r="AI28" i="1"/>
  <c r="AE28" i="1"/>
  <c r="AO28" i="1"/>
  <c r="AI30" i="1"/>
  <c r="AE30" i="1"/>
  <c r="AO30" i="1"/>
  <c r="AI32" i="1"/>
  <c r="AE32" i="1"/>
  <c r="AO32" i="1"/>
  <c r="AI34" i="1"/>
  <c r="AE34" i="1"/>
  <c r="AO34" i="1"/>
  <c r="AI36" i="1"/>
  <c r="AE36" i="1"/>
  <c r="AO36" i="1"/>
  <c r="AI38" i="1"/>
  <c r="AE38" i="1"/>
  <c r="AO38" i="1"/>
  <c r="AI40" i="1"/>
  <c r="AE40" i="1"/>
  <c r="AO40" i="1"/>
  <c r="AI42" i="1"/>
  <c r="AE42" i="1"/>
  <c r="AO42" i="1"/>
  <c r="AI44" i="1"/>
  <c r="AE44" i="1"/>
  <c r="AO44" i="1"/>
  <c r="AI46" i="1"/>
  <c r="AE46" i="1"/>
  <c r="AO46" i="1"/>
  <c r="AI48" i="1"/>
  <c r="AE48" i="1"/>
  <c r="AO48" i="1"/>
  <c r="AI50" i="1"/>
  <c r="AE50" i="1"/>
  <c r="AO50" i="1"/>
  <c r="AI52" i="1"/>
  <c r="AE52" i="1"/>
  <c r="AO52" i="1"/>
  <c r="AI54" i="1"/>
  <c r="AE54" i="1"/>
  <c r="AO54" i="1"/>
  <c r="AI56" i="1"/>
  <c r="AE56" i="1"/>
  <c r="AO56" i="1"/>
  <c r="AI58" i="1"/>
  <c r="AE58" i="1"/>
  <c r="AO58" i="1"/>
  <c r="AI60" i="1"/>
  <c r="AE60" i="1"/>
  <c r="AO60" i="1"/>
  <c r="AI62" i="1"/>
  <c r="AE62" i="1"/>
  <c r="AO62" i="1"/>
  <c r="AI64" i="1"/>
  <c r="AE64" i="1"/>
  <c r="AO64" i="1"/>
  <c r="AI66" i="1"/>
  <c r="AE66" i="1"/>
  <c r="AO66" i="1"/>
  <c r="AI68" i="1"/>
  <c r="AE68" i="1"/>
  <c r="AO68" i="1"/>
  <c r="AI70" i="1"/>
  <c r="AE70" i="1"/>
  <c r="AO70" i="1"/>
  <c r="AI72" i="1"/>
  <c r="AE72" i="1"/>
  <c r="AO72" i="1"/>
  <c r="AI74" i="1"/>
  <c r="AE74" i="1"/>
  <c r="AO74" i="1"/>
  <c r="AI76" i="1"/>
  <c r="AE76" i="1"/>
  <c r="AO76" i="1"/>
  <c r="AI78" i="1"/>
  <c r="AE78" i="1"/>
  <c r="AO78" i="1"/>
  <c r="AI80" i="1"/>
  <c r="AE80" i="1"/>
  <c r="AO80" i="1"/>
  <c r="AI82" i="1"/>
  <c r="AE82" i="1"/>
  <c r="AO82" i="1"/>
  <c r="AI15" i="1"/>
  <c r="AE15" i="1"/>
  <c r="AI17" i="1"/>
  <c r="AE17" i="1"/>
  <c r="AO17" i="1"/>
  <c r="AI19" i="1"/>
  <c r="AE19" i="1"/>
  <c r="AO19" i="1"/>
  <c r="AQ21" i="1"/>
  <c r="AI21" i="1"/>
  <c r="AE21" i="1"/>
  <c r="AO21" i="1"/>
  <c r="AI23" i="1"/>
  <c r="AE23" i="1"/>
  <c r="AO23" i="1"/>
  <c r="AQ25" i="1"/>
  <c r="AI25" i="1"/>
  <c r="AE25" i="1"/>
  <c r="AO25" i="1"/>
  <c r="AI27" i="1"/>
  <c r="AE27" i="1"/>
  <c r="AO27" i="1"/>
  <c r="AQ29" i="1"/>
  <c r="AI29" i="1"/>
  <c r="AE29" i="1"/>
  <c r="AO29" i="1"/>
  <c r="AI31" i="1"/>
  <c r="AE31" i="1"/>
  <c r="AO31" i="1"/>
  <c r="AQ33" i="1"/>
  <c r="AI33" i="1"/>
  <c r="AE33" i="1"/>
  <c r="AO33" i="1"/>
  <c r="AI35" i="1"/>
  <c r="AE35" i="1"/>
  <c r="AO35" i="1"/>
  <c r="AQ37" i="1"/>
  <c r="AI37" i="1"/>
  <c r="AE37" i="1"/>
  <c r="AO37" i="1"/>
  <c r="AI39" i="1"/>
  <c r="AE39" i="1"/>
  <c r="AO39" i="1"/>
  <c r="AQ41" i="1"/>
  <c r="AI41" i="1"/>
  <c r="AE41" i="1"/>
  <c r="AO41" i="1"/>
  <c r="AI43" i="1"/>
  <c r="AE43" i="1"/>
  <c r="AO43" i="1"/>
  <c r="AQ45" i="1"/>
  <c r="AI45" i="1"/>
  <c r="AE45" i="1"/>
  <c r="AO45" i="1"/>
  <c r="AI47" i="1"/>
  <c r="AE47" i="1"/>
  <c r="AO47" i="1"/>
  <c r="AQ49" i="1"/>
  <c r="AI49" i="1"/>
  <c r="AE49" i="1"/>
  <c r="AO49" i="1"/>
  <c r="AI51" i="1"/>
  <c r="AE51" i="1"/>
  <c r="AO51" i="1"/>
  <c r="AQ53" i="1"/>
  <c r="AI53" i="1"/>
  <c r="AE53" i="1"/>
  <c r="AO53" i="1"/>
  <c r="AI55" i="1"/>
  <c r="AE55" i="1"/>
  <c r="AO55" i="1"/>
  <c r="AQ57" i="1"/>
  <c r="AI57" i="1"/>
  <c r="AE57" i="1"/>
  <c r="AO57" i="1"/>
  <c r="AI59" i="1"/>
  <c r="AE59" i="1"/>
  <c r="AO59" i="1"/>
  <c r="AQ61" i="1"/>
  <c r="AI61" i="1"/>
  <c r="AE61" i="1"/>
  <c r="AO61" i="1"/>
  <c r="AI63" i="1"/>
  <c r="AE63" i="1"/>
  <c r="AO63" i="1"/>
  <c r="AQ65" i="1"/>
  <c r="AI65" i="1"/>
  <c r="AE65" i="1"/>
  <c r="AO65" i="1"/>
  <c r="AI67" i="1"/>
  <c r="AE67" i="1"/>
  <c r="AO67" i="1"/>
  <c r="AQ69" i="1"/>
  <c r="AI69" i="1"/>
  <c r="AE69" i="1"/>
  <c r="AO69" i="1"/>
  <c r="AI71" i="1"/>
  <c r="AE71" i="1"/>
  <c r="AO71" i="1"/>
  <c r="AQ73" i="1"/>
  <c r="AI73" i="1"/>
  <c r="AE73" i="1"/>
  <c r="AO73" i="1"/>
  <c r="AI75" i="1"/>
  <c r="AE75" i="1"/>
  <c r="AO75" i="1"/>
  <c r="AQ77" i="1"/>
  <c r="AI77" i="1"/>
  <c r="AE77" i="1"/>
  <c r="AO77" i="1"/>
  <c r="AI79" i="1"/>
  <c r="AE79" i="1"/>
  <c r="AO79" i="1"/>
  <c r="AQ81" i="1"/>
  <c r="AI81" i="1"/>
  <c r="AE81" i="1"/>
  <c r="AO81" i="1"/>
  <c r="AI83" i="1"/>
  <c r="AE83" i="1"/>
  <c r="AO83" i="1"/>
  <c r="AQ85" i="1"/>
  <c r="AI84" i="1"/>
  <c r="AI86" i="1"/>
  <c r="AI92" i="1"/>
  <c r="AI96" i="1"/>
  <c r="AI100" i="1"/>
  <c r="AI104" i="1"/>
  <c r="AI108" i="1"/>
  <c r="AI110" i="1"/>
  <c r="AI111" i="1"/>
  <c r="AI85" i="1"/>
  <c r="AI87" i="1"/>
  <c r="AI89" i="1"/>
  <c r="AI91" i="1"/>
  <c r="AI93" i="1"/>
  <c r="AI95" i="1"/>
  <c r="AI97" i="1"/>
  <c r="AI99" i="1"/>
  <c r="AI101" i="1"/>
  <c r="AI103" i="1"/>
  <c r="AI105" i="1"/>
  <c r="AI107" i="1"/>
  <c r="AI109" i="1"/>
  <c r="AI88" i="1"/>
  <c r="AI90" i="1"/>
  <c r="AI94" i="1"/>
  <c r="AI98" i="1"/>
  <c r="AI102" i="1"/>
  <c r="AI106" i="1"/>
  <c r="AH18" i="1"/>
  <c r="AH22" i="1"/>
  <c r="AP22" i="1"/>
  <c r="AH26" i="1"/>
  <c r="AP26" i="1"/>
  <c r="AH28" i="1"/>
  <c r="AP28" i="1"/>
  <c r="AH32" i="1"/>
  <c r="AP32" i="1"/>
  <c r="AH36" i="1"/>
  <c r="AP36" i="1"/>
  <c r="AH40" i="1"/>
  <c r="AH44" i="1"/>
  <c r="AP44" i="1"/>
  <c r="AH48" i="1"/>
  <c r="AP48" i="1"/>
  <c r="AH52" i="1"/>
  <c r="AP52" i="1"/>
  <c r="AH56" i="1"/>
  <c r="AH60" i="1"/>
  <c r="AP60" i="1"/>
  <c r="AH64" i="1"/>
  <c r="AP64" i="1"/>
  <c r="AH68" i="1"/>
  <c r="AP68" i="1"/>
  <c r="AH72" i="1"/>
  <c r="AH74" i="1"/>
  <c r="AP74" i="1"/>
  <c r="AH78" i="1"/>
  <c r="AH84" i="1"/>
  <c r="AP84" i="1"/>
  <c r="AH88" i="1"/>
  <c r="AP88" i="1"/>
  <c r="AH92" i="1"/>
  <c r="AP92" i="1"/>
  <c r="AH96" i="1"/>
  <c r="AP96" i="1"/>
  <c r="AH100" i="1"/>
  <c r="AP100" i="1"/>
  <c r="AH104" i="1"/>
  <c r="AP104" i="1"/>
  <c r="AH108" i="1"/>
  <c r="AP108" i="1"/>
  <c r="AG126" i="1"/>
  <c r="AF126" i="1"/>
  <c r="AO126" i="1"/>
  <c r="AG134" i="1"/>
  <c r="AF134" i="1"/>
  <c r="AO134" i="1"/>
  <c r="AG142" i="1"/>
  <c r="AF142" i="1"/>
  <c r="AO142" i="1"/>
  <c r="AG150" i="1"/>
  <c r="AF150" i="1"/>
  <c r="AO150" i="1"/>
  <c r="AG158" i="1"/>
  <c r="AF158" i="1"/>
  <c r="AO158" i="1"/>
  <c r="AG166" i="1"/>
  <c r="AF166" i="1"/>
  <c r="AO166" i="1"/>
  <c r="AF127" i="1"/>
  <c r="AO127" i="1"/>
  <c r="AG127" i="1"/>
  <c r="AP127" i="1"/>
  <c r="AF135" i="1"/>
  <c r="AO135" i="1"/>
  <c r="AG135" i="1"/>
  <c r="AF139" i="1"/>
  <c r="AO139" i="1"/>
  <c r="AQ141" i="1"/>
  <c r="AG139" i="1"/>
  <c r="AF143" i="1"/>
  <c r="AO143" i="1"/>
  <c r="AG143" i="1"/>
  <c r="AF147" i="1"/>
  <c r="AO147" i="1"/>
  <c r="AQ149" i="1"/>
  <c r="AG147" i="1"/>
  <c r="AF151" i="1"/>
  <c r="AO151" i="1"/>
  <c r="AG151" i="1"/>
  <c r="AF155" i="1"/>
  <c r="AO155" i="1"/>
  <c r="AQ157" i="1"/>
  <c r="AG155" i="1"/>
  <c r="AF159" i="1"/>
  <c r="AO159" i="1"/>
  <c r="AG159" i="1"/>
  <c r="AF163" i="1"/>
  <c r="AO163" i="1"/>
  <c r="AQ165" i="1"/>
  <c r="AG163" i="1"/>
  <c r="AF167" i="1"/>
  <c r="AO167" i="1"/>
  <c r="AG167" i="1"/>
  <c r="AP167" i="1"/>
  <c r="AH15" i="1"/>
  <c r="AP15" i="1"/>
  <c r="AH17" i="1"/>
  <c r="AP17" i="1"/>
  <c r="AH19" i="1"/>
  <c r="AH21" i="1"/>
  <c r="AP21" i="1"/>
  <c r="AH23" i="1"/>
  <c r="AP23" i="1"/>
  <c r="AH25" i="1"/>
  <c r="AP25" i="1"/>
  <c r="AH27" i="1"/>
  <c r="AH29" i="1"/>
  <c r="AP29" i="1"/>
  <c r="AH31" i="1"/>
  <c r="AP31" i="1"/>
  <c r="AR33" i="1"/>
  <c r="AH33" i="1"/>
  <c r="AP33" i="1"/>
  <c r="AH35" i="1"/>
  <c r="AH37" i="1"/>
  <c r="AP37" i="1"/>
  <c r="AH39" i="1"/>
  <c r="AP39" i="1"/>
  <c r="AH41" i="1"/>
  <c r="AP41" i="1"/>
  <c r="AH43" i="1"/>
  <c r="AH45" i="1"/>
  <c r="AP45" i="1"/>
  <c r="AH47" i="1"/>
  <c r="AP47" i="1"/>
  <c r="AR49" i="1"/>
  <c r="AH49" i="1"/>
  <c r="AP49" i="1"/>
  <c r="AH51" i="1"/>
  <c r="AH53" i="1"/>
  <c r="AP53" i="1"/>
  <c r="AH55" i="1"/>
  <c r="AP55" i="1"/>
  <c r="AH57" i="1"/>
  <c r="AP57" i="1"/>
  <c r="AH59" i="1"/>
  <c r="AH61" i="1"/>
  <c r="AP61" i="1"/>
  <c r="AH63" i="1"/>
  <c r="AP63" i="1"/>
  <c r="AR65" i="1"/>
  <c r="AH65" i="1"/>
  <c r="AP65" i="1"/>
  <c r="AH67" i="1"/>
  <c r="AH69" i="1"/>
  <c r="AP69" i="1"/>
  <c r="AH71" i="1"/>
  <c r="AP71" i="1"/>
  <c r="AH73" i="1"/>
  <c r="AP73" i="1"/>
  <c r="AH75" i="1"/>
  <c r="AH77" i="1"/>
  <c r="AP77" i="1"/>
  <c r="AH79" i="1"/>
  <c r="AP79" i="1"/>
  <c r="AR81" i="1"/>
  <c r="AH81" i="1"/>
  <c r="AP81" i="1"/>
  <c r="AH83" i="1"/>
  <c r="AH85" i="1"/>
  <c r="AP85" i="1"/>
  <c r="AH87" i="1"/>
  <c r="AP87" i="1"/>
  <c r="AH89" i="1"/>
  <c r="AH91" i="1"/>
  <c r="AP91" i="1"/>
  <c r="AH93" i="1"/>
  <c r="AP93" i="1"/>
  <c r="AH95" i="1"/>
  <c r="AP95" i="1"/>
  <c r="AH97" i="1"/>
  <c r="AH99" i="1"/>
  <c r="AP99" i="1"/>
  <c r="AH101" i="1"/>
  <c r="AP101" i="1"/>
  <c r="AH103" i="1"/>
  <c r="AP103" i="1"/>
  <c r="AH105" i="1"/>
  <c r="AH107" i="1"/>
  <c r="AP107" i="1"/>
  <c r="AH109" i="1"/>
  <c r="AP109" i="1"/>
  <c r="AF128" i="1"/>
  <c r="AO128" i="1"/>
  <c r="AG128" i="1"/>
  <c r="AF132" i="1"/>
  <c r="AO132" i="1"/>
  <c r="AG132" i="1"/>
  <c r="AF136" i="1"/>
  <c r="AO136" i="1"/>
  <c r="AG136" i="1"/>
  <c r="AP136" i="1"/>
  <c r="AF140" i="1"/>
  <c r="AO140" i="1"/>
  <c r="AG140" i="1"/>
  <c r="AF144" i="1"/>
  <c r="AO144" i="1"/>
  <c r="AG144" i="1"/>
  <c r="AF148" i="1"/>
  <c r="AO148" i="1"/>
  <c r="AG148" i="1"/>
  <c r="AF152" i="1"/>
  <c r="AO152" i="1"/>
  <c r="AG152" i="1"/>
  <c r="AF156" i="1"/>
  <c r="AO156" i="1"/>
  <c r="AG156" i="1"/>
  <c r="AF160" i="1"/>
  <c r="AO160" i="1"/>
  <c r="AG160" i="1"/>
  <c r="AF164" i="1"/>
  <c r="AO164" i="1"/>
  <c r="AG164" i="1"/>
  <c r="AF168" i="1"/>
  <c r="AO168" i="1"/>
  <c r="AG168" i="1"/>
  <c r="AH16" i="1"/>
  <c r="AH20" i="1"/>
  <c r="AP20" i="1"/>
  <c r="AH24" i="1"/>
  <c r="AP24" i="1"/>
  <c r="AH30" i="1"/>
  <c r="AP30" i="1"/>
  <c r="AH34" i="1"/>
  <c r="AP34" i="1"/>
  <c r="AH38" i="1"/>
  <c r="AP38" i="1"/>
  <c r="AH42" i="1"/>
  <c r="AH46" i="1"/>
  <c r="AP46" i="1"/>
  <c r="AH50" i="1"/>
  <c r="AP50" i="1"/>
  <c r="AH54" i="1"/>
  <c r="AP54" i="1"/>
  <c r="AH58" i="1"/>
  <c r="AH62" i="1"/>
  <c r="AP62" i="1"/>
  <c r="AH66" i="1"/>
  <c r="AP66" i="1"/>
  <c r="AH70" i="1"/>
  <c r="AP70" i="1"/>
  <c r="AH76" i="1"/>
  <c r="AP76" i="1"/>
  <c r="AH80" i="1"/>
  <c r="AP80" i="1"/>
  <c r="AH82" i="1"/>
  <c r="AP82" i="1"/>
  <c r="AH86" i="1"/>
  <c r="AH90" i="1"/>
  <c r="AP90" i="1"/>
  <c r="AR92" i="1"/>
  <c r="AH94" i="1"/>
  <c r="AH98" i="1"/>
  <c r="AP98" i="1"/>
  <c r="AH102" i="1"/>
  <c r="AH106" i="1"/>
  <c r="AP106" i="1"/>
  <c r="AR108" i="1"/>
  <c r="AH110" i="1"/>
  <c r="AG130" i="1"/>
  <c r="AF130" i="1"/>
  <c r="AO130" i="1"/>
  <c r="AG138" i="1"/>
  <c r="AF138" i="1"/>
  <c r="AO138" i="1"/>
  <c r="AG146" i="1"/>
  <c r="AF146" i="1"/>
  <c r="AO146" i="1"/>
  <c r="AG154" i="1"/>
  <c r="AF154" i="1"/>
  <c r="AO154" i="1"/>
  <c r="AG162" i="1"/>
  <c r="AF162" i="1"/>
  <c r="AO162" i="1"/>
  <c r="AG170" i="1"/>
  <c r="AF170" i="1"/>
  <c r="AO170" i="1"/>
  <c r="AH111" i="1"/>
  <c r="AP111" i="1"/>
  <c r="AF131" i="1"/>
  <c r="AO131" i="1"/>
  <c r="AQ133" i="1"/>
  <c r="AG131" i="1"/>
  <c r="AG125" i="1"/>
  <c r="AF125" i="1"/>
  <c r="AG129" i="1"/>
  <c r="AF129" i="1"/>
  <c r="AO129" i="1"/>
  <c r="AQ131" i="1"/>
  <c r="AG133" i="1"/>
  <c r="AF133" i="1"/>
  <c r="AO133" i="1"/>
  <c r="AG137" i="1"/>
  <c r="AF137" i="1"/>
  <c r="AO137" i="1"/>
  <c r="AQ139" i="1"/>
  <c r="AG141" i="1"/>
  <c r="AF141" i="1"/>
  <c r="AO141" i="1"/>
  <c r="AG145" i="1"/>
  <c r="AF145" i="1"/>
  <c r="AO145" i="1"/>
  <c r="AQ147" i="1"/>
  <c r="AG149" i="1"/>
  <c r="AF149" i="1"/>
  <c r="AO149" i="1"/>
  <c r="AG153" i="1"/>
  <c r="AF153" i="1"/>
  <c r="AO153" i="1"/>
  <c r="AQ155" i="1"/>
  <c r="AG157" i="1"/>
  <c r="AF157" i="1"/>
  <c r="AO157" i="1"/>
  <c r="AG161" i="1"/>
  <c r="AF161" i="1"/>
  <c r="AO161" i="1"/>
  <c r="AQ163" i="1"/>
  <c r="AG165" i="1"/>
  <c r="AF165" i="1"/>
  <c r="AO165" i="1"/>
  <c r="AG169" i="1"/>
  <c r="AF169" i="1"/>
  <c r="AO169" i="1"/>
  <c r="AQ171" i="1"/>
  <c r="U170" i="1"/>
  <c r="U169" i="1"/>
  <c r="U168" i="1"/>
  <c r="U167" i="1"/>
  <c r="U166" i="1"/>
  <c r="U165" i="1"/>
  <c r="U164" i="1"/>
  <c r="U163" i="1"/>
  <c r="U162" i="1"/>
  <c r="U161" i="1"/>
  <c r="U160" i="1"/>
  <c r="U159" i="1"/>
  <c r="U158" i="1"/>
  <c r="U157" i="1"/>
  <c r="U156" i="1"/>
  <c r="U155" i="1"/>
  <c r="U154" i="1"/>
  <c r="U153" i="1"/>
  <c r="U152" i="1"/>
  <c r="U151" i="1"/>
  <c r="U150" i="1"/>
  <c r="U149" i="1"/>
  <c r="U148" i="1"/>
  <c r="U147" i="1"/>
  <c r="U146" i="1"/>
  <c r="U145" i="1"/>
  <c r="U144" i="1"/>
  <c r="U143" i="1"/>
  <c r="U142" i="1"/>
  <c r="U141" i="1"/>
  <c r="U140" i="1"/>
  <c r="U139" i="1"/>
  <c r="U138" i="1"/>
  <c r="U137" i="1"/>
  <c r="U136" i="1"/>
  <c r="U135" i="1"/>
  <c r="U134" i="1"/>
  <c r="U133" i="1"/>
  <c r="U132" i="1"/>
  <c r="U131" i="1"/>
  <c r="U130" i="1"/>
  <c r="U129" i="1"/>
  <c r="U128" i="1"/>
  <c r="U127" i="1"/>
  <c r="U126" i="1"/>
  <c r="U125" i="1"/>
  <c r="U124" i="1"/>
  <c r="U123" i="1"/>
  <c r="U122" i="1"/>
  <c r="T170" i="1"/>
  <c r="T169" i="1"/>
  <c r="T168" i="1"/>
  <c r="T167" i="1"/>
  <c r="T166" i="1"/>
  <c r="T165" i="1"/>
  <c r="T164" i="1"/>
  <c r="T163" i="1"/>
  <c r="T162" i="1"/>
  <c r="T161" i="1"/>
  <c r="T160" i="1"/>
  <c r="T159" i="1"/>
  <c r="T158" i="1"/>
  <c r="T157" i="1"/>
  <c r="T156" i="1"/>
  <c r="T155" i="1"/>
  <c r="T154" i="1"/>
  <c r="T153" i="1"/>
  <c r="T152" i="1"/>
  <c r="T151" i="1"/>
  <c r="T150" i="1"/>
  <c r="T149" i="1"/>
  <c r="T148" i="1"/>
  <c r="T147" i="1"/>
  <c r="T146" i="1"/>
  <c r="T145" i="1"/>
  <c r="T144" i="1"/>
  <c r="T143" i="1"/>
  <c r="T142" i="1"/>
  <c r="T141" i="1"/>
  <c r="T140" i="1"/>
  <c r="T139" i="1"/>
  <c r="T138" i="1"/>
  <c r="T137" i="1"/>
  <c r="T136" i="1"/>
  <c r="T135" i="1"/>
  <c r="T134" i="1"/>
  <c r="T133" i="1"/>
  <c r="T132" i="1"/>
  <c r="T131" i="1"/>
  <c r="T130" i="1"/>
  <c r="T129" i="1"/>
  <c r="T128" i="1"/>
  <c r="T127" i="1"/>
  <c r="T126" i="1"/>
  <c r="T125" i="1"/>
  <c r="AD110" i="1"/>
  <c r="AD109" i="1"/>
  <c r="AD108" i="1"/>
  <c r="AD107" i="1"/>
  <c r="AD106" i="1"/>
  <c r="AD105" i="1"/>
  <c r="AD104" i="1"/>
  <c r="AD103" i="1"/>
  <c r="AD102" i="1"/>
  <c r="AD101" i="1"/>
  <c r="AD100" i="1"/>
  <c r="AD99" i="1"/>
  <c r="AD98" i="1"/>
  <c r="AD97" i="1"/>
  <c r="AD96" i="1"/>
  <c r="AD95" i="1"/>
  <c r="AD94" i="1"/>
  <c r="AD93" i="1"/>
  <c r="AD92" i="1"/>
  <c r="AD91" i="1"/>
  <c r="AD90" i="1"/>
  <c r="AD89" i="1"/>
  <c r="AD88" i="1"/>
  <c r="AD87" i="1"/>
  <c r="AD86" i="1"/>
  <c r="AD85" i="1"/>
  <c r="AD84" i="1"/>
  <c r="AD83" i="1"/>
  <c r="AD82" i="1"/>
  <c r="AD81" i="1"/>
  <c r="AD80" i="1"/>
  <c r="AD79" i="1"/>
  <c r="AD78" i="1"/>
  <c r="AD77" i="1"/>
  <c r="AD76" i="1"/>
  <c r="AD75" i="1"/>
  <c r="AD74" i="1"/>
  <c r="AD73" i="1"/>
  <c r="AD72" i="1"/>
  <c r="AD71" i="1"/>
  <c r="AD70" i="1"/>
  <c r="AD69" i="1"/>
  <c r="AD68" i="1"/>
  <c r="AD67" i="1"/>
  <c r="AD66" i="1"/>
  <c r="AD65" i="1"/>
  <c r="AD64" i="1"/>
  <c r="AD63" i="1"/>
  <c r="AD62" i="1"/>
  <c r="AD61" i="1"/>
  <c r="AD60" i="1"/>
  <c r="AD59" i="1"/>
  <c r="AD58" i="1"/>
  <c r="AD57" i="1"/>
  <c r="AD56" i="1"/>
  <c r="AD55" i="1"/>
  <c r="AD54" i="1"/>
  <c r="AD53" i="1"/>
  <c r="AD52" i="1"/>
  <c r="AD51" i="1"/>
  <c r="AD50" i="1"/>
  <c r="AD49" i="1"/>
  <c r="AD48" i="1"/>
  <c r="AD47" i="1"/>
  <c r="AD46" i="1"/>
  <c r="AD45" i="1"/>
  <c r="AD44" i="1"/>
  <c r="AD43" i="1"/>
  <c r="AD42" i="1"/>
  <c r="AD41" i="1"/>
  <c r="AD40" i="1"/>
  <c r="AD39" i="1"/>
  <c r="AD38" i="1"/>
  <c r="AD37" i="1"/>
  <c r="AD36" i="1"/>
  <c r="AD35" i="1"/>
  <c r="AD34" i="1"/>
  <c r="AD33" i="1"/>
  <c r="AD32" i="1"/>
  <c r="AD31" i="1"/>
  <c r="AD30" i="1"/>
  <c r="AD29" i="1"/>
  <c r="AD28" i="1"/>
  <c r="AD27" i="1"/>
  <c r="AD26" i="1"/>
  <c r="AD25" i="1"/>
  <c r="AD24" i="1"/>
  <c r="AD23" i="1"/>
  <c r="AD22" i="1"/>
  <c r="AD21" i="1"/>
  <c r="AD20" i="1"/>
  <c r="AD19" i="1"/>
  <c r="AD18" i="1"/>
  <c r="AD17" i="1"/>
  <c r="AD16" i="1"/>
  <c r="AD15" i="1"/>
  <c r="V110" i="1"/>
  <c r="V109" i="1"/>
  <c r="V108" i="1"/>
  <c r="V107" i="1"/>
  <c r="V106" i="1"/>
  <c r="V105" i="1"/>
  <c r="V104" i="1"/>
  <c r="V103" i="1"/>
  <c r="V102" i="1"/>
  <c r="V101" i="1"/>
  <c r="V100" i="1"/>
  <c r="V99" i="1"/>
  <c r="V98" i="1"/>
  <c r="V97" i="1"/>
  <c r="V96" i="1"/>
  <c r="V95" i="1"/>
  <c r="V94" i="1"/>
  <c r="V93" i="1"/>
  <c r="V92" i="1"/>
  <c r="V91" i="1"/>
  <c r="V90" i="1"/>
  <c r="V89" i="1"/>
  <c r="V88" i="1"/>
  <c r="V87" i="1"/>
  <c r="V86" i="1"/>
  <c r="V85" i="1"/>
  <c r="V84" i="1"/>
  <c r="V83" i="1"/>
  <c r="V82" i="1"/>
  <c r="V81" i="1"/>
  <c r="V80" i="1"/>
  <c r="V79" i="1"/>
  <c r="V78" i="1"/>
  <c r="V77" i="1"/>
  <c r="V76" i="1"/>
  <c r="V75" i="1"/>
  <c r="V74" i="1"/>
  <c r="V73" i="1"/>
  <c r="V72" i="1"/>
  <c r="V71" i="1"/>
  <c r="V70" i="1"/>
  <c r="V69" i="1"/>
  <c r="V68" i="1"/>
  <c r="V67" i="1"/>
  <c r="V66" i="1"/>
  <c r="V65" i="1"/>
  <c r="V64" i="1"/>
  <c r="V63" i="1"/>
  <c r="V62" i="1"/>
  <c r="V61" i="1"/>
  <c r="V60" i="1"/>
  <c r="V59" i="1"/>
  <c r="V58" i="1"/>
  <c r="V57" i="1"/>
  <c r="V56" i="1"/>
  <c r="V55" i="1"/>
  <c r="V54" i="1"/>
  <c r="V53" i="1"/>
  <c r="V52" i="1"/>
  <c r="V51" i="1"/>
  <c r="V50" i="1"/>
  <c r="V49" i="1"/>
  <c r="V48" i="1"/>
  <c r="V47" i="1"/>
  <c r="V46" i="1"/>
  <c r="V45" i="1"/>
  <c r="V44" i="1"/>
  <c r="V43" i="1"/>
  <c r="V42" i="1"/>
  <c r="V41" i="1"/>
  <c r="V40" i="1"/>
  <c r="V39" i="1"/>
  <c r="V38" i="1"/>
  <c r="V37" i="1"/>
  <c r="V36" i="1"/>
  <c r="V35" i="1"/>
  <c r="V34" i="1"/>
  <c r="V33" i="1"/>
  <c r="V32" i="1"/>
  <c r="V31" i="1"/>
  <c r="V30" i="1"/>
  <c r="V29" i="1"/>
  <c r="V28" i="1"/>
  <c r="V27" i="1"/>
  <c r="V26" i="1"/>
  <c r="V25" i="1"/>
  <c r="V24" i="1"/>
  <c r="V23" i="1"/>
  <c r="V22" i="1"/>
  <c r="V21" i="1"/>
  <c r="V20" i="1"/>
  <c r="V19" i="1"/>
  <c r="V18" i="1"/>
  <c r="V17" i="1"/>
  <c r="V16" i="1"/>
  <c r="V15" i="1"/>
  <c r="V14" i="1"/>
  <c r="S14" i="1"/>
  <c r="AC170" i="1"/>
  <c r="AC169" i="1"/>
  <c r="AC168" i="1"/>
  <c r="AC167" i="1"/>
  <c r="AC166" i="1"/>
  <c r="AC165" i="1"/>
  <c r="AC164" i="1"/>
  <c r="AC163" i="1"/>
  <c r="AC162" i="1"/>
  <c r="AC161" i="1"/>
  <c r="AC160" i="1"/>
  <c r="AC159" i="1"/>
  <c r="AC158" i="1"/>
  <c r="AC157" i="1"/>
  <c r="AC156" i="1"/>
  <c r="AC155" i="1"/>
  <c r="AC154" i="1"/>
  <c r="AC153" i="1"/>
  <c r="AC152" i="1"/>
  <c r="AC151" i="1"/>
  <c r="AC150" i="1"/>
  <c r="AC149" i="1"/>
  <c r="AC148" i="1"/>
  <c r="AC147" i="1"/>
  <c r="AC146" i="1"/>
  <c r="AC145" i="1"/>
  <c r="AC144" i="1"/>
  <c r="AC143" i="1"/>
  <c r="AC142" i="1"/>
  <c r="AC141" i="1"/>
  <c r="AC140" i="1"/>
  <c r="AC139" i="1"/>
  <c r="AC138" i="1"/>
  <c r="AC137" i="1"/>
  <c r="AC136" i="1"/>
  <c r="AC135" i="1"/>
  <c r="AC134" i="1"/>
  <c r="AC133" i="1"/>
  <c r="AC132" i="1"/>
  <c r="AC131" i="1"/>
  <c r="AC130" i="1"/>
  <c r="AC129" i="1"/>
  <c r="AC128" i="1"/>
  <c r="AC127" i="1"/>
  <c r="AC126" i="1"/>
  <c r="AC125" i="1"/>
  <c r="AC124" i="1"/>
  <c r="AC123" i="1"/>
  <c r="AB170" i="1"/>
  <c r="AB169" i="1"/>
  <c r="AB168" i="1"/>
  <c r="AB167" i="1"/>
  <c r="AB166" i="1"/>
  <c r="AB165" i="1"/>
  <c r="AB164" i="1"/>
  <c r="AB163" i="1"/>
  <c r="AB162" i="1"/>
  <c r="AB161" i="1"/>
  <c r="AB160" i="1"/>
  <c r="AB159" i="1"/>
  <c r="AB158" i="1"/>
  <c r="AB157" i="1"/>
  <c r="AB156" i="1"/>
  <c r="AB155" i="1"/>
  <c r="AB154" i="1"/>
  <c r="AB153" i="1"/>
  <c r="AB152" i="1"/>
  <c r="AB151" i="1"/>
  <c r="AB150" i="1"/>
  <c r="AB149" i="1"/>
  <c r="AB148" i="1"/>
  <c r="AB147" i="1"/>
  <c r="AB146" i="1"/>
  <c r="AB145" i="1"/>
  <c r="AB144" i="1"/>
  <c r="AB143" i="1"/>
  <c r="AB142" i="1"/>
  <c r="AB141" i="1"/>
  <c r="AB140" i="1"/>
  <c r="AB139" i="1"/>
  <c r="AB138" i="1"/>
  <c r="AB137" i="1"/>
  <c r="AB136" i="1"/>
  <c r="AB135" i="1"/>
  <c r="AB134" i="1"/>
  <c r="AB133" i="1"/>
  <c r="AB132" i="1"/>
  <c r="AB131" i="1"/>
  <c r="AB130" i="1"/>
  <c r="AB129" i="1"/>
  <c r="AB128" i="1"/>
  <c r="AB127" i="1"/>
  <c r="AB126" i="1"/>
  <c r="AA110" i="1"/>
  <c r="AA109" i="1"/>
  <c r="AA108" i="1"/>
  <c r="AA107" i="1"/>
  <c r="AA106" i="1"/>
  <c r="AA105" i="1"/>
  <c r="AA104" i="1"/>
  <c r="AA103" i="1"/>
  <c r="AA102" i="1"/>
  <c r="AA101" i="1"/>
  <c r="AA100" i="1"/>
  <c r="AA99" i="1"/>
  <c r="AA98" i="1"/>
  <c r="AA97" i="1"/>
  <c r="AA96" i="1"/>
  <c r="AA95" i="1"/>
  <c r="AA94" i="1"/>
  <c r="AA93" i="1"/>
  <c r="AA92" i="1"/>
  <c r="AA91" i="1"/>
  <c r="AA90" i="1"/>
  <c r="AA89" i="1"/>
  <c r="AA88" i="1"/>
  <c r="AA87" i="1"/>
  <c r="AA86" i="1"/>
  <c r="AA85" i="1"/>
  <c r="AA84" i="1"/>
  <c r="AA83" i="1"/>
  <c r="AA82" i="1"/>
  <c r="AA81" i="1"/>
  <c r="AA80" i="1"/>
  <c r="AA79" i="1"/>
  <c r="AA78" i="1"/>
  <c r="AA77" i="1"/>
  <c r="AA76" i="1"/>
  <c r="AA75" i="1"/>
  <c r="AA74" i="1"/>
  <c r="AA73" i="1"/>
  <c r="AA72" i="1"/>
  <c r="AA71" i="1"/>
  <c r="AA70" i="1"/>
  <c r="AA69" i="1"/>
  <c r="AA68" i="1"/>
  <c r="AA67" i="1"/>
  <c r="AA66" i="1"/>
  <c r="AA65" i="1"/>
  <c r="AA64" i="1"/>
  <c r="AA63" i="1"/>
  <c r="AA62" i="1"/>
  <c r="AA61" i="1"/>
  <c r="AA60" i="1"/>
  <c r="AA59" i="1"/>
  <c r="AA58" i="1"/>
  <c r="AA57" i="1"/>
  <c r="AA56" i="1"/>
  <c r="AA55" i="1"/>
  <c r="AA54" i="1"/>
  <c r="AA53" i="1"/>
  <c r="AA52" i="1"/>
  <c r="AA51" i="1"/>
  <c r="AA50" i="1"/>
  <c r="AA49" i="1"/>
  <c r="AA48" i="1"/>
  <c r="AA47" i="1"/>
  <c r="AA46" i="1"/>
  <c r="AA45" i="1"/>
  <c r="AA44" i="1"/>
  <c r="AA43" i="1"/>
  <c r="AA42" i="1"/>
  <c r="AA41" i="1"/>
  <c r="AA40" i="1"/>
  <c r="AA39" i="1"/>
  <c r="AA38" i="1"/>
  <c r="AA37" i="1"/>
  <c r="AA36" i="1"/>
  <c r="AA35" i="1"/>
  <c r="AA34" i="1"/>
  <c r="AA33" i="1"/>
  <c r="AA32" i="1"/>
  <c r="AA31" i="1"/>
  <c r="AA30" i="1"/>
  <c r="AA29" i="1"/>
  <c r="AA28" i="1"/>
  <c r="AA27" i="1"/>
  <c r="AA26" i="1"/>
  <c r="AA25" i="1"/>
  <c r="AA24" i="1"/>
  <c r="AA23" i="1"/>
  <c r="AA22" i="1"/>
  <c r="AA21" i="1"/>
  <c r="AA20" i="1"/>
  <c r="AA19" i="1"/>
  <c r="AA18" i="1"/>
  <c r="AA17" i="1"/>
  <c r="AA16" i="1"/>
  <c r="AA15" i="1"/>
  <c r="S110" i="1"/>
  <c r="S109" i="1"/>
  <c r="S108" i="1"/>
  <c r="S107" i="1"/>
  <c r="S106" i="1"/>
  <c r="S105" i="1"/>
  <c r="S104" i="1"/>
  <c r="S103" i="1"/>
  <c r="S102" i="1"/>
  <c r="S101" i="1"/>
  <c r="S100" i="1"/>
  <c r="S99" i="1"/>
  <c r="S98" i="1"/>
  <c r="S97" i="1"/>
  <c r="S96" i="1"/>
  <c r="S95" i="1"/>
  <c r="S94" i="1"/>
  <c r="S93" i="1"/>
  <c r="S92" i="1"/>
  <c r="S91" i="1"/>
  <c r="S90" i="1"/>
  <c r="S89" i="1"/>
  <c r="S88" i="1"/>
  <c r="S87" i="1"/>
  <c r="S86" i="1"/>
  <c r="S85" i="1"/>
  <c r="S84" i="1"/>
  <c r="S83" i="1"/>
  <c r="S82" i="1"/>
  <c r="S81" i="1"/>
  <c r="S80" i="1"/>
  <c r="S79" i="1"/>
  <c r="S78" i="1"/>
  <c r="S77" i="1"/>
  <c r="S76" i="1"/>
  <c r="S75" i="1"/>
  <c r="S74" i="1"/>
  <c r="S73" i="1"/>
  <c r="S72" i="1"/>
  <c r="S71" i="1"/>
  <c r="S70" i="1"/>
  <c r="S69" i="1"/>
  <c r="S68" i="1"/>
  <c r="S67" i="1"/>
  <c r="S66" i="1"/>
  <c r="S65" i="1"/>
  <c r="S64" i="1"/>
  <c r="S63" i="1"/>
  <c r="S62" i="1"/>
  <c r="S61" i="1"/>
  <c r="S60" i="1"/>
  <c r="S59" i="1"/>
  <c r="S58" i="1"/>
  <c r="S57" i="1"/>
  <c r="S56" i="1"/>
  <c r="S55" i="1"/>
  <c r="S54" i="1"/>
  <c r="S53" i="1"/>
  <c r="S52" i="1"/>
  <c r="S51" i="1"/>
  <c r="S50" i="1"/>
  <c r="S49" i="1"/>
  <c r="S48" i="1"/>
  <c r="S47" i="1"/>
  <c r="S46" i="1"/>
  <c r="S45" i="1"/>
  <c r="S44" i="1"/>
  <c r="S43" i="1"/>
  <c r="S42" i="1"/>
  <c r="S41" i="1"/>
  <c r="S40" i="1"/>
  <c r="S39" i="1"/>
  <c r="S38" i="1"/>
  <c r="S37" i="1"/>
  <c r="S36" i="1"/>
  <c r="S35" i="1"/>
  <c r="S34" i="1"/>
  <c r="S33" i="1"/>
  <c r="S32" i="1"/>
  <c r="S31" i="1"/>
  <c r="S30" i="1"/>
  <c r="S29" i="1"/>
  <c r="S28" i="1"/>
  <c r="S27" i="1"/>
  <c r="S26" i="1"/>
  <c r="S25" i="1"/>
  <c r="S24" i="1"/>
  <c r="S23" i="1"/>
  <c r="S22" i="1"/>
  <c r="S21" i="1"/>
  <c r="S20" i="1"/>
  <c r="S19" i="1"/>
  <c r="S18" i="1"/>
  <c r="S17" i="1"/>
  <c r="S16" i="1"/>
  <c r="S15" i="1"/>
  <c r="AL131" i="1"/>
  <c r="AP131" i="1"/>
  <c r="AK42" i="1"/>
  <c r="AP42" i="1"/>
  <c r="AQ154" i="1"/>
  <c r="AL158" i="1"/>
  <c r="AP158" i="1"/>
  <c r="AL170" i="1"/>
  <c r="AP170" i="1"/>
  <c r="AQ170" i="1"/>
  <c r="AQ138" i="1"/>
  <c r="AQ129" i="1"/>
  <c r="AK78" i="1"/>
  <c r="AP78" i="1"/>
  <c r="AR80" i="1"/>
  <c r="AK18" i="1"/>
  <c r="AP18" i="1"/>
  <c r="AJ189" i="1"/>
  <c r="AL169" i="1"/>
  <c r="AP169" i="1"/>
  <c r="AL161" i="1"/>
  <c r="AP161" i="1"/>
  <c r="AL153" i="1"/>
  <c r="AP153" i="1"/>
  <c r="AL145" i="1"/>
  <c r="AP145" i="1"/>
  <c r="AL137" i="1"/>
  <c r="AP137" i="1"/>
  <c r="AL129" i="1"/>
  <c r="AP129" i="1"/>
  <c r="AQ164" i="1"/>
  <c r="AQ148" i="1"/>
  <c r="AQ132" i="1"/>
  <c r="AL102" i="1"/>
  <c r="AP102" i="1"/>
  <c r="AL86" i="1"/>
  <c r="AP86" i="1"/>
  <c r="AR22" i="1"/>
  <c r="AL164" i="1"/>
  <c r="AP164" i="1"/>
  <c r="AL156" i="1"/>
  <c r="AP156" i="1"/>
  <c r="AL148" i="1"/>
  <c r="AP148" i="1"/>
  <c r="AL140" i="1"/>
  <c r="AP140" i="1"/>
  <c r="AL132" i="1"/>
  <c r="AP132" i="1"/>
  <c r="AR103" i="1"/>
  <c r="AR87" i="1"/>
  <c r="AR79" i="1"/>
  <c r="AR63" i="1"/>
  <c r="AR47" i="1"/>
  <c r="AR31" i="1"/>
  <c r="AR23" i="1"/>
  <c r="AL159" i="1"/>
  <c r="AP159" i="1"/>
  <c r="AL151" i="1"/>
  <c r="AP151" i="1"/>
  <c r="AL143" i="1"/>
  <c r="AP143" i="1"/>
  <c r="AL135" i="1"/>
  <c r="AP135" i="1"/>
  <c r="AQ168" i="1"/>
  <c r="AQ152" i="1"/>
  <c r="AQ136" i="1"/>
  <c r="AR76" i="1"/>
  <c r="AR62" i="1"/>
  <c r="AR46" i="1"/>
  <c r="AR30" i="1"/>
  <c r="AO15" i="1"/>
  <c r="AQ17" i="1"/>
  <c r="AE189" i="1"/>
  <c r="AQ82" i="1"/>
  <c r="AQ78" i="1"/>
  <c r="AQ74" i="1"/>
  <c r="AQ70" i="1"/>
  <c r="AQ66" i="1"/>
  <c r="AQ62" i="1"/>
  <c r="AQ58" i="1"/>
  <c r="AQ54" i="1"/>
  <c r="AQ50" i="1"/>
  <c r="AQ46" i="1"/>
  <c r="AQ42" i="1"/>
  <c r="AQ38" i="1"/>
  <c r="AQ34" i="1"/>
  <c r="AQ30" i="1"/>
  <c r="AQ26" i="1"/>
  <c r="AQ22" i="1"/>
  <c r="AQ18" i="1"/>
  <c r="AQ102" i="1"/>
  <c r="AQ94" i="1"/>
  <c r="AQ86" i="1"/>
  <c r="AR121" i="1"/>
  <c r="AR123" i="1"/>
  <c r="AR122" i="1"/>
  <c r="AQ108" i="1"/>
  <c r="AQ100" i="1"/>
  <c r="AQ92" i="1"/>
  <c r="AL154" i="1"/>
  <c r="AP154" i="1"/>
  <c r="AL138" i="1"/>
  <c r="AP138" i="1"/>
  <c r="AQ146" i="1"/>
  <c r="AR25" i="1"/>
  <c r="AL142" i="1"/>
  <c r="AP142" i="1"/>
  <c r="AQ167" i="1"/>
  <c r="AQ159" i="1"/>
  <c r="AQ151" i="1"/>
  <c r="AQ143" i="1"/>
  <c r="AQ135" i="1"/>
  <c r="AF189" i="1"/>
  <c r="AO125" i="1"/>
  <c r="AL162" i="1"/>
  <c r="AP162" i="1"/>
  <c r="AL146" i="1"/>
  <c r="AP146" i="1"/>
  <c r="AL130" i="1"/>
  <c r="AP130" i="1"/>
  <c r="AR100" i="1"/>
  <c r="AK16" i="1"/>
  <c r="AP16" i="1"/>
  <c r="AQ166" i="1"/>
  <c r="AQ158" i="1"/>
  <c r="AQ150" i="1"/>
  <c r="AQ142" i="1"/>
  <c r="AQ134" i="1"/>
  <c r="AR109" i="1"/>
  <c r="AR101" i="1"/>
  <c r="AK83" i="1"/>
  <c r="AP83" i="1"/>
  <c r="AR85" i="1"/>
  <c r="AK75" i="1"/>
  <c r="AP75" i="1"/>
  <c r="AR77" i="1"/>
  <c r="AK67" i="1"/>
  <c r="AP67" i="1"/>
  <c r="AR69" i="1"/>
  <c r="AK59" i="1"/>
  <c r="AP59" i="1"/>
  <c r="AR61" i="1"/>
  <c r="AK51" i="1"/>
  <c r="AP51" i="1"/>
  <c r="AR53" i="1"/>
  <c r="AK43" i="1"/>
  <c r="AP43" i="1"/>
  <c r="AR45" i="1"/>
  <c r="AK35" i="1"/>
  <c r="AP35" i="1"/>
  <c r="AR37" i="1"/>
  <c r="AK27" i="1"/>
  <c r="AP27" i="1"/>
  <c r="AR29" i="1"/>
  <c r="AK19" i="1"/>
  <c r="AP19" i="1"/>
  <c r="AR21" i="1"/>
  <c r="AQ169" i="1"/>
  <c r="AQ161" i="1"/>
  <c r="AQ153" i="1"/>
  <c r="AQ145" i="1"/>
  <c r="AQ137" i="1"/>
  <c r="AL166" i="1"/>
  <c r="AP166" i="1"/>
  <c r="AL150" i="1"/>
  <c r="AP150" i="1"/>
  <c r="AR152" i="1"/>
  <c r="AL134" i="1"/>
  <c r="AP134" i="1"/>
  <c r="AR136" i="1"/>
  <c r="AK72" i="1"/>
  <c r="AP72" i="1"/>
  <c r="AR74" i="1"/>
  <c r="AK56" i="1"/>
  <c r="AP56" i="1"/>
  <c r="AR58" i="1"/>
  <c r="AK40" i="1"/>
  <c r="AP40" i="1"/>
  <c r="AR42" i="1"/>
  <c r="AR28" i="1"/>
  <c r="AI189" i="1"/>
  <c r="AL136" i="1"/>
  <c r="AQ107" i="1"/>
  <c r="AQ103" i="1"/>
  <c r="AQ99" i="1"/>
  <c r="AQ95" i="1"/>
  <c r="AQ91" i="1"/>
  <c r="AQ87" i="1"/>
  <c r="AQ172" i="1"/>
  <c r="AK58" i="1"/>
  <c r="AP58" i="1"/>
  <c r="AR60" i="1"/>
  <c r="AQ162" i="1"/>
  <c r="AQ130" i="1"/>
  <c r="AR17" i="1"/>
  <c r="AL126" i="1"/>
  <c r="AP126" i="1"/>
  <c r="AR128" i="1"/>
  <c r="AR66" i="1"/>
  <c r="AL165" i="1"/>
  <c r="AP165" i="1"/>
  <c r="AR167" i="1"/>
  <c r="AL157" i="1"/>
  <c r="AP157" i="1"/>
  <c r="AL149" i="1"/>
  <c r="AP149" i="1"/>
  <c r="AR151" i="1"/>
  <c r="AL141" i="1"/>
  <c r="AP141" i="1"/>
  <c r="AL133" i="1"/>
  <c r="AP133" i="1"/>
  <c r="AR135" i="1"/>
  <c r="AL125" i="1"/>
  <c r="AP125" i="1"/>
  <c r="AR124" i="1"/>
  <c r="AQ156" i="1"/>
  <c r="AQ140" i="1"/>
  <c r="AL110" i="1"/>
  <c r="AP110" i="1"/>
  <c r="AR111" i="1"/>
  <c r="AL94" i="1"/>
  <c r="AP94" i="1"/>
  <c r="AR96" i="1"/>
  <c r="AR82" i="1"/>
  <c r="AR64" i="1"/>
  <c r="AR48" i="1"/>
  <c r="AR32" i="1"/>
  <c r="AL168" i="1"/>
  <c r="AP168" i="1"/>
  <c r="AR170" i="1"/>
  <c r="AL160" i="1"/>
  <c r="AP160" i="1"/>
  <c r="AL152" i="1"/>
  <c r="AP152" i="1"/>
  <c r="AL144" i="1"/>
  <c r="AP144" i="1"/>
  <c r="AR138" i="1"/>
  <c r="AL128" i="1"/>
  <c r="AP128" i="1"/>
  <c r="AR130" i="1"/>
  <c r="AL105" i="1"/>
  <c r="AP105" i="1"/>
  <c r="AR107" i="1"/>
  <c r="AL97" i="1"/>
  <c r="AP97" i="1"/>
  <c r="AR99" i="1"/>
  <c r="AL89" i="1"/>
  <c r="AP89" i="1"/>
  <c r="AR91" i="1"/>
  <c r="AR75" i="1"/>
  <c r="AR67" i="1"/>
  <c r="AR59" i="1"/>
  <c r="AR43" i="1"/>
  <c r="AR35" i="1"/>
  <c r="AR27" i="1"/>
  <c r="AL163" i="1"/>
  <c r="AP163" i="1"/>
  <c r="AR165" i="1"/>
  <c r="AL155" i="1"/>
  <c r="AP155" i="1"/>
  <c r="AR157" i="1"/>
  <c r="AL147" i="1"/>
  <c r="AP147" i="1"/>
  <c r="AR149" i="1"/>
  <c r="AL139" i="1"/>
  <c r="AP139" i="1"/>
  <c r="AR141" i="1"/>
  <c r="AR129" i="1"/>
  <c r="AQ160" i="1"/>
  <c r="AQ144" i="1"/>
  <c r="AQ128" i="1"/>
  <c r="AR102" i="1"/>
  <c r="AR86" i="1"/>
  <c r="AR70" i="1"/>
  <c r="AR54" i="1"/>
  <c r="AR38" i="1"/>
  <c r="AR24" i="1"/>
  <c r="AQ83" i="1"/>
  <c r="AQ79" i="1"/>
  <c r="AQ75" i="1"/>
  <c r="AQ71" i="1"/>
  <c r="AQ67" i="1"/>
  <c r="AQ63" i="1"/>
  <c r="AQ59" i="1"/>
  <c r="AQ55" i="1"/>
  <c r="AQ51" i="1"/>
  <c r="AQ47" i="1"/>
  <c r="AQ43" i="1"/>
  <c r="AQ39" i="1"/>
  <c r="AQ35" i="1"/>
  <c r="AQ31" i="1"/>
  <c r="AQ27" i="1"/>
  <c r="AQ23" i="1"/>
  <c r="AQ19" i="1"/>
  <c r="AQ84" i="1"/>
  <c r="AQ80" i="1"/>
  <c r="AQ76" i="1"/>
  <c r="AQ72" i="1"/>
  <c r="AQ68" i="1"/>
  <c r="AQ64" i="1"/>
  <c r="AQ60" i="1"/>
  <c r="AQ56" i="1"/>
  <c r="AQ52" i="1"/>
  <c r="AQ48" i="1"/>
  <c r="AQ44" i="1"/>
  <c r="AQ40" i="1"/>
  <c r="AQ36" i="1"/>
  <c r="AQ32" i="1"/>
  <c r="AQ28" i="1"/>
  <c r="AQ24" i="1"/>
  <c r="AQ20" i="1"/>
  <c r="AL127" i="1"/>
  <c r="AQ106" i="1"/>
  <c r="AQ98" i="1"/>
  <c r="AQ90" i="1"/>
  <c r="AL124" i="1"/>
  <c r="AL167" i="1"/>
  <c r="AQ104" i="1"/>
  <c r="AQ96" i="1"/>
  <c r="AQ88" i="1"/>
  <c r="AP172" i="1"/>
  <c r="AR172" i="1"/>
  <c r="AL172" i="1"/>
  <c r="AL111" i="1"/>
  <c r="AH189" i="1"/>
  <c r="AK68" i="1"/>
  <c r="AK36" i="1"/>
  <c r="AL104" i="1"/>
  <c r="AL88" i="1"/>
  <c r="AL106" i="1"/>
  <c r="AL90" i="1"/>
  <c r="AK76" i="1"/>
  <c r="AK24" i="1"/>
  <c r="AK79" i="1"/>
  <c r="AK71" i="1"/>
  <c r="AK63" i="1"/>
  <c r="AK55" i="1"/>
  <c r="AK47" i="1"/>
  <c r="AK39" i="1"/>
  <c r="AK31" i="1"/>
  <c r="AK23" i="1"/>
  <c r="AK15" i="1"/>
  <c r="AK64" i="1"/>
  <c r="AK48" i="1"/>
  <c r="AK32" i="1"/>
  <c r="AK80" i="1"/>
  <c r="AK52" i="1"/>
  <c r="AG189" i="1"/>
  <c r="AK20" i="1"/>
  <c r="AK60" i="1"/>
  <c r="AK44" i="1"/>
  <c r="AK28" i="1"/>
  <c r="AL123" i="1"/>
  <c r="AK95" i="1"/>
  <c r="AL95" i="1"/>
  <c r="AK87" i="1"/>
  <c r="AL87" i="1"/>
  <c r="AL96" i="1"/>
  <c r="AK109" i="1"/>
  <c r="AL109" i="1"/>
  <c r="AK93" i="1"/>
  <c r="AL93" i="1"/>
  <c r="AK98" i="1"/>
  <c r="AL98" i="1"/>
  <c r="AL107" i="1"/>
  <c r="AL99" i="1"/>
  <c r="AL91" i="1"/>
  <c r="AL108" i="1"/>
  <c r="AL100" i="1"/>
  <c r="AL92" i="1"/>
  <c r="AL84" i="1"/>
  <c r="AK103" i="1"/>
  <c r="AL103" i="1"/>
  <c r="AK101" i="1"/>
  <c r="AL101" i="1"/>
  <c r="AK85" i="1"/>
  <c r="AL85" i="1"/>
  <c r="AK102" i="1"/>
  <c r="AK54" i="1"/>
  <c r="AK69" i="1"/>
  <c r="AK53" i="1"/>
  <c r="AK37" i="1"/>
  <c r="AK21" i="1"/>
  <c r="AK92" i="1"/>
  <c r="AK94" i="1"/>
  <c r="AK62" i="1"/>
  <c r="AK46" i="1"/>
  <c r="AK30" i="1"/>
  <c r="AK81" i="1"/>
  <c r="AK73" i="1"/>
  <c r="AK65" i="1"/>
  <c r="AK57" i="1"/>
  <c r="AK49" i="1"/>
  <c r="AK41" i="1"/>
  <c r="AK33" i="1"/>
  <c r="AK25" i="1"/>
  <c r="AK17" i="1"/>
  <c r="AK22" i="1"/>
  <c r="AK70" i="1"/>
  <c r="AK38" i="1"/>
  <c r="AK77" i="1"/>
  <c r="AK61" i="1"/>
  <c r="AK45" i="1"/>
  <c r="AK29" i="1"/>
  <c r="AK108" i="1"/>
  <c r="AK74" i="1"/>
  <c r="AK111" i="1"/>
  <c r="AK189" i="1"/>
  <c r="AK82" i="1"/>
  <c r="AK66" i="1"/>
  <c r="AK50" i="1"/>
  <c r="AK34" i="1"/>
  <c r="AK107" i="1"/>
  <c r="AK99" i="1"/>
  <c r="AK91" i="1"/>
  <c r="AK88" i="1"/>
  <c r="AK26" i="1"/>
  <c r="AK105" i="1"/>
  <c r="AK97" i="1"/>
  <c r="AK89" i="1"/>
  <c r="AK100" i="1"/>
  <c r="AK84" i="1"/>
  <c r="AK106" i="1"/>
  <c r="AK90" i="1"/>
  <c r="AK104" i="1"/>
  <c r="AK96" i="1"/>
  <c r="AK110" i="1"/>
  <c r="AK86" i="1"/>
  <c r="AR146" i="1"/>
  <c r="AR162" i="1"/>
  <c r="AR106" i="1"/>
  <c r="AR36" i="1"/>
  <c r="AR156" i="1"/>
  <c r="AR145" i="1"/>
  <c r="AR161" i="1"/>
  <c r="AR95" i="1"/>
  <c r="AR72" i="1"/>
  <c r="AR131" i="1"/>
  <c r="AR147" i="1"/>
  <c r="AR163" i="1"/>
  <c r="AR97" i="1"/>
  <c r="AR73" i="1"/>
  <c r="AR168" i="1"/>
  <c r="AR52" i="1"/>
  <c r="AR132" i="1"/>
  <c r="AR164" i="1"/>
  <c r="AR26" i="1"/>
  <c r="AR94" i="1"/>
  <c r="AR39" i="1"/>
  <c r="AR71" i="1"/>
  <c r="AR142" i="1"/>
  <c r="AR158" i="1"/>
  <c r="AR88" i="1"/>
  <c r="AR20" i="1"/>
  <c r="AR98" i="1"/>
  <c r="AR34" i="1"/>
  <c r="AR105" i="1"/>
  <c r="AR78" i="1"/>
  <c r="AL189" i="1"/>
  <c r="AR19" i="1"/>
  <c r="AR51" i="1"/>
  <c r="AR83" i="1"/>
  <c r="AR154" i="1"/>
  <c r="AR127" i="1"/>
  <c r="AR143" i="1"/>
  <c r="AR159" i="1"/>
  <c r="AR126" i="1"/>
  <c r="AR93" i="1"/>
  <c r="AR18" i="1"/>
  <c r="AR68" i="1"/>
  <c r="AR50" i="1"/>
  <c r="AR57" i="1"/>
  <c r="AR140" i="1"/>
  <c r="AR125" i="1"/>
  <c r="AR110" i="1"/>
  <c r="AR137" i="1"/>
  <c r="AR153" i="1"/>
  <c r="AR169" i="1"/>
  <c r="AR40" i="1"/>
  <c r="AR139" i="1"/>
  <c r="AR155" i="1"/>
  <c r="AR171" i="1"/>
  <c r="AR160" i="1"/>
  <c r="AR133" i="1"/>
  <c r="AR90" i="1"/>
  <c r="AR84" i="1"/>
  <c r="AR148" i="1"/>
  <c r="AQ126" i="1"/>
  <c r="AQ124" i="1"/>
  <c r="AQ125" i="1"/>
  <c r="AQ127" i="1"/>
  <c r="AR144" i="1"/>
  <c r="AR89" i="1"/>
  <c r="AR55" i="1"/>
  <c r="AR134" i="1"/>
  <c r="AR150" i="1"/>
  <c r="AR166" i="1"/>
  <c r="AR56" i="1"/>
  <c r="AR104" i="1"/>
  <c r="AR41" i="1"/>
  <c r="AR44" i="1"/>
  <c r="A112" i="1"/>
  <c r="A113" i="1"/>
  <c r="A114" i="1"/>
  <c r="A115" i="1"/>
  <c r="A116" i="1"/>
  <c r="A117" i="1"/>
  <c r="A118" i="1"/>
  <c r="A119" i="1"/>
  <c r="A120" i="1"/>
  <c r="A121" i="1"/>
  <c r="A122" i="1"/>
  <c r="A123" i="1"/>
  <c r="A124" i="1"/>
  <c r="A125" i="1"/>
  <c r="A126" i="1"/>
  <c r="A127" i="1"/>
  <c r="A128" i="1"/>
  <c r="A129" i="1"/>
  <c r="A130" i="1"/>
  <c r="A131" i="1"/>
  <c r="A132" i="1"/>
  <c r="A133" i="1"/>
  <c r="A134" i="1"/>
  <c r="A135" i="1"/>
  <c r="A136" i="1"/>
  <c r="A137" i="1"/>
  <c r="A138" i="1"/>
  <c r="A139" i="1"/>
  <c r="A140" i="1"/>
  <c r="A141" i="1"/>
  <c r="A142" i="1"/>
  <c r="A143" i="1"/>
  <c r="A144" i="1"/>
  <c r="A145" i="1"/>
  <c r="A146" i="1"/>
  <c r="A147" i="1"/>
  <c r="A148" i="1"/>
  <c r="A149" i="1"/>
  <c r="A150" i="1"/>
  <c r="A151" i="1"/>
  <c r="A152" i="1"/>
  <c r="A153" i="1"/>
  <c r="A154" i="1"/>
  <c r="A155" i="1"/>
  <c r="A156" i="1"/>
  <c r="A157" i="1"/>
  <c r="A158" i="1"/>
  <c r="A159" i="1"/>
  <c r="A160" i="1"/>
  <c r="A161" i="1"/>
  <c r="A162" i="1"/>
  <c r="A163" i="1"/>
  <c r="A164" i="1"/>
  <c r="A165" i="1"/>
  <c r="A166" i="1"/>
  <c r="A167" i="1"/>
  <c r="A168" i="1"/>
  <c r="A169" i="1"/>
  <c r="A170" i="1"/>
  <c r="A171" i="1"/>
  <c r="A172" i="1"/>
  <c r="A173" i="1"/>
  <c r="A174" i="1"/>
  <c r="A175" i="1"/>
  <c r="A176" i="1"/>
  <c r="A177" i="1"/>
  <c r="A178" i="1"/>
  <c r="A179" i="1"/>
  <c r="A180" i="1"/>
  <c r="A181" i="1"/>
  <c r="A182" i="1"/>
  <c r="A183" i="1"/>
  <c r="A184" i="1"/>
  <c r="A185" i="1"/>
  <c r="A186" i="1"/>
  <c r="A187" i="1"/>
  <c r="N87" i="11" l="1"/>
  <c r="L83" i="13" s="1"/>
  <c r="O9" i="11"/>
  <c r="M5" i="13" s="1"/>
  <c r="T5" i="13" s="1"/>
  <c r="O18" i="11"/>
  <c r="M14" i="13" s="1"/>
  <c r="T14" i="13" s="1"/>
  <c r="O24" i="11"/>
  <c r="M20" i="13" s="1"/>
  <c r="T20" i="13" s="1"/>
  <c r="O37" i="11"/>
  <c r="M33" i="13" s="1"/>
  <c r="T33" i="13" s="1"/>
  <c r="O54" i="11"/>
  <c r="M50" i="13" s="1"/>
  <c r="O16" i="11"/>
  <c r="M12" i="13" s="1"/>
  <c r="T12" i="13" s="1"/>
  <c r="N98" i="11"/>
  <c r="L94" i="13" s="1"/>
  <c r="O98" i="11"/>
  <c r="M94" i="13" s="1"/>
  <c r="N25" i="11"/>
  <c r="L21" i="13" s="1"/>
  <c r="S21" i="13" s="1"/>
  <c r="O12" i="11"/>
  <c r="M8" i="13" s="1"/>
  <c r="T8" i="13" s="1"/>
  <c r="O38" i="11"/>
  <c r="M34" i="13" s="1"/>
  <c r="T34" i="13" s="1"/>
  <c r="O57" i="11"/>
  <c r="M53" i="13" s="1"/>
  <c r="O58" i="11"/>
  <c r="M54" i="13" s="1"/>
  <c r="N90" i="11"/>
  <c r="L86" i="13" s="1"/>
  <c r="O90" i="11"/>
  <c r="M86" i="13" s="1"/>
  <c r="N35" i="11"/>
  <c r="L31" i="13" s="1"/>
  <c r="S31" i="13" s="1"/>
  <c r="N42" i="11"/>
  <c r="L38" i="13" s="1"/>
  <c r="S38" i="13" s="1"/>
  <c r="O42" i="11"/>
  <c r="M38" i="13" s="1"/>
  <c r="T38" i="13" s="1"/>
  <c r="N94" i="11"/>
  <c r="L90" i="13" s="1"/>
  <c r="O94" i="11"/>
  <c r="M90" i="13" s="1"/>
  <c r="N112" i="11"/>
  <c r="L108" i="13" s="1"/>
  <c r="O112" i="11"/>
  <c r="M108" i="13" s="1"/>
  <c r="N65" i="11"/>
  <c r="L61" i="13" s="1"/>
  <c r="N66" i="11"/>
  <c r="L62" i="13" s="1"/>
  <c r="N69" i="11"/>
  <c r="L65" i="13" s="1"/>
  <c r="N70" i="11"/>
  <c r="L66" i="13" s="1"/>
  <c r="N73" i="11"/>
  <c r="L69" i="13" s="1"/>
  <c r="N77" i="11"/>
  <c r="L73" i="13" s="1"/>
  <c r="N81" i="11"/>
  <c r="L77" i="13" s="1"/>
  <c r="N85" i="11"/>
  <c r="L81" i="13" s="1"/>
  <c r="O102" i="11"/>
  <c r="M98" i="13" s="1"/>
  <c r="O106" i="11"/>
  <c r="M102" i="13" s="1"/>
  <c r="AJ66" i="3"/>
  <c r="AO66" i="3"/>
  <c r="AQ66" i="3" s="1"/>
  <c r="AO74" i="3"/>
  <c r="AQ74" i="3" s="1"/>
  <c r="AJ74" i="3"/>
  <c r="AO12" i="3"/>
  <c r="AQ12" i="3" s="1"/>
  <c r="AJ12" i="3"/>
  <c r="AJ70" i="3"/>
  <c r="AO70" i="3"/>
  <c r="AQ70" i="3" s="1"/>
  <c r="AJ83" i="3"/>
  <c r="AO83" i="3"/>
  <c r="AQ83" i="3" s="1"/>
  <c r="AJ91" i="3"/>
  <c r="AO91" i="3"/>
  <c r="AQ91" i="3" s="1"/>
  <c r="AO14" i="3"/>
  <c r="AQ14" i="3" s="1"/>
  <c r="AJ14" i="3"/>
  <c r="AO57" i="3"/>
  <c r="AQ57" i="3" s="1"/>
  <c r="AJ79" i="3"/>
  <c r="AO79" i="3"/>
  <c r="AQ79" i="3" s="1"/>
  <c r="AJ90" i="3"/>
  <c r="AO90" i="3"/>
  <c r="AQ90" i="3" s="1"/>
  <c r="AO19" i="3"/>
  <c r="AQ19" i="3" s="1"/>
  <c r="AJ19" i="3"/>
  <c r="AO60" i="3"/>
  <c r="AQ60" i="3" s="1"/>
  <c r="AJ60" i="3"/>
  <c r="AO93" i="3"/>
  <c r="AQ93" i="3" s="1"/>
  <c r="AJ93" i="3"/>
  <c r="AJ17" i="3"/>
  <c r="AO29" i="3"/>
  <c r="AQ29" i="3" s="1"/>
  <c r="AJ52" i="3"/>
  <c r="AJ77" i="3"/>
  <c r="AO84" i="3"/>
  <c r="AQ84" i="3" s="1"/>
  <c r="AO62" i="3"/>
  <c r="AQ62" i="3" s="1"/>
  <c r="AJ15" i="3"/>
  <c r="AO6" i="3"/>
  <c r="AQ6" i="3" s="1"/>
  <c r="AO15" i="3"/>
  <c r="AQ15" i="3" s="1"/>
  <c r="AO30" i="3"/>
  <c r="AQ30" i="3" s="1"/>
  <c r="AO36" i="3"/>
  <c r="AQ36" i="3" s="1"/>
  <c r="AO44" i="3"/>
  <c r="AQ44" i="3" s="1"/>
  <c r="AO20" i="3"/>
  <c r="AQ20" i="3" s="1"/>
  <c r="AJ95" i="3"/>
  <c r="AJ21" i="3"/>
  <c r="AO38" i="3"/>
  <c r="AQ38" i="3" s="1"/>
  <c r="AO46" i="3"/>
  <c r="AQ46" i="3" s="1"/>
  <c r="AJ58" i="3"/>
  <c r="AO94" i="3"/>
  <c r="AQ94" i="3" s="1"/>
  <c r="AJ53" i="3"/>
  <c r="AJ61" i="3"/>
  <c r="AJ63" i="3"/>
  <c r="AJ72" i="3"/>
  <c r="AO72" i="3"/>
  <c r="AQ72" i="3" s="1"/>
  <c r="AJ71" i="3"/>
  <c r="AJ16" i="3"/>
  <c r="AO48" i="3"/>
  <c r="AQ48" i="3" s="1"/>
  <c r="AJ56" i="3"/>
  <c r="AO9" i="3"/>
  <c r="AQ9" i="3" s="1"/>
  <c r="AJ9" i="3"/>
  <c r="AJ59" i="3"/>
  <c r="AO59" i="3"/>
  <c r="AQ59" i="3" s="1"/>
  <c r="AO13" i="3"/>
  <c r="AQ13" i="3" s="1"/>
  <c r="AJ13" i="3"/>
  <c r="AJ31" i="3"/>
  <c r="AO31" i="3"/>
  <c r="AQ31" i="3" s="1"/>
  <c r="AO49" i="3"/>
  <c r="AQ49" i="3" s="1"/>
  <c r="AO18" i="3"/>
  <c r="AQ18" i="3" s="1"/>
  <c r="AO76" i="3"/>
  <c r="AQ76" i="3" s="1"/>
  <c r="AJ18" i="3"/>
  <c r="AJ57" i="3"/>
  <c r="AJ51" i="3"/>
  <c r="AO75" i="3"/>
  <c r="AQ75" i="3" s="1"/>
  <c r="AO63" i="3"/>
  <c r="AQ63" i="3" s="1"/>
  <c r="AO67" i="3"/>
  <c r="AQ67" i="3" s="1"/>
  <c r="AA14" i="14"/>
  <c r="AB14" i="14" s="1"/>
  <c r="H13" i="14" s="1"/>
  <c r="AG53" i="14"/>
  <c r="AG21" i="14"/>
  <c r="AG23" i="14"/>
  <c r="AG28" i="14"/>
  <c r="AG41" i="14"/>
  <c r="AG49" i="14"/>
  <c r="AC23" i="14"/>
  <c r="AD23" i="14" s="1"/>
  <c r="I22" i="14" s="1"/>
  <c r="AC22" i="14"/>
  <c r="AD22" i="14" s="1"/>
  <c r="I21" i="14" s="1"/>
  <c r="AC25" i="14"/>
  <c r="AD25" i="14" s="1"/>
  <c r="I24" i="14" s="1"/>
  <c r="AC24" i="14"/>
  <c r="AD24" i="14" s="1"/>
  <c r="I23" i="14" s="1"/>
  <c r="AC19" i="14"/>
  <c r="AD19" i="14" s="1"/>
  <c r="I18" i="14" s="1"/>
  <c r="AC26" i="14"/>
  <c r="AD26" i="14" s="1"/>
  <c r="I25" i="14" s="1"/>
  <c r="AC14" i="14"/>
  <c r="AD14" i="14" s="1"/>
  <c r="I13" i="14" s="1"/>
  <c r="AG25" i="14"/>
  <c r="W4" i="14"/>
  <c r="AG11" i="14"/>
  <c r="AG27" i="14"/>
  <c r="AG26" i="14"/>
  <c r="AG20" i="14"/>
  <c r="AG44" i="14"/>
  <c r="AG43" i="14"/>
  <c r="AG15" i="14"/>
  <c r="AG19" i="14"/>
  <c r="AG14" i="14"/>
  <c r="AG39" i="14"/>
  <c r="AG40" i="14"/>
  <c r="AC11" i="14"/>
  <c r="AD11" i="14" s="1"/>
  <c r="I10" i="14" s="1"/>
  <c r="AC13" i="14"/>
  <c r="AD13" i="14" s="1"/>
  <c r="I12" i="14" s="1"/>
  <c r="AC12" i="14"/>
  <c r="AD12" i="14" s="1"/>
  <c r="I11" i="14" s="1"/>
  <c r="AG31" i="14"/>
  <c r="AG34" i="14"/>
  <c r="AG33" i="14"/>
  <c r="AG29" i="14"/>
  <c r="AG30" i="14"/>
  <c r="AG42" i="14"/>
  <c r="AG38" i="14"/>
  <c r="AG55" i="14"/>
  <c r="AG54" i="14"/>
  <c r="AG51" i="14"/>
  <c r="AG18" i="14"/>
  <c r="AG52" i="14"/>
  <c r="AG47" i="14"/>
  <c r="AG50" i="14"/>
  <c r="AC20" i="14"/>
  <c r="AD20" i="14" s="1"/>
  <c r="I19" i="14" s="1"/>
  <c r="AC18" i="14"/>
  <c r="AD18" i="14" s="1"/>
  <c r="I17" i="14" s="1"/>
  <c r="AC15" i="14"/>
  <c r="AD15" i="14" s="1"/>
  <c r="I14" i="14" s="1"/>
  <c r="AG16" i="14"/>
  <c r="AG12" i="14"/>
  <c r="AC21" i="14"/>
  <c r="AD21" i="14" s="1"/>
  <c r="I20" i="14" s="1"/>
  <c r="AG37" i="14"/>
  <c r="AG48" i="14"/>
  <c r="AG46" i="14"/>
  <c r="AG17" i="14"/>
  <c r="AC16" i="14"/>
  <c r="AD16" i="14" s="1"/>
  <c r="I15" i="14" s="1"/>
  <c r="AG35" i="14"/>
  <c r="AG45" i="14"/>
  <c r="AA19" i="14"/>
  <c r="AB19" i="14" s="1"/>
  <c r="H18" i="14" s="1"/>
</calcChain>
</file>

<file path=xl/comments1.xml><?xml version="1.0" encoding="utf-8"?>
<comments xmlns="http://schemas.openxmlformats.org/spreadsheetml/2006/main">
  <authors>
    <author>Chr</author>
  </authors>
  <commentList>
    <comment ref="H6" authorId="0">
      <text>
        <r>
          <rPr>
            <b/>
            <sz val="9"/>
            <color indexed="81"/>
            <rFont val="Segoe UI"/>
            <family val="2"/>
          </rPr>
          <t>Chr:</t>
        </r>
        <r>
          <rPr>
            <sz val="9"/>
            <color indexed="81"/>
            <rFont val="Segoe UI"/>
            <family val="2"/>
          </rPr>
          <t xml:space="preserve">
Constructed using GDP of 1833</t>
        </r>
      </text>
    </comment>
    <comment ref="H7" authorId="0">
      <text>
        <r>
          <rPr>
            <b/>
            <sz val="9"/>
            <color indexed="81"/>
            <rFont val="Segoe UI"/>
            <family val="2"/>
          </rPr>
          <t>Chr:</t>
        </r>
        <r>
          <rPr>
            <sz val="9"/>
            <color indexed="81"/>
            <rFont val="Segoe UI"/>
            <family val="2"/>
          </rPr>
          <t xml:space="preserve">
Constructed using GDP of 1833</t>
        </r>
      </text>
    </comment>
    <comment ref="B15" authorId="0">
      <text>
        <r>
          <rPr>
            <sz val="9"/>
            <color indexed="81"/>
            <rFont val="Segoe UI"/>
            <family val="2"/>
          </rPr>
          <t>Guaranteed bond, therefore coded as official</t>
        </r>
      </text>
    </comment>
    <comment ref="E15" authorId="0">
      <text>
        <r>
          <rPr>
            <b/>
            <sz val="9"/>
            <color indexed="81"/>
            <rFont val="Segoe UI"/>
            <family val="2"/>
          </rPr>
          <t>Chr:</t>
        </r>
        <r>
          <rPr>
            <sz val="9"/>
            <color indexed="81"/>
            <rFont val="Segoe UI"/>
            <family val="2"/>
          </rPr>
          <t xml:space="preserve">
Guaranteed bond, therefore coded as official</t>
        </r>
      </text>
    </comment>
    <comment ref="G15" authorId="0">
      <text>
        <r>
          <rPr>
            <b/>
            <sz val="9"/>
            <color indexed="81"/>
            <rFont val="Segoe UI"/>
            <family val="2"/>
          </rPr>
          <t>Chr:</t>
        </r>
        <r>
          <rPr>
            <sz val="9"/>
            <color indexed="81"/>
            <rFont val="Segoe UI"/>
            <family val="2"/>
          </rPr>
          <t xml:space="preserve">
Guaranteed bond, therefore coded as official</t>
        </r>
      </text>
    </comment>
    <comment ref="B80" authorId="0">
      <text>
        <r>
          <rPr>
            <b/>
            <sz val="9"/>
            <color indexed="81"/>
            <rFont val="Segoe UI"/>
            <family val="2"/>
          </rPr>
          <t>Chr:</t>
        </r>
        <r>
          <rPr>
            <sz val="9"/>
            <color indexed="81"/>
            <rFont val="Segoe UI"/>
            <family val="2"/>
          </rPr>
          <t xml:space="preserve">
Guaranteed bond, therefore coded as official lending</t>
        </r>
      </text>
    </comment>
    <comment ref="E80" authorId="0">
      <text>
        <r>
          <rPr>
            <b/>
            <sz val="9"/>
            <color indexed="81"/>
            <rFont val="Segoe UI"/>
            <family val="2"/>
          </rPr>
          <t>Chr:</t>
        </r>
        <r>
          <rPr>
            <sz val="9"/>
            <color indexed="81"/>
            <rFont val="Segoe UI"/>
            <family val="2"/>
          </rPr>
          <t xml:space="preserve">
Guaranteed bond, therefore coded as official lending</t>
        </r>
      </text>
    </comment>
    <comment ref="G80" authorId="0">
      <text>
        <r>
          <rPr>
            <b/>
            <sz val="9"/>
            <color indexed="81"/>
            <rFont val="Segoe UI"/>
            <family val="2"/>
          </rPr>
          <t>Chr:</t>
        </r>
        <r>
          <rPr>
            <sz val="9"/>
            <color indexed="81"/>
            <rFont val="Segoe UI"/>
            <family val="2"/>
          </rPr>
          <t xml:space="preserve">
Guaranteed bond, therefore coded as official lending</t>
        </r>
      </text>
    </comment>
  </commentList>
</comments>
</file>

<file path=xl/comments2.xml><?xml version="1.0" encoding="utf-8"?>
<comments xmlns="http://schemas.openxmlformats.org/spreadsheetml/2006/main">
  <authors>
    <author>Chr</author>
  </authors>
  <commentList>
    <comment ref="C21" authorId="0">
      <text>
        <r>
          <rPr>
            <b/>
            <sz val="9"/>
            <color indexed="81"/>
            <rFont val="Segoe UI"/>
            <family val="2"/>
          </rPr>
          <t>Chr:</t>
        </r>
        <r>
          <rPr>
            <sz val="9"/>
            <color indexed="81"/>
            <rFont val="Segoe UI"/>
            <family val="2"/>
          </rPr>
          <t xml:space="preserve">
Exclude exchange bonds
</t>
        </r>
      </text>
    </comment>
    <comment ref="D21" authorId="0">
      <text>
        <r>
          <rPr>
            <b/>
            <sz val="9"/>
            <color indexed="81"/>
            <rFont val="Segoe UI"/>
            <family val="2"/>
          </rPr>
          <t>Chr:</t>
        </r>
        <r>
          <rPr>
            <sz val="9"/>
            <color indexed="81"/>
            <rFont val="Segoe UI"/>
            <family val="2"/>
          </rPr>
          <t xml:space="preserve">
Exclude exchange bonds
</t>
        </r>
      </text>
    </comment>
    <comment ref="E21" authorId="0">
      <text>
        <r>
          <rPr>
            <b/>
            <sz val="9"/>
            <color indexed="81"/>
            <rFont val="Segoe UI"/>
            <family val="2"/>
          </rPr>
          <t>Chr:</t>
        </r>
        <r>
          <rPr>
            <sz val="9"/>
            <color indexed="81"/>
            <rFont val="Segoe UI"/>
            <family val="2"/>
          </rPr>
          <t xml:space="preserve">
Excludes exchange bonds
</t>
        </r>
      </text>
    </comment>
  </commentList>
</comments>
</file>

<file path=xl/comments3.xml><?xml version="1.0" encoding="utf-8"?>
<comments xmlns="http://schemas.openxmlformats.org/spreadsheetml/2006/main">
  <authors>
    <author>Carmen</author>
  </authors>
  <commentList>
    <comment ref="AI5" authorId="0">
      <text>
        <r>
          <rPr>
            <b/>
            <sz val="9"/>
            <color indexed="81"/>
            <rFont val="Tahoma"/>
            <family val="2"/>
          </rPr>
          <t>Carmen:</t>
        </r>
        <r>
          <rPr>
            <sz val="9"/>
            <color indexed="81"/>
            <rFont val="Tahoma"/>
            <family val="2"/>
          </rPr>
          <t xml:space="preserve">
April 2015</t>
        </r>
      </text>
    </comment>
  </commentList>
</comments>
</file>

<file path=xl/comments4.xml><?xml version="1.0" encoding="utf-8"?>
<comments xmlns="http://schemas.openxmlformats.org/spreadsheetml/2006/main">
  <authors>
    <author>Carmen</author>
  </authors>
  <commentList>
    <comment ref="R34" authorId="0">
      <text>
        <r>
          <rPr>
            <b/>
            <sz val="9"/>
            <color indexed="81"/>
            <rFont val="Tahoma"/>
            <family val="2"/>
          </rPr>
          <t>Carmen:</t>
        </r>
        <r>
          <rPr>
            <sz val="9"/>
            <color indexed="81"/>
            <rFont val="Tahoma"/>
            <family val="2"/>
          </rPr>
          <t xml:space="preserve">
In between defaults the amount of new debt was 50% of GDP</t>
        </r>
      </text>
    </comment>
  </commentList>
</comments>
</file>

<file path=xl/comments5.xml><?xml version="1.0" encoding="utf-8"?>
<comments xmlns="http://schemas.openxmlformats.org/spreadsheetml/2006/main">
  <authors>
    <author>Carmen</author>
  </authors>
  <commentList>
    <comment ref="G1" authorId="0">
      <text>
        <r>
          <rPr>
            <b/>
            <sz val="9"/>
            <color indexed="81"/>
            <rFont val="Tahoma"/>
            <family val="2"/>
          </rPr>
          <t>Carmen:</t>
        </r>
        <r>
          <rPr>
            <sz val="9"/>
            <color indexed="81"/>
            <rFont val="Tahoma"/>
            <family val="2"/>
          </rPr>
          <t xml:space="preserve">
LoN and UN</t>
        </r>
      </text>
    </comment>
    <comment ref="R112" authorId="0">
      <text>
        <r>
          <rPr>
            <b/>
            <sz val="9"/>
            <color indexed="81"/>
            <rFont val="Tahoma"/>
            <family val="2"/>
          </rPr>
          <t>Carmen:</t>
        </r>
        <r>
          <rPr>
            <sz val="9"/>
            <color indexed="81"/>
            <rFont val="Tahoma"/>
            <family val="2"/>
          </rPr>
          <t xml:space="preserve">
Gapminder 1940-</t>
        </r>
      </text>
    </comment>
    <comment ref="E116" authorId="0">
      <text>
        <r>
          <rPr>
            <b/>
            <sz val="9"/>
            <color indexed="81"/>
            <rFont val="Tahoma"/>
            <family val="2"/>
          </rPr>
          <t>Carmen:</t>
        </r>
        <r>
          <rPr>
            <sz val="9"/>
            <color indexed="81"/>
            <rFont val="Tahoma"/>
            <family val="2"/>
          </rPr>
          <t xml:space="preserve">
50 billion to 1</t>
        </r>
      </text>
    </comment>
    <comment ref="M121" authorId="0">
      <text>
        <r>
          <rPr>
            <b/>
            <sz val="9"/>
            <color indexed="81"/>
            <rFont val="Tahoma"/>
            <family val="2"/>
          </rPr>
          <t>Carmen:</t>
        </r>
        <r>
          <rPr>
            <sz val="9"/>
            <color indexed="81"/>
            <rFont val="Tahoma"/>
            <family val="2"/>
          </rPr>
          <t xml:space="preserve">
Used GDP pre 1954 conversion (multiply by 1000)
</t>
        </r>
      </text>
    </comment>
    <comment ref="D122" authorId="0">
      <text>
        <r>
          <rPr>
            <b/>
            <sz val="9"/>
            <color indexed="81"/>
            <rFont val="Tahoma"/>
            <family val="2"/>
          </rPr>
          <t>Carmen:</t>
        </r>
        <r>
          <rPr>
            <sz val="9"/>
            <color indexed="81"/>
            <rFont val="Tahoma"/>
            <family val="2"/>
          </rPr>
          <t xml:space="preserve">
adjusted for conversion</t>
        </r>
      </text>
    </comment>
    <comment ref="D126" authorId="0">
      <text>
        <r>
          <rPr>
            <b/>
            <sz val="9"/>
            <color indexed="81"/>
            <rFont val="Tahoma"/>
            <family val="2"/>
          </rPr>
          <t>Carmen:</t>
        </r>
        <r>
          <rPr>
            <sz val="9"/>
            <color indexed="81"/>
            <rFont val="Tahoma"/>
            <family val="2"/>
          </rPr>
          <t xml:space="preserve">
1000 to 1</t>
        </r>
      </text>
    </comment>
    <comment ref="K173" authorId="0">
      <text>
        <r>
          <rPr>
            <b/>
            <sz val="9"/>
            <color indexed="81"/>
            <rFont val="Tahoma"/>
            <family val="2"/>
          </rPr>
          <t>Carmen:</t>
        </r>
        <r>
          <rPr>
            <sz val="9"/>
            <color indexed="81"/>
            <rFont val="Tahoma"/>
            <family val="2"/>
          </rPr>
          <t xml:space="preserve">
World Bank</t>
        </r>
      </text>
    </comment>
  </commentList>
</comments>
</file>

<file path=xl/sharedStrings.xml><?xml version="1.0" encoding="utf-8"?>
<sst xmlns="http://schemas.openxmlformats.org/spreadsheetml/2006/main" count="1848" uniqueCount="607">
  <si>
    <t>M3</t>
  </si>
  <si>
    <t>M0</t>
  </si>
  <si>
    <t>...</t>
  </si>
  <si>
    <t>M2</t>
  </si>
  <si>
    <t>M1</t>
  </si>
  <si>
    <t>Population</t>
  </si>
  <si>
    <t>Real</t>
  </si>
  <si>
    <t>Prices (adj.)</t>
  </si>
  <si>
    <t>GDP</t>
  </si>
  <si>
    <t>deflator</t>
  </si>
  <si>
    <t>cpi</t>
  </si>
  <si>
    <r>
      <t>Inflation (</t>
    </r>
    <r>
      <rPr>
        <sz val="10"/>
        <color theme="1"/>
        <rFont val="Times New Roman"/>
        <family val="1"/>
      </rPr>
      <t>π)</t>
    </r>
  </si>
  <si>
    <r>
      <t>Percent change in (</t>
    </r>
    <r>
      <rPr>
        <sz val="10"/>
        <color theme="1"/>
        <rFont val="Times New Roman"/>
        <family val="1"/>
      </rPr>
      <t>θ)</t>
    </r>
  </si>
  <si>
    <t>millions drachma</t>
  </si>
  <si>
    <t>Nominal</t>
  </si>
  <si>
    <t>M3/GDP</t>
  </si>
  <si>
    <t>M1/GDP</t>
  </si>
  <si>
    <r>
      <t xml:space="preserve">Inflation tax </t>
    </r>
    <r>
      <rPr>
        <sz val="10"/>
        <color theme="1"/>
        <rFont val="Times New Roman"/>
        <family val="1"/>
      </rPr>
      <t>π/(1+π)</t>
    </r>
  </si>
  <si>
    <t>M0/GDP</t>
  </si>
  <si>
    <t>M2/GDP</t>
  </si>
  <si>
    <t>inflation tax times the Ms/GDP</t>
  </si>
  <si>
    <t>Domestic</t>
  </si>
  <si>
    <t>public debt</t>
  </si>
  <si>
    <t>Domestic public</t>
  </si>
  <si>
    <t>debt/GDP</t>
  </si>
  <si>
    <t>debt</t>
  </si>
  <si>
    <t>M0+domestic</t>
  </si>
  <si>
    <t>source:</t>
  </si>
  <si>
    <t>SEEDB</t>
  </si>
  <si>
    <t>Mitchell</t>
  </si>
  <si>
    <t>RR</t>
  </si>
  <si>
    <t>RR_GFD_SEEDB</t>
  </si>
  <si>
    <t>IFS_WEO</t>
  </si>
  <si>
    <t>SEEDB-Gapminder</t>
  </si>
  <si>
    <t xml:space="preserve"> </t>
  </si>
  <si>
    <t>SEEDB: South Eastern European Database</t>
  </si>
  <si>
    <t>HPFD: Historical Public Finance Database (Mauro, Romeu, Binder, and Zaman, 2013)</t>
  </si>
  <si>
    <t>RR: Reinhart and Rogoff (2009) , Reinhart (various)</t>
  </si>
  <si>
    <t>Mitchell (various)</t>
  </si>
  <si>
    <t>GFD: Global Financial Data</t>
  </si>
  <si>
    <t>Mitchell_WB</t>
  </si>
  <si>
    <t>Gapminder (population data)</t>
  </si>
  <si>
    <t>Greece</t>
  </si>
  <si>
    <t xml:space="preserve">WEO row </t>
  </si>
  <si>
    <t>ISO</t>
  </si>
  <si>
    <t>GR</t>
  </si>
  <si>
    <t>Current</t>
  </si>
  <si>
    <t>HIS</t>
  </si>
  <si>
    <t>drachma</t>
  </si>
  <si>
    <t>account/</t>
  </si>
  <si>
    <t>Balance</t>
  </si>
  <si>
    <t>Deficits</t>
  </si>
  <si>
    <t>Mil.</t>
  </si>
  <si>
    <t>Reinhart</t>
  </si>
  <si>
    <t>IFS</t>
  </si>
  <si>
    <t>WEO</t>
  </si>
  <si>
    <t>Constructed</t>
  </si>
  <si>
    <t>million</t>
  </si>
  <si>
    <t>per</t>
  </si>
  <si>
    <t>Swiss gold francs</t>
  </si>
  <si>
    <t>Rogoff</t>
  </si>
  <si>
    <t>Mil</t>
  </si>
  <si>
    <t>supplement</t>
  </si>
  <si>
    <t xml:space="preserve">april </t>
  </si>
  <si>
    <t>billions</t>
  </si>
  <si>
    <t>millions</t>
  </si>
  <si>
    <t>current account</t>
  </si>
  <si>
    <t>US dollar</t>
  </si>
  <si>
    <t>euro, GFD</t>
  </si>
  <si>
    <t>drachma, GFD</t>
  </si>
  <si>
    <t>until 1940, US dollars</t>
  </si>
  <si>
    <t>CHR per dollar</t>
  </si>
  <si>
    <t>mil. SDR</t>
  </si>
  <si>
    <t>US$ per SDR</t>
  </si>
  <si>
    <t>US$</t>
  </si>
  <si>
    <t>HIS: Historical International Statistics (latest version of Mitchell)</t>
  </si>
  <si>
    <t>IFS: International Financial Statistics, International Monetary Fund</t>
  </si>
  <si>
    <t>ISO: International Standards Organization</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</si>
  <si>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</si>
  <si>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</si>
  <si>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</si>
  <si>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</si>
  <si>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</si>
  <si>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</si>
  <si>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</si>
  <si>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</si>
  <si>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</si>
  <si>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</si>
  <si>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</si>
  <si>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</si>
  <si>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</si>
  <si>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</si>
  <si>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</si>
  <si>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</si>
  <si>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</si>
  <si>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</si>
  <si>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</si>
  <si>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</si>
  <si>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</si>
  <si>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</si>
  <si>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</si>
  <si>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</si>
  <si>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</si>
  <si>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</si>
  <si>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</si>
  <si>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</si>
  <si>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</si>
  <si>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</si>
  <si>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</si>
  <si>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</si>
  <si>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</si>
  <si>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</si>
  <si>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</si>
  <si>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</si>
  <si>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</si>
  <si>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</si>
  <si>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</si>
  <si>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</si>
  <si>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</si>
  <si>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</si>
  <si>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</si>
  <si>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</si>
  <si>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</si>
  <si>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</si>
  <si>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</si>
  <si>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</si>
  <si>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</si>
  <si>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</si>
  <si>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</si>
  <si>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</si>
  <si>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</si>
  <si>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</si>
  <si>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</si>
  <si>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Gross fixed capital formation (% of GDP)</t>
  </si>
  <si>
    <t>Gross domestic savings (% of GDP)</t>
  </si>
  <si>
    <t>Gross savings (% of GNI)</t>
  </si>
  <si>
    <t>Gross savings (% of GDP)</t>
  </si>
  <si>
    <t>Year</t>
  </si>
  <si>
    <t>LoN: League of Nations</t>
  </si>
  <si>
    <t>UN: United Nations</t>
  </si>
  <si>
    <t>WB: World Bank, World Development Indicators</t>
  </si>
  <si>
    <t>Total</t>
  </si>
  <si>
    <t>Greece: Current account deficit years (as a percent of GDP), 1923-2014</t>
  </si>
  <si>
    <t>1946-48</t>
  </si>
  <si>
    <t>1949-52</t>
  </si>
  <si>
    <t>1953-61</t>
  </si>
  <si>
    <t>1962-90</t>
  </si>
  <si>
    <t>Grants</t>
  </si>
  <si>
    <t>millions US$</t>
  </si>
  <si>
    <t>loans</t>
  </si>
  <si>
    <t>Grants/</t>
  </si>
  <si>
    <t>and loans</t>
  </si>
  <si>
    <t>and loans/</t>
  </si>
  <si>
    <t>G-K$</t>
  </si>
  <si>
    <t>Growth</t>
  </si>
  <si>
    <t>5-year</t>
  </si>
  <si>
    <t>average</t>
  </si>
  <si>
    <t>growth</t>
  </si>
  <si>
    <t>Default</t>
  </si>
  <si>
    <t xml:space="preserve">Share of years with a </t>
  </si>
  <si>
    <t>current account deficit, 1946-2014</t>
  </si>
  <si>
    <t>Advanced Economies</t>
  </si>
  <si>
    <t>M3/M2</t>
  </si>
  <si>
    <t>M0/M1</t>
  </si>
  <si>
    <t>π/(1+π) x</t>
  </si>
  <si>
    <t>M3 or M2/GDP</t>
  </si>
  <si>
    <t>3-yr avg</t>
  </si>
  <si>
    <t>Bailouts and External Interventions</t>
  </si>
  <si>
    <t>1824/25</t>
  </si>
  <si>
    <t>Uprising against Ottomans. Two loans issued in London to finance war</t>
  </si>
  <si>
    <t>Default on the "independence loans" (Debt/GDP&gt;100%)</t>
  </si>
  <si>
    <t xml:space="preserve">Independence </t>
  </si>
  <si>
    <t>Economic crisis and revolt against Otto</t>
  </si>
  <si>
    <t>King Otto overthrown</t>
  </si>
  <si>
    <t>Begin of debt renegotiations</t>
  </si>
  <si>
    <t>Debt restructuring and crisis exit</t>
  </si>
  <si>
    <t>Market re-access and start of lending boom</t>
  </si>
  <si>
    <t>Second default</t>
  </si>
  <si>
    <r>
      <rPr>
        <b/>
        <sz val="12"/>
        <rFont val="Times New Roman"/>
        <family val="1"/>
      </rPr>
      <t>1898-1942 International Finance Commission</t>
    </r>
    <r>
      <rPr>
        <sz val="12"/>
        <rFont val="Times New Roman"/>
        <family val="1"/>
      </rPr>
      <t xml:space="preserve"> manages Greek budget and assures debt servicing. Financial control imposed by creditor countries as a condition for 1898 guaranted loan and as part of peace treaty with Turkey</t>
    </r>
  </si>
  <si>
    <t>Debt restructuring and peace treaty with Turkey</t>
  </si>
  <si>
    <t>Second guaranteed loan by Great Powers</t>
  </si>
  <si>
    <r>
      <rPr>
        <b/>
        <sz val="12"/>
        <rFont val="Times New Roman"/>
        <family val="1"/>
      </rPr>
      <t>1923-1932 League of Nations</t>
    </r>
    <r>
      <rPr>
        <sz val="12"/>
        <rFont val="Times New Roman"/>
        <family val="1"/>
      </rPr>
      <t xml:space="preserve"> demands adjustment programs as condition for loans</t>
    </r>
  </si>
  <si>
    <t>Debt restructuring and market re-access</t>
  </si>
  <si>
    <t>Membership in European Economic Community</t>
  </si>
  <si>
    <t>Introduction of Euro</t>
  </si>
  <si>
    <r>
      <rPr>
        <b/>
        <sz val="12"/>
        <rFont val="Times New Roman"/>
        <family val="1"/>
      </rPr>
      <t xml:space="preserve">2010-today Troika </t>
    </r>
    <r>
      <rPr>
        <sz val="12"/>
        <rFont val="Times New Roman"/>
        <family val="1"/>
      </rPr>
      <t>of IMF, European Commission and ECB demands primary surplusses and reforms as condition for bailout loans and Eurozone membership</t>
    </r>
  </si>
  <si>
    <t>Eurozone bailout. Loss of market access</t>
  </si>
  <si>
    <t>Private debt restructuring</t>
  </si>
  <si>
    <t>YEAR</t>
  </si>
  <si>
    <t>revenues</t>
  </si>
  <si>
    <t>taxes_total</t>
  </si>
  <si>
    <t>taxes_direct</t>
  </si>
  <si>
    <t>taxes_indirect</t>
  </si>
  <si>
    <t>expenditures</t>
  </si>
  <si>
    <t>interest_payments</t>
  </si>
  <si>
    <t>expenditures_military</t>
  </si>
  <si>
    <t>gdp_nom</t>
  </si>
  <si>
    <t>tot_reserves</t>
  </si>
  <si>
    <t>gdp_real</t>
  </si>
  <si>
    <t>gdp_deflator</t>
  </si>
  <si>
    <t>gdp_capita</t>
  </si>
  <si>
    <t>imports</t>
  </si>
  <si>
    <t>exports</t>
  </si>
  <si>
    <t xml:space="preserve">Total public revenue </t>
  </si>
  <si>
    <t xml:space="preserve">Total taxes </t>
  </si>
  <si>
    <t xml:space="preserve">Direct taxes </t>
  </si>
  <si>
    <t xml:space="preserve">Indirect taxes </t>
  </si>
  <si>
    <t xml:space="preserve">Government expenditure </t>
  </si>
  <si>
    <t xml:space="preserve">Interest payments </t>
  </si>
  <si>
    <t>Defence spending</t>
  </si>
  <si>
    <t>GDP at current prices</t>
  </si>
  <si>
    <t>Total currency reserves (official)</t>
  </si>
  <si>
    <t xml:space="preserve">GDP at constant 1914 prices </t>
  </si>
  <si>
    <t>GDP deflator (1914=100)</t>
  </si>
  <si>
    <t xml:space="preserve">GDP per capita at constant 1914 prices </t>
  </si>
  <si>
    <t>Imports (c.i.f)</t>
  </si>
  <si>
    <t>Exports (f.o.b)</t>
  </si>
  <si>
    <t>thousand drachma</t>
  </si>
  <si>
    <t>index</t>
  </si>
  <si>
    <t>Revenues/GDP</t>
  </si>
  <si>
    <t>Expenditures/GDP</t>
  </si>
  <si>
    <t>Budget balance</t>
  </si>
  <si>
    <t>Budget balance / GDP</t>
  </si>
  <si>
    <t>Primary balance /GDP</t>
  </si>
  <si>
    <t>Taxes/GDP</t>
  </si>
  <si>
    <t>Interest payments/GDP</t>
  </si>
  <si>
    <t>Reserves / GDP</t>
  </si>
  <si>
    <t>Reserves / Imports</t>
  </si>
  <si>
    <t>..</t>
  </si>
  <si>
    <t>.</t>
  </si>
  <si>
    <t>Government revenue, percent of GDP</t>
  </si>
  <si>
    <t>Government expenditure, percent of GDP</t>
  </si>
  <si>
    <t>Government primary expenditure, percent of GDP</t>
  </si>
  <si>
    <t>Interest paid on public debt, percent of GDP</t>
  </si>
  <si>
    <t>Government primary balance, percent of GDP</t>
  </si>
  <si>
    <t>Gross public debt, percent of GDP</t>
  </si>
  <si>
    <t>Real GDP growth rate, percent</t>
  </si>
  <si>
    <t>Real long term interest rate on gov't debt, percent</t>
  </si>
  <si>
    <t>Budget Balance, % of GDP</t>
  </si>
  <si>
    <t>country</t>
  </si>
  <si>
    <t>year</t>
  </si>
  <si>
    <t>rev</t>
  </si>
  <si>
    <t>exp</t>
  </si>
  <si>
    <t>prim_exp</t>
  </si>
  <si>
    <t>ie</t>
  </si>
  <si>
    <t>pb</t>
  </si>
  <si>
    <t>d</t>
  </si>
  <si>
    <t>rgc</t>
  </si>
  <si>
    <t>rltirc</t>
  </si>
  <si>
    <t>Budget Balance (% of GDP)</t>
  </si>
  <si>
    <t>Primary Balance (% of GDP)</t>
  </si>
  <si>
    <t>Interest Payments (% of GDP)</t>
  </si>
  <si>
    <t>Source</t>
  </si>
  <si>
    <t>SEEHN</t>
  </si>
  <si>
    <t>Mauro et al</t>
  </si>
  <si>
    <t>SPLICED</t>
  </si>
  <si>
    <t>US</t>
  </si>
  <si>
    <t>EU</t>
  </si>
  <si>
    <t>Source GDP: IMF WEO 2015</t>
  </si>
  <si>
    <t>US grants and loans -- average per year</t>
  </si>
  <si>
    <t>Grants + Loans/</t>
  </si>
  <si>
    <t>Net transfers/</t>
  </si>
  <si>
    <t>EU Fund Flows (Net)as % of GDP</t>
  </si>
  <si>
    <t>GDP (EUR, at current prices)</t>
  </si>
  <si>
    <t>Net EU funds to Greece</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</si>
  <si>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</si>
  <si>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</si>
  <si>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</si>
  <si>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</si>
  <si>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</si>
  <si>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</si>
  <si>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</si>
  <si>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</si>
  <si>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</si>
  <si>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</si>
  <si>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</si>
  <si>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</si>
  <si>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</si>
  <si>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</si>
  <si>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</si>
  <si>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</si>
  <si>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</si>
  <si>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</si>
  <si>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</si>
  <si>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</si>
  <si>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</si>
  <si>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</si>
  <si>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</si>
  <si>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</si>
  <si>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</si>
  <si>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</si>
  <si>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</si>
  <si>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</si>
  <si>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</si>
  <si>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</si>
  <si>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</si>
  <si>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</si>
  <si>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</si>
  <si>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</si>
  <si>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</si>
  <si>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</si>
  <si>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</si>
  <si>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</si>
  <si>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</si>
  <si>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</si>
  <si>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</si>
  <si>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</si>
  <si>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</si>
  <si>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</si>
  <si>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</si>
  <si>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</si>
  <si>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</si>
  <si>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</si>
  <si>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</si>
  <si>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</si>
  <si>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</si>
  <si>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</si>
  <si>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</si>
  <si>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</si>
  <si>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</si>
  <si>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</si>
  <si>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</si>
  <si>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</si>
  <si>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</si>
  <si>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Share non-residents (ROW)</t>
  </si>
  <si>
    <t>Share domestic</t>
  </si>
  <si>
    <t>Australia</t>
  </si>
  <si>
    <t>Canada</t>
  </si>
  <si>
    <t>Germany</t>
  </si>
  <si>
    <t>Ireland</t>
  </si>
  <si>
    <t>Italy</t>
  </si>
  <si>
    <t>Japan</t>
  </si>
  <si>
    <t>Portugal</t>
  </si>
  <si>
    <t>Spain</t>
  </si>
  <si>
    <t>United Kingdom</t>
  </si>
  <si>
    <t>United States</t>
  </si>
  <si>
    <t>Average (ex-Greece)</t>
  </si>
  <si>
    <t>GREECE</t>
  </si>
  <si>
    <t>General Government</t>
  </si>
  <si>
    <t xml:space="preserve">Financial liabilities broken down by holding sector </t>
  </si>
  <si>
    <t>Year-end stocks in EUR million</t>
  </si>
  <si>
    <t>Code ESA 95</t>
  </si>
  <si>
    <t>1997_4</t>
  </si>
  <si>
    <t>1998_1</t>
  </si>
  <si>
    <t>1998_2</t>
  </si>
  <si>
    <t>1998_3</t>
  </si>
  <si>
    <t>1998_4</t>
  </si>
  <si>
    <t>1999_1</t>
  </si>
  <si>
    <t>1999_2</t>
  </si>
  <si>
    <t>1999_3</t>
  </si>
  <si>
    <t>1999_4</t>
  </si>
  <si>
    <t>2000_1</t>
  </si>
  <si>
    <t>2000_2</t>
  </si>
  <si>
    <t>2000_3</t>
  </si>
  <si>
    <t>2000_4</t>
  </si>
  <si>
    <t>2001_1</t>
  </si>
  <si>
    <t>2001_2</t>
  </si>
  <si>
    <t>2001_3</t>
  </si>
  <si>
    <t>2001_4</t>
  </si>
  <si>
    <t>2002_1</t>
  </si>
  <si>
    <t>2002_2</t>
  </si>
  <si>
    <t>2002_3</t>
  </si>
  <si>
    <t>2002_4</t>
  </si>
  <si>
    <t>2003_1</t>
  </si>
  <si>
    <t>2003_2</t>
  </si>
  <si>
    <t>2003_3</t>
  </si>
  <si>
    <t>2003_4</t>
  </si>
  <si>
    <t>2004_1</t>
  </si>
  <si>
    <t>2004_2</t>
  </si>
  <si>
    <t>2004_3</t>
  </si>
  <si>
    <t>2004_4</t>
  </si>
  <si>
    <t>2005_1</t>
  </si>
  <si>
    <t>2005_2</t>
  </si>
  <si>
    <t>2005_3</t>
  </si>
  <si>
    <t>2005_4</t>
  </si>
  <si>
    <t>2006_1</t>
  </si>
  <si>
    <t>2006_2</t>
  </si>
  <si>
    <t>2006_3</t>
  </si>
  <si>
    <t>2006_4</t>
  </si>
  <si>
    <t>2007_1</t>
  </si>
  <si>
    <t>2007_2</t>
  </si>
  <si>
    <t>2007_3</t>
  </si>
  <si>
    <t>2007_4</t>
  </si>
  <si>
    <t>2008_1</t>
  </si>
  <si>
    <t>2008_2</t>
  </si>
  <si>
    <t>2008_3</t>
  </si>
  <si>
    <t>2008_4</t>
  </si>
  <si>
    <t>2009_1</t>
  </si>
  <si>
    <t>2009_2</t>
  </si>
  <si>
    <t>2009_3</t>
  </si>
  <si>
    <t>2009_4</t>
  </si>
  <si>
    <t>2010_1</t>
  </si>
  <si>
    <t>2010_2</t>
  </si>
  <si>
    <t>2010_3</t>
  </si>
  <si>
    <t>2010_4</t>
  </si>
  <si>
    <t>2011_1</t>
  </si>
  <si>
    <t>2011_2</t>
  </si>
  <si>
    <t>2011_3</t>
  </si>
  <si>
    <t>2011_4</t>
  </si>
  <si>
    <t>2012_1</t>
  </si>
  <si>
    <t>Short-term securities</t>
  </si>
  <si>
    <t>AF.331</t>
  </si>
  <si>
    <t>Total economy (domestic residents)</t>
  </si>
  <si>
    <t>S.1</t>
  </si>
  <si>
    <t>Nonfinancial corporations</t>
  </si>
  <si>
    <t>S.11</t>
  </si>
  <si>
    <t>Financial corporations</t>
  </si>
  <si>
    <t>S.12</t>
  </si>
  <si>
    <t>  of which NCB</t>
  </si>
  <si>
    <t>S.121</t>
  </si>
  <si>
    <t>  of which OMFIs</t>
  </si>
  <si>
    <t>S.122</t>
  </si>
  <si>
    <t>  of which OFIs</t>
  </si>
  <si>
    <t>S.123</t>
  </si>
  <si>
    <t>  of which ICPFs</t>
  </si>
  <si>
    <t>S.125</t>
  </si>
  <si>
    <t>General government</t>
  </si>
  <si>
    <t>S.13</t>
  </si>
  <si>
    <t>  of which Central government</t>
  </si>
  <si>
    <t>S.1311</t>
  </si>
  <si>
    <t>Households-NPISH</t>
  </si>
  <si>
    <t>S.14+S.15</t>
  </si>
  <si>
    <t>Rest of the world</t>
  </si>
  <si>
    <t>S.2</t>
  </si>
  <si>
    <t>Long-term securities</t>
  </si>
  <si>
    <t>AF.332</t>
  </si>
  <si>
    <t>Sum ROW (non-residents)</t>
  </si>
  <si>
    <t>Share ROW (non-residents)</t>
  </si>
  <si>
    <t>Share domestic holdings (in %)</t>
  </si>
  <si>
    <t>AUSTRALIA</t>
  </si>
  <si>
    <t>(in AUD millions)</t>
  </si>
  <si>
    <t>Total domestic economy (residents)</t>
  </si>
  <si>
    <t>Public Sector Holdings</t>
  </si>
  <si>
    <t>Central bank</t>
  </si>
  <si>
    <t>Public Pension Funds and Social Security Funds</t>
  </si>
  <si>
    <t>Public corporations other than central bank</t>
  </si>
  <si>
    <t>Private Sector Holdings</t>
  </si>
  <si>
    <t>Non-financial corporations</t>
  </si>
  <si>
    <t>Other depository corporations</t>
  </si>
  <si>
    <t>Other financial intermediaries and financial auxiliaries</t>
  </si>
  <si>
    <t>Insurance Corporations and Pension Funds</t>
  </si>
  <si>
    <t>Households and non-profit institutions (NPISH)</t>
  </si>
  <si>
    <t>Rest of the world (non residents)</t>
  </si>
  <si>
    <t>CANADA</t>
  </si>
  <si>
    <t>(in CAD millions)</t>
  </si>
  <si>
    <t>Non-financial corporations 1/</t>
  </si>
  <si>
    <t>GERMANY</t>
  </si>
  <si>
    <t>(in EUR millions)</t>
  </si>
  <si>
    <t>IRELAND</t>
  </si>
  <si>
    <t>Other depository corporations 1/</t>
  </si>
  <si>
    <t>ITALY</t>
  </si>
  <si>
    <t>Other financial institutions</t>
  </si>
  <si>
    <t>JAPAN</t>
  </si>
  <si>
    <t>(in JPY billion)</t>
  </si>
  <si>
    <t>PORTUGAL</t>
  </si>
  <si>
    <t>SPAIN</t>
  </si>
  <si>
    <t>UNITED KINGDOM</t>
  </si>
  <si>
    <t>(in GBP million)</t>
  </si>
  <si>
    <t>Central bank (from 2009Q1)</t>
  </si>
  <si>
    <t>UNITED STATES</t>
  </si>
  <si>
    <t>(in USD million)</t>
  </si>
  <si>
    <t>Central bank (from 2002Q4)</t>
  </si>
  <si>
    <t>Other</t>
  </si>
  <si>
    <t>External</t>
  </si>
  <si>
    <r>
      <rPr>
        <i/>
        <sz val="10"/>
        <color indexed="8"/>
        <rFont val="Times New Roman"/>
        <family val="1"/>
      </rPr>
      <t>Sources:</t>
    </r>
    <r>
      <rPr>
        <sz val="10"/>
        <color indexed="8"/>
        <rFont val="Times New Roman"/>
        <family val="1"/>
      </rPr>
      <t xml:space="preserve"> </t>
    </r>
    <r>
      <rPr>
        <sz val="10"/>
        <color indexed="8"/>
        <rFont val="Times New Roman"/>
        <family val="1"/>
      </rPr>
      <t xml:space="preserve">Lane and Milesi-Ferretti (2010), Reinhart and Rogoff (2009) and sources cited therein, </t>
    </r>
    <r>
      <rPr>
        <i/>
        <sz val="10"/>
        <color indexed="8"/>
        <rFont val="Times New Roman"/>
        <family val="1"/>
      </rPr>
      <t xml:space="preserve"> </t>
    </r>
    <r>
      <rPr>
        <i/>
        <sz val="10"/>
        <color indexed="8"/>
        <rFont val="Times New Roman"/>
        <family val="1"/>
      </rPr>
      <t xml:space="preserve">World Economic Outlook, </t>
    </r>
    <r>
      <rPr>
        <sz val="10"/>
        <color indexed="8"/>
        <rFont val="Times New Roman"/>
        <family val="1"/>
      </rPr>
      <t>International Monetary Fund</t>
    </r>
    <r>
      <rPr>
        <i/>
        <sz val="10"/>
        <color indexed="8"/>
        <rFont val="Times New Roman"/>
        <family val="1"/>
      </rPr>
      <t>,</t>
    </r>
    <r>
      <rPr>
        <i/>
        <sz val="10"/>
        <color indexed="8"/>
        <rFont val="Times New Roman"/>
        <family val="1"/>
      </rPr>
      <t xml:space="preserve"> Quarterly External Debt Statistics</t>
    </r>
    <r>
      <rPr>
        <sz val="10"/>
        <color indexed="8"/>
        <rFont val="Times New Roman"/>
        <family val="1"/>
      </rPr>
      <t>, Washington D.C.:International Monetary Find and World Bank</t>
    </r>
    <r>
      <rPr>
        <sz val="10"/>
        <color indexed="8"/>
        <rFont val="Times New Roman"/>
        <family val="1"/>
      </rPr>
      <t xml:space="preserve">, </t>
    </r>
    <r>
      <rPr>
        <sz val="10"/>
        <color indexed="8"/>
        <rFont val="Times New Roman"/>
        <family val="1"/>
      </rPr>
      <t xml:space="preserve">Various years. </t>
    </r>
    <r>
      <rPr>
        <i/>
        <sz val="10"/>
        <color indexed="8"/>
        <rFont val="Times New Roman"/>
        <family val="1"/>
      </rPr>
      <t/>
    </r>
  </si>
  <si>
    <t>Last update: November 8, 2010 using October WEO</t>
  </si>
  <si>
    <t>Based on Quarterly External Debt Statistics (QEDS) through 2014Q4 http://datatopics.worldbank.org/debt/ (as of May 2015) and April 2015 WEO</t>
  </si>
  <si>
    <t>Total (public plus private) gross external debt/GDP</t>
  </si>
  <si>
    <t xml:space="preserve"> 22 Advanced Economies</t>
  </si>
  <si>
    <t>QEDS starts:</t>
  </si>
  <si>
    <t>Count</t>
  </si>
  <si>
    <t>Country</t>
  </si>
  <si>
    <t>Austria</t>
  </si>
  <si>
    <t>Belgium</t>
  </si>
  <si>
    <t>Denmark</t>
  </si>
  <si>
    <t>Finland</t>
  </si>
  <si>
    <t>France</t>
  </si>
  <si>
    <t>Iceland</t>
  </si>
  <si>
    <t>Netherlands</t>
  </si>
  <si>
    <t>New Zealand</t>
  </si>
  <si>
    <t>Norway</t>
  </si>
  <si>
    <t>Sweden</t>
  </si>
  <si>
    <t>Switzerland</t>
  </si>
  <si>
    <t>Average</t>
  </si>
  <si>
    <t>n.a.</t>
  </si>
  <si>
    <t>Note: From 1970 through the year QEDS staarts (shown in row 5) the data are from Lane and Milesi Ferreti.</t>
  </si>
  <si>
    <r>
      <t xml:space="preserve">Guaranteed loan of 1833 gives </t>
    </r>
    <r>
      <rPr>
        <b/>
        <sz val="12"/>
        <rFont val="Times New Roman"/>
        <family val="1"/>
      </rPr>
      <t>Great Britain, France and Russia</t>
    </r>
    <r>
      <rPr>
        <sz val="12"/>
        <rFont val="Times New Roman"/>
        <family val="1"/>
      </rPr>
      <t xml:space="preserve"> legal control over Greek revenues. High taxes and expense cuts cause public discontent</t>
    </r>
  </si>
  <si>
    <t>Total/</t>
  </si>
  <si>
    <t>Private/</t>
  </si>
  <si>
    <t>(Capital imports from the United Kingdom as a percent of GDP)</t>
  </si>
  <si>
    <t>Private</t>
  </si>
  <si>
    <t>Public</t>
  </si>
  <si>
    <t>Exports</t>
  </si>
  <si>
    <t>(check)</t>
  </si>
  <si>
    <t>cumulative 3-year</t>
  </si>
  <si>
    <t>default</t>
  </si>
  <si>
    <t>Millions US dollars</t>
  </si>
  <si>
    <t>Percent of GDP</t>
  </si>
  <si>
    <t>Delay</t>
  </si>
  <si>
    <t>Bonds restructured</t>
  </si>
  <si>
    <t>Interest arrears</t>
  </si>
  <si>
    <t xml:space="preserve">Haircut </t>
  </si>
  <si>
    <t>Default of 1826-1878</t>
  </si>
  <si>
    <t>53 years</t>
  </si>
  <si>
    <t xml:space="preserve">£2.8 m </t>
  </si>
  <si>
    <t xml:space="preserve">£10 m </t>
  </si>
  <si>
    <t>between 40% (face value reduction) and 91% (incl. cancelation of interest arrears)</t>
  </si>
  <si>
    <t>Default of 1893-1898</t>
  </si>
  <si>
    <t>5 years</t>
  </si>
  <si>
    <t xml:space="preserve">£22.3 m </t>
  </si>
  <si>
    <t xml:space="preserve">£3 m </t>
  </si>
  <si>
    <t>between 37% and 53% depending on asumptions. No face value reduction</t>
  </si>
  <si>
    <t>Default of 1932-1964</t>
  </si>
  <si>
    <t>32 years</t>
  </si>
  <si>
    <t>£54.7 m</t>
  </si>
  <si>
    <t>£64.5 m</t>
  </si>
  <si>
    <t>between 64% (excl. interest arrears) and 86%. However, no face value reduction</t>
  </si>
  <si>
    <t>Restructuring of 2011/2012</t>
  </si>
  <si>
    <t>&lt;1 year</t>
  </si>
  <si>
    <t>€199.2 bn</t>
  </si>
  <si>
    <t>no arrears (preemptive)</t>
  </si>
  <si>
    <t>betwen 59% and 65% depending on discount rate and asumptions</t>
  </si>
  <si>
    <r>
      <rPr>
        <i/>
        <sz val="11"/>
        <color theme="1"/>
        <rFont val="Times New Roman"/>
        <family val="1"/>
      </rPr>
      <t xml:space="preserve">Sources: </t>
    </r>
    <r>
      <rPr>
        <sz val="11"/>
        <color theme="1"/>
        <rFont val="Times New Roman"/>
        <family val="1"/>
      </rPr>
      <t>Meyer, Reinhart and Trebesch (2015), Zettelmeyer, Trebesch and Gulati (2013), and sources cited therein</t>
    </r>
  </si>
  <si>
    <t>Episodes of Default / Debt Crisis</t>
  </si>
  <si>
    <t>Bank of Greece (After 2000 Online Data http://www.bankofgreece.gr/Pages/en/Statistics/externalsector/balance/capital.aspx, For the period 1981-1999 sent by email)</t>
  </si>
  <si>
    <t>Start of Marshall Plan grants and lending by US</t>
  </si>
  <si>
    <t>Additional "League Loans"</t>
  </si>
  <si>
    <t>Occupation by Nazi Germany and Fascist Italy</t>
  </si>
  <si>
    <t>Civil war (until 1949)</t>
  </si>
  <si>
    <t>Metaxas dictatorship (until 1941)</t>
  </si>
  <si>
    <t xml:space="preserve">Coup d'état. Military junta takes power (until 1974) </t>
  </si>
  <si>
    <t>Third default and exit from gold standard</t>
  </si>
  <si>
    <t>Share domestic other countries (ANDRITZKY):</t>
  </si>
  <si>
    <t>Share domestic   (ARSLANALP / TSUDA)</t>
  </si>
  <si>
    <t>Default on IMF (temporary) and 3rd bailout</t>
  </si>
  <si>
    <t>Refugee crisis, loans arranged by League of Nations</t>
  </si>
  <si>
    <t xml:space="preserve">King Otto of Bavaria enthroned as King of Greece. </t>
  </si>
  <si>
    <t>Guaranteed loan by Great Powers</t>
  </si>
  <si>
    <t>War-lending starts (wars against Turkey &amp; Bulgaria)</t>
  </si>
  <si>
    <t>FINANCIAL CRISES (REINHART ROGOFF)</t>
  </si>
  <si>
    <t>Official lending (real)</t>
  </si>
  <si>
    <t>External private bonds (real)</t>
  </si>
  <si>
    <t>Official lending (nominal)</t>
  </si>
  <si>
    <t>External private bonds (nominal)</t>
  </si>
  <si>
    <t xml:space="preserve">Official lending </t>
  </si>
  <si>
    <t>External private bond issuance</t>
  </si>
  <si>
    <t xml:space="preserve">Greek GDP Nominal </t>
  </si>
  <si>
    <t>Exchange Rate Drachma USD</t>
  </si>
  <si>
    <t>Greek GDP in USD</t>
  </si>
  <si>
    <t>Currency crises</t>
  </si>
  <si>
    <t>Inflation crises</t>
  </si>
  <si>
    <t xml:space="preserve">Stock market crashes </t>
  </si>
  <si>
    <t>Sovereign                 debt crises</t>
  </si>
  <si>
    <t xml:space="preserve">Banking crises </t>
  </si>
  <si>
    <t>amount issued per year (in million real US- deflated 2009 values)</t>
  </si>
  <si>
    <t>amount issued per year in million USD nominal</t>
  </si>
  <si>
    <t>amount issued per year in USD nominal</t>
  </si>
  <si>
    <t>Amount issued to GDP, in %</t>
  </si>
  <si>
    <t>Million Drachma / Sources SEED Lazaretou</t>
  </si>
  <si>
    <t>Constructed by Stefan Kunz (need to check) 1833 to 1910: Frech Franc, 1911 to 1939 drachma , from 1946 to 1999: new drachma, euro afterwards</t>
  </si>
  <si>
    <t>Million USD, spliced and reconstructed</t>
  </si>
  <si>
    <t>Domestic Default</t>
  </si>
  <si>
    <t>External Default</t>
  </si>
  <si>
    <t/>
  </si>
  <si>
    <t>Nr of bonds issued</t>
  </si>
  <si>
    <t>Amounts issued (real 2009 USD)</t>
  </si>
  <si>
    <t xml:space="preserve"> Proceeds not obtained (high fees, issue price below par) \b</t>
  </si>
  <si>
    <t xml:space="preserve"> Debt servicing (interest and principal on old debt)</t>
  </si>
  <si>
    <t xml:space="preserve"> Military expenditures</t>
  </si>
  <si>
    <t xml:space="preserve"> Regular expenditures and investments</t>
  </si>
  <si>
    <t>1824-1878               (3 external bonds)</t>
  </si>
  <si>
    <t>1879-1893              (6 external bonds)</t>
  </si>
  <si>
    <t>1894-1914                (10 external bonds)</t>
  </si>
  <si>
    <t>1915-1940               (7 external bonds)</t>
  </si>
  <si>
    <t>History of  Foreign Indebtedness of Greece (private creditor)</t>
  </si>
  <si>
    <t>Number of Bonds</t>
  </si>
  <si>
    <t>Amount issued (in m real USD, defalted to 2009 values)</t>
  </si>
  <si>
    <t>Share</t>
  </si>
  <si>
    <t>Meet debt obligations (official advances, floating debt, external debt)</t>
  </si>
  <si>
    <t>deficit funding</t>
  </si>
  <si>
    <t>Proceeds not obtained (commission fees, low issue price)</t>
  </si>
  <si>
    <t>War spending</t>
  </si>
  <si>
    <t>Greek Treasury/ Monetary policy</t>
  </si>
  <si>
    <t>Construction</t>
  </si>
  <si>
    <t>N.a.</t>
  </si>
  <si>
    <t>1.) First Period 1824-1878</t>
  </si>
  <si>
    <t>2.) Second Period 1879-1893</t>
  </si>
  <si>
    <t>3.) Third Period 1894-1914</t>
  </si>
  <si>
    <t>4.) Fourth Period 1915-1940</t>
  </si>
  <si>
    <t>Source:http://www.money-go-round.eu/. Data similair to official Bankof Greece data</t>
  </si>
  <si>
    <t>Crisis years</t>
  </si>
  <si>
    <t>Official lending</t>
  </si>
  <si>
    <t>Official Loans (bn 2009 EUR)</t>
  </si>
  <si>
    <t>Official Loans (bn EUR, nominal)</t>
  </si>
  <si>
    <t>Sovereign bond issuance</t>
  </si>
  <si>
    <t>Sovereign Bond Issuance (bn 2009 USD)</t>
  </si>
  <si>
    <t>Sovereign Bonds (bn, EUR nominal)</t>
  </si>
  <si>
    <t>GDP (nominal, bn USD)</t>
  </si>
  <si>
    <t>Figure 5. External Bond Proceeds, 1824-1940</t>
  </si>
  <si>
    <t>Figure A2. Greece: Gross Total (Public plus Private) External Debt as a Percent of GDP, 1970-2014</t>
  </si>
  <si>
    <t>Figure A3. Gross Capital Inflow Surges and Sudden Stops, Greece: 1865-1914</t>
  </si>
  <si>
    <t>Christoph Trebesch and Carmen M. Reinhart, 2016, “The Pitfalls of External Dependence: Greece: 1829-2015”</t>
  </si>
  <si>
    <r>
      <t xml:space="preserve">published in the </t>
    </r>
    <r>
      <rPr>
        <b/>
        <i/>
        <sz val="11"/>
        <color theme="1"/>
        <rFont val="Times New Roman"/>
        <family val="1"/>
      </rPr>
      <t>Brookings Papers on Economic Activity</t>
    </r>
  </si>
  <si>
    <t>This file contains the figures, tables and underlying data accompanying the paper</t>
  </si>
  <si>
    <t>Tables 1-2 and Figures 1-5 are in the main paper. The remainder of the figures and tables are shown in the Online Appendix</t>
  </si>
  <si>
    <t>Sources and Abbreviations:</t>
  </si>
  <si>
    <t>This version: Ferbruary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</si>
</sst>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49">
    <numFmt numFmtId="5" formatCode="&quot;$&quot;#,##0_);\(&quot;$&quot;#,##0\)"/>
    <numFmt numFmtId="44" formatCode="_(&quot;$&quot;* #,##0.00_);_(&quot;$&quot;* \(#,##0.00\);_(&quot;$&quot;* &quot;-&quot;??_);_(@_)"/>
    <numFmt numFmtId="43" formatCode="_(* #,##0.00_);_(* \(#,##0.00\);_(* &quot;-&quot;??_);_(@_)"/>
    <numFmt numFmtId="164" formatCode="_-* #,##0\ _€_-;\-* #,##0\ _€_-;_-* &quot;-&quot;\ _€_-;_-@_-"/>
    <numFmt numFmtId="165" formatCode="_-* #,##0.00\ _€_-;\-* #,##0.00\ _€_-;_-* &quot;-&quot;??\ _€_-;_-@_-"/>
    <numFmt numFmtId="166" formatCode="0.0"/>
    <numFmt numFmtId="167" formatCode="0.000"/>
    <numFmt numFmtId="168" formatCode="_(* #,##0_);_(* \(#,##0\);_(* &quot;-&quot;??_);_(@_)"/>
    <numFmt numFmtId="169" formatCode="_(* #,##0.000_);_(* \(#,##0.000\);_(* &quot;-&quot;??_);_(@_)"/>
    <numFmt numFmtId="170" formatCode="_(* #,##0.0_);_(* \(#,##0.0\);_(* &quot;-&quot;??_);_(@_)"/>
    <numFmt numFmtId="171" formatCode="#,##0.0"/>
    <numFmt numFmtId="172" formatCode="0.0%"/>
    <numFmt numFmtId="173" formatCode="#,##0.000"/>
    <numFmt numFmtId="174" formatCode="_-* #,##0\ _€_-;\-* #,##0\ _€_-;_-* &quot;-&quot;??\ _€_-;_-@_-"/>
    <numFmt numFmtId="175" formatCode="0.00000"/>
    <numFmt numFmtId="176" formatCode="[$$-1009]#,##0.000;\-[$$-1009]#,##0.000"/>
    <numFmt numFmtId="177" formatCode="General_)"/>
    <numFmt numFmtId="178" formatCode="#,"/>
    <numFmt numFmtId="179" formatCode="@\ *."/>
    <numFmt numFmtId="180" formatCode="&quot;   &quot;@"/>
    <numFmt numFmtId="181" formatCode="\ \ \ \ \ \ \ \ \ \ @\ *."/>
    <numFmt numFmtId="182" formatCode="\ \ \ \ \ \ \ \ \ \ \ \ @\ *."/>
    <numFmt numFmtId="183" formatCode="\ \ \ \ \ \ \ \ \ \ \ \ @"/>
    <numFmt numFmtId="184" formatCode="\ \ \ \ \ \ \ \ \ \ \ \ \ @\ *."/>
    <numFmt numFmtId="185" formatCode="\ @\ *."/>
    <numFmt numFmtId="186" formatCode="\ @"/>
    <numFmt numFmtId="187" formatCode="&quot;      &quot;@"/>
    <numFmt numFmtId="188" formatCode="[$-409]mmm\-yy;@"/>
    <numFmt numFmtId="189" formatCode="\ \ @\ *."/>
    <numFmt numFmtId="190" formatCode="\ \ @"/>
    <numFmt numFmtId="191" formatCode="&quot;         &quot;@"/>
    <numFmt numFmtId="192" formatCode="\ \ \ @\ *."/>
    <numFmt numFmtId="193" formatCode="\ \ \ @"/>
    <numFmt numFmtId="194" formatCode="&quot;            &quot;@"/>
    <numFmt numFmtId="195" formatCode="\ \ \ \ @\ *."/>
    <numFmt numFmtId="196" formatCode="\ \ \ \ @"/>
    <numFmt numFmtId="197" formatCode="&quot;               &quot;@"/>
    <numFmt numFmtId="198" formatCode="\ \ \ \ \ \ @\ *."/>
    <numFmt numFmtId="199" formatCode="\ \ \ \ \ \ @"/>
    <numFmt numFmtId="200" formatCode="\ \ \ \ \ \ \ @\ *."/>
    <numFmt numFmtId="201" formatCode="\ \ \ \ \ \ \ \ \ @\ *."/>
    <numFmt numFmtId="202" formatCode="\ \ \ \ \ \ \ \ \ @"/>
    <numFmt numFmtId="203" formatCode="&quot;Rp&quot;#,##0;\-&quot;Rp&quot;#,##0"/>
    <numFmt numFmtId="204" formatCode="&quot;Rp&quot;#,##0;[Red]\-&quot;Rp&quot;#,##0"/>
    <numFmt numFmtId="205" formatCode="mmm\.yy"/>
    <numFmt numFmtId="206" formatCode="d\.m\.yy\ h:mm"/>
    <numFmt numFmtId="207" formatCode="0&quot;  &quot;"/>
    <numFmt numFmtId="208" formatCode="_-* #,##0_-;\-* #,##0_-;_-* &quot;-&quot;_-;_-@_-"/>
    <numFmt numFmtId="209" formatCode="_-[$CHF]\ \ #,##0.00_-;\-[$CHF]\ * #,##0.00_-;_-[$CHF]\ * &quot;-&quot;??_-;_-@_-"/>
    <numFmt numFmtId="210" formatCode="#,##0;[Red]\(#,##0\)"/>
    <numFmt numFmtId="211" formatCode="#,##0.0000"/>
    <numFmt numFmtId="212" formatCode="&quot;£&quot;#,##0.00;\-&quot;£&quot;#,##0.00"/>
    <numFmt numFmtId="213" formatCode="_-* #,##0.00_-;\-* #,##0.00_-;_-* &quot;-&quot;??_-;_-@_-"/>
    <numFmt numFmtId="214" formatCode="#,##0.00%;[Red]\(#,##0.00%\)"/>
    <numFmt numFmtId="215" formatCode="#,##0.0;\-#,##0.0;&quot;--&quot;"/>
    <numFmt numFmtId="216" formatCode="0.0_);\(0.0\)"/>
    <numFmt numFmtId="217" formatCode="&quot;¥&quot;#,##0;[Red]&quot;¥&quot;\-#,##0"/>
    <numFmt numFmtId="218" formatCode="&quot;R$&quot;#,##0.00_);\(&quot;R$&quot;#,##0.00\)"/>
    <numFmt numFmtId="219" formatCode="&quot;$&quot;#,##0\ ;\(&quot;$&quot;#,##0\)"/>
    <numFmt numFmtId="220" formatCode="&quot;R$&quot;#,##0_);\(&quot;R$&quot;#,##0\)"/>
    <numFmt numFmtId="221" formatCode="#,##0\ &quot;SIT&quot;;\-#,##0\ &quot;SIT&quot;"/>
    <numFmt numFmtId="222" formatCode="d\ mmm\ yyyy"/>
    <numFmt numFmtId="223" formatCode="[$DEM-4C0A]#,##0.00_ ;\-[$DEM-4C0A]#,##0.00\ "/>
    <numFmt numFmtId="224" formatCode="_-* #,##0.00\ _D_M_-;\-* #,##0.00\ _D_M_-;_-* &quot;-&quot;??\ _D_M_-;_-@_-"/>
    <numFmt numFmtId="225" formatCode="_-* #,##0.00\ _z_ł_-;\-* #,##0.00\ _z_ł_-;_-* &quot;-&quot;??\ _z_ł_-;_-@_-"/>
    <numFmt numFmtId="226" formatCode="#,##0.00\ &quot;F&quot;;\-#,##0.00\ &quot;F&quot;"/>
    <numFmt numFmtId="227" formatCode="_([$€-2]* #,##0.00_);_([$€-2]* \(#,##0.00\);_([$€-2]* &quot;-&quot;??_)"/>
    <numFmt numFmtId="228" formatCode="_-[$€-2]* #,##0.00_-;\-[$€-2]* #,##0.00_-;_-[$€-2]* &quot;-&quot;??_-"/>
    <numFmt numFmtId="229" formatCode="_-* #,##0\ _F_t_-;\-* #,##0\ _F_t_-;_-* &quot;-&quot;\ _F_t_-;_-@_-"/>
    <numFmt numFmtId="230" formatCode="_-* #,##0.00\ _F_t_-;\-* #,##0.00\ _F_t_-;_-* &quot;-&quot;??\ _F_t_-;_-@_-"/>
    <numFmt numFmtId="231" formatCode="_(* #,##0.0000_);_(* \(#,##0.0000\);_(* &quot;-&quot;\ \ _);@"/>
    <numFmt numFmtId="232" formatCode="#,#00"/>
    <numFmt numFmtId="233" formatCode="#.00"/>
    <numFmt numFmtId="234" formatCode="&quot;$&quot;#,##0_);\(&quot;$&quot;#,##0.0\)"/>
    <numFmt numFmtId="235" formatCode="[$JPY]\ #,##0.00;\-[$JPY]\ #,##0.00"/>
    <numFmt numFmtId="236" formatCode="#,##0;[Red]&quot;-&quot;#,##0"/>
    <numFmt numFmtId="237" formatCode="0.000000"/>
    <numFmt numFmtId="238" formatCode="#,##0\ &quot;Kč&quot;;\-#,##0\ &quot;Kč&quot;"/>
    <numFmt numFmtId="239" formatCode="0_)"/>
    <numFmt numFmtId="240" formatCode="_(* #,##0_);_(* \(#,##0\);_(* \-_);_(@_)"/>
    <numFmt numFmtId="241" formatCode="_ * #,##0_ ;_ * \-#,##0_ ;_ * &quot;-&quot;_ ;_ @_ "/>
    <numFmt numFmtId="242" formatCode="_-* #,##0.00\ _P_t_s_-;\-* #,##0.00\ _P_t_s_-;_-* &quot;-&quot;??\ _P_t_s_-;_-@_-"/>
    <numFmt numFmtId="243" formatCode="_ * #,##0.00_ ;_ * \-#,##0.00_ ;_ * &quot;-&quot;??_ ;_ @_ "/>
    <numFmt numFmtId="244" formatCode="_-* #,##0\ _F_-;\-* #,##0\ _F_-;_-* &quot;-&quot;\ _F_-;_-@_-"/>
    <numFmt numFmtId="245" formatCode="0.0,,_);\(0.0,,\);\-_0_)"/>
    <numFmt numFmtId="246" formatCode="_(&quot;R$&quot;* #,##0_);_(&quot;R$&quot;* \(#,##0\);_(&quot;R$&quot;* &quot;-&quot;_);_(@_)"/>
    <numFmt numFmtId="247" formatCode="_(&quot;R$&quot;* #,##0.00_);_(&quot;R$&quot;* \(#,##0.00\);_(&quot;R$&quot;* &quot;-&quot;??_);_(@_)"/>
    <numFmt numFmtId="248" formatCode="\$#,"/>
    <numFmt numFmtId="249" formatCode="\$#,##0\ ;\(\$#,##0\)"/>
    <numFmt numFmtId="250" formatCode="\$#,##0\ ;&quot;($&quot;#,##0\)"/>
    <numFmt numFmtId="251" formatCode="_-* #,##0\ &quot;F&quot;_-;\-* #,##0\ &quot;F&quot;_-;_-* &quot;-&quot;\ &quot;F&quot;_-;_-@_-"/>
    <numFmt numFmtId="252" formatCode="_-* #,##0.00\ &quot;F&quot;_-;\-* #,##0.00\ &quot;F&quot;_-;_-* &quot;-&quot;??\ &quot;F&quot;_-;_-@_-"/>
    <numFmt numFmtId="253" formatCode="&quot;$&quot;#,#00"/>
    <numFmt numFmtId="254" formatCode="&quot;$&quot;#,"/>
    <numFmt numFmtId="255" formatCode="mmm\ yyyy"/>
    <numFmt numFmtId="256" formatCode="ddd\ d\-mmm\-yy"/>
    <numFmt numFmtId="257" formatCode="0.00_)"/>
    <numFmt numFmtId="258" formatCode="[$$-1009]#,##0.00;\-[$$-1009]#,##0.00"/>
    <numFmt numFmtId="259" formatCode="0.0_)"/>
    <numFmt numFmtId="260" formatCode="[&gt;=0.05]#,##0.0;[&lt;=-0.05]\-#,##0.0;?0.0"/>
    <numFmt numFmtId="261" formatCode="mm/dd/yy"/>
    <numFmt numFmtId="262" formatCode="[&gt;=0.05]\(#,##0.0\);[&lt;=-0.05]\(\-#,##0.0\);?\(\-\-\)"/>
    <numFmt numFmtId="263" formatCode="#,###,;[Red]\-#,###,;0"/>
    <numFmt numFmtId="264" formatCode="[&gt;=0.05]\(#,##0.0\);[&lt;=-0.05]\(\-#,##0.0\);\(\-\-\);\(@\)"/>
    <numFmt numFmtId="265" formatCode="_-* #,##0\ &quot;Ft&quot;_-;\-* #,##0\ &quot;Ft&quot;_-;_-* &quot;-&quot;\ &quot;Ft&quot;_-;_-@_-"/>
    <numFmt numFmtId="266" formatCode="_-* #,##0.00\ &quot;Ft&quot;_-;\-* #,##0.00\ &quot;Ft&quot;_-;_-* &quot;-&quot;??\ &quot;Ft&quot;_-;_-@_-"/>
    <numFmt numFmtId="267" formatCode="[Black]#,##0.0;[Black]\-#,##0.0;;"/>
    <numFmt numFmtId="268" formatCode="[Black][&gt;0.05]#,##0.0;[Black][&lt;-0.05]\-#,##0.0;;"/>
    <numFmt numFmtId="269" formatCode="[Black][&gt;0.5]#,##0;[Black][&lt;-0.5]\-#,##0;;"/>
    <numFmt numFmtId="270" formatCode="%#,#00"/>
    <numFmt numFmtId="271" formatCode="#.##000"/>
    <numFmt numFmtId="272" formatCode="dd\-mmm\-yy_)"/>
    <numFmt numFmtId="273" formatCode="#,##0.0____"/>
    <numFmt numFmtId="274" formatCode="#,##0_)"/>
    <numFmt numFmtId="275" formatCode="###\ ###\ ##0.00"/>
    <numFmt numFmtId="276" formatCode="\ General"/>
    <numFmt numFmtId="277" formatCode="#\ ##0"/>
    <numFmt numFmtId="278" formatCode="###\ ###\ ##0"/>
    <numFmt numFmtId="279" formatCode="#\ ##0.0"/>
    <numFmt numFmtId="280" formatCode="\(#\ ##0.0\);\(\-#\ ##0.0\)"/>
    <numFmt numFmtId="281" formatCode="#.##0,"/>
    <numFmt numFmtId="282" formatCode="#,##0;[Red]\-#,##0"/>
    <numFmt numFmtId="283" formatCode="#,##0.000000"/>
    <numFmt numFmtId="284" formatCode="_(\(*)\ #,##0.00_);_(\(*)\ \(#,##0.00\);_(\(*)\ &quot;-&quot;??_);_(@_)"/>
    <numFmt numFmtId="285" formatCode="_(\(*)\ #,##0.00_);_(\(*)&quot; (&quot;#,##0.00\);_(\(*)&quot; -&quot;??_);_(@_)"/>
    <numFmt numFmtId="286" formatCode="#,##0.00;[Red]\-#,##0.00"/>
    <numFmt numFmtId="287" formatCode="0.00&quot;  &quot;"/>
    <numFmt numFmtId="288" formatCode="* @"/>
    <numFmt numFmtId="289" formatCode="_-* #,##0.00\ _k_r_-;\-* #,##0.00\ _k_r_-;_-* &quot;-&quot;??\ _k_r_-;_-@_-"/>
    <numFmt numFmtId="290" formatCode="[$$-409]#,##0.00_ ;\-[$$-409]#,##0.00\ "/>
    <numFmt numFmtId="291" formatCode="\(\$#,###\)"/>
    <numFmt numFmtId="292" formatCode="&quot;Cr$&quot;#,##0.00_);\(&quot;Cr$&quot;#,##0.00\)"/>
    <numFmt numFmtId="293" formatCode="&quot;Cr$&quot;#,##0.00_);&quot;(Cr$&quot;#,##0.00\)"/>
    <numFmt numFmtId="294" formatCode="_-&quot;kr&quot;* #,##0_-;\-&quot;kr&quot;* #,##0_-;_-&quot;kr&quot;* &quot;-&quot;_-;_-@_-"/>
    <numFmt numFmtId="295" formatCode="_-&quot;€&quot;\ * #,##0_-;_-&quot;€&quot;\ * #,##0\-;_-&quot;€&quot;\ * &quot;-&quot;_-;_-@_-"/>
    <numFmt numFmtId="296" formatCode="_-* #,##0.00\ &quot;kr&quot;_-;\-* #,##0.00\ &quot;kr&quot;_-;_-* &quot;-&quot;??\ &quot;kr&quot;_-;_-@_-"/>
    <numFmt numFmtId="297" formatCode="_-&quot;€&quot;\ * #,##0.00_-;_-&quot;€&quot;\ * #,##0.00\-;_-&quot;€&quot;\ * &quot;-&quot;??_-;_-@_-"/>
    <numFmt numFmtId="298" formatCode="_(#\ ##,000\ &quot;zł&quot;_);_(\ \(#\ ##,000\ &quot;zł&quot;\);_(&quot;-&quot;??\ &quot;zł&quot;_);_(@_)"/>
    <numFmt numFmtId="299" formatCode="_-* #,##0.00\ \€_-;\-* #,##0.00\ \€_-;_-* &quot;-&quot;??\ \€_-;_-@_-"/>
    <numFmt numFmtId="300" formatCode="General\ \ \ \ \ \ "/>
    <numFmt numFmtId="301" formatCode="0.0\ \ \ \ \ \ \ \ "/>
    <numFmt numFmtId="302" formatCode="mmmm\ yyyy"/>
    <numFmt numFmtId="303" formatCode="_-* #,##0\ _Δ_ρ_χ_-;\-* #,##0\ _Δ_ρ_χ_-;_-* &quot;-&quot;\ _Δ_ρ_χ_-;_-@_-"/>
    <numFmt numFmtId="304" formatCode="_-* #,##0.00\ _Δ_ρ_χ_-;\-* #,##0.00\ _Δ_ρ_χ_-;_-* &quot;-&quot;??\ _Δ_ρ_χ_-;_-@_-"/>
    <numFmt numFmtId="305" formatCode="0.000_)"/>
    <numFmt numFmtId="306" formatCode="_-* #,##0\ _г_р_н_._-;\-* #,##0\ _г_р_н_._-;_-* &quot;-&quot;\ _г_р_н_._-;_-@_-"/>
    <numFmt numFmtId="307" formatCode="_-* #,##0.00\ _г_р_н_._-;\-* #,##0.00\ _г_р_н_._-;_-* &quot;-&quot;??\ _г_р_н_._-;_-@_-"/>
    <numFmt numFmtId="308" formatCode="#,##0.0_);\(#,##0.0\)"/>
    <numFmt numFmtId="309" formatCode="_-&quot;$&quot;* #,##0_-;\-&quot;$&quot;* #,##0_-;_-&quot;$&quot;* &quot;-&quot;_-;_-@_-"/>
  </numFmts>
  <fonts count="374">
    <font>
      <sz val="11"/>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0"/>
      <name val="Arial"/>
      <family val="2"/>
    </font>
    <font>
      <sz val="9"/>
      <color indexed="81"/>
      <name val="Tahoma"/>
      <family val="2"/>
    </font>
    <font>
      <b/>
      <sz val="9"/>
      <color indexed="81"/>
      <name val="Tahoma"/>
      <family val="2"/>
    </font>
    <font>
      <sz val="10"/>
      <color theme="1"/>
      <name val="Times New Roman"/>
      <family val="2"/>
    </font>
    <font>
      <sz val="10"/>
      <color theme="1"/>
      <name val="Times New Roman"/>
      <family val="1"/>
    </font>
    <font>
      <sz val="11"/>
      <color theme="1"/>
      <name val="Times New Roman"/>
      <family val="1"/>
    </font>
    <font>
      <sz val="9"/>
      <name val="Times New Roman"/>
      <family val="1"/>
      <charset val="204"/>
    </font>
    <font>
      <i/>
      <sz val="11"/>
      <color theme="1"/>
      <name val="Times New Roman"/>
      <family val="1"/>
    </font>
    <font>
      <sz val="10"/>
      <color indexed="8"/>
      <name val="Arial"/>
      <family val="2"/>
    </font>
    <font>
      <sz val="11"/>
      <color theme="1"/>
      <name val="Calibri"/>
      <family val="2"/>
    </font>
    <font>
      <sz val="11"/>
      <name val="Calibri"/>
      <family val="2"/>
    </font>
    <font>
      <sz val="10"/>
      <name val="Times New Roman"/>
      <family val="2"/>
    </font>
    <font>
      <b/>
      <sz val="10"/>
      <name val="Times New Roman"/>
      <family val="1"/>
    </font>
    <font>
      <sz val="10"/>
      <name val="Times New Roman"/>
      <family val="1"/>
    </font>
    <font>
      <sz val="10"/>
      <color indexed="8"/>
      <name val="Times New Roman"/>
      <family val="1"/>
    </font>
    <font>
      <sz val="12"/>
      <color theme="1"/>
      <name val="Times New Roman"/>
      <family val="1"/>
    </font>
    <font>
      <b/>
      <sz val="12"/>
      <color theme="1"/>
      <name val="Times New Roman"/>
      <family val="1"/>
    </font>
    <font>
      <sz val="12"/>
      <name val="Times New Roman"/>
      <family val="1"/>
    </font>
    <font>
      <b/>
      <sz val="12"/>
      <name val="Times New Roman"/>
      <family val="1"/>
    </font>
    <font>
      <sz val="12"/>
      <color theme="0" tint="-4.9989318521683403E-2"/>
      <name val="Times New Roman"/>
      <family val="1"/>
    </font>
    <font>
      <sz val="9"/>
      <name val="Times New Roman"/>
      <family val="1"/>
      <charset val="161"/>
    </font>
    <font>
      <sz val="10"/>
      <name val="Arial"/>
      <family val="2"/>
      <charset val="204"/>
    </font>
    <font>
      <b/>
      <sz val="9"/>
      <name val="Times New Roman"/>
      <family val="1"/>
    </font>
    <font>
      <i/>
      <sz val="10"/>
      <name val="Arial"/>
      <family val="2"/>
      <charset val="204"/>
    </font>
    <font>
      <sz val="10"/>
      <name val="Times New Roman"/>
      <family val="1"/>
      <charset val="161"/>
    </font>
    <font>
      <sz val="10"/>
      <color indexed="12"/>
      <name val="Times New Roman"/>
      <family val="1"/>
      <charset val="161"/>
    </font>
    <font>
      <sz val="11"/>
      <color theme="1"/>
      <name val="Arial"/>
      <family val="2"/>
    </font>
    <font>
      <sz val="10"/>
      <color theme="1"/>
      <name val="Arial"/>
      <family val="2"/>
    </font>
    <font>
      <sz val="10"/>
      <color theme="1"/>
      <name val="Calibri"/>
      <family val="2"/>
      <scheme val="minor"/>
    </font>
    <font>
      <sz val="12"/>
      <color theme="1"/>
      <name val="Calibri"/>
      <family val="2"/>
      <scheme val="minor"/>
    </font>
    <font>
      <b/>
      <sz val="11"/>
      <color theme="1"/>
      <name val="Times New Roman"/>
      <family val="1"/>
    </font>
    <font>
      <b/>
      <sz val="10"/>
      <color theme="1"/>
      <name val="Times New Roman"/>
      <family val="1"/>
    </font>
    <font>
      <b/>
      <sz val="14"/>
      <color theme="1"/>
      <name val="Times New Roman"/>
      <family val="1"/>
    </font>
    <font>
      <b/>
      <sz val="8"/>
      <color indexed="9"/>
      <name val="Arial"/>
      <family val="2"/>
    </font>
    <font>
      <b/>
      <sz val="8"/>
      <color indexed="54"/>
      <name val="Arial"/>
      <family val="2"/>
    </font>
    <font>
      <sz val="7"/>
      <color indexed="54"/>
      <name val="Arial"/>
      <family val="2"/>
    </font>
    <font>
      <sz val="7"/>
      <name val="Arial"/>
      <family val="2"/>
    </font>
    <font>
      <sz val="7"/>
      <color indexed="8"/>
      <name val="Arial"/>
      <family val="2"/>
    </font>
    <font>
      <b/>
      <sz val="7"/>
      <color indexed="8"/>
      <name val="Arial"/>
      <family val="2"/>
    </font>
    <font>
      <sz val="11"/>
      <color indexed="8"/>
      <name val="Times New Roman"/>
      <family val="1"/>
    </font>
    <font>
      <sz val="11"/>
      <color indexed="8"/>
      <name val="Calibri"/>
      <family val="2"/>
    </font>
    <font>
      <sz val="12"/>
      <color indexed="8"/>
      <name val="Times New Roman"/>
      <family val="1"/>
    </font>
    <font>
      <i/>
      <sz val="10"/>
      <color indexed="8"/>
      <name val="Times New Roman"/>
      <family val="1"/>
    </font>
    <font>
      <sz val="11"/>
      <color indexed="8"/>
      <name val="Times New Roman"/>
      <family val="2"/>
    </font>
    <font>
      <sz val="11"/>
      <name val="Times New Roman"/>
      <family val="1"/>
    </font>
    <font>
      <b/>
      <sz val="11"/>
      <name val="Times New Roman"/>
      <family val="1"/>
    </font>
    <font>
      <i/>
      <sz val="11"/>
      <name val="Times New Roman"/>
      <family val="1"/>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9"/>
      <name val="Arial"/>
      <family val="2"/>
    </font>
    <font>
      <b/>
      <sz val="12"/>
      <name val="Arial"/>
      <family val="2"/>
    </font>
    <font>
      <sz val="12"/>
      <name val="Arial"/>
      <family val="2"/>
    </font>
    <font>
      <b/>
      <sz val="10"/>
      <name val="Arial"/>
      <family val="2"/>
    </font>
    <font>
      <sz val="10"/>
      <name val="Courier"/>
      <family val="3"/>
    </font>
    <font>
      <sz val="10"/>
      <name val="Helv"/>
    </font>
    <font>
      <sz val="1"/>
      <color indexed="8"/>
      <name val="Courier"/>
      <family val="3"/>
    </font>
    <font>
      <sz val="11"/>
      <name val="–¾’©"/>
      <family val="1"/>
      <charset val="128"/>
    </font>
    <font>
      <b/>
      <sz val="18"/>
      <color indexed="62"/>
      <name val="lr oSVbN"/>
      <family val="3"/>
      <charset val="128"/>
    </font>
    <font>
      <b/>
      <sz val="11"/>
      <color indexed="9"/>
      <name val="lr oSVbN"/>
      <family val="3"/>
      <charset val="128"/>
    </font>
    <font>
      <sz val="11"/>
      <color indexed="20"/>
      <name val="lr oSVbN"/>
      <family val="3"/>
      <charset val="128"/>
    </font>
    <font>
      <b/>
      <sz val="15"/>
      <color indexed="62"/>
      <name val="lr oSVbN"/>
      <family val="3"/>
      <charset val="128"/>
    </font>
    <font>
      <b/>
      <sz val="13"/>
      <color indexed="62"/>
      <name val="lr oSVbN"/>
      <family val="3"/>
      <charset val="128"/>
    </font>
    <font>
      <b/>
      <sz val="11"/>
      <color indexed="62"/>
      <name val="lr oSVbN"/>
      <family val="3"/>
      <charset val="128"/>
    </font>
    <font>
      <sz val="14"/>
      <name val="lr ¾©"/>
      <family val="1"/>
      <charset val="128"/>
    </font>
    <font>
      <sz val="11"/>
      <color indexed="52"/>
      <name val="lr oSVbN"/>
      <family val="3"/>
      <charset val="128"/>
    </font>
    <font>
      <i/>
      <sz val="11"/>
      <color indexed="23"/>
      <name val="lr oSVbN"/>
      <family val="3"/>
      <charset val="128"/>
    </font>
    <font>
      <sz val="11"/>
      <color indexed="9"/>
      <name val="lr oSVbN"/>
      <family val="3"/>
      <charset val="128"/>
    </font>
    <font>
      <sz val="11"/>
      <color indexed="60"/>
      <name val="lr oSVbN"/>
      <family val="3"/>
      <charset val="128"/>
    </font>
    <font>
      <sz val="11"/>
      <color indexed="17"/>
      <name val="lr oSVbN"/>
      <family val="3"/>
      <charset val="128"/>
    </font>
    <font>
      <b/>
      <sz val="11"/>
      <color indexed="63"/>
      <name val="lr oSVbN"/>
      <family val="3"/>
      <charset val="128"/>
    </font>
    <font>
      <sz val="11"/>
      <color indexed="62"/>
      <name val="lr oSVbN"/>
      <family val="3"/>
      <charset val="128"/>
    </font>
    <font>
      <b/>
      <sz val="11"/>
      <color indexed="52"/>
      <name val="lr oSVbN"/>
      <family val="3"/>
      <charset val="128"/>
    </font>
    <font>
      <sz val="11"/>
      <name val="¾©"/>
      <family val="1"/>
      <charset val="128"/>
    </font>
    <font>
      <b/>
      <sz val="11"/>
      <color indexed="8"/>
      <name val="lr oSVbN"/>
      <family val="3"/>
      <charset val="128"/>
    </font>
    <font>
      <sz val="11"/>
      <color indexed="10"/>
      <name val="lr oSVbN"/>
      <family val="3"/>
      <charset val="128"/>
    </font>
    <font>
      <sz val="8"/>
      <name val="Arial"/>
      <family val="2"/>
    </font>
    <font>
      <sz val="10"/>
      <color indexed="53"/>
      <name val="Comic Sans MS"/>
      <family val="4"/>
    </font>
    <font>
      <sz val="9"/>
      <name val="Times New Roman"/>
      <family val="1"/>
    </font>
    <font>
      <sz val="10"/>
      <color indexed="12"/>
      <name val="MS Sans Serif"/>
      <family val="2"/>
    </font>
    <font>
      <sz val="7"/>
      <name val="Letter Gothic CE"/>
      <family val="3"/>
      <charset val="238"/>
    </font>
    <font>
      <sz val="11"/>
      <color rgb="FF000000"/>
      <name val="Calibri"/>
      <family val="2"/>
    </font>
    <font>
      <sz val="11"/>
      <color indexed="8"/>
      <name val="lr oSVbN"/>
      <family val="3"/>
      <charset val="128"/>
    </font>
    <font>
      <sz val="11"/>
      <color indexed="8"/>
      <name val="Cambria"/>
      <family val="2"/>
      <charset val="238"/>
    </font>
    <font>
      <sz val="11"/>
      <color indexed="8"/>
      <name val="Calibri"/>
      <family val="2"/>
      <charset val="161"/>
    </font>
    <font>
      <sz val="10"/>
      <color indexed="8"/>
      <name val="Arial Cyr"/>
      <family val="2"/>
      <charset val="204"/>
    </font>
    <font>
      <sz val="11"/>
      <color rgb="FFFFFFFF"/>
      <name val="Calibri"/>
      <family val="2"/>
    </font>
    <font>
      <sz val="11"/>
      <color indexed="9"/>
      <name val="Cambria"/>
      <family val="2"/>
      <charset val="238"/>
    </font>
    <font>
      <sz val="11"/>
      <color indexed="9"/>
      <name val="Calibri"/>
      <family val="2"/>
    </font>
    <font>
      <sz val="11"/>
      <color indexed="9"/>
      <name val="Calibri"/>
      <family val="2"/>
      <charset val="161"/>
    </font>
    <font>
      <sz val="10"/>
      <color indexed="9"/>
      <name val="Arial Cyr"/>
      <family val="2"/>
      <charset val="204"/>
    </font>
    <font>
      <u/>
      <sz val="11"/>
      <color indexed="12"/>
      <name val="Times New Roman Cyr"/>
      <charset val="204"/>
    </font>
    <font>
      <b/>
      <sz val="8"/>
      <name val="Arial"/>
      <family val="2"/>
    </font>
    <font>
      <sz val="8"/>
      <color indexed="12"/>
      <name val="Helv"/>
    </font>
    <font>
      <sz val="10"/>
      <name val="Geneva"/>
      <family val="2"/>
    </font>
    <font>
      <sz val="8"/>
      <color indexed="12"/>
      <name val="Helv"/>
      <family val="2"/>
    </font>
    <font>
      <sz val="11"/>
      <color rgb="FFFF0000"/>
      <name val="Calibri"/>
      <family val="2"/>
    </font>
    <font>
      <sz val="10"/>
      <name val="Courier New"/>
      <family val="3"/>
    </font>
    <font>
      <sz val="18"/>
      <name val="Geneva"/>
      <family val="2"/>
    </font>
    <font>
      <sz val="8"/>
      <name val="SwitzerlandLight"/>
    </font>
    <font>
      <sz val="7"/>
      <name val="Times New Roman"/>
      <family val="1"/>
    </font>
    <font>
      <sz val="7"/>
      <name val="SwitzerlandLight"/>
    </font>
    <font>
      <sz val="11"/>
      <color indexed="17"/>
      <name val="Calibri"/>
      <family val="2"/>
    </font>
    <font>
      <sz val="12"/>
      <name val="±¼¸²Ã¼"/>
      <charset val="129"/>
    </font>
    <font>
      <i/>
      <sz val="1"/>
      <color indexed="8"/>
      <name val="Courier"/>
      <family val="3"/>
    </font>
    <font>
      <sz val="1"/>
      <color indexed="8"/>
      <name val="Courier New"/>
      <family val="3"/>
    </font>
    <font>
      <b/>
      <sz val="18"/>
      <name val="Arial"/>
      <family val="2"/>
    </font>
    <font>
      <sz val="9"/>
      <color indexed="9"/>
      <name val="Times"/>
      <family val="1"/>
    </font>
    <font>
      <sz val="10"/>
      <name val="Times"/>
      <family val="1"/>
    </font>
    <font>
      <b/>
      <sz val="11"/>
      <color rgb="FFFF9900"/>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sz val="10"/>
      <name val="Arial CE"/>
      <family val="2"/>
      <charset val="238"/>
    </font>
    <font>
      <sz val="11"/>
      <color rgb="FFFF9900"/>
      <name val="Calibri"/>
      <family val="2"/>
    </font>
    <font>
      <sz val="10"/>
      <color indexed="8"/>
      <name val="Verdana"/>
      <family val="2"/>
    </font>
    <font>
      <b/>
      <sz val="10"/>
      <color indexed="8"/>
      <name val="Verdana"/>
      <family val="2"/>
    </font>
    <font>
      <i/>
      <sz val="10"/>
      <color indexed="8"/>
      <name val="Verdana"/>
      <family val="2"/>
    </font>
    <font>
      <b/>
      <sz val="10"/>
      <color indexed="54"/>
      <name val="Verdana"/>
      <family val="2"/>
    </font>
    <font>
      <sz val="11"/>
      <color indexed="8"/>
      <name val="Verdana"/>
      <family val="2"/>
    </font>
    <font>
      <b/>
      <sz val="11"/>
      <color indexed="8"/>
      <name val="Verdana"/>
      <family val="2"/>
    </font>
    <font>
      <sz val="11"/>
      <color indexed="8"/>
      <name val="Arial"/>
      <family val="2"/>
    </font>
    <font>
      <b/>
      <sz val="13"/>
      <color indexed="9"/>
      <name val="Verdana"/>
      <family val="2"/>
    </font>
    <font>
      <b/>
      <sz val="13"/>
      <color rgb="FFFFFFFF"/>
      <name val="Verdana"/>
      <family val="2"/>
    </font>
    <font>
      <sz val="10"/>
      <color indexed="54"/>
      <name val="Verdana"/>
      <family val="2"/>
    </font>
    <font>
      <sz val="10"/>
      <color rgb="FF666699"/>
      <name val="Verdana"/>
      <family val="2"/>
    </font>
    <font>
      <b/>
      <sz val="10"/>
      <color rgb="FF000000"/>
      <name val="Verdana"/>
      <family val="2"/>
    </font>
    <font>
      <b/>
      <sz val="8"/>
      <color indexed="12"/>
      <name val="Arial"/>
      <family val="2"/>
    </font>
    <font>
      <sz val="10"/>
      <name val="Helvetica"/>
      <family val="2"/>
    </font>
    <font>
      <sz val="12"/>
      <name val="Times"/>
      <family val="1"/>
    </font>
    <font>
      <sz val="11"/>
      <name val="明朝"/>
      <family val="1"/>
      <charset val="128"/>
    </font>
    <font>
      <sz val="9"/>
      <color indexed="8"/>
      <name val="Times"/>
      <family val="1"/>
    </font>
    <font>
      <sz val="8"/>
      <name val="Palatino"/>
      <family val="1"/>
    </font>
    <font>
      <sz val="8.25"/>
      <color indexed="8"/>
      <name val="Tahoma"/>
      <family val="2"/>
    </font>
    <font>
      <sz val="11"/>
      <name val="Arial"/>
      <family val="2"/>
    </font>
    <font>
      <sz val="9"/>
      <name val="Times"/>
      <family val="1"/>
    </font>
    <font>
      <sz val="10"/>
      <name val="BERNHARD"/>
    </font>
    <font>
      <sz val="11"/>
      <color rgb="FF000000"/>
      <name val="Times New Roman"/>
      <family val="1"/>
    </font>
    <font>
      <sz val="9"/>
      <name val="Helvetica"/>
      <family val="2"/>
    </font>
    <font>
      <sz val="9"/>
      <name val="Helv"/>
    </font>
    <font>
      <sz val="13"/>
      <name val="Times New Roman"/>
      <family val="1"/>
    </font>
    <font>
      <sz val="11"/>
      <color indexed="62"/>
      <name val="Cambria"/>
      <family val="2"/>
      <charset val="238"/>
    </font>
    <font>
      <b/>
      <sz val="11"/>
      <color indexed="63"/>
      <name val="Cambria"/>
      <family val="2"/>
      <charset val="238"/>
    </font>
    <font>
      <sz val="10"/>
      <name val="CG Times (W1)"/>
    </font>
    <font>
      <b/>
      <sz val="9"/>
      <name val="Arial"/>
      <family val="2"/>
    </font>
    <font>
      <sz val="9"/>
      <name val="Tms Rmn"/>
    </font>
    <font>
      <sz val="11"/>
      <color indexed="17"/>
      <name val="Cambria"/>
      <family val="2"/>
      <charset val="238"/>
    </font>
    <font>
      <b/>
      <sz val="10"/>
      <color indexed="8"/>
      <name val="Times New Roman"/>
      <family val="1"/>
    </font>
    <font>
      <b/>
      <sz val="1"/>
      <color indexed="8"/>
      <name val="Courier"/>
      <family val="3"/>
    </font>
    <font>
      <b/>
      <sz val="11"/>
      <color indexed="56"/>
      <name val="Calibri"/>
      <family val="2"/>
    </font>
    <font>
      <sz val="11"/>
      <color indexed="62"/>
      <name val="Calibri"/>
      <family val="2"/>
    </font>
    <font>
      <sz val="11"/>
      <color rgb="FF333399"/>
      <name val="Calibri"/>
      <family val="2"/>
    </font>
    <font>
      <sz val="10"/>
      <name val="MS Sans Serif"/>
      <family val="2"/>
    </font>
    <font>
      <sz val="8"/>
      <name val="Times New Roman"/>
      <family val="1"/>
    </font>
    <font>
      <sz val="12"/>
      <name val="Helv"/>
    </font>
    <font>
      <sz val="10"/>
      <name val="Arial"/>
      <family val="2"/>
      <charset val="162"/>
    </font>
    <font>
      <b/>
      <sz val="12"/>
      <name val="Helv"/>
    </font>
    <font>
      <sz val="14"/>
      <name val="Helv"/>
    </font>
    <font>
      <sz val="12"/>
      <name val="Arial CE"/>
      <family val="2"/>
      <charset val="238"/>
    </font>
    <font>
      <vertAlign val="superscript"/>
      <sz val="11"/>
      <name val="Arial"/>
      <family val="2"/>
    </font>
    <font>
      <sz val="10"/>
      <color indexed="12"/>
      <name val="Arial"/>
      <family val="2"/>
    </font>
    <font>
      <sz val="10"/>
      <color indexed="20"/>
      <name val="Arial"/>
      <family val="2"/>
    </font>
    <font>
      <sz val="10"/>
      <color indexed="14"/>
      <name val="Arial"/>
      <family val="2"/>
    </font>
    <font>
      <b/>
      <i/>
      <sz val="16"/>
      <color theme="1"/>
      <name val="Arial"/>
      <family val="2"/>
    </font>
    <font>
      <u/>
      <sz val="10"/>
      <color indexed="12"/>
      <name val="Times New Roman CE"/>
      <charset val="238"/>
    </font>
    <font>
      <u/>
      <sz val="10"/>
      <color indexed="12"/>
      <name val="Courier"/>
      <family val="3"/>
    </font>
    <font>
      <u/>
      <sz val="10"/>
      <color indexed="36"/>
      <name val="Courier"/>
      <family val="3"/>
    </font>
    <font>
      <u/>
      <sz val="5"/>
      <color indexed="12"/>
      <name val="Courier"/>
      <family val="3"/>
    </font>
    <font>
      <u/>
      <sz val="10"/>
      <color indexed="12"/>
      <name val="Arial"/>
      <family val="2"/>
    </font>
    <font>
      <u/>
      <sz val="11"/>
      <color indexed="12"/>
      <name val="Tms Rmn"/>
    </font>
    <font>
      <u/>
      <sz val="12"/>
      <color indexed="12"/>
      <name val="Times New Roman"/>
      <family val="1"/>
    </font>
    <font>
      <u/>
      <sz val="10"/>
      <color indexed="12"/>
      <name val="Times New Roman"/>
      <family val="1"/>
    </font>
    <font>
      <u/>
      <sz val="9"/>
      <color indexed="12"/>
      <name val="Arial"/>
      <family val="2"/>
    </font>
    <font>
      <u/>
      <sz val="11"/>
      <color indexed="12"/>
      <name val="Calibri"/>
      <family val="2"/>
    </font>
    <font>
      <u/>
      <sz val="10"/>
      <color indexed="12"/>
      <name val="Geneva"/>
      <family val="2"/>
    </font>
    <font>
      <u/>
      <sz val="7.5"/>
      <color theme="10"/>
      <name val="Times New Roman"/>
      <family val="1"/>
    </font>
    <font>
      <u/>
      <sz val="10"/>
      <color theme="10"/>
      <name val="Arial"/>
      <family val="2"/>
    </font>
    <font>
      <u/>
      <sz val="10"/>
      <color indexed="36"/>
      <name val="Arial"/>
      <family val="2"/>
    </font>
    <font>
      <sz val="10"/>
      <name val="Arial Cyr"/>
    </font>
    <font>
      <sz val="11"/>
      <color indexed="20"/>
      <name val="Calibri"/>
      <family val="2"/>
    </font>
    <font>
      <sz val="12"/>
      <name val="Optima"/>
      <family val="2"/>
    </font>
    <font>
      <sz val="10"/>
      <color indexed="62"/>
      <name val="Arial"/>
      <family val="2"/>
    </font>
    <font>
      <sz val="11"/>
      <color rgb="FF800080"/>
      <name val="Calibri"/>
      <family val="2"/>
    </font>
    <font>
      <u/>
      <sz val="11"/>
      <color indexed="36"/>
      <name val="Times New Roman Cyr"/>
      <charset val="204"/>
    </font>
    <font>
      <u/>
      <sz val="10"/>
      <color indexed="36"/>
      <name val="Arial Tur"/>
      <charset val="162"/>
    </font>
    <font>
      <sz val="11"/>
      <color indexed="52"/>
      <name val="Cambria"/>
      <family val="2"/>
      <charset val="238"/>
    </font>
    <font>
      <b/>
      <sz val="11"/>
      <color indexed="9"/>
      <name val="Cambria"/>
      <family val="2"/>
      <charset val="238"/>
    </font>
    <font>
      <u/>
      <sz val="10"/>
      <color indexed="12"/>
      <name val="Arial Tur"/>
      <charset val="162"/>
    </font>
    <font>
      <sz val="10"/>
      <name val="CTimesRoman"/>
      <family val="2"/>
    </font>
    <font>
      <u/>
      <sz val="7.5"/>
      <color indexed="12"/>
      <name val="Tms Rmn"/>
    </font>
    <font>
      <u/>
      <sz val="7.5"/>
      <color indexed="36"/>
      <name val="Tms Rmn"/>
    </font>
    <font>
      <u/>
      <sz val="10"/>
      <color indexed="12"/>
      <name val="MS Sans Serif"/>
      <family val="2"/>
    </font>
    <font>
      <sz val="8"/>
      <color indexed="8"/>
      <name val="Helv"/>
    </font>
    <font>
      <sz val="10"/>
      <color indexed="17"/>
      <name val="Univers Condensed"/>
      <family val="2"/>
    </font>
    <font>
      <sz val="26"/>
      <name val="Arial"/>
      <family val="2"/>
    </font>
    <font>
      <sz val="30"/>
      <name val="Arial"/>
      <family val="2"/>
    </font>
    <font>
      <sz val="48"/>
      <name val="Arial"/>
      <family val="2"/>
    </font>
    <font>
      <b/>
      <sz val="100"/>
      <name val="Arial"/>
      <family val="2"/>
    </font>
    <font>
      <u/>
      <sz val="10"/>
      <color indexed="36"/>
      <name val="Times New Roman CE"/>
      <charset val="238"/>
    </font>
    <font>
      <u/>
      <sz val="10"/>
      <name val="Times New Roman"/>
      <family val="1"/>
    </font>
    <font>
      <sz val="10"/>
      <color indexed="8"/>
      <name val="جيزة"/>
      <charset val="178"/>
    </font>
    <font>
      <b/>
      <sz val="15"/>
      <color indexed="56"/>
      <name val="Cambria"/>
      <family val="2"/>
      <charset val="238"/>
    </font>
    <font>
      <b/>
      <sz val="13"/>
      <color indexed="56"/>
      <name val="Cambria"/>
      <family val="2"/>
      <charset val="238"/>
    </font>
    <font>
      <b/>
      <sz val="11"/>
      <color indexed="56"/>
      <name val="Cambria"/>
      <family val="2"/>
      <charset val="238"/>
    </font>
    <font>
      <sz val="10"/>
      <name val="Arial CE"/>
    </font>
    <font>
      <sz val="11"/>
      <color indexed="60"/>
      <name val="Cambria"/>
      <family val="2"/>
      <charset val="238"/>
    </font>
    <font>
      <sz val="11"/>
      <color rgb="FF993300"/>
      <name val="Calibri"/>
      <family val="2"/>
    </font>
    <font>
      <sz val="7"/>
      <name val="Small Fonts"/>
      <family val="2"/>
    </font>
    <font>
      <b/>
      <i/>
      <sz val="16"/>
      <name val="Helv"/>
    </font>
    <font>
      <sz val="10"/>
      <name val="Tms Rmn"/>
    </font>
    <font>
      <sz val="12"/>
      <name val="Tms Rmn"/>
    </font>
    <font>
      <sz val="10"/>
      <name val="Geneva"/>
      <charset val="178"/>
    </font>
    <font>
      <sz val="11"/>
      <color theme="1"/>
      <name val="Calibri"/>
      <family val="2"/>
      <charset val="129"/>
      <scheme val="minor"/>
    </font>
    <font>
      <sz val="10"/>
      <name val="Segoe UI"/>
      <family val="2"/>
    </font>
    <font>
      <sz val="10"/>
      <name val="Arial Narrow"/>
      <family val="2"/>
    </font>
    <font>
      <sz val="11"/>
      <name val="Tms Rmn"/>
    </font>
    <font>
      <sz val="10"/>
      <color indexed="8"/>
      <name val="Times"/>
      <family val="1"/>
    </font>
    <font>
      <sz val="10"/>
      <name val="Times New Roman CE"/>
      <family val="1"/>
      <charset val="238"/>
    </font>
    <font>
      <sz val="11"/>
      <color indexed="8"/>
      <name val="Czcionka tekstu podstawowego"/>
      <family val="2"/>
      <charset val="238"/>
    </font>
    <font>
      <sz val="10"/>
      <name val="Arial CE"/>
      <charset val="238"/>
    </font>
    <font>
      <i/>
      <sz val="10"/>
      <name val="Helv"/>
    </font>
    <font>
      <sz val="14"/>
      <name val="Times New Roman CE"/>
      <charset val="238"/>
    </font>
    <font>
      <b/>
      <sz val="11"/>
      <color indexed="52"/>
      <name val="Cambria"/>
      <family val="2"/>
      <charset val="238"/>
    </font>
    <font>
      <sz val="10"/>
      <name val="TimesET"/>
    </font>
    <font>
      <b/>
      <sz val="10"/>
      <color indexed="63"/>
      <name val="Arial"/>
      <family val="2"/>
    </font>
    <font>
      <sz val="10"/>
      <color indexed="16"/>
      <name val="Helvetica-Black"/>
      <family val="2"/>
    </font>
    <font>
      <b/>
      <i/>
      <sz val="9"/>
      <name val="Arial"/>
      <family val="2"/>
    </font>
    <font>
      <sz val="9"/>
      <color indexed="8"/>
      <name val="Arial"/>
      <family val="2"/>
    </font>
    <font>
      <sz val="10"/>
      <color indexed="16"/>
      <name val="Arial"/>
      <family val="2"/>
    </font>
    <font>
      <b/>
      <sz val="8"/>
      <name val="Times New Roman"/>
      <family val="1"/>
    </font>
    <font>
      <b/>
      <i/>
      <sz val="8"/>
      <name val="Times New Roman"/>
      <family val="1"/>
    </font>
    <font>
      <sz val="8.5"/>
      <name val="Times"/>
      <family val="1"/>
    </font>
    <font>
      <sz val="8.5"/>
      <name val="Times New Roman"/>
      <family val="1"/>
    </font>
    <font>
      <b/>
      <sz val="10"/>
      <name val="MS Sans Serif"/>
      <family val="2"/>
    </font>
    <font>
      <sz val="10"/>
      <color indexed="10"/>
      <name val="MS Sans Serif"/>
      <family val="2"/>
    </font>
    <font>
      <sz val="8"/>
      <name val="Helv"/>
    </font>
    <font>
      <b/>
      <i/>
      <u/>
      <sz val="11"/>
      <color theme="1"/>
      <name val="Arial"/>
      <family val="2"/>
    </font>
    <font>
      <i/>
      <sz val="10"/>
      <name val="Arial"/>
      <family val="2"/>
    </font>
    <font>
      <b/>
      <sz val="10"/>
      <color indexed="32"/>
      <name val="Arial"/>
      <family val="2"/>
    </font>
    <font>
      <b/>
      <sz val="11"/>
      <color indexed="63"/>
      <name val="Calibri"/>
      <family val="2"/>
    </font>
    <font>
      <b/>
      <sz val="11"/>
      <color indexed="18"/>
      <name val="Arial"/>
      <family val="2"/>
    </font>
    <font>
      <b/>
      <i/>
      <sz val="11"/>
      <color indexed="18"/>
      <name val="Arial"/>
      <family val="2"/>
    </font>
    <font>
      <b/>
      <sz val="10"/>
      <color indexed="8"/>
      <name val="Arial"/>
      <family val="2"/>
    </font>
    <font>
      <sz val="12"/>
      <color indexed="9"/>
      <name val="MS Sans Serif"/>
      <family val="2"/>
    </font>
    <font>
      <sz val="11"/>
      <color indexed="9"/>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1"/>
      <color rgb="FF008000"/>
      <name val="Calibri"/>
      <family val="2"/>
    </font>
    <font>
      <b/>
      <i/>
      <sz val="8"/>
      <name val="Arial"/>
      <family val="2"/>
    </font>
    <font>
      <b/>
      <sz val="18"/>
      <color indexed="8"/>
      <name val="Cambria"/>
      <family val="1"/>
    </font>
    <font>
      <b/>
      <sz val="11"/>
      <color rgb="FF333333"/>
      <name val="Calibri"/>
      <family val="2"/>
    </font>
    <font>
      <b/>
      <sz val="10"/>
      <name val="Tms Rmn"/>
      <family val="1"/>
    </font>
    <font>
      <b/>
      <sz val="10"/>
      <name val="Tms Rmn"/>
    </font>
    <font>
      <i/>
      <sz val="9"/>
      <name val="Arial"/>
      <family val="2"/>
    </font>
    <font>
      <sz val="10"/>
      <color indexed="17"/>
      <name val="Arial"/>
      <family val="2"/>
    </font>
    <font>
      <b/>
      <sz val="11"/>
      <color indexed="8"/>
      <name val="Cambria"/>
      <family val="2"/>
      <charset val="238"/>
    </font>
    <font>
      <sz val="8"/>
      <name val="Arial CE"/>
      <family val="2"/>
      <charset val="238"/>
    </font>
    <font>
      <b/>
      <sz val="9"/>
      <name val="Palatino"/>
      <family val="1"/>
    </font>
    <font>
      <sz val="9"/>
      <color indexed="21"/>
      <name val="Helvetica-Black"/>
      <family val="2"/>
    </font>
    <font>
      <sz val="9"/>
      <name val="Helvetica-Black"/>
      <family val="2"/>
    </font>
    <font>
      <sz val="7"/>
      <name val="Palatino"/>
      <family val="1"/>
    </font>
    <font>
      <i/>
      <sz val="11"/>
      <color indexed="23"/>
      <name val="Cambria"/>
      <family val="2"/>
      <charset val="238"/>
    </font>
    <font>
      <sz val="11"/>
      <color indexed="10"/>
      <name val="Cambria"/>
      <family val="2"/>
      <charset val="238"/>
    </font>
    <font>
      <i/>
      <sz val="8"/>
      <name val="Tms Rmn"/>
    </font>
    <font>
      <i/>
      <sz val="11"/>
      <color rgb="FF808080"/>
      <name val="Calibri"/>
      <family val="2"/>
    </font>
    <font>
      <sz val="11"/>
      <color indexed="10"/>
      <name val="Calibri"/>
      <family val="2"/>
    </font>
    <font>
      <i/>
      <sz val="11"/>
      <color indexed="23"/>
      <name val="Calibri"/>
      <family val="2"/>
    </font>
    <font>
      <b/>
      <sz val="11"/>
      <name val="Helvetica"/>
      <family val="2"/>
    </font>
    <font>
      <b/>
      <sz val="11"/>
      <name val="Helv"/>
    </font>
    <font>
      <b/>
      <sz val="8"/>
      <name val="Tms Rmn"/>
    </font>
    <font>
      <b/>
      <sz val="18"/>
      <color rgb="FF003366"/>
      <name val="Cambria"/>
      <family val="1"/>
    </font>
    <font>
      <b/>
      <sz val="15"/>
      <color rgb="FF003366"/>
      <name val="Calibri"/>
      <family val="2"/>
    </font>
    <font>
      <b/>
      <sz val="13"/>
      <color rgb="FF003366"/>
      <name val="Calibri"/>
      <family val="2"/>
    </font>
    <font>
      <b/>
      <sz val="11"/>
      <color rgb="FF003366"/>
      <name val="Calibri"/>
      <family val="2"/>
    </font>
    <font>
      <b/>
      <sz val="14"/>
      <name val="Times New Roman"/>
      <family val="1"/>
    </font>
    <font>
      <b/>
      <sz val="18"/>
      <color indexed="56"/>
      <name val="Cambria"/>
      <family val="2"/>
    </font>
    <font>
      <b/>
      <sz val="15"/>
      <color indexed="56"/>
      <name val="Calibri"/>
      <family val="2"/>
    </font>
    <font>
      <b/>
      <sz val="15"/>
      <color indexed="56"/>
      <name val="Arial"/>
      <family val="2"/>
    </font>
    <font>
      <b/>
      <sz val="13"/>
      <color indexed="56"/>
      <name val="Calibri"/>
      <family val="2"/>
    </font>
    <font>
      <b/>
      <sz val="1"/>
      <color indexed="8"/>
      <name val="Courier New"/>
      <family val="3"/>
    </font>
    <font>
      <sz val="10"/>
      <name val="Book Antiqua"/>
      <family val="1"/>
    </font>
    <font>
      <b/>
      <sz val="18"/>
      <color indexed="56"/>
      <name val="Cambria"/>
      <family val="2"/>
      <charset val="238"/>
    </font>
    <font>
      <b/>
      <sz val="11"/>
      <color rgb="FFFFFFFF"/>
      <name val="Calibri"/>
      <family val="2"/>
    </font>
    <font>
      <b/>
      <i/>
      <sz val="10"/>
      <name val="Times New Roman"/>
      <family val="1"/>
    </font>
    <font>
      <sz val="12"/>
      <name val="Comic Sans MS"/>
      <family val="4"/>
    </font>
    <font>
      <sz val="10"/>
      <name val="Comic Sans MS"/>
      <family val="4"/>
    </font>
    <font>
      <vertAlign val="superscript"/>
      <sz val="9"/>
      <color indexed="8"/>
      <name val="Times New Roman"/>
      <family val="1"/>
    </font>
    <font>
      <sz val="9"/>
      <color indexed="8"/>
      <name val="Times New Roman"/>
      <family val="1"/>
    </font>
    <font>
      <b/>
      <sz val="18"/>
      <name val="Arial CE"/>
      <family val="2"/>
      <charset val="238"/>
    </font>
    <font>
      <b/>
      <sz val="12"/>
      <name val="Arial CE"/>
      <family val="2"/>
      <charset val="238"/>
    </font>
    <font>
      <sz val="11"/>
      <color indexed="20"/>
      <name val="Cambria"/>
      <family val="2"/>
      <charset val="238"/>
    </font>
    <font>
      <sz val="11"/>
      <color indexed="62"/>
      <name val="Calibri"/>
      <family val="2"/>
      <charset val="161"/>
    </font>
    <font>
      <b/>
      <sz val="11"/>
      <color indexed="9"/>
      <name val="Calibri"/>
      <family val="2"/>
      <charset val="161"/>
    </font>
    <font>
      <b/>
      <sz val="11"/>
      <color indexed="63"/>
      <name val="Calibri"/>
      <family val="2"/>
      <charset val="161"/>
    </font>
    <font>
      <i/>
      <sz val="11"/>
      <color indexed="23"/>
      <name val="Calibri"/>
      <family val="2"/>
      <charset val="161"/>
    </font>
    <font>
      <b/>
      <sz val="15"/>
      <color indexed="62"/>
      <name val="Calibri"/>
      <family val="2"/>
      <charset val="161"/>
    </font>
    <font>
      <b/>
      <sz val="13"/>
      <color indexed="62"/>
      <name val="Calibri"/>
      <family val="2"/>
      <charset val="161"/>
    </font>
    <font>
      <b/>
      <sz val="11"/>
      <color indexed="62"/>
      <name val="Calibri"/>
      <family val="2"/>
      <charset val="161"/>
    </font>
    <font>
      <sz val="11"/>
      <color indexed="20"/>
      <name val="Calibri"/>
      <family val="2"/>
      <charset val="161"/>
    </font>
    <font>
      <sz val="11"/>
      <color indexed="17"/>
      <name val="Calibri"/>
      <family val="2"/>
      <charset val="161"/>
    </font>
    <font>
      <sz val="10"/>
      <name val="Arial Greek"/>
      <charset val="161"/>
    </font>
    <font>
      <sz val="11"/>
      <color indexed="19"/>
      <name val="Calibri"/>
      <family val="2"/>
      <charset val="161"/>
    </font>
    <font>
      <sz val="11"/>
      <color indexed="10"/>
      <name val="Calibri"/>
      <family val="2"/>
      <charset val="161"/>
    </font>
    <font>
      <sz val="10"/>
      <name val="Courier"/>
      <family val="1"/>
      <charset val="161"/>
    </font>
    <font>
      <b/>
      <sz val="11"/>
      <color indexed="8"/>
      <name val="Calibri"/>
      <family val="2"/>
      <charset val="161"/>
    </font>
    <font>
      <b/>
      <sz val="18"/>
      <color indexed="62"/>
      <name val="Cambria"/>
      <family val="2"/>
      <charset val="161"/>
    </font>
    <font>
      <b/>
      <sz val="11"/>
      <color indexed="10"/>
      <name val="Calibri"/>
      <family val="2"/>
      <charset val="161"/>
    </font>
    <font>
      <sz val="11"/>
      <color indexed="62"/>
      <name val="Calibri"/>
      <family val="2"/>
      <charset val="204"/>
    </font>
    <font>
      <sz val="10"/>
      <color indexed="62"/>
      <name val="Arial Cyr"/>
      <family val="2"/>
      <charset val="204"/>
    </font>
    <font>
      <b/>
      <sz val="10"/>
      <color indexed="63"/>
      <name val="Arial Cyr"/>
      <family val="2"/>
      <charset val="204"/>
    </font>
    <font>
      <b/>
      <sz val="10"/>
      <color indexed="10"/>
      <name val="Arial Cyr"/>
      <family val="2"/>
      <charset val="204"/>
    </font>
    <font>
      <b/>
      <sz val="10"/>
      <color indexed="52"/>
      <name val="Arial Cyr"/>
      <family val="2"/>
      <charset val="204"/>
    </font>
    <font>
      <sz val="12"/>
      <color indexed="24"/>
      <name val="Modern"/>
      <family val="3"/>
      <charset val="255"/>
    </font>
    <font>
      <b/>
      <sz val="15"/>
      <color indexed="62"/>
      <name val="Arial Cyr"/>
      <family val="2"/>
      <charset val="204"/>
    </font>
    <font>
      <b/>
      <sz val="15"/>
      <color indexed="56"/>
      <name val="Arial Cyr"/>
      <family val="2"/>
      <charset val="204"/>
    </font>
    <font>
      <b/>
      <sz val="13"/>
      <color indexed="62"/>
      <name val="Arial Cyr"/>
      <family val="2"/>
      <charset val="204"/>
    </font>
    <font>
      <b/>
      <sz val="13"/>
      <color indexed="56"/>
      <name val="Arial Cyr"/>
      <family val="2"/>
      <charset val="204"/>
    </font>
    <font>
      <b/>
      <sz val="11"/>
      <color indexed="62"/>
      <name val="Arial Cyr"/>
      <family val="2"/>
      <charset val="204"/>
    </font>
    <font>
      <b/>
      <sz val="11"/>
      <color indexed="56"/>
      <name val="Arial Cyr"/>
      <family val="2"/>
      <charset val="204"/>
    </font>
    <font>
      <b/>
      <sz val="18"/>
      <color indexed="24"/>
      <name val="Modern"/>
      <family val="3"/>
      <charset val="255"/>
    </font>
    <font>
      <b/>
      <sz val="12"/>
      <color indexed="24"/>
      <name val="Modern"/>
      <family val="3"/>
      <charset val="255"/>
    </font>
    <font>
      <b/>
      <sz val="10"/>
      <color indexed="8"/>
      <name val="Arial Cyr"/>
      <family val="2"/>
      <charset val="204"/>
    </font>
    <font>
      <b/>
      <sz val="10"/>
      <color indexed="9"/>
      <name val="Arial Cyr"/>
      <family val="2"/>
      <charset val="204"/>
    </font>
    <font>
      <b/>
      <sz val="18"/>
      <color indexed="62"/>
      <name val="Cambria"/>
      <family val="2"/>
      <charset val="204"/>
    </font>
    <font>
      <b/>
      <sz val="18"/>
      <color indexed="56"/>
      <name val="Cambria"/>
      <family val="2"/>
      <charset val="204"/>
    </font>
    <font>
      <sz val="10"/>
      <color indexed="19"/>
      <name val="Arial Cyr"/>
      <family val="2"/>
      <charset val="204"/>
    </font>
    <font>
      <sz val="10"/>
      <color indexed="60"/>
      <name val="Arial Cyr"/>
      <family val="2"/>
      <charset val="204"/>
    </font>
    <font>
      <u/>
      <sz val="10"/>
      <color indexed="36"/>
      <name val="Arial Cyr"/>
      <charset val="204"/>
    </font>
    <font>
      <sz val="10"/>
      <color indexed="20"/>
      <name val="Arial Cyr"/>
      <family val="2"/>
      <charset val="204"/>
    </font>
    <font>
      <i/>
      <sz val="10"/>
      <color indexed="23"/>
      <name val="Arial Cyr"/>
      <family val="2"/>
      <charset val="204"/>
    </font>
    <font>
      <sz val="10"/>
      <name val="Arial Cyr"/>
      <charset val="204"/>
    </font>
    <font>
      <sz val="10"/>
      <color indexed="10"/>
      <name val="Arial Cyr"/>
      <family val="2"/>
      <charset val="204"/>
    </font>
    <font>
      <sz val="10"/>
      <color indexed="52"/>
      <name val="Arial Cyr"/>
      <family val="2"/>
      <charset val="204"/>
    </font>
    <font>
      <b/>
      <sz val="10"/>
      <name val="Arial Cyr"/>
      <charset val="204"/>
    </font>
    <font>
      <sz val="10"/>
      <color indexed="17"/>
      <name val="Arial Cyr"/>
      <family val="2"/>
      <charset val="204"/>
    </font>
    <font>
      <sz val="11"/>
      <name val="돋움"/>
      <family val="3"/>
      <charset val="129"/>
    </font>
    <font>
      <sz val="11"/>
      <name val="돋움"/>
      <charset val="129"/>
    </font>
    <font>
      <sz val="12"/>
      <name val="新細明體"/>
      <family val="1"/>
      <charset val="136"/>
    </font>
    <font>
      <sz val="11"/>
      <name val="ＭＳ 明朝"/>
      <family val="1"/>
      <charset val="128"/>
    </font>
    <font>
      <b/>
      <sz val="11"/>
      <color theme="1"/>
      <name val="Calibri"/>
      <family val="2"/>
      <scheme val="minor"/>
    </font>
    <font>
      <b/>
      <sz val="9"/>
      <color indexed="81"/>
      <name val="Segoe UI"/>
      <family val="2"/>
    </font>
    <font>
      <sz val="9"/>
      <color indexed="81"/>
      <name val="Segoe UI"/>
      <family val="2"/>
    </font>
    <font>
      <u/>
      <sz val="12"/>
      <color theme="1"/>
      <name val="Times New Roman"/>
      <family val="1"/>
    </font>
    <font>
      <b/>
      <i/>
      <sz val="11"/>
      <color theme="1"/>
      <name val="Times New Roman"/>
      <family val="1"/>
    </font>
  </fonts>
  <fills count="128">
    <fill>
      <patternFill patternType="none"/>
    </fill>
    <fill>
      <patternFill patternType="gray125"/>
    </fill>
    <fill>
      <patternFill patternType="solid">
        <fgColor theme="9" tint="0.79998168889431442"/>
        <bgColor indexed="64"/>
      </patternFill>
    </fill>
    <fill>
      <patternFill patternType="solid">
        <fgColor rgb="FFFFC000"/>
        <bgColor indexed="64"/>
      </patternFill>
    </fill>
    <fill>
      <patternFill patternType="solid">
        <fgColor rgb="FFFFFF00"/>
        <bgColor indexed="64"/>
      </patternFill>
    </fill>
    <fill>
      <patternFill patternType="solid">
        <fgColor theme="0"/>
        <bgColor indexed="64"/>
      </patternFill>
    </fill>
    <fill>
      <patternFill patternType="solid">
        <fgColor indexed="45"/>
        <bgColor indexed="64"/>
      </patternFill>
    </fill>
    <fill>
      <patternFill patternType="solid">
        <fgColor theme="5"/>
        <bgColor indexed="64"/>
      </patternFill>
    </fill>
    <fill>
      <patternFill patternType="solid">
        <fgColor indexed="22"/>
        <bgColor indexed="64"/>
      </patternFill>
    </fill>
    <fill>
      <patternFill patternType="solid">
        <fgColor indexed="54"/>
        <bgColor indexed="64"/>
      </patternFill>
    </fill>
    <fill>
      <patternFill patternType="solid">
        <fgColor indexed="9"/>
        <bgColor indexed="64"/>
      </patternFill>
    </fill>
    <fill>
      <patternFill patternType="solid">
        <fgColor indexed="31"/>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55"/>
      </patternFill>
    </fill>
    <fill>
      <patternFill patternType="solid">
        <fgColor indexed="45"/>
      </patternFill>
    </fill>
    <fill>
      <patternFill patternType="solid">
        <fgColor indexed="26"/>
      </patternFill>
    </fill>
    <fill>
      <patternFill patternType="solid">
        <fgColor indexed="49"/>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3"/>
      </patternFill>
    </fill>
    <fill>
      <patternFill patternType="solid">
        <fgColor indexed="42"/>
      </patternFill>
    </fill>
    <fill>
      <patternFill patternType="solid">
        <fgColor indexed="9"/>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FFCC99"/>
        <bgColor rgb="FFFFCC99"/>
      </patternFill>
    </fill>
    <fill>
      <patternFill patternType="solid">
        <fgColor indexed="22"/>
      </patternFill>
    </fill>
    <fill>
      <patternFill patternType="solid">
        <fgColor indexed="29"/>
      </patternFill>
    </fill>
    <fill>
      <patternFill patternType="solid">
        <fgColor indexed="27"/>
      </patternFill>
    </fill>
    <fill>
      <patternFill patternType="solid">
        <fgColor indexed="31"/>
      </patternFill>
    </fill>
    <fill>
      <patternFill patternType="solid">
        <fgColor indexed="46"/>
      </patternFill>
    </fill>
    <fill>
      <patternFill patternType="solid">
        <fgColor indexed="47"/>
      </patternFill>
    </fill>
    <fill>
      <patternFill patternType="solid">
        <fgColor indexed="44"/>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FFCC00"/>
        <bgColor rgb="FFFFCC00"/>
      </patternFill>
    </fill>
    <fill>
      <patternFill patternType="solid">
        <fgColor indexed="11"/>
      </patternFill>
    </fill>
    <fill>
      <patternFill patternType="solid">
        <fgColor indexed="51"/>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solid">
        <fgColor indexed="62"/>
      </patternFill>
    </fill>
    <fill>
      <patternFill patternType="solid">
        <fgColor rgb="FFC0C0C0"/>
        <bgColor rgb="FFC0C0C0"/>
      </patternFill>
    </fill>
    <fill>
      <patternFill patternType="solid">
        <fgColor indexed="47"/>
        <bgColor indexed="64"/>
      </patternFill>
    </fill>
    <fill>
      <patternFill patternType="solid">
        <fgColor indexed="24"/>
        <bgColor indexed="64"/>
      </patternFill>
    </fill>
    <fill>
      <patternFill patternType="solid">
        <fgColor rgb="FF9999FF"/>
        <bgColor rgb="FF9999FF"/>
      </patternFill>
    </fill>
    <fill>
      <patternFill patternType="solid">
        <fgColor rgb="FFFFFFFF"/>
        <bgColor rgb="FFFFFFFF"/>
      </patternFill>
    </fill>
    <fill>
      <patternFill patternType="solid">
        <fgColor indexed="27"/>
        <bgColor indexed="8"/>
      </patternFill>
    </fill>
    <fill>
      <patternFill patternType="solid">
        <fgColor rgb="FFFFFFCC"/>
        <bgColor rgb="FFFFFFCC"/>
      </patternFill>
    </fill>
    <fill>
      <patternFill patternType="lightUp">
        <fgColor indexed="9"/>
        <bgColor indexed="27"/>
      </patternFill>
    </fill>
    <fill>
      <patternFill patternType="lightUp">
        <fgColor indexed="9"/>
        <bgColor indexed="26"/>
      </patternFill>
    </fill>
    <fill>
      <patternFill patternType="solid">
        <fgColor indexed="26"/>
        <bgColor indexed="64"/>
      </patternFill>
    </fill>
    <fill>
      <patternFill patternType="solid">
        <fgColor rgb="FFFFFF99"/>
        <bgColor rgb="FFFFFF99"/>
      </patternFill>
    </fill>
    <fill>
      <patternFill patternType="mediumGray">
        <fgColor indexed="22"/>
      </patternFill>
    </fill>
    <fill>
      <patternFill patternType="solid">
        <fgColor indexed="31"/>
        <bgColor indexed="8"/>
      </patternFill>
    </fill>
    <fill>
      <patternFill patternType="solid">
        <fgColor indexed="43"/>
        <bgColor indexed="8"/>
      </patternFill>
    </fill>
    <fill>
      <patternFill patternType="solid">
        <fgColor indexed="43"/>
        <bgColor indexed="64"/>
      </patternFill>
    </fill>
    <fill>
      <patternFill patternType="solid">
        <fgColor indexed="10"/>
        <bgColor indexed="64"/>
      </patternFill>
    </fill>
    <fill>
      <patternFill patternType="solid">
        <fgColor indexed="21"/>
        <bgColor indexed="64"/>
      </patternFill>
    </fill>
    <fill>
      <patternFill patternType="solid">
        <fgColor indexed="50"/>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40"/>
      </patternFill>
    </fill>
    <fill>
      <patternFill patternType="solid">
        <fgColor indexed="41"/>
      </patternFill>
    </fill>
    <fill>
      <patternFill patternType="solid">
        <fgColor indexed="63"/>
        <bgColor indexed="64"/>
      </patternFill>
    </fill>
    <fill>
      <patternFill patternType="solid">
        <fgColor indexed="16"/>
        <bgColor indexed="64"/>
      </patternFill>
    </fill>
    <fill>
      <patternFill patternType="solid">
        <fgColor indexed="8"/>
        <bgColor indexed="64"/>
      </patternFill>
    </fill>
    <fill>
      <patternFill patternType="solid">
        <fgColor rgb="FF969696"/>
        <bgColor rgb="FF969696"/>
      </patternFill>
    </fill>
    <fill>
      <patternFill patternType="solid">
        <fgColor indexed="12"/>
      </patternFill>
    </fill>
    <fill>
      <patternFill patternType="solid">
        <fgColor indexed="13"/>
      </patternFill>
    </fill>
    <fill>
      <patternFill patternType="solid">
        <fgColor indexed="56"/>
      </patternFill>
    </fill>
    <fill>
      <patternFill patternType="solid">
        <fgColor theme="0" tint="-0.14999847407452621"/>
        <bgColor indexed="64"/>
      </patternFill>
    </fill>
    <fill>
      <patternFill patternType="solid">
        <fgColor theme="0" tint="-0.34998626667073579"/>
        <bgColor indexed="64"/>
      </patternFill>
    </fill>
    <fill>
      <patternFill patternType="solid">
        <fgColor indexed="15"/>
        <bgColor indexed="64"/>
      </patternFill>
    </fill>
  </fills>
  <borders count="89">
    <border>
      <left/>
      <right/>
      <top/>
      <bottom/>
      <diagonal/>
    </border>
    <border>
      <left/>
      <right/>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auto="1"/>
      </left>
      <right style="double">
        <color auto="1"/>
      </right>
      <top style="double">
        <color auto="1"/>
      </top>
      <bottom/>
      <diagonal/>
    </border>
    <border>
      <left style="double">
        <color auto="1"/>
      </left>
      <right style="double">
        <color auto="1"/>
      </right>
      <top style="thin">
        <color auto="1"/>
      </top>
      <bottom style="double">
        <color auto="1"/>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54"/>
      </right>
      <top/>
      <bottom/>
      <diagonal/>
    </border>
    <border>
      <left/>
      <right style="medium">
        <color indexed="9"/>
      </right>
      <top/>
      <bottom/>
      <diagonal/>
    </border>
    <border>
      <left/>
      <right/>
      <top style="double">
        <color indexed="64"/>
      </top>
      <bottom style="thin">
        <color indexed="64"/>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medium">
        <color indexed="64"/>
      </top>
      <bottom/>
      <diagonal/>
    </border>
    <border>
      <left/>
      <right style="medium">
        <color indexed="64"/>
      </right>
      <top/>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style="double">
        <color indexed="40"/>
      </left>
      <right style="double">
        <color indexed="40"/>
      </right>
      <top/>
      <bottom style="dashed">
        <color indexed="49"/>
      </bottom>
      <diagonal/>
    </border>
    <border>
      <left/>
      <right/>
      <top style="thin">
        <color indexed="64"/>
      </top>
      <bottom style="thin">
        <color indexed="64"/>
      </bottom>
      <diagonal/>
    </border>
    <border>
      <left/>
      <right style="hair">
        <color indexed="64"/>
      </right>
      <top/>
      <bottom style="thin">
        <color indexed="64"/>
      </bottom>
      <diagonal/>
    </border>
    <border>
      <left/>
      <right style="hair">
        <color indexed="8"/>
      </right>
      <top/>
      <bottom style="thin">
        <color indexed="8"/>
      </bottom>
      <diagonal/>
    </border>
    <border>
      <left/>
      <right style="hair">
        <color indexed="8"/>
      </right>
      <top/>
      <bottom/>
      <diagonal/>
    </border>
    <border>
      <left/>
      <right style="hair">
        <color indexed="64"/>
      </right>
      <top/>
      <bottom/>
      <diagonal/>
    </border>
    <border>
      <left style="thin">
        <color rgb="FF808080"/>
      </left>
      <right style="thin">
        <color rgb="FF808080"/>
      </right>
      <top style="thin">
        <color rgb="FF808080"/>
      </top>
      <bottom style="thin">
        <color rgb="FF808080"/>
      </bottom>
      <diagonal/>
    </border>
    <border>
      <left/>
      <right/>
      <top style="double">
        <color indexed="8"/>
      </top>
      <bottom/>
      <diagonal/>
    </border>
    <border>
      <left style="thin">
        <color indexed="64"/>
      </left>
      <right style="thin">
        <color indexed="64"/>
      </right>
      <top style="thin">
        <color indexed="64"/>
      </top>
      <bottom style="thin">
        <color indexed="64"/>
      </bottom>
      <diagonal/>
    </border>
    <border>
      <left/>
      <right/>
      <top/>
      <bottom style="double">
        <color rgb="FFFF9900"/>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style="thin">
        <color rgb="FFC0C0C0"/>
      </left>
      <right style="thin">
        <color rgb="FFC0C0C0"/>
      </right>
      <top style="thin">
        <color rgb="FFC0C0C0"/>
      </top>
      <bottom style="thin">
        <color rgb="FFC0C0C0"/>
      </bottom>
      <diagonal/>
    </border>
    <border>
      <left/>
      <right/>
      <top style="dashed">
        <color indexed="64"/>
      </top>
      <bottom/>
      <diagonal/>
    </border>
    <border>
      <left/>
      <right/>
      <top style="mediumDashed">
        <color indexed="64"/>
      </top>
      <bottom/>
      <diagonal/>
    </border>
    <border>
      <left style="thin">
        <color indexed="64"/>
      </left>
      <right/>
      <top/>
      <bottom/>
      <diagonal/>
    </border>
    <border>
      <left/>
      <right/>
      <top/>
      <bottom style="dotted">
        <color indexed="64"/>
      </bottom>
      <diagonal/>
    </border>
    <border>
      <left/>
      <right/>
      <top style="thin">
        <color indexed="64"/>
      </top>
      <bottom/>
      <diagonal/>
    </border>
    <border>
      <left/>
      <right/>
      <top style="medium">
        <color indexed="64"/>
      </top>
      <bottom style="medium">
        <color indexed="64"/>
      </bottom>
      <diagonal/>
    </border>
    <border>
      <left style="thin">
        <color indexed="8"/>
      </left>
      <right/>
      <top/>
      <bottom/>
      <diagonal/>
    </border>
    <border>
      <left/>
      <right/>
      <top/>
      <bottom style="thick">
        <color indexed="62"/>
      </bottom>
      <diagonal/>
    </border>
    <border>
      <left/>
      <right/>
      <top/>
      <bottom style="medium">
        <color indexed="30"/>
      </bottom>
      <diagonal/>
    </border>
    <border>
      <left/>
      <right/>
      <top style="medium">
        <color indexed="64"/>
      </top>
      <bottom style="thin">
        <color indexed="64"/>
      </bottom>
      <diagonal/>
    </border>
    <border>
      <left/>
      <right/>
      <top style="dotted">
        <color indexed="64"/>
      </top>
      <bottom style="thin">
        <color indexed="64"/>
      </bottom>
      <diagonal/>
    </border>
    <border>
      <left/>
      <right/>
      <top style="dashed">
        <color indexed="64"/>
      </top>
      <bottom style="dashed">
        <color indexed="64"/>
      </bottom>
      <diagonal/>
    </border>
    <border>
      <left/>
      <right/>
      <top/>
      <bottom style="thick">
        <color indexed="44"/>
      </bottom>
      <diagonal/>
    </border>
    <border>
      <left style="thin">
        <color indexed="48"/>
      </left>
      <right style="thin">
        <color indexed="48"/>
      </right>
      <top style="thin">
        <color indexed="48"/>
      </top>
      <bottom style="thin">
        <color indexed="48"/>
      </bottom>
      <diagonal/>
    </border>
    <border>
      <left style="hair">
        <color indexed="64"/>
      </left>
      <right style="hair">
        <color indexed="64"/>
      </right>
      <top style="thin">
        <color indexed="64"/>
      </top>
      <bottom/>
      <diagonal/>
    </border>
    <border>
      <left/>
      <right style="medium">
        <color indexed="8"/>
      </right>
      <top/>
      <bottom/>
      <diagonal/>
    </border>
    <border>
      <left style="thin">
        <color rgb="FF333333"/>
      </left>
      <right style="thin">
        <color rgb="FF333333"/>
      </right>
      <top style="thin">
        <color rgb="FF333333"/>
      </top>
      <bottom style="thin">
        <color rgb="FF333333"/>
      </bottom>
      <diagonal/>
    </border>
    <border>
      <left/>
      <right style="thin">
        <color indexed="64"/>
      </right>
      <top style="thin">
        <color indexed="64"/>
      </top>
      <bottom style="thin">
        <color indexed="64"/>
      </bottom>
      <diagonal/>
    </border>
    <border>
      <left/>
      <right style="thin">
        <color indexed="64"/>
      </right>
      <top/>
      <bottom/>
      <diagonal/>
    </border>
    <border>
      <left style="hair">
        <color indexed="64"/>
      </left>
      <right style="hair">
        <color indexed="64"/>
      </right>
      <top style="double">
        <color indexed="64"/>
      </top>
      <bottom/>
      <diagonal/>
    </border>
    <border>
      <left/>
      <right/>
      <top style="thin">
        <color indexed="62"/>
      </top>
      <bottom style="double">
        <color indexed="62"/>
      </bottom>
      <diagonal/>
    </border>
    <border>
      <left/>
      <right/>
      <top/>
      <bottom style="thin">
        <color rgb="FF333399"/>
      </bottom>
      <diagonal/>
    </border>
    <border>
      <left/>
      <right/>
      <top/>
      <bottom style="thin">
        <color rgb="FFC0C0C0"/>
      </bottom>
      <diagonal/>
    </border>
    <border>
      <left/>
      <right/>
      <top/>
      <bottom style="thin">
        <color rgb="FF0066CC"/>
      </bottom>
      <diagonal/>
    </border>
    <border>
      <left style="thin">
        <color indexed="64"/>
      </left>
      <right/>
      <top style="thin">
        <color indexed="64"/>
      </top>
      <bottom/>
      <diagonal/>
    </border>
    <border>
      <left style="thin">
        <color indexed="8"/>
      </left>
      <right/>
      <top style="thin">
        <color indexed="8"/>
      </top>
      <bottom/>
      <diagonal/>
    </border>
    <border>
      <left/>
      <right/>
      <top style="double">
        <color indexed="0"/>
      </top>
      <bottom/>
      <diagonal/>
    </border>
    <border>
      <left/>
      <right/>
      <top style="double">
        <color indexed="64"/>
      </top>
      <bottom/>
      <diagonal/>
    </border>
    <border>
      <left/>
      <right/>
      <top style="thin">
        <color indexed="64"/>
      </top>
      <bottom style="double">
        <color indexed="64"/>
      </bottom>
      <diagonal/>
    </border>
    <border>
      <left/>
      <right/>
      <top style="thin">
        <color indexed="64"/>
      </top>
      <bottom style="medium">
        <color indexed="64"/>
      </bottom>
      <diagonal/>
    </border>
    <border>
      <left style="double">
        <color rgb="FF333333"/>
      </left>
      <right style="double">
        <color rgb="FF333333"/>
      </right>
      <top style="double">
        <color rgb="FF333333"/>
      </top>
      <bottom style="double">
        <color rgb="FF33333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style="thin">
        <color indexed="56"/>
      </top>
      <bottom style="double">
        <color indexed="56"/>
      </bottom>
      <diagonal/>
    </border>
  </borders>
  <cellStyleXfs count="4219">
    <xf numFmtId="0" fontId="0" fillId="0" borderId="0"/>
    <xf numFmtId="43" fontId="6" fillId="0" borderId="0" applyFont="0" applyFill="0" applyBorder="0" applyAlignment="0" applyProtection="0"/>
    <xf numFmtId="0" fontId="7" fillId="0" borderId="0"/>
    <xf numFmtId="0" fontId="5" fillId="0" borderId="0"/>
    <xf numFmtId="0" fontId="28" fillId="0" borderId="0"/>
    <xf numFmtId="0" fontId="36" fillId="0" borderId="0"/>
    <xf numFmtId="0" fontId="6" fillId="0" borderId="0"/>
    <xf numFmtId="43" fontId="6" fillId="0" borderId="0" applyFont="0" applyFill="0" applyBorder="0" applyAlignment="0" applyProtection="0"/>
    <xf numFmtId="0" fontId="7" fillId="0" borderId="0"/>
    <xf numFmtId="165" fontId="6" fillId="0" borderId="0" applyFont="0" applyFill="0" applyBorder="0" applyAlignment="0" applyProtection="0"/>
    <xf numFmtId="0" fontId="12" fillId="0" borderId="0"/>
    <xf numFmtId="0" fontId="7" fillId="0" borderId="0">
      <alignment vertical="center"/>
    </xf>
    <xf numFmtId="0" fontId="6" fillId="0" borderId="0"/>
    <xf numFmtId="43" fontId="7" fillId="0" borderId="0" applyFont="0" applyFill="0" applyBorder="0" applyAlignment="0" applyProtection="0"/>
    <xf numFmtId="0" fontId="12" fillId="0" borderId="0"/>
    <xf numFmtId="43" fontId="47" fillId="0" borderId="0" applyFont="0" applyFill="0" applyBorder="0" applyAlignment="0" applyProtection="0"/>
    <xf numFmtId="0" fontId="7" fillId="0" borderId="0">
      <alignment vertical="center"/>
    </xf>
    <xf numFmtId="43" fontId="47" fillId="0" borderId="0" applyFont="0" applyFill="0" applyBorder="0" applyAlignment="0" applyProtection="0"/>
    <xf numFmtId="43" fontId="50" fillId="0" borderId="0" applyFont="0" applyFill="0" applyBorder="0" applyAlignment="0" applyProtection="0"/>
    <xf numFmtId="0" fontId="4" fillId="0" borderId="0"/>
    <xf numFmtId="0" fontId="20" fillId="0" borderId="0"/>
    <xf numFmtId="43" fontId="20" fillId="0" borderId="0" applyFont="0" applyFill="0" applyBorder="0" applyAlignment="0" applyProtection="0"/>
    <xf numFmtId="0" fontId="3" fillId="0" borderId="0"/>
    <xf numFmtId="0" fontId="2" fillId="0" borderId="0"/>
    <xf numFmtId="0" fontId="7" fillId="0" borderId="0"/>
    <xf numFmtId="9" fontId="2" fillId="0" borderId="0" applyFont="0" applyFill="0" applyBorder="0" applyAlignment="0" applyProtection="0"/>
    <xf numFmtId="14" fontId="70" fillId="0" borderId="0" applyProtection="0">
      <alignment vertical="center"/>
    </xf>
    <xf numFmtId="0" fontId="7" fillId="0" borderId="0"/>
    <xf numFmtId="0" fontId="7" fillId="0" borderId="0"/>
    <xf numFmtId="39" fontId="70" fillId="0" borderId="0"/>
    <xf numFmtId="176" fontId="7" fillId="0" borderId="0"/>
    <xf numFmtId="176" fontId="7" fillId="0" borderId="0"/>
    <xf numFmtId="176" fontId="7" fillId="0" borderId="0"/>
    <xf numFmtId="176" fontId="7" fillId="0" borderId="0"/>
    <xf numFmtId="176" fontId="7" fillId="0" borderId="0"/>
    <xf numFmtId="176" fontId="7" fillId="0" borderId="0"/>
    <xf numFmtId="176" fontId="71" fillId="0" borderId="0"/>
    <xf numFmtId="176" fontId="71" fillId="0" borderId="0"/>
    <xf numFmtId="0" fontId="7" fillId="0" borderId="0"/>
    <xf numFmtId="0" fontId="7" fillId="0" borderId="0"/>
    <xf numFmtId="0" fontId="7" fillId="0" borderId="0"/>
    <xf numFmtId="177" fontId="70" fillId="0" borderId="0"/>
    <xf numFmtId="176" fontId="7" fillId="0" borderId="0"/>
    <xf numFmtId="178" fontId="72" fillId="0" borderId="0">
      <protection locked="0"/>
    </xf>
    <xf numFmtId="0" fontId="73" fillId="0" borderId="0"/>
    <xf numFmtId="0" fontId="74" fillId="0" borderId="0" applyNumberFormat="0" applyFill="0" applyBorder="0" applyAlignment="0" applyProtection="0">
      <alignment vertical="center"/>
    </xf>
    <xf numFmtId="0" fontId="75" fillId="46" borderId="28" applyNumberFormat="0" applyAlignment="0" applyProtection="0">
      <alignment vertical="center"/>
    </xf>
    <xf numFmtId="0" fontId="76" fillId="47" borderId="0" applyNumberFormat="0" applyBorder="0" applyAlignment="0" applyProtection="0">
      <alignment vertical="center"/>
    </xf>
    <xf numFmtId="0" fontId="77" fillId="0" borderId="29" applyNumberFormat="0" applyFill="0" applyAlignment="0" applyProtection="0">
      <alignment vertical="center"/>
    </xf>
    <xf numFmtId="0" fontId="78" fillId="0" borderId="30" applyNumberFormat="0" applyFill="0" applyAlignment="0" applyProtection="0">
      <alignment vertical="center"/>
    </xf>
    <xf numFmtId="0" fontId="79" fillId="0" borderId="31" applyNumberFormat="0" applyFill="0" applyAlignment="0" applyProtection="0">
      <alignment vertical="center"/>
    </xf>
    <xf numFmtId="0" fontId="79" fillId="0" borderId="0" applyNumberFormat="0" applyFill="0" applyBorder="0" applyAlignment="0" applyProtection="0">
      <alignment vertical="center"/>
    </xf>
    <xf numFmtId="0" fontId="80" fillId="48" borderId="32" applyNumberFormat="0" applyFont="0" applyAlignment="0" applyProtection="0">
      <alignment vertical="center"/>
    </xf>
    <xf numFmtId="0" fontId="80" fillId="48" borderId="32" applyNumberFormat="0" applyFont="0" applyAlignment="0" applyProtection="0">
      <alignment vertical="center"/>
    </xf>
    <xf numFmtId="0" fontId="80" fillId="48" borderId="32" applyNumberFormat="0" applyFont="0" applyAlignment="0" applyProtection="0">
      <alignment vertical="center"/>
    </xf>
    <xf numFmtId="0" fontId="81" fillId="0" borderId="33" applyNumberFormat="0" applyFill="0" applyAlignment="0" applyProtection="0">
      <alignment vertical="center"/>
    </xf>
    <xf numFmtId="0" fontId="82" fillId="0" borderId="0" applyNumberFormat="0" applyFill="0" applyBorder="0" applyAlignment="0" applyProtection="0">
      <alignment vertical="center"/>
    </xf>
    <xf numFmtId="0" fontId="83" fillId="49" borderId="0" applyNumberFormat="0" applyBorder="0" applyAlignment="0" applyProtection="0">
      <alignment vertical="center"/>
    </xf>
    <xf numFmtId="0" fontId="83" fillId="50" borderId="0" applyNumberFormat="0" applyBorder="0" applyAlignment="0" applyProtection="0">
      <alignment vertical="center"/>
    </xf>
    <xf numFmtId="0" fontId="83" fillId="51" borderId="0" applyNumberFormat="0" applyBorder="0" applyAlignment="0" applyProtection="0">
      <alignment vertical="center"/>
    </xf>
    <xf numFmtId="0" fontId="83" fillId="52" borderId="0" applyNumberFormat="0" applyBorder="0" applyAlignment="0" applyProtection="0">
      <alignment vertical="center"/>
    </xf>
    <xf numFmtId="0" fontId="83" fillId="49" borderId="0" applyNumberFormat="0" applyBorder="0" applyAlignment="0" applyProtection="0">
      <alignment vertical="center"/>
    </xf>
    <xf numFmtId="0" fontId="83" fillId="53" borderId="0" applyNumberFormat="0" applyBorder="0" applyAlignment="0" applyProtection="0">
      <alignment vertical="center"/>
    </xf>
    <xf numFmtId="0" fontId="84" fillId="54" borderId="0" applyNumberFormat="0" applyBorder="0" applyAlignment="0" applyProtection="0">
      <alignment vertical="center"/>
    </xf>
    <xf numFmtId="0" fontId="85" fillId="55" borderId="0" applyNumberFormat="0" applyBorder="0" applyAlignment="0" applyProtection="0">
      <alignment vertical="center"/>
    </xf>
    <xf numFmtId="0" fontId="86" fillId="56" borderId="34" applyNumberFormat="0" applyAlignment="0" applyProtection="0">
      <alignment vertical="center"/>
    </xf>
    <xf numFmtId="0" fontId="86" fillId="56" borderId="34" applyNumberFormat="0" applyAlignment="0" applyProtection="0">
      <alignment vertical="center"/>
    </xf>
    <xf numFmtId="0" fontId="86" fillId="56" borderId="34" applyNumberFormat="0" applyAlignment="0" applyProtection="0">
      <alignment vertical="center"/>
    </xf>
    <xf numFmtId="0" fontId="87" fillId="54" borderId="35" applyNumberFormat="0" applyAlignment="0" applyProtection="0">
      <alignment vertical="center"/>
    </xf>
    <xf numFmtId="0" fontId="87" fillId="54" borderId="35" applyNumberFormat="0" applyAlignment="0" applyProtection="0">
      <alignment vertical="center"/>
    </xf>
    <xf numFmtId="0" fontId="87" fillId="54" borderId="35" applyNumberFormat="0" applyAlignment="0" applyProtection="0">
      <alignment vertical="center"/>
    </xf>
    <xf numFmtId="0" fontId="88" fillId="56" borderId="35" applyNumberFormat="0" applyAlignment="0" applyProtection="0">
      <alignment vertical="center"/>
    </xf>
    <xf numFmtId="0" fontId="88" fillId="56" borderId="35" applyNumberFormat="0" applyAlignment="0" applyProtection="0">
      <alignment vertical="center"/>
    </xf>
    <xf numFmtId="0" fontId="88" fillId="56" borderId="35" applyNumberFormat="0" applyAlignment="0" applyProtection="0">
      <alignment vertical="center"/>
    </xf>
    <xf numFmtId="0" fontId="89" fillId="0" borderId="0"/>
    <xf numFmtId="0" fontId="90" fillId="0" borderId="36" applyNumberFormat="0" applyFill="0" applyAlignment="0" applyProtection="0">
      <alignment vertical="center"/>
    </xf>
    <xf numFmtId="0" fontId="90" fillId="0" borderId="36" applyNumberFormat="0" applyFill="0" applyAlignment="0" applyProtection="0">
      <alignment vertical="center"/>
    </xf>
    <xf numFmtId="0" fontId="90" fillId="0" borderId="36" applyNumberFormat="0" applyFill="0" applyAlignment="0" applyProtection="0">
      <alignment vertical="center"/>
    </xf>
    <xf numFmtId="0" fontId="91" fillId="0" borderId="0" applyNumberFormat="0" applyFill="0" applyBorder="0" applyAlignment="0" applyProtection="0">
      <alignment vertical="center"/>
    </xf>
    <xf numFmtId="179" fontId="92" fillId="0" borderId="0"/>
    <xf numFmtId="179" fontId="92" fillId="0" borderId="0"/>
    <xf numFmtId="179" fontId="92" fillId="0" borderId="0"/>
    <xf numFmtId="49" fontId="92" fillId="0" borderId="0"/>
    <xf numFmtId="49" fontId="92" fillId="0" borderId="0"/>
    <xf numFmtId="49" fontId="92" fillId="0" borderId="0"/>
    <xf numFmtId="171" fontId="93" fillId="10" borderId="37" applyFont="0"/>
    <xf numFmtId="180" fontId="20" fillId="0" borderId="0" applyFont="0" applyFill="0" applyBorder="0" applyAlignment="0" applyProtection="0"/>
    <xf numFmtId="180" fontId="94" fillId="0" borderId="0" applyFont="0" applyFill="0" applyBorder="0" applyAlignment="0" applyProtection="0"/>
    <xf numFmtId="180" fontId="94" fillId="0" borderId="0" applyFont="0" applyFill="0" applyBorder="0" applyAlignment="0" applyProtection="0"/>
    <xf numFmtId="181" fontId="92" fillId="0" borderId="0">
      <alignment horizontal="center"/>
    </xf>
    <xf numFmtId="181" fontId="92" fillId="0" borderId="0">
      <alignment horizontal="center"/>
    </xf>
    <xf numFmtId="181" fontId="92" fillId="0" borderId="0">
      <alignment horizontal="center"/>
    </xf>
    <xf numFmtId="182" fontId="92" fillId="0" borderId="0"/>
    <xf numFmtId="182" fontId="92" fillId="0" borderId="0"/>
    <xf numFmtId="182" fontId="92" fillId="0" borderId="0"/>
    <xf numFmtId="183" fontId="92" fillId="0" borderId="0"/>
    <xf numFmtId="183" fontId="92" fillId="0" borderId="0"/>
    <xf numFmtId="183" fontId="92" fillId="0" borderId="0"/>
    <xf numFmtId="184" fontId="92" fillId="0" borderId="0"/>
    <xf numFmtId="184" fontId="92" fillId="0" borderId="0"/>
    <xf numFmtId="184" fontId="92" fillId="0" borderId="0"/>
    <xf numFmtId="38" fontId="95" fillId="0" borderId="0" applyFill="0" applyBorder="0" applyAlignment="0">
      <protection locked="0"/>
    </xf>
    <xf numFmtId="185" fontId="92" fillId="0" borderId="0"/>
    <xf numFmtId="185" fontId="92" fillId="0" borderId="0"/>
    <xf numFmtId="185" fontId="92" fillId="0" borderId="0"/>
    <xf numFmtId="186" fontId="96" fillId="0" borderId="0"/>
    <xf numFmtId="187" fontId="20" fillId="0" borderId="0" applyFont="0" applyFill="0" applyBorder="0" applyAlignment="0" applyProtection="0"/>
    <xf numFmtId="187" fontId="94" fillId="0" borderId="0" applyFont="0" applyFill="0" applyBorder="0" applyAlignment="0" applyProtection="0"/>
    <xf numFmtId="187" fontId="94" fillId="0" borderId="0" applyFont="0" applyFill="0" applyBorder="0" applyAlignment="0" applyProtection="0"/>
    <xf numFmtId="0" fontId="97" fillId="57" borderId="0" applyNumberFormat="0" applyBorder="0" applyProtection="0"/>
    <xf numFmtId="0" fontId="97" fillId="58" borderId="0" applyNumberFormat="0" applyBorder="0" applyProtection="0"/>
    <xf numFmtId="0" fontId="97" fillId="59" borderId="0" applyNumberFormat="0" applyBorder="0" applyProtection="0"/>
    <xf numFmtId="0" fontId="97" fillId="60" borderId="0" applyNumberFormat="0" applyBorder="0" applyProtection="0"/>
    <xf numFmtId="0" fontId="97" fillId="61" borderId="0" applyNumberFormat="0" applyBorder="0" applyProtection="0"/>
    <xf numFmtId="0" fontId="97" fillId="62" borderId="0" applyNumberFormat="0" applyBorder="0" applyProtection="0"/>
    <xf numFmtId="0" fontId="98" fillId="63" borderId="0" applyNumberFormat="0" applyBorder="0" applyAlignment="0" applyProtection="0">
      <alignment vertical="center"/>
    </xf>
    <xf numFmtId="0" fontId="98" fillId="64" borderId="0" applyNumberFormat="0" applyBorder="0" applyAlignment="0" applyProtection="0">
      <alignment vertical="center"/>
    </xf>
    <xf numFmtId="0" fontId="98" fillId="48" borderId="0" applyNumberFormat="0" applyBorder="0" applyAlignment="0" applyProtection="0">
      <alignment vertical="center"/>
    </xf>
    <xf numFmtId="0" fontId="98" fillId="63" borderId="0" applyNumberFormat="0" applyBorder="0" applyAlignment="0" applyProtection="0">
      <alignment vertical="center"/>
    </xf>
    <xf numFmtId="0" fontId="98" fillId="65" borderId="0" applyNumberFormat="0" applyBorder="0" applyAlignment="0" applyProtection="0">
      <alignment vertical="center"/>
    </xf>
    <xf numFmtId="0" fontId="98" fillId="48" borderId="0" applyNumberFormat="0" applyBorder="0" applyAlignment="0" applyProtection="0">
      <alignment vertical="center"/>
    </xf>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188" fontId="2" fillId="43" borderId="0" applyNumberFormat="0" applyBorder="0" applyAlignment="0" applyProtection="0"/>
    <xf numFmtId="0" fontId="2" fillId="43" borderId="0" applyNumberFormat="0" applyBorder="0" applyAlignment="0" applyProtection="0"/>
    <xf numFmtId="0" fontId="99" fillId="66" borderId="0" applyNumberFormat="0" applyBorder="0" applyAlignment="0" applyProtection="0"/>
    <xf numFmtId="0" fontId="99" fillId="47" borderId="0" applyNumberFormat="0" applyBorder="0" applyAlignment="0" applyProtection="0"/>
    <xf numFmtId="0" fontId="99" fillId="55" borderId="0" applyNumberFormat="0" applyBorder="0" applyAlignment="0" applyProtection="0"/>
    <xf numFmtId="0" fontId="99" fillId="67" borderId="0" applyNumberFormat="0" applyBorder="0" applyAlignment="0" applyProtection="0"/>
    <xf numFmtId="0" fontId="99" fillId="65" borderId="0" applyNumberFormat="0" applyBorder="0" applyAlignment="0" applyProtection="0"/>
    <xf numFmtId="0" fontId="99" fillId="68" borderId="0" applyNumberFormat="0" applyBorder="0" applyAlignment="0" applyProtection="0"/>
    <xf numFmtId="0" fontId="47" fillId="66" borderId="0" applyNumberFormat="0" applyBorder="0" applyAlignment="0" applyProtection="0"/>
    <xf numFmtId="0" fontId="47" fillId="47" borderId="0" applyNumberFormat="0" applyBorder="0" applyAlignment="0" applyProtection="0"/>
    <xf numFmtId="0" fontId="47" fillId="55" borderId="0" applyNumberFormat="0" applyBorder="0" applyAlignment="0" applyProtection="0"/>
    <xf numFmtId="0" fontId="47" fillId="67" borderId="0" applyNumberFormat="0" applyBorder="0" applyAlignment="0" applyProtection="0"/>
    <xf numFmtId="0" fontId="47" fillId="65" borderId="0" applyNumberFormat="0" applyBorder="0" applyAlignment="0" applyProtection="0"/>
    <xf numFmtId="0" fontId="47" fillId="68" borderId="0" applyNumberFormat="0" applyBorder="0" applyAlignment="0" applyProtection="0"/>
    <xf numFmtId="176" fontId="100" fillId="69" borderId="0" applyNumberFormat="0" applyBorder="0" applyAlignment="0" applyProtection="0"/>
    <xf numFmtId="176" fontId="100" fillId="64" borderId="0" applyNumberFormat="0" applyBorder="0" applyAlignment="0" applyProtection="0"/>
    <xf numFmtId="176" fontId="100" fillId="48" borderId="0" applyNumberFormat="0" applyBorder="0" applyAlignment="0" applyProtection="0"/>
    <xf numFmtId="176" fontId="100" fillId="68" borderId="0" applyNumberFormat="0" applyBorder="0" applyAlignment="0" applyProtection="0"/>
    <xf numFmtId="176" fontId="100" fillId="65" borderId="0" applyNumberFormat="0" applyBorder="0" applyAlignment="0" applyProtection="0"/>
    <xf numFmtId="176" fontId="100" fillId="48" borderId="0" applyNumberFormat="0" applyBorder="0" applyAlignment="0" applyProtection="0"/>
    <xf numFmtId="0" fontId="101" fillId="69" borderId="0" applyNumberFormat="0" applyBorder="0" applyAlignment="0" applyProtection="0"/>
    <xf numFmtId="0" fontId="101" fillId="66" borderId="0" applyNumberFormat="0" applyBorder="0" applyAlignment="0" applyProtection="0"/>
    <xf numFmtId="0" fontId="101" fillId="64" borderId="0" applyNumberFormat="0" applyBorder="0" applyAlignment="0" applyProtection="0"/>
    <xf numFmtId="0" fontId="101" fillId="47" borderId="0" applyNumberFormat="0" applyBorder="0" applyAlignment="0" applyProtection="0"/>
    <xf numFmtId="0" fontId="101" fillId="48" borderId="0" applyNumberFormat="0" applyBorder="0" applyAlignment="0" applyProtection="0"/>
    <xf numFmtId="0" fontId="101" fillId="55" borderId="0" applyNumberFormat="0" applyBorder="0" applyAlignment="0" applyProtection="0"/>
    <xf numFmtId="0" fontId="101" fillId="68" borderId="0" applyNumberFormat="0" applyBorder="0" applyAlignment="0" applyProtection="0"/>
    <xf numFmtId="0" fontId="101" fillId="67" borderId="0" applyNumberFormat="0" applyBorder="0" applyAlignment="0" applyProtection="0"/>
    <xf numFmtId="0" fontId="101" fillId="65" borderId="0" applyNumberFormat="0" applyBorder="0" applyAlignment="0" applyProtection="0"/>
    <xf numFmtId="0" fontId="101" fillId="48" borderId="0" applyNumberFormat="0" applyBorder="0" applyAlignment="0" applyProtection="0"/>
    <xf numFmtId="0" fontId="101" fillId="68" borderId="0" applyNumberFormat="0" applyBorder="0" applyAlignment="0" applyProtection="0"/>
    <xf numFmtId="189" fontId="43" fillId="0" borderId="0"/>
    <xf numFmtId="190" fontId="96" fillId="0" borderId="0"/>
    <xf numFmtId="191" fontId="20" fillId="0" borderId="0" applyFont="0" applyFill="0" applyBorder="0" applyAlignment="0" applyProtection="0"/>
    <xf numFmtId="191" fontId="94" fillId="0" borderId="0" applyFont="0" applyFill="0" applyBorder="0" applyAlignment="0" applyProtection="0"/>
    <xf numFmtId="191" fontId="94" fillId="0" borderId="0" applyFont="0" applyFill="0" applyBorder="0" applyAlignment="0" applyProtection="0"/>
    <xf numFmtId="192" fontId="92" fillId="0" borderId="0"/>
    <xf numFmtId="192" fontId="92" fillId="0" borderId="0"/>
    <xf numFmtId="192" fontId="92" fillId="0" borderId="0"/>
    <xf numFmtId="193" fontId="92" fillId="0" borderId="0"/>
    <xf numFmtId="193" fontId="92" fillId="0" borderId="0"/>
    <xf numFmtId="193" fontId="92" fillId="0" borderId="0"/>
    <xf numFmtId="194" fontId="20" fillId="0" borderId="0" applyFont="0" applyFill="0" applyBorder="0" applyAlignment="0" applyProtection="0"/>
    <xf numFmtId="194" fontId="94" fillId="0" borderId="0" applyFont="0" applyFill="0" applyBorder="0" applyAlignment="0" applyProtection="0"/>
    <xf numFmtId="194" fontId="94" fillId="0" borderId="0" applyFont="0" applyFill="0" applyBorder="0" applyAlignment="0" applyProtection="0"/>
    <xf numFmtId="0" fontId="97" fillId="70" borderId="0" applyNumberFormat="0" applyBorder="0" applyProtection="0"/>
    <xf numFmtId="0" fontId="97" fillId="71" borderId="0" applyNumberFormat="0" applyBorder="0" applyProtection="0"/>
    <xf numFmtId="0" fontId="97" fillId="72" borderId="0" applyNumberFormat="0" applyBorder="0" applyProtection="0"/>
    <xf numFmtId="0" fontId="97" fillId="60" borderId="0" applyNumberFormat="0" applyBorder="0" applyProtection="0"/>
    <xf numFmtId="0" fontId="97" fillId="70" borderId="0" applyNumberFormat="0" applyBorder="0" applyProtection="0"/>
    <xf numFmtId="0" fontId="97" fillId="73" borderId="0" applyNumberFormat="0" applyBorder="0" applyProtection="0"/>
    <xf numFmtId="0" fontId="98" fillId="63" borderId="0" applyNumberFormat="0" applyBorder="0" applyAlignment="0" applyProtection="0">
      <alignment vertical="center"/>
    </xf>
    <xf numFmtId="0" fontId="98" fillId="64" borderId="0" applyNumberFormat="0" applyBorder="0" applyAlignment="0" applyProtection="0">
      <alignment vertical="center"/>
    </xf>
    <xf numFmtId="0" fontId="98" fillId="54" borderId="0" applyNumberFormat="0" applyBorder="0" applyAlignment="0" applyProtection="0">
      <alignment vertical="center"/>
    </xf>
    <xf numFmtId="0" fontId="98" fillId="63" borderId="0" applyNumberFormat="0" applyBorder="0" applyAlignment="0" applyProtection="0">
      <alignment vertical="center"/>
    </xf>
    <xf numFmtId="0" fontId="98" fillId="69" borderId="0" applyNumberFormat="0" applyBorder="0" applyAlignment="0" applyProtection="0">
      <alignment vertical="center"/>
    </xf>
    <xf numFmtId="0" fontId="98" fillId="54" borderId="0" applyNumberFormat="0" applyBorder="0" applyAlignment="0" applyProtection="0">
      <alignment vertical="center"/>
    </xf>
    <xf numFmtId="0" fontId="2" fillId="24" borderId="0" applyNumberFormat="0" applyBorder="0" applyAlignment="0" applyProtection="0"/>
    <xf numFmtId="0" fontId="2" fillId="24"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99" fillId="69" borderId="0" applyNumberFormat="0" applyBorder="0" applyAlignment="0" applyProtection="0"/>
    <xf numFmtId="0" fontId="99" fillId="64" borderId="0" applyNumberFormat="0" applyBorder="0" applyAlignment="0" applyProtection="0"/>
    <xf numFmtId="0" fontId="99" fillId="74" borderId="0" applyNumberFormat="0" applyBorder="0" applyAlignment="0" applyProtection="0"/>
    <xf numFmtId="0" fontId="99" fillId="67" borderId="0" applyNumberFormat="0" applyBorder="0" applyAlignment="0" applyProtection="0"/>
    <xf numFmtId="0" fontId="99" fillId="69" borderId="0" applyNumberFormat="0" applyBorder="0" applyAlignment="0" applyProtection="0"/>
    <xf numFmtId="0" fontId="99" fillId="75" borderId="0" applyNumberFormat="0" applyBorder="0" applyAlignment="0" applyProtection="0"/>
    <xf numFmtId="0" fontId="47" fillId="69" borderId="0" applyNumberFormat="0" applyBorder="0" applyAlignment="0" applyProtection="0"/>
    <xf numFmtId="0" fontId="47" fillId="64" borderId="0" applyNumberFormat="0" applyBorder="0" applyAlignment="0" applyProtection="0"/>
    <xf numFmtId="0" fontId="47" fillId="74" borderId="0" applyNumberFormat="0" applyBorder="0" applyAlignment="0" applyProtection="0"/>
    <xf numFmtId="0" fontId="47" fillId="67" borderId="0" applyNumberFormat="0" applyBorder="0" applyAlignment="0" applyProtection="0"/>
    <xf numFmtId="0" fontId="47" fillId="69" borderId="0" applyNumberFormat="0" applyBorder="0" applyAlignment="0" applyProtection="0"/>
    <xf numFmtId="0" fontId="47" fillId="75" borderId="0" applyNumberFormat="0" applyBorder="0" applyAlignment="0" applyProtection="0"/>
    <xf numFmtId="176" fontId="100" fillId="65" borderId="0" applyNumberFormat="0" applyBorder="0" applyAlignment="0" applyProtection="0"/>
    <xf numFmtId="176" fontId="100" fillId="64" borderId="0" applyNumberFormat="0" applyBorder="0" applyAlignment="0" applyProtection="0"/>
    <xf numFmtId="176" fontId="100" fillId="54" borderId="0" applyNumberFormat="0" applyBorder="0" applyAlignment="0" applyProtection="0"/>
    <xf numFmtId="176" fontId="100" fillId="47" borderId="0" applyNumberFormat="0" applyBorder="0" applyAlignment="0" applyProtection="0"/>
    <xf numFmtId="176" fontId="100" fillId="65" borderId="0" applyNumberFormat="0" applyBorder="0" applyAlignment="0" applyProtection="0"/>
    <xf numFmtId="176" fontId="100" fillId="48" borderId="0" applyNumberFormat="0" applyBorder="0" applyAlignment="0" applyProtection="0"/>
    <xf numFmtId="0" fontId="101" fillId="65" borderId="0" applyNumberFormat="0" applyBorder="0" applyAlignment="0" applyProtection="0"/>
    <xf numFmtId="0" fontId="101" fillId="69" borderId="0" applyNumberFormat="0" applyBorder="0" applyAlignment="0" applyProtection="0"/>
    <xf numFmtId="0" fontId="101" fillId="64" borderId="0" applyNumberFormat="0" applyBorder="0" applyAlignment="0" applyProtection="0"/>
    <xf numFmtId="0" fontId="101" fillId="54" borderId="0" applyNumberFormat="0" applyBorder="0" applyAlignment="0" applyProtection="0"/>
    <xf numFmtId="0" fontId="101" fillId="74" borderId="0" applyNumberFormat="0" applyBorder="0" applyAlignment="0" applyProtection="0"/>
    <xf numFmtId="0" fontId="101" fillId="47" borderId="0" applyNumberFormat="0" applyBorder="0" applyAlignment="0" applyProtection="0"/>
    <xf numFmtId="0" fontId="101" fillId="67" borderId="0" applyNumberFormat="0" applyBorder="0" applyAlignment="0" applyProtection="0"/>
    <xf numFmtId="0" fontId="101" fillId="65" borderId="0" applyNumberFormat="0" applyBorder="0" applyAlignment="0" applyProtection="0"/>
    <xf numFmtId="0" fontId="101" fillId="69" borderId="0" applyNumberFormat="0" applyBorder="0" applyAlignment="0" applyProtection="0"/>
    <xf numFmtId="0" fontId="101" fillId="48" borderId="0" applyNumberFormat="0" applyBorder="0" applyAlignment="0" applyProtection="0"/>
    <xf numFmtId="0" fontId="101" fillId="75" borderId="0" applyNumberFormat="0" applyBorder="0" applyAlignment="0" applyProtection="0"/>
    <xf numFmtId="195" fontId="92" fillId="0" borderId="0"/>
    <xf numFmtId="195" fontId="92" fillId="0" borderId="0"/>
    <xf numFmtId="195" fontId="92" fillId="0" borderId="0"/>
    <xf numFmtId="196" fontId="96" fillId="0" borderId="0"/>
    <xf numFmtId="197" fontId="94" fillId="0" borderId="0" applyFont="0" applyFill="0" applyBorder="0" applyAlignment="0" applyProtection="0"/>
    <xf numFmtId="197" fontId="94" fillId="0" borderId="0" applyFont="0" applyFill="0" applyBorder="0" applyAlignment="0" applyProtection="0"/>
    <xf numFmtId="197" fontId="94" fillId="0" borderId="0" applyFont="0" applyFill="0" applyBorder="0" applyAlignment="0" applyProtection="0"/>
    <xf numFmtId="0" fontId="102" fillId="76" borderId="0" applyNumberFormat="0" applyBorder="0" applyProtection="0"/>
    <xf numFmtId="0" fontId="102" fillId="71" borderId="0" applyNumberFormat="0" applyBorder="0" applyProtection="0"/>
    <xf numFmtId="0" fontId="102" fillId="72" borderId="0" applyNumberFormat="0" applyBorder="0" applyProtection="0"/>
    <xf numFmtId="0" fontId="102" fillId="77" borderId="0" applyNumberFormat="0" applyBorder="0" applyProtection="0"/>
    <xf numFmtId="0" fontId="102" fillId="78" borderId="0" applyNumberFormat="0" applyBorder="0" applyProtection="0"/>
    <xf numFmtId="0" fontId="102" fillId="79" borderId="0" applyNumberFormat="0" applyBorder="0" applyProtection="0"/>
    <xf numFmtId="0" fontId="83" fillId="49" borderId="0" applyNumberFormat="0" applyBorder="0" applyAlignment="0" applyProtection="0">
      <alignment vertical="center"/>
    </xf>
    <xf numFmtId="0" fontId="83" fillId="64" borderId="0" applyNumberFormat="0" applyBorder="0" applyAlignment="0" applyProtection="0">
      <alignment vertical="center"/>
    </xf>
    <xf numFmtId="0" fontId="83" fillId="54" borderId="0" applyNumberFormat="0" applyBorder="0" applyAlignment="0" applyProtection="0">
      <alignment vertical="center"/>
    </xf>
    <xf numFmtId="0" fontId="83" fillId="63" borderId="0" applyNumberFormat="0" applyBorder="0" applyAlignment="0" applyProtection="0">
      <alignment vertical="center"/>
    </xf>
    <xf numFmtId="0" fontId="83" fillId="49" borderId="0" applyNumberFormat="0" applyBorder="0" applyAlignment="0" applyProtection="0">
      <alignment vertical="center"/>
    </xf>
    <xf numFmtId="0" fontId="83" fillId="64" borderId="0" applyNumberFormat="0" applyBorder="0" applyAlignment="0" applyProtection="0">
      <alignment vertical="center"/>
    </xf>
    <xf numFmtId="0" fontId="65" fillId="25" borderId="0" applyNumberFormat="0" applyBorder="0" applyAlignment="0" applyProtection="0"/>
    <xf numFmtId="0" fontId="65" fillId="29" borderId="0" applyNumberFormat="0" applyBorder="0" applyAlignment="0" applyProtection="0"/>
    <xf numFmtId="0" fontId="65" fillId="33" borderId="0" applyNumberFormat="0" applyBorder="0" applyAlignment="0" applyProtection="0"/>
    <xf numFmtId="0" fontId="65" fillId="37" borderId="0" applyNumberFormat="0" applyBorder="0" applyAlignment="0" applyProtection="0"/>
    <xf numFmtId="0" fontId="65" fillId="41" borderId="0" applyNumberFormat="0" applyBorder="0" applyAlignment="0" applyProtection="0"/>
    <xf numFmtId="0" fontId="65" fillId="45" borderId="0" applyNumberFormat="0" applyBorder="0" applyAlignment="0" applyProtection="0"/>
    <xf numFmtId="0" fontId="103" fillId="80" borderId="0" applyNumberFormat="0" applyBorder="0" applyAlignment="0" applyProtection="0"/>
    <xf numFmtId="0" fontId="103" fillId="64" borderId="0" applyNumberFormat="0" applyBorder="0" applyAlignment="0" applyProtection="0"/>
    <xf numFmtId="0" fontId="103" fillId="74" borderId="0" applyNumberFormat="0" applyBorder="0" applyAlignment="0" applyProtection="0"/>
    <xf numFmtId="0" fontId="103" fillId="81" borderId="0" applyNumberFormat="0" applyBorder="0" applyAlignment="0" applyProtection="0"/>
    <xf numFmtId="0" fontId="103" fillId="49" borderId="0" applyNumberFormat="0" applyBorder="0" applyAlignment="0" applyProtection="0"/>
    <xf numFmtId="0" fontId="103" fillId="82" borderId="0" applyNumberFormat="0" applyBorder="0" applyAlignment="0" applyProtection="0"/>
    <xf numFmtId="0" fontId="104" fillId="80" borderId="0" applyNumberFormat="0" applyBorder="0" applyAlignment="0" applyProtection="0"/>
    <xf numFmtId="0" fontId="104" fillId="64" borderId="0" applyNumberFormat="0" applyBorder="0" applyAlignment="0" applyProtection="0"/>
    <xf numFmtId="0" fontId="104" fillId="74" borderId="0" applyNumberFormat="0" applyBorder="0" applyAlignment="0" applyProtection="0"/>
    <xf numFmtId="0" fontId="104" fillId="81" borderId="0" applyNumberFormat="0" applyBorder="0" applyAlignment="0" applyProtection="0"/>
    <xf numFmtId="0" fontId="104" fillId="49" borderId="0" applyNumberFormat="0" applyBorder="0" applyAlignment="0" applyProtection="0"/>
    <xf numFmtId="0" fontId="104" fillId="82" borderId="0" applyNumberFormat="0" applyBorder="0" applyAlignment="0" applyProtection="0"/>
    <xf numFmtId="176" fontId="105" fillId="65" borderId="0" applyNumberFormat="0" applyBorder="0" applyAlignment="0" applyProtection="0"/>
    <xf numFmtId="176" fontId="105" fillId="53" borderId="0" applyNumberFormat="0" applyBorder="0" applyAlignment="0" applyProtection="0"/>
    <xf numFmtId="176" fontId="105" fillId="75" borderId="0" applyNumberFormat="0" applyBorder="0" applyAlignment="0" applyProtection="0"/>
    <xf numFmtId="176" fontId="105" fillId="47" borderId="0" applyNumberFormat="0" applyBorder="0" applyAlignment="0" applyProtection="0"/>
    <xf numFmtId="176" fontId="105" fillId="65" borderId="0" applyNumberFormat="0" applyBorder="0" applyAlignment="0" applyProtection="0"/>
    <xf numFmtId="176" fontId="105" fillId="64" borderId="0" applyNumberFormat="0" applyBorder="0" applyAlignment="0" applyProtection="0"/>
    <xf numFmtId="0" fontId="106" fillId="65" borderId="0" applyNumberFormat="0" applyBorder="0" applyAlignment="0" applyProtection="0"/>
    <xf numFmtId="0" fontId="106" fillId="80" borderId="0" applyNumberFormat="0" applyBorder="0" applyAlignment="0" applyProtection="0"/>
    <xf numFmtId="0" fontId="106" fillId="53" borderId="0" applyNumberFormat="0" applyBorder="0" applyAlignment="0" applyProtection="0"/>
    <xf numFmtId="0" fontId="106" fillId="64" borderId="0" applyNumberFormat="0" applyBorder="0" applyAlignment="0" applyProtection="0"/>
    <xf numFmtId="0" fontId="106" fillId="75" borderId="0" applyNumberFormat="0" applyBorder="0" applyAlignment="0" applyProtection="0"/>
    <xf numFmtId="0" fontId="106" fillId="74" borderId="0" applyNumberFormat="0" applyBorder="0" applyAlignment="0" applyProtection="0"/>
    <xf numFmtId="0" fontId="106" fillId="47" borderId="0" applyNumberFormat="0" applyBorder="0" applyAlignment="0" applyProtection="0"/>
    <xf numFmtId="0" fontId="106" fillId="81" borderId="0" applyNumberFormat="0" applyBorder="0" applyAlignment="0" applyProtection="0"/>
    <xf numFmtId="0" fontId="106" fillId="65" borderId="0" applyNumberFormat="0" applyBorder="0" applyAlignment="0" applyProtection="0"/>
    <xf numFmtId="0" fontId="106" fillId="49" borderId="0" applyNumberFormat="0" applyBorder="0" applyAlignment="0" applyProtection="0"/>
    <xf numFmtId="0" fontId="106" fillId="64" borderId="0" applyNumberFormat="0" applyBorder="0" applyAlignment="0" applyProtection="0"/>
    <xf numFmtId="0" fontId="106" fillId="82" borderId="0" applyNumberFormat="0" applyBorder="0" applyAlignment="0" applyProtection="0"/>
    <xf numFmtId="198" fontId="92" fillId="0" borderId="0">
      <alignment horizontal="center"/>
    </xf>
    <xf numFmtId="198" fontId="92" fillId="0" borderId="0">
      <alignment horizontal="center"/>
    </xf>
    <xf numFmtId="198" fontId="92" fillId="0" borderId="0">
      <alignment horizontal="center"/>
    </xf>
    <xf numFmtId="199" fontId="92" fillId="0" borderId="0">
      <alignment horizontal="center"/>
    </xf>
    <xf numFmtId="199" fontId="92" fillId="0" borderId="0">
      <alignment horizontal="center"/>
    </xf>
    <xf numFmtId="199" fontId="92" fillId="0" borderId="0">
      <alignment horizontal="center"/>
    </xf>
    <xf numFmtId="200" fontId="92" fillId="0" borderId="0">
      <alignment horizontal="center"/>
    </xf>
    <xf numFmtId="200" fontId="92" fillId="0" borderId="0">
      <alignment horizontal="center"/>
    </xf>
    <xf numFmtId="200" fontId="92" fillId="0" borderId="0">
      <alignment horizontal="center"/>
    </xf>
    <xf numFmtId="201" fontId="92" fillId="0" borderId="0">
      <alignment horizontal="center"/>
    </xf>
    <xf numFmtId="201" fontId="92" fillId="0" borderId="0">
      <alignment horizontal="center"/>
    </xf>
    <xf numFmtId="201" fontId="92" fillId="0" borderId="0">
      <alignment horizontal="center"/>
    </xf>
    <xf numFmtId="202" fontId="92" fillId="0" borderId="0">
      <alignment horizontal="center"/>
    </xf>
    <xf numFmtId="202" fontId="92" fillId="0" borderId="0">
      <alignment horizontal="center"/>
    </xf>
    <xf numFmtId="202" fontId="92" fillId="0" borderId="0">
      <alignment horizontal="center"/>
    </xf>
    <xf numFmtId="176" fontId="47" fillId="83" borderId="0" applyNumberFormat="0" applyBorder="0" applyAlignment="0" applyProtection="0"/>
    <xf numFmtId="176" fontId="47" fillId="84" borderId="0" applyNumberFormat="0" applyBorder="0" applyAlignment="0" applyProtection="0"/>
    <xf numFmtId="176" fontId="104" fillId="85" borderId="0" applyNumberFormat="0" applyBorder="0" applyAlignment="0" applyProtection="0"/>
    <xf numFmtId="0" fontId="65" fillId="22" borderId="0" applyNumberFormat="0" applyBorder="0" applyAlignment="0" applyProtection="0"/>
    <xf numFmtId="176" fontId="47" fillId="86" borderId="0" applyNumberFormat="0" applyBorder="0" applyAlignment="0" applyProtection="0"/>
    <xf numFmtId="176" fontId="47" fillId="87" borderId="0" applyNumberFormat="0" applyBorder="0" applyAlignment="0" applyProtection="0"/>
    <xf numFmtId="176" fontId="104" fillId="88" borderId="0" applyNumberFormat="0" applyBorder="0" applyAlignment="0" applyProtection="0"/>
    <xf numFmtId="0" fontId="65" fillId="26" borderId="0" applyNumberFormat="0" applyBorder="0" applyAlignment="0" applyProtection="0"/>
    <xf numFmtId="176" fontId="47" fillId="89" borderId="0" applyNumberFormat="0" applyBorder="0" applyAlignment="0" applyProtection="0"/>
    <xf numFmtId="176" fontId="47" fillId="90" borderId="0" applyNumberFormat="0" applyBorder="0" applyAlignment="0" applyProtection="0"/>
    <xf numFmtId="176" fontId="104" fillId="91" borderId="0" applyNumberFormat="0" applyBorder="0" applyAlignment="0" applyProtection="0"/>
    <xf numFmtId="0" fontId="65" fillId="30" borderId="0" applyNumberFormat="0" applyBorder="0" applyAlignment="0" applyProtection="0"/>
    <xf numFmtId="176" fontId="47" fillId="90" borderId="0" applyNumberFormat="0" applyBorder="0" applyAlignment="0" applyProtection="0"/>
    <xf numFmtId="176" fontId="47" fillId="91" borderId="0" applyNumberFormat="0" applyBorder="0" applyAlignment="0" applyProtection="0"/>
    <xf numFmtId="176" fontId="104" fillId="91" borderId="0" applyNumberFormat="0" applyBorder="0" applyAlignment="0" applyProtection="0"/>
    <xf numFmtId="0" fontId="65" fillId="34" borderId="0" applyNumberFormat="0" applyBorder="0" applyAlignment="0" applyProtection="0"/>
    <xf numFmtId="176" fontId="47" fillId="83" borderId="0" applyNumberFormat="0" applyBorder="0" applyAlignment="0" applyProtection="0"/>
    <xf numFmtId="176" fontId="47" fillId="84" borderId="0" applyNumberFormat="0" applyBorder="0" applyAlignment="0" applyProtection="0"/>
    <xf numFmtId="176" fontId="104" fillId="84" borderId="0" applyNumberFormat="0" applyBorder="0" applyAlignment="0" applyProtection="0"/>
    <xf numFmtId="0" fontId="65" fillId="38" borderId="0" applyNumberFormat="0" applyBorder="0" applyAlignment="0" applyProtection="0"/>
    <xf numFmtId="176" fontId="47" fillId="92" borderId="0" applyNumberFormat="0" applyBorder="0" applyAlignment="0" applyProtection="0"/>
    <xf numFmtId="176" fontId="47" fillId="87" borderId="0" applyNumberFormat="0" applyBorder="0" applyAlignment="0" applyProtection="0"/>
    <xf numFmtId="176" fontId="104" fillId="93" borderId="0" applyNumberFormat="0" applyBorder="0" applyAlignment="0" applyProtection="0"/>
    <xf numFmtId="0" fontId="65" fillId="42"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3" fillId="94" borderId="0" applyNumberFormat="0" applyBorder="0" applyAlignment="0" applyProtection="0"/>
    <xf numFmtId="0" fontId="103" fillId="50" borderId="0" applyNumberFormat="0" applyBorder="0" applyAlignment="0" applyProtection="0"/>
    <xf numFmtId="0" fontId="103" fillId="51" borderId="0" applyNumberFormat="0" applyBorder="0" applyAlignment="0" applyProtection="0"/>
    <xf numFmtId="0" fontId="103" fillId="81" borderId="0" applyNumberFormat="0" applyBorder="0" applyAlignment="0" applyProtection="0"/>
    <xf numFmtId="0" fontId="103" fillId="49" borderId="0" applyNumberFormat="0" applyBorder="0" applyAlignment="0" applyProtection="0"/>
    <xf numFmtId="0" fontId="103" fillId="53" borderId="0" applyNumberFormat="0" applyBorder="0" applyAlignment="0" applyProtection="0"/>
    <xf numFmtId="0" fontId="20" fillId="0" borderId="0" applyNumberFormat="0" applyFill="0" applyBorder="0" applyAlignment="0" applyProtection="0"/>
    <xf numFmtId="0" fontId="20" fillId="0" borderId="38">
      <alignment horizontal="center" vertical="center"/>
    </xf>
    <xf numFmtId="0" fontId="20" fillId="0" borderId="38">
      <alignment horizontal="center" vertical="center"/>
    </xf>
    <xf numFmtId="0" fontId="20" fillId="0" borderId="38">
      <alignment horizontal="center" vertical="center"/>
    </xf>
    <xf numFmtId="0" fontId="20" fillId="0" borderId="38">
      <alignment horizontal="center" vertical="center"/>
    </xf>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176" fontId="109" fillId="0" borderId="14">
      <protection hidden="1"/>
    </xf>
    <xf numFmtId="176" fontId="109" fillId="0" borderId="14">
      <protection hidden="1"/>
    </xf>
    <xf numFmtId="176" fontId="110" fillId="63" borderId="14" applyNumberFormat="0" applyFont="0" applyBorder="0" applyAlignment="0" applyProtection="0">
      <protection hidden="1"/>
    </xf>
    <xf numFmtId="0" fontId="110" fillId="63" borderId="14" applyNumberFormat="0" applyFont="0" applyBorder="0" applyAlignment="0" applyProtection="0">
      <protection hidden="1"/>
    </xf>
    <xf numFmtId="0" fontId="110" fillId="63" borderId="14" applyNumberFormat="0" applyFont="0" applyBorder="0" applyAlignment="0" applyProtection="0">
      <protection hidden="1"/>
    </xf>
    <xf numFmtId="176" fontId="110" fillId="63" borderId="14" applyNumberFormat="0" applyFont="0" applyBorder="0" applyAlignment="0" applyProtection="0">
      <protection hidden="1"/>
    </xf>
    <xf numFmtId="176" fontId="111" fillId="0" borderId="14">
      <protection hidden="1"/>
    </xf>
    <xf numFmtId="0" fontId="7" fillId="0" borderId="0"/>
    <xf numFmtId="0" fontId="7" fillId="5" borderId="0" applyNumberFormat="0" applyBorder="0" applyAlignment="0"/>
    <xf numFmtId="0" fontId="112" fillId="0" borderId="0" applyNumberFormat="0" applyBorder="0" applyProtection="0"/>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113" fillId="0" borderId="40"/>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0" fontId="70" fillId="0" borderId="39"/>
    <xf numFmtId="188" fontId="56" fillId="16" borderId="0" applyNumberFormat="0" applyBorder="0" applyAlignment="0" applyProtection="0"/>
    <xf numFmtId="0" fontId="114" fillId="0" borderId="0"/>
    <xf numFmtId="0" fontId="69" fillId="0" borderId="0" applyNumberFormat="0" applyFill="0" applyBorder="0" applyAlignment="0" applyProtection="0"/>
    <xf numFmtId="177" fontId="115" fillId="0" borderId="0">
      <alignment vertical="top"/>
    </xf>
    <xf numFmtId="177" fontId="7" fillId="0" borderId="0">
      <alignment vertical="top"/>
    </xf>
    <xf numFmtId="0" fontId="69" fillId="0" borderId="0" applyNumberFormat="0" applyFill="0" applyBorder="0" applyProtection="0">
      <alignment horizontal="right"/>
    </xf>
    <xf numFmtId="177" fontId="116" fillId="0" borderId="0">
      <alignment horizontal="right"/>
    </xf>
    <xf numFmtId="177" fontId="117" fillId="0" borderId="41"/>
    <xf numFmtId="177" fontId="117" fillId="0" borderId="42"/>
    <xf numFmtId="177" fontId="117" fillId="0" borderId="42"/>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177" fontId="116" fillId="0" borderId="0">
      <alignment horizontal="left"/>
    </xf>
    <xf numFmtId="0" fontId="118" fillId="55" borderId="0" applyNumberFormat="0" applyBorder="0" applyAlignment="0" applyProtection="0"/>
    <xf numFmtId="0" fontId="119" fillId="0" borderId="0"/>
    <xf numFmtId="2"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2"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2" fontId="120"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121"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0" fontId="122" fillId="0" borderId="0" applyNumberFormat="0" applyFont="0" applyFill="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7" fillId="0" borderId="0" applyNumberFormat="0" applyFon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176" fontId="72" fillId="0" borderId="0">
      <protection locked="0"/>
    </xf>
    <xf numFmtId="0" fontId="72" fillId="0" borderId="0">
      <protection locked="0"/>
    </xf>
    <xf numFmtId="176" fontId="72" fillId="0" borderId="0">
      <protection locked="0"/>
    </xf>
    <xf numFmtId="0" fontId="72" fillId="0" borderId="0">
      <protection locked="0"/>
    </xf>
    <xf numFmtId="177" fontId="123" fillId="0" borderId="0">
      <alignment vertical="top"/>
    </xf>
    <xf numFmtId="203" fontId="124" fillId="0" borderId="0" applyFill="0" applyBorder="0" applyAlignment="0"/>
    <xf numFmtId="204" fontId="7" fillId="0" borderId="0" applyFill="0" applyBorder="0" applyAlignment="0"/>
    <xf numFmtId="204" fontId="7" fillId="0" borderId="0" applyFill="0" applyBorder="0" applyAlignment="0"/>
    <xf numFmtId="205" fontId="124" fillId="0" borderId="0" applyFill="0" applyBorder="0" applyAlignment="0"/>
    <xf numFmtId="206" fontId="124" fillId="0" borderId="0" applyFill="0" applyBorder="0" applyAlignment="0"/>
    <xf numFmtId="207" fontId="124" fillId="0" borderId="0" applyFill="0" applyBorder="0" applyAlignment="0"/>
    <xf numFmtId="203" fontId="7" fillId="0" borderId="0" applyFill="0" applyBorder="0" applyAlignment="0"/>
    <xf numFmtId="203" fontId="7" fillId="0" borderId="0" applyFill="0" applyBorder="0" applyAlignment="0"/>
    <xf numFmtId="208" fontId="7" fillId="0" borderId="0" applyFill="0" applyBorder="0" applyAlignment="0"/>
    <xf numFmtId="208" fontId="7" fillId="0" borderId="0" applyFill="0" applyBorder="0" applyAlignment="0"/>
    <xf numFmtId="204" fontId="7" fillId="0" borderId="0" applyFill="0" applyBorder="0" applyAlignment="0"/>
    <xf numFmtId="204" fontId="7" fillId="0" borderId="0" applyFill="0" applyBorder="0" applyAlignment="0"/>
    <xf numFmtId="0" fontId="125" fillId="95" borderId="43" applyNumberFormat="0" applyProtection="0"/>
    <xf numFmtId="0" fontId="60" fillId="19" borderId="20" applyNumberFormat="0" applyAlignment="0" applyProtection="0"/>
    <xf numFmtId="0" fontId="126" fillId="63" borderId="35" applyNumberFormat="0" applyAlignment="0" applyProtection="0"/>
    <xf numFmtId="0" fontId="126" fillId="63" borderId="35" applyNumberFormat="0" applyAlignment="0" applyProtection="0"/>
    <xf numFmtId="0" fontId="127" fillId="63" borderId="35" applyNumberFormat="0" applyAlignment="0" applyProtection="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8" fillId="46" borderId="28" applyNumberFormat="0" applyAlignment="0" applyProtection="0"/>
    <xf numFmtId="0" fontId="129" fillId="0" borderId="33" applyNumberFormat="0" applyFill="0" applyAlignment="0" applyProtection="0"/>
    <xf numFmtId="176" fontId="130" fillId="0" borderId="44" applyNumberFormat="0" applyFont="0" applyFill="0" applyAlignment="0" applyProtection="0"/>
    <xf numFmtId="0" fontId="92" fillId="0" borderId="45"/>
    <xf numFmtId="0" fontId="92" fillId="0" borderId="45"/>
    <xf numFmtId="0" fontId="131" fillId="0" borderId="46" applyNumberFormat="0" applyProtection="0"/>
    <xf numFmtId="0" fontId="62" fillId="20" borderId="23" applyNumberFormat="0" applyAlignment="0" applyProtection="0"/>
    <xf numFmtId="176" fontId="69" fillId="0" borderId="0"/>
    <xf numFmtId="209" fontId="69" fillId="0" borderId="0"/>
    <xf numFmtId="210" fontId="7" fillId="0" borderId="0"/>
    <xf numFmtId="210" fontId="7" fillId="0" borderId="0"/>
    <xf numFmtId="210" fontId="7" fillId="0" borderId="0"/>
    <xf numFmtId="176" fontId="132" fillId="10" borderId="45">
      <alignment horizontal="right" vertical="center"/>
    </xf>
    <xf numFmtId="3" fontId="133" fillId="10" borderId="45">
      <alignment horizontal="right" vertical="center" indent="1"/>
    </xf>
    <xf numFmtId="3" fontId="132" fillId="10" borderId="45">
      <alignment horizontal="right" vertical="center" indent="1"/>
    </xf>
    <xf numFmtId="3" fontId="132" fillId="10" borderId="45">
      <alignment horizontal="right" vertical="center" indent="1"/>
    </xf>
    <xf numFmtId="171" fontId="132" fillId="10" borderId="45">
      <alignment horizontal="right" vertical="center" indent="1"/>
    </xf>
    <xf numFmtId="171" fontId="132" fillId="10" borderId="45">
      <alignment horizontal="right" vertical="center" indent="1"/>
    </xf>
    <xf numFmtId="4" fontId="132" fillId="10" borderId="45">
      <alignment horizontal="right" vertical="center" indent="1"/>
    </xf>
    <xf numFmtId="4" fontId="132" fillId="10" borderId="45">
      <alignment horizontal="right" vertical="center" indent="1"/>
    </xf>
    <xf numFmtId="173" fontId="132" fillId="10" borderId="45">
      <alignment horizontal="right" vertical="center" indent="1"/>
    </xf>
    <xf numFmtId="173" fontId="132" fillId="10" borderId="45">
      <alignment horizontal="right" vertical="center" indent="1"/>
    </xf>
    <xf numFmtId="211" fontId="132" fillId="10" borderId="45">
      <alignment horizontal="right" vertical="center" indent="1"/>
    </xf>
    <xf numFmtId="211" fontId="132" fillId="10" borderId="45">
      <alignment horizontal="right" vertical="center" indent="1"/>
    </xf>
    <xf numFmtId="176" fontId="134" fillId="10" borderId="45">
      <alignment horizontal="right" vertical="center"/>
    </xf>
    <xf numFmtId="176" fontId="134" fillId="10" borderId="45">
      <alignment horizontal="right" vertical="center"/>
    </xf>
    <xf numFmtId="3" fontId="134" fillId="10" borderId="45">
      <alignment horizontal="right" vertical="center" indent="1"/>
    </xf>
    <xf numFmtId="3" fontId="134" fillId="10" borderId="45">
      <alignment horizontal="right" vertical="center" indent="1"/>
    </xf>
    <xf numFmtId="171" fontId="134" fillId="10" borderId="45">
      <alignment horizontal="right" vertical="center" indent="1"/>
    </xf>
    <xf numFmtId="171" fontId="134" fillId="10" borderId="45">
      <alignment horizontal="right" vertical="center" indent="1"/>
    </xf>
    <xf numFmtId="4" fontId="134" fillId="10" borderId="45">
      <alignment horizontal="right" vertical="center" indent="1"/>
    </xf>
    <xf numFmtId="4" fontId="134" fillId="10" borderId="45">
      <alignment horizontal="right" vertical="center" indent="1"/>
    </xf>
    <xf numFmtId="173" fontId="134" fillId="10" borderId="45">
      <alignment horizontal="right" vertical="center" indent="1"/>
    </xf>
    <xf numFmtId="173" fontId="134" fillId="10" borderId="45">
      <alignment horizontal="right" vertical="center" indent="1"/>
    </xf>
    <xf numFmtId="211" fontId="134" fillId="10" borderId="45">
      <alignment horizontal="right" vertical="center" indent="1"/>
    </xf>
    <xf numFmtId="211" fontId="134" fillId="10" borderId="45">
      <alignment horizontal="right" vertical="center" indent="1"/>
    </xf>
    <xf numFmtId="0" fontId="135" fillId="10" borderId="45">
      <alignment horizontal="left" vertical="center" indent="1"/>
    </xf>
    <xf numFmtId="0" fontId="135" fillId="10" borderId="45">
      <alignment horizontal="left" vertical="center" indent="1"/>
    </xf>
    <xf numFmtId="176" fontId="7" fillId="10" borderId="47"/>
    <xf numFmtId="176" fontId="133" fillId="96" borderId="45">
      <alignment horizontal="center" vertical="center"/>
    </xf>
    <xf numFmtId="0" fontId="133" fillId="8" borderId="45">
      <alignment horizontal="center" vertical="center"/>
    </xf>
    <xf numFmtId="0" fontId="133" fillId="8" borderId="45">
      <alignment horizontal="center" vertical="center"/>
    </xf>
    <xf numFmtId="0" fontId="133" fillId="8" borderId="45">
      <alignment horizontal="center" vertical="center"/>
    </xf>
    <xf numFmtId="176" fontId="132" fillId="10" borderId="45">
      <alignment horizontal="right" vertical="center"/>
    </xf>
    <xf numFmtId="3" fontId="133" fillId="10" borderId="45">
      <alignment horizontal="right" vertical="center" indent="1"/>
    </xf>
    <xf numFmtId="3" fontId="132" fillId="10" borderId="45">
      <alignment horizontal="right" vertical="center" indent="1"/>
    </xf>
    <xf numFmtId="3" fontId="132" fillId="10" borderId="45">
      <alignment horizontal="right" vertical="center" indent="1"/>
    </xf>
    <xf numFmtId="171" fontId="132" fillId="10" borderId="45">
      <alignment horizontal="right" vertical="center" indent="1"/>
    </xf>
    <xf numFmtId="171" fontId="132" fillId="10" borderId="45">
      <alignment horizontal="right" vertical="center" indent="1"/>
    </xf>
    <xf numFmtId="4" fontId="132" fillId="10" borderId="45">
      <alignment horizontal="right" vertical="center" indent="1"/>
    </xf>
    <xf numFmtId="4" fontId="132" fillId="10" borderId="45">
      <alignment horizontal="right" vertical="center" indent="1"/>
    </xf>
    <xf numFmtId="173" fontId="132" fillId="10" borderId="45">
      <alignment horizontal="right" vertical="center" indent="1"/>
    </xf>
    <xf numFmtId="173" fontId="132" fillId="10" borderId="45">
      <alignment horizontal="right" vertical="center" indent="1"/>
    </xf>
    <xf numFmtId="211" fontId="132" fillId="10" borderId="45">
      <alignment horizontal="right" vertical="center" indent="1"/>
    </xf>
    <xf numFmtId="211" fontId="132" fillId="10" borderId="45">
      <alignment horizontal="right" vertical="center" indent="1"/>
    </xf>
    <xf numFmtId="176" fontId="7" fillId="10" borderId="0"/>
    <xf numFmtId="0" fontId="7" fillId="10" borderId="0"/>
    <xf numFmtId="176" fontId="136" fillId="10" borderId="45">
      <alignment horizontal="left" vertical="center"/>
    </xf>
    <xf numFmtId="176" fontId="136" fillId="10" borderId="45">
      <alignment horizontal="left" vertical="center"/>
    </xf>
    <xf numFmtId="176" fontId="136" fillId="10" borderId="48">
      <alignment vertical="center"/>
    </xf>
    <xf numFmtId="176" fontId="137" fillId="10" borderId="49">
      <alignment vertical="center"/>
    </xf>
    <xf numFmtId="176" fontId="136" fillId="10" borderId="45"/>
    <xf numFmtId="0" fontId="136" fillId="10" borderId="45">
      <alignment horizontal="left" indent="1"/>
    </xf>
    <xf numFmtId="176" fontId="134" fillId="10" borderId="45">
      <alignment horizontal="right" vertical="center"/>
    </xf>
    <xf numFmtId="176" fontId="134" fillId="10" borderId="45">
      <alignment horizontal="right" vertical="center"/>
    </xf>
    <xf numFmtId="3" fontId="134" fillId="10" borderId="45">
      <alignment horizontal="right" vertical="center" indent="1"/>
    </xf>
    <xf numFmtId="3" fontId="134" fillId="10" borderId="45">
      <alignment horizontal="right" vertical="center" indent="1"/>
    </xf>
    <xf numFmtId="171" fontId="134" fillId="10" borderId="45">
      <alignment horizontal="right" vertical="center" indent="1"/>
    </xf>
    <xf numFmtId="171" fontId="134" fillId="10" borderId="45">
      <alignment horizontal="right" vertical="center" indent="1"/>
    </xf>
    <xf numFmtId="4" fontId="134" fillId="10" borderId="45">
      <alignment horizontal="right" vertical="center" indent="1"/>
    </xf>
    <xf numFmtId="4" fontId="134" fillId="10" borderId="45">
      <alignment horizontal="right" vertical="center" indent="1"/>
    </xf>
    <xf numFmtId="173" fontId="134" fillId="10" borderId="45">
      <alignment horizontal="right" vertical="center" indent="1"/>
    </xf>
    <xf numFmtId="173" fontId="134" fillId="10" borderId="45">
      <alignment horizontal="right" vertical="center" indent="1"/>
    </xf>
    <xf numFmtId="211" fontId="134" fillId="10" borderId="45">
      <alignment horizontal="right" vertical="center" indent="1"/>
    </xf>
    <xf numFmtId="211" fontId="134" fillId="10" borderId="45">
      <alignment horizontal="right" vertical="center" indent="1"/>
    </xf>
    <xf numFmtId="0" fontId="138" fillId="10" borderId="47"/>
    <xf numFmtId="176" fontId="139" fillId="97" borderId="45">
      <alignment horizontal="left" vertical="center"/>
    </xf>
    <xf numFmtId="0" fontId="139" fillId="97" borderId="45">
      <alignment horizontal="left" vertical="center" indent="1"/>
    </xf>
    <xf numFmtId="0" fontId="140" fillId="98" borderId="50" applyNumberFormat="0" applyProtection="0">
      <alignment horizontal="left" vertical="center" indent="1"/>
    </xf>
    <xf numFmtId="176" fontId="139" fillId="97" borderId="45">
      <alignment horizontal="left" vertical="center"/>
    </xf>
    <xf numFmtId="0" fontId="139" fillId="97" borderId="45">
      <alignment horizontal="left" vertical="center" indent="1"/>
    </xf>
    <xf numFmtId="0" fontId="140" fillId="98" borderId="50" applyNumberFormat="0" applyProtection="0">
      <alignment horizontal="left" vertical="center" indent="1"/>
    </xf>
    <xf numFmtId="176" fontId="141" fillId="10" borderId="45">
      <alignment horizontal="left" vertical="center"/>
    </xf>
    <xf numFmtId="0" fontId="135" fillId="10" borderId="45">
      <alignment horizontal="left" vertical="center" indent="1"/>
    </xf>
    <xf numFmtId="0" fontId="142" fillId="99" borderId="50" applyNumberFormat="0" applyProtection="0">
      <alignment horizontal="left" vertical="center" indent="1"/>
    </xf>
    <xf numFmtId="0" fontId="136" fillId="10" borderId="45">
      <alignment horizontal="left" vertical="center" wrapText="1" indent="1"/>
    </xf>
    <xf numFmtId="0" fontId="136" fillId="10" borderId="45">
      <alignment horizontal="left" vertical="center" wrapText="1" indent="1"/>
    </xf>
    <xf numFmtId="176" fontId="138" fillId="10" borderId="47"/>
    <xf numFmtId="0" fontId="138" fillId="10" borderId="47"/>
    <xf numFmtId="176" fontId="133" fillId="8" borderId="45">
      <alignment horizontal="left" vertical="center"/>
    </xf>
    <xf numFmtId="0" fontId="143" fillId="99" borderId="50" applyNumberFormat="0" applyProtection="0">
      <alignment horizontal="left" vertical="center" indent="1"/>
    </xf>
    <xf numFmtId="0" fontId="143" fillId="99" borderId="50" applyNumberFormat="0" applyProtection="0">
      <alignment horizontal="left" vertical="center" indent="1"/>
    </xf>
    <xf numFmtId="0" fontId="144" fillId="8" borderId="0">
      <alignment horizontal="center"/>
    </xf>
    <xf numFmtId="49" fontId="145" fillId="0" borderId="27">
      <alignment horizontal="center" wrapText="1"/>
    </xf>
    <xf numFmtId="49" fontId="145" fillId="0" borderId="27">
      <alignment horizontal="center" wrapText="1"/>
    </xf>
    <xf numFmtId="49" fontId="145" fillId="0" borderId="27">
      <alignment horizontal="center" wrapText="1"/>
    </xf>
    <xf numFmtId="49" fontId="71" fillId="0" borderId="27">
      <alignment horizontal="center" wrapText="1"/>
    </xf>
    <xf numFmtId="49" fontId="71" fillId="0" borderId="27">
      <alignment horizontal="center" wrapText="1"/>
    </xf>
    <xf numFmtId="49" fontId="145" fillId="0" borderId="27">
      <alignment horizontal="center" wrapText="1"/>
    </xf>
    <xf numFmtId="49" fontId="145" fillId="0" borderId="27">
      <alignment horizontal="center" wrapText="1"/>
    </xf>
    <xf numFmtId="49" fontId="145" fillId="0" borderId="27">
      <alignment horizontal="center" wrapText="1"/>
    </xf>
    <xf numFmtId="49" fontId="66" fillId="0" borderId="51">
      <alignment horizontal="center" wrapText="1"/>
    </xf>
    <xf numFmtId="49" fontId="66" fillId="0" borderId="51">
      <alignment horizontal="center" wrapText="1"/>
    </xf>
    <xf numFmtId="49" fontId="66" fillId="0" borderId="1">
      <alignment horizontal="center" wrapText="1"/>
    </xf>
    <xf numFmtId="49" fontId="145" fillId="0" borderId="1">
      <alignment horizontal="center" wrapText="1"/>
    </xf>
    <xf numFmtId="49" fontId="145" fillId="0" borderId="1">
      <alignment horizontal="center" wrapText="1"/>
    </xf>
    <xf numFmtId="49" fontId="71" fillId="0" borderId="1">
      <alignment horizontal="center" wrapText="1"/>
    </xf>
    <xf numFmtId="49" fontId="71" fillId="0" borderId="1">
      <alignment horizontal="center" wrapText="1"/>
    </xf>
    <xf numFmtId="49" fontId="145" fillId="0" borderId="1">
      <alignment horizontal="center" wrapText="1"/>
    </xf>
    <xf numFmtId="49" fontId="145" fillId="0" borderId="1">
      <alignment horizontal="center" wrapText="1"/>
    </xf>
    <xf numFmtId="49" fontId="66" fillId="0" borderId="1">
      <alignment horizontal="center" wrapText="1"/>
    </xf>
    <xf numFmtId="37" fontId="146" fillId="0" borderId="0"/>
    <xf numFmtId="0" fontId="146" fillId="0" borderId="0"/>
    <xf numFmtId="37" fontId="146" fillId="0" borderId="0"/>
    <xf numFmtId="37" fontId="146" fillId="0" borderId="0"/>
    <xf numFmtId="37" fontId="146" fillId="0" borderId="0"/>
    <xf numFmtId="37" fontId="146" fillId="0" borderId="0"/>
    <xf numFmtId="37" fontId="146" fillId="0" borderId="0"/>
    <xf numFmtId="37" fontId="146" fillId="0" borderId="0"/>
    <xf numFmtId="37" fontId="146" fillId="0" borderId="0"/>
    <xf numFmtId="212" fontId="20" fillId="0" borderId="0" applyFont="0" applyFill="0" applyBorder="0" applyProtection="0">
      <alignment horizontal="right" vertical="top"/>
    </xf>
    <xf numFmtId="38" fontId="147" fillId="0" borderId="0" applyFont="0" applyFill="0" applyBorder="0" applyAlignment="0" applyProtection="0"/>
    <xf numFmtId="164" fontId="20" fillId="0" borderId="0" applyFont="0" applyFill="0" applyBorder="0" applyAlignment="0" applyProtection="0"/>
    <xf numFmtId="203" fontId="7" fillId="0" borderId="0" applyFont="0" applyFill="0" applyBorder="0" applyAlignment="0" applyProtection="0"/>
    <xf numFmtId="203" fontId="7" fillId="0" borderId="0" applyFont="0" applyFill="0" applyBorder="0" applyAlignment="0" applyProtection="0"/>
    <xf numFmtId="1" fontId="148" fillId="0" borderId="0">
      <alignment vertical="top"/>
    </xf>
    <xf numFmtId="0" fontId="149" fillId="0" borderId="0" applyFont="0" applyFill="0" applyBorder="0" applyAlignment="0" applyProtection="0">
      <alignment horizontal="right"/>
    </xf>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 fillId="0" borderId="0" applyFont="0" applyFill="0" applyBorder="0" applyAlignment="0" applyProtection="0"/>
    <xf numFmtId="4" fontId="7" fillId="0" borderId="0" applyFont="0" applyFill="0" applyBorder="0" applyAlignment="0" applyProtection="0"/>
    <xf numFmtId="213" fontId="150" fillId="0" borderId="0" applyFont="0" applyFill="0" applyBorder="0" applyAlignment="0" applyProtection="0"/>
    <xf numFmtId="4" fontId="7" fillId="0" borderId="0" applyFont="0" applyFill="0" applyBorder="0" applyAlignment="0" applyProtection="0"/>
    <xf numFmtId="213" fontId="150" fillId="0" borderId="0" applyFont="0" applyFill="0" applyBorder="0" applyAlignment="0" applyProtection="0"/>
    <xf numFmtId="4" fontId="7" fillId="0" borderId="0" applyFont="0" applyFill="0" applyBorder="0" applyAlignment="0" applyProtection="0"/>
    <xf numFmtId="213" fontId="15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 fillId="0" borderId="0" applyFont="0" applyFill="0" applyBorder="0" applyAlignment="0" applyProtection="0"/>
    <xf numFmtId="0" fontId="7" fillId="0" borderId="0" applyNumberFormat="0" applyBorder="0" applyAlignment="0" applyProtection="0">
      <alignment vertical="top"/>
      <protection locked="0"/>
    </xf>
    <xf numFmtId="213" fontId="150"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165" fontId="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0"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165" fontId="15" fillId="0" borderId="0" applyFont="0" applyFill="0" applyBorder="0" applyAlignment="0" applyProtection="0">
      <alignment vertical="top"/>
    </xf>
    <xf numFmtId="165" fontId="2" fillId="0" borderId="0" applyFont="0" applyFill="0" applyBorder="0" applyAlignment="0" applyProtection="0"/>
    <xf numFmtId="165" fontId="2" fillId="0" borderId="0" applyFont="0" applyFill="0" applyBorder="0" applyAlignment="0" applyProtection="0"/>
    <xf numFmtId="165" fontId="20" fillId="0" borderId="0" applyFont="0" applyFill="0" applyBorder="0" applyAlignment="0" applyProtection="0"/>
    <xf numFmtId="165" fontId="15" fillId="0" borderId="0" applyFont="0" applyFill="0" applyBorder="0" applyAlignment="0" applyProtection="0">
      <alignment vertical="top"/>
    </xf>
    <xf numFmtId="165" fontId="15" fillId="0" borderId="0" applyFont="0" applyFill="0" applyBorder="0" applyAlignment="0" applyProtection="0">
      <alignment vertical="top"/>
    </xf>
    <xf numFmtId="165" fontId="7" fillId="0" borderId="0" applyFont="0" applyFill="0" applyBorder="0" applyAlignment="0" applyProtection="0"/>
    <xf numFmtId="165" fontId="7" fillId="0" borderId="0" applyFont="0" applyFill="0" applyBorder="0" applyAlignment="0" applyProtection="0"/>
    <xf numFmtId="213" fontId="151" fillId="0" borderId="0" applyFont="0" applyFill="0" applyBorder="0" applyAlignment="0" applyProtection="0"/>
    <xf numFmtId="213" fontId="151" fillId="0" borderId="0" applyFont="0" applyFill="0" applyBorder="0" applyAlignment="0" applyProtection="0"/>
    <xf numFmtId="213" fontId="151" fillId="0" borderId="0" applyFont="0" applyFill="0" applyBorder="0" applyAlignment="0" applyProtection="0"/>
    <xf numFmtId="213" fontId="2" fillId="0" borderId="0" applyFont="0" applyFill="0" applyBorder="0" applyAlignment="0" applyProtection="0"/>
    <xf numFmtId="165" fontId="34"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165" fontId="20" fillId="0" borderId="0" applyFont="0" applyFill="0" applyBorder="0" applyAlignment="0" applyProtection="0"/>
    <xf numFmtId="4" fontId="7" fillId="0" borderId="0" applyFont="0" applyFill="0" applyBorder="0" applyAlignment="0" applyProtection="0"/>
    <xf numFmtId="3" fontId="148" fillId="0" borderId="0" applyFill="0" applyBorder="0">
      <alignment horizontal="right" vertical="top"/>
    </xf>
    <xf numFmtId="171" fontId="123" fillId="0" borderId="0" applyFont="0" applyFill="0" applyBorder="0">
      <alignment horizontal="right" vertical="top"/>
    </xf>
    <xf numFmtId="173" fontId="152" fillId="0" borderId="0">
      <alignment horizontal="right" vertical="top"/>
    </xf>
    <xf numFmtId="173" fontId="148" fillId="0" borderId="0" applyFill="0" applyBorder="0">
      <alignment horizontal="right" vertical="top"/>
    </xf>
    <xf numFmtId="3" fontId="148" fillId="0" borderId="0" applyFill="0" applyBorder="0">
      <alignment horizontal="right" vertical="top"/>
    </xf>
    <xf numFmtId="171" fontId="123" fillId="0" borderId="0" applyFont="0" applyFill="0" applyBorder="0">
      <alignment horizontal="right" vertical="top"/>
    </xf>
    <xf numFmtId="214" fontId="94" fillId="0" borderId="0" applyFont="0" applyFill="0" applyBorder="0" applyAlignment="0" applyProtection="0">
      <alignment horizontal="right" vertical="top"/>
    </xf>
    <xf numFmtId="173" fontId="148" fillId="0" borderId="0">
      <alignment horizontal="right" vertical="top"/>
    </xf>
    <xf numFmtId="215" fontId="20" fillId="0" borderId="0"/>
    <xf numFmtId="215" fontId="20" fillId="0" borderId="0"/>
    <xf numFmtId="3" fontId="7" fillId="0" borderId="0" applyFont="0" applyFill="0" applyBorder="0" applyAlignment="0" applyProtection="0"/>
    <xf numFmtId="0" fontId="153" fillId="0" borderId="0"/>
    <xf numFmtId="0" fontId="71" fillId="0" borderId="0"/>
    <xf numFmtId="176" fontId="71" fillId="0" borderId="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10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100" borderId="0" applyFont="0" applyFill="0" applyBorder="0" applyAlignment="0" applyProtection="0"/>
    <xf numFmtId="3" fontId="7" fillId="0" borderId="0" applyFont="0" applyFill="0" applyBorder="0" applyAlignment="0" applyProtection="0"/>
    <xf numFmtId="3" fontId="7" fillId="10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ill="0" applyBorder="0" applyAlignment="0" applyProtection="0"/>
    <xf numFmtId="0" fontId="153" fillId="0" borderId="0"/>
    <xf numFmtId="0" fontId="71" fillId="0" borderId="0"/>
    <xf numFmtId="0" fontId="154" fillId="101" borderId="52" applyNumberFormat="0" applyFont="0" applyProtection="0"/>
    <xf numFmtId="0" fontId="92" fillId="0" borderId="53">
      <alignment horizontal="right" vertical="top" wrapText="1"/>
    </xf>
    <xf numFmtId="0" fontId="155" fillId="0" borderId="54">
      <alignment horizontal="right" vertical="top" wrapText="1"/>
    </xf>
    <xf numFmtId="0" fontId="156" fillId="0" borderId="54">
      <alignment horizontal="right" vertical="top" wrapText="1"/>
    </xf>
    <xf numFmtId="0" fontId="155" fillId="0" borderId="54">
      <alignment horizontal="right" vertical="top" wrapText="1"/>
    </xf>
    <xf numFmtId="176" fontId="146" fillId="0" borderId="0"/>
    <xf numFmtId="0" fontId="146" fillId="0" borderId="0"/>
    <xf numFmtId="176" fontId="146" fillId="0" borderId="0"/>
    <xf numFmtId="0" fontId="146" fillId="0" borderId="0"/>
    <xf numFmtId="216" fontId="157" fillId="0" borderId="45"/>
    <xf numFmtId="216" fontId="157" fillId="0" borderId="45"/>
    <xf numFmtId="217" fontId="147" fillId="0" borderId="0" applyFont="0" applyFill="0" applyBorder="0" applyAlignment="0" applyProtection="0"/>
    <xf numFmtId="204" fontId="7" fillId="0" borderId="0" applyFont="0" applyFill="0" applyBorder="0" applyAlignment="0" applyProtection="0"/>
    <xf numFmtId="204" fontId="7" fillId="0" borderId="0" applyFont="0" applyFill="0" applyBorder="0" applyAlignment="0" applyProtection="0"/>
    <xf numFmtId="0" fontId="149" fillId="0" borderId="0" applyFont="0" applyFill="0" applyBorder="0" applyAlignment="0" applyProtection="0">
      <alignment horizontal="right"/>
    </xf>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0" fontId="7" fillId="0" borderId="0"/>
    <xf numFmtId="44" fontId="4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0" fontId="7" fillId="0" borderId="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0" fontId="7" fillId="0" borderId="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8" fontId="7" fillId="0" borderId="0" applyFont="0" applyFill="0" applyBorder="0" applyAlignment="0" applyProtection="0"/>
    <xf numFmtId="219"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5"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1" fontId="7" fillId="10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20" fontId="7" fillId="0" borderId="0" applyFont="0" applyFill="0" applyBorder="0" applyAlignment="0" applyProtection="0"/>
    <xf numFmtId="219" fontId="7" fillId="0" borderId="0" applyFont="0" applyFill="0" applyBorder="0" applyAlignment="0" applyProtection="0"/>
    <xf numFmtId="0" fontId="158" fillId="68" borderId="35" applyNumberFormat="0" applyAlignment="0" applyProtection="0"/>
    <xf numFmtId="0" fontId="159" fillId="63" borderId="34" applyNumberFormat="0" applyAlignment="0" applyProtection="0"/>
    <xf numFmtId="2"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66" fillId="0" borderId="0" applyNumberFormat="0">
      <alignment horizontal="right"/>
    </xf>
    <xf numFmtId="0" fontId="72" fillId="0" borderId="0">
      <protection locked="0"/>
    </xf>
    <xf numFmtId="0" fontId="72" fillId="0" borderId="0">
      <protection locked="0"/>
    </xf>
    <xf numFmtId="0" fontId="7" fillId="0" borderId="0" applyFont="0" applyFill="0" applyBorder="0" applyAlignment="0" applyProtection="0"/>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0" fontId="72" fillId="0" borderId="0">
      <protection locked="0"/>
    </xf>
    <xf numFmtId="3" fontId="145" fillId="0" borderId="0">
      <alignment horizontal="right" vertical="center"/>
    </xf>
    <xf numFmtId="3" fontId="71" fillId="0" borderId="0">
      <alignment horizontal="right" vertical="center"/>
    </xf>
    <xf numFmtId="0" fontId="145" fillId="0" borderId="0" applyNumberFormat="0">
      <alignment horizontal="right" vertical="center"/>
    </xf>
    <xf numFmtId="0" fontId="71" fillId="0" borderId="0" applyNumberFormat="0">
      <alignment horizontal="right" vertical="center"/>
    </xf>
    <xf numFmtId="0" fontId="145" fillId="0" borderId="0" applyNumberFormat="0">
      <alignment horizontal="right" vertical="center"/>
    </xf>
    <xf numFmtId="0" fontId="145" fillId="0" borderId="0" applyNumberFormat="0">
      <alignment horizontal="center" vertical="center"/>
    </xf>
    <xf numFmtId="0" fontId="71" fillId="0" borderId="0" applyNumberFormat="0">
      <alignment horizontal="center" vertical="center"/>
    </xf>
    <xf numFmtId="0" fontId="145" fillId="0" borderId="0" applyNumberFormat="0">
      <alignment horizontal="center" vertical="center"/>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2" fillId="0" borderId="0">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10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49" fillId="0" borderId="0" applyFont="0" applyFill="0" applyBorder="0" applyAlignment="0" applyProtection="0"/>
    <xf numFmtId="222" fontId="160" fillId="0" borderId="0">
      <alignment horizontal="left"/>
    </xf>
    <xf numFmtId="14" fontId="15" fillId="0" borderId="0" applyFill="0" applyBorder="0" applyAlignment="0"/>
    <xf numFmtId="176" fontId="130" fillId="0" borderId="0" applyFont="0" applyFill="0" applyBorder="0" applyAlignment="0" applyProtection="0"/>
    <xf numFmtId="15" fontId="161" fillId="0" borderId="0"/>
    <xf numFmtId="176" fontId="20" fillId="0" borderId="0"/>
    <xf numFmtId="223" fontId="20" fillId="0" borderId="0"/>
    <xf numFmtId="223" fontId="20" fillId="0" borderId="0"/>
    <xf numFmtId="0" fontId="72" fillId="0" borderId="0">
      <protection locked="0"/>
    </xf>
    <xf numFmtId="166" fontId="162" fillId="0" borderId="0"/>
    <xf numFmtId="166" fontId="152" fillId="0" borderId="0"/>
    <xf numFmtId="0" fontId="163" fillId="55" borderId="0" applyNumberFormat="0" applyBorder="0" applyAlignment="0" applyProtection="0"/>
    <xf numFmtId="166" fontId="20" fillId="0" borderId="0" applyBorder="0"/>
    <xf numFmtId="166" fontId="20" fillId="0" borderId="55"/>
    <xf numFmtId="166" fontId="20" fillId="0" borderId="55"/>
    <xf numFmtId="0" fontId="149" fillId="0" borderId="56" applyNumberFormat="0" applyFont="0" applyFill="0" applyAlignment="0" applyProtection="0"/>
    <xf numFmtId="208"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25" fontId="7" fillId="0" borderId="0" applyFont="0" applyFill="0" applyBorder="0" applyAlignment="0" applyProtection="0"/>
    <xf numFmtId="213" fontId="7" fillId="0" borderId="0" applyFont="0" applyFill="0" applyBorder="0" applyAlignment="0" applyProtection="0"/>
    <xf numFmtId="176" fontId="164" fillId="102" borderId="0" applyNumberFormat="0" applyBorder="0" applyAlignment="0" applyProtection="0"/>
    <xf numFmtId="176" fontId="164" fillId="103" borderId="0" applyNumberFormat="0" applyBorder="0" applyAlignment="0" applyProtection="0"/>
    <xf numFmtId="176" fontId="164" fillId="103" borderId="0" applyNumberFormat="0" applyBorder="0" applyAlignment="0" applyProtection="0"/>
    <xf numFmtId="0" fontId="165" fillId="0" borderId="0">
      <protection locked="0"/>
    </xf>
    <xf numFmtId="0" fontId="165" fillId="0" borderId="0">
      <protection locked="0"/>
    </xf>
    <xf numFmtId="0" fontId="166" fillId="0" borderId="0" applyNumberFormat="0" applyFill="0" applyBorder="0" applyAlignment="0" applyProtection="0"/>
    <xf numFmtId="0" fontId="104" fillId="94" borderId="0" applyNumberFormat="0" applyBorder="0" applyAlignment="0" applyProtection="0"/>
    <xf numFmtId="0" fontId="104" fillId="50" borderId="0" applyNumberFormat="0" applyBorder="0" applyAlignment="0" applyProtection="0"/>
    <xf numFmtId="0" fontId="104" fillId="51" borderId="0" applyNumberFormat="0" applyBorder="0" applyAlignment="0" applyProtection="0"/>
    <xf numFmtId="0" fontId="104" fillId="81" borderId="0" applyNumberFormat="0" applyBorder="0" applyAlignment="0" applyProtection="0"/>
    <xf numFmtId="0" fontId="104" fillId="49" borderId="0" applyNumberFormat="0" applyBorder="0" applyAlignment="0" applyProtection="0"/>
    <xf numFmtId="0" fontId="104" fillId="53" borderId="0" applyNumberFormat="0" applyBorder="0" applyAlignment="0" applyProtection="0"/>
    <xf numFmtId="203" fontId="7" fillId="0" borderId="0" applyFill="0" applyBorder="0" applyAlignment="0"/>
    <xf numFmtId="203" fontId="7" fillId="0" borderId="0" applyFill="0" applyBorder="0" applyAlignment="0"/>
    <xf numFmtId="204" fontId="7" fillId="0" borderId="0" applyFill="0" applyBorder="0" applyAlignment="0"/>
    <xf numFmtId="204" fontId="7" fillId="0" borderId="0" applyFill="0" applyBorder="0" applyAlignment="0"/>
    <xf numFmtId="203" fontId="7" fillId="0" borderId="0" applyFill="0" applyBorder="0" applyAlignment="0"/>
    <xf numFmtId="203" fontId="7" fillId="0" borderId="0" applyFill="0" applyBorder="0" applyAlignment="0"/>
    <xf numFmtId="208" fontId="7" fillId="0" borderId="0" applyFill="0" applyBorder="0" applyAlignment="0"/>
    <xf numFmtId="208" fontId="7" fillId="0" borderId="0" applyFill="0" applyBorder="0" applyAlignment="0"/>
    <xf numFmtId="204" fontId="7" fillId="0" borderId="0" applyFill="0" applyBorder="0" applyAlignment="0"/>
    <xf numFmtId="204" fontId="7" fillId="0" borderId="0" applyFill="0" applyBorder="0" applyAlignment="0"/>
    <xf numFmtId="0" fontId="167" fillId="68" borderId="35" applyNumberFormat="0" applyAlignment="0" applyProtection="0"/>
    <xf numFmtId="0" fontId="168" fillId="62" borderId="43" applyNumberFormat="0" applyProtection="0"/>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226" fontId="169" fillId="0" borderId="38">
      <alignment horizontal="center"/>
    </xf>
    <xf numFmtId="176"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8"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170"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227" fontId="7" fillId="0" borderId="0" applyFont="0" applyFill="0" applyBorder="0" applyAlignment="0" applyProtection="0"/>
    <xf numFmtId="176" fontId="7" fillId="0" borderId="0" applyFont="0" applyFill="0" applyBorder="0" applyAlignment="0" applyProtection="0"/>
    <xf numFmtId="177" fontId="171" fillId="0" borderId="0"/>
    <xf numFmtId="0" fontId="64" fillId="0" borderId="0" applyNumberFormat="0" applyFill="0" applyBorder="0" applyAlignment="0" applyProtection="0"/>
    <xf numFmtId="229" fontId="169" fillId="0" borderId="0" applyFont="0" applyFill="0" applyBorder="0" applyAlignment="0" applyProtection="0"/>
    <xf numFmtId="230" fontId="169" fillId="0" borderId="0" applyFont="0" applyFill="0" applyBorder="0" applyAlignment="0" applyProtection="0"/>
    <xf numFmtId="176" fontId="70" fillId="0" borderId="0">
      <alignment vertical="center"/>
    </xf>
    <xf numFmtId="0" fontId="172" fillId="0" borderId="0">
      <alignment vertical="center"/>
    </xf>
    <xf numFmtId="171" fontId="7" fillId="0" borderId="0" applyFont="0" applyFill="0" applyBorder="0" applyAlignment="0" applyProtection="0"/>
    <xf numFmtId="0" fontId="72" fillId="0" borderId="0">
      <protection locked="0"/>
    </xf>
    <xf numFmtId="171" fontId="7" fillId="0" borderId="0" applyFont="0" applyFill="0" applyBorder="0" applyAlignment="0" applyProtection="0"/>
    <xf numFmtId="0" fontId="72" fillId="0" borderId="0">
      <protection locked="0"/>
    </xf>
    <xf numFmtId="171" fontId="7" fillId="0" borderId="0" applyFont="0" applyFill="0" applyBorder="0" applyAlignment="0" applyProtection="0"/>
    <xf numFmtId="0" fontId="72" fillId="0" borderId="0">
      <protection locked="0"/>
    </xf>
    <xf numFmtId="0" fontId="120" fillId="0" borderId="0">
      <protection locked="0"/>
    </xf>
    <xf numFmtId="171" fontId="7" fillId="0" borderId="0" applyFont="0" applyFill="0" applyBorder="0" applyAlignment="0" applyProtection="0"/>
    <xf numFmtId="0" fontId="173" fillId="0" borderId="0"/>
    <xf numFmtId="0" fontId="72" fillId="0" borderId="0">
      <protection locked="0"/>
    </xf>
    <xf numFmtId="171" fontId="7" fillId="0" borderId="0" applyFont="0" applyFill="0" applyBorder="0" applyAlignment="0" applyProtection="0"/>
    <xf numFmtId="0" fontId="174" fillId="0" borderId="0"/>
    <xf numFmtId="0" fontId="72" fillId="0" borderId="0">
      <protection locked="0"/>
    </xf>
    <xf numFmtId="171" fontId="7" fillId="0" borderId="0" applyFont="0" applyFill="0" applyBorder="0" applyAlignment="0" applyProtection="0"/>
    <xf numFmtId="0" fontId="174" fillId="0" borderId="0"/>
    <xf numFmtId="0" fontId="72" fillId="0" borderId="0">
      <protection locked="0"/>
    </xf>
    <xf numFmtId="171" fontId="7" fillId="0" borderId="0" applyFont="0" applyFill="0" applyBorder="0" applyAlignment="0" applyProtection="0"/>
    <xf numFmtId="0" fontId="174" fillId="0" borderId="0"/>
    <xf numFmtId="0" fontId="72" fillId="0" borderId="0">
      <protection locked="0"/>
    </xf>
    <xf numFmtId="0" fontId="120" fillId="0" borderId="0">
      <protection locked="0"/>
    </xf>
    <xf numFmtId="176" fontId="169" fillId="0" borderId="0"/>
    <xf numFmtId="231" fontId="7" fillId="0" borderId="0" applyFont="0" applyFill="0" applyBorder="0">
      <alignment horizontal="left"/>
    </xf>
    <xf numFmtId="176" fontId="72" fillId="0" borderId="0">
      <protection locked="0"/>
    </xf>
    <xf numFmtId="0" fontId="72" fillId="0" borderId="0">
      <protection locked="0"/>
    </xf>
    <xf numFmtId="232" fontId="72" fillId="0" borderId="0">
      <protection locked="0"/>
    </xf>
    <xf numFmtId="232" fontId="72" fillId="0" borderId="0">
      <protection locked="0"/>
    </xf>
    <xf numFmtId="0" fontId="72" fillId="0" borderId="0">
      <protection locked="0"/>
    </xf>
    <xf numFmtId="3" fontId="130" fillId="0" borderId="0" applyFont="0" applyFill="0" applyBorder="0" applyAlignment="0" applyProtection="0"/>
    <xf numFmtId="3" fontId="175" fillId="0" borderId="0"/>
    <xf numFmtId="3" fontId="130"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33" fontId="72" fillId="0" borderId="0">
      <protection locked="0"/>
    </xf>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10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76" fontId="174" fillId="0" borderId="0"/>
    <xf numFmtId="0" fontId="174" fillId="0" borderId="0"/>
    <xf numFmtId="0" fontId="171" fillId="0" borderId="0"/>
    <xf numFmtId="0" fontId="174" fillId="0" borderId="0"/>
    <xf numFmtId="176" fontId="71" fillId="0" borderId="0"/>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121" fillId="0" borderId="0">
      <protection locked="0"/>
    </xf>
    <xf numFmtId="232" fontId="72" fillId="0" borderId="0">
      <protection locked="0"/>
    </xf>
    <xf numFmtId="232" fontId="72" fillId="0" borderId="0">
      <protection locked="0"/>
    </xf>
    <xf numFmtId="2" fontId="7" fillId="0" borderId="0" applyFont="0" applyFill="0" applyBorder="0" applyAlignment="0" applyProtection="0"/>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232" fontId="72" fillId="0" borderId="0">
      <protection locked="0"/>
    </xf>
    <xf numFmtId="1" fontId="176" fillId="0" borderId="0" applyNumberFormat="0" applyFill="0" applyBorder="0" applyAlignment="0" applyProtection="0">
      <alignment horizontal="center" vertical="top"/>
    </xf>
    <xf numFmtId="171" fontId="177" fillId="0" borderId="0" applyProtection="0"/>
    <xf numFmtId="171" fontId="178" fillId="0" borderId="0" applyProtection="0"/>
    <xf numFmtId="171" fontId="179" fillId="0" borderId="0" applyProtection="0"/>
    <xf numFmtId="0" fontId="92" fillId="0" borderId="57"/>
    <xf numFmtId="0" fontId="92" fillId="0" borderId="57"/>
    <xf numFmtId="0" fontId="92" fillId="0" borderId="57"/>
    <xf numFmtId="188" fontId="55" fillId="15" borderId="0" applyNumberFormat="0" applyBorder="0" applyAlignment="0" applyProtection="0"/>
    <xf numFmtId="37" fontId="20" fillId="0" borderId="0" applyNumberFormat="0" applyFont="0" applyFill="0"/>
    <xf numFmtId="38" fontId="92" fillId="8" borderId="0" applyNumberFormat="0" applyBorder="0" applyAlignment="0" applyProtection="0"/>
    <xf numFmtId="38" fontId="92" fillId="8" borderId="0" applyNumberFormat="0" applyBorder="0" applyAlignment="0" applyProtection="0"/>
    <xf numFmtId="38" fontId="92" fillId="8" borderId="0" applyNumberFormat="0" applyBorder="0" applyAlignment="0" applyProtection="0"/>
    <xf numFmtId="38" fontId="92" fillId="8" borderId="0" applyNumberFormat="0" applyBorder="0" applyAlignment="0" applyProtection="0"/>
    <xf numFmtId="0" fontId="149" fillId="0" borderId="0" applyFont="0" applyFill="0" applyBorder="0" applyAlignment="0" applyProtection="0">
      <alignment horizontal="right"/>
    </xf>
    <xf numFmtId="171" fontId="7" fillId="0" borderId="0" applyProtection="0"/>
    <xf numFmtId="0" fontId="108" fillId="0" borderId="0" applyNumberFormat="0" applyFill="0" applyBorder="0" applyProtection="0"/>
    <xf numFmtId="176" fontId="67" fillId="0" borderId="0"/>
    <xf numFmtId="0" fontId="67" fillId="0" borderId="0"/>
    <xf numFmtId="0" fontId="67" fillId="0" borderId="0"/>
    <xf numFmtId="176" fontId="67" fillId="0" borderId="0"/>
    <xf numFmtId="0" fontId="67" fillId="0" borderId="58" applyNumberFormat="0" applyAlignment="0" applyProtection="0">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67" fillId="0" borderId="38">
      <alignment horizontal="left" vertical="center"/>
    </xf>
    <xf numFmtId="0" fontId="180" fillId="0" borderId="0">
      <alignment horizontal="center"/>
    </xf>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ill="0" applyBorder="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20" fillId="0" borderId="0"/>
    <xf numFmtId="0" fontId="20" fillId="0" borderId="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122"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ill="0" applyBorder="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20" fillId="0" borderId="0"/>
    <xf numFmtId="0" fontId="20" fillId="0" borderId="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67" fillId="0" borderId="0" applyNumberFormat="0" applyFont="0" applyFill="0" applyAlignment="0" applyProtection="0"/>
    <xf numFmtId="0" fontId="54" fillId="0" borderId="19" applyNumberFormat="0" applyFill="0" applyAlignment="0" applyProtection="0"/>
    <xf numFmtId="0" fontId="54" fillId="0" borderId="0" applyNumberFormat="0" applyFill="0" applyBorder="0" applyAlignment="0" applyProtection="0"/>
    <xf numFmtId="178" fontId="165" fillId="0" borderId="0">
      <protection locked="0"/>
    </xf>
    <xf numFmtId="234" fontId="94" fillId="0" borderId="0">
      <protection locked="0"/>
    </xf>
    <xf numFmtId="0" fontId="165" fillId="0" borderId="0">
      <protection locked="0"/>
    </xf>
    <xf numFmtId="178" fontId="165" fillId="0" borderId="0">
      <protection locked="0"/>
    </xf>
    <xf numFmtId="234" fontId="94" fillId="0" borderId="0">
      <protection locked="0"/>
    </xf>
    <xf numFmtId="0" fontId="165" fillId="0" borderId="0">
      <protection locked="0"/>
    </xf>
    <xf numFmtId="176" fontId="181" fillId="0" borderId="0" applyNumberFormat="0" applyFill="0" applyBorder="0" applyAlignment="0" applyProtection="0">
      <alignment vertical="top"/>
      <protection locked="0"/>
    </xf>
    <xf numFmtId="176" fontId="182" fillId="0" borderId="0" applyNumberFormat="0" applyFill="0" applyBorder="0" applyAlignment="0" applyProtection="0">
      <alignment vertical="top"/>
      <protection locked="0"/>
    </xf>
    <xf numFmtId="176" fontId="183" fillId="0" borderId="0" applyNumberFormat="0" applyFill="0" applyBorder="0" applyAlignment="0" applyProtection="0">
      <alignment vertical="top"/>
      <protection locked="0"/>
    </xf>
    <xf numFmtId="176" fontId="184"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85"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190"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176" fontId="194" fillId="0" borderId="0" applyNumberFormat="0" applyFill="0" applyBorder="0" applyAlignment="0" applyProtection="0">
      <alignment vertical="top"/>
      <protection locked="0"/>
    </xf>
    <xf numFmtId="176" fontId="185" fillId="0" borderId="0" applyNumberFormat="0" applyFill="0" applyBorder="0" applyAlignment="0" applyProtection="0">
      <alignment vertical="top"/>
      <protection locked="0"/>
    </xf>
    <xf numFmtId="0" fontId="15" fillId="0" borderId="0"/>
    <xf numFmtId="176" fontId="195" fillId="0" borderId="0"/>
    <xf numFmtId="171" fontId="20" fillId="0" borderId="0" applyFont="0" applyFill="0" applyBorder="0" applyAlignment="0" applyProtection="0"/>
    <xf numFmtId="171" fontId="94" fillId="0" borderId="0" applyFont="0" applyFill="0" applyBorder="0" applyAlignment="0" applyProtection="0"/>
    <xf numFmtId="171" fontId="94" fillId="0" borderId="0" applyFont="0" applyFill="0" applyBorder="0" applyAlignment="0" applyProtection="0"/>
    <xf numFmtId="3" fontId="20" fillId="0" borderId="0" applyFont="0" applyFill="0" applyBorder="0" applyAlignment="0" applyProtection="0"/>
    <xf numFmtId="3" fontId="94" fillId="0" borderId="0" applyFont="0" applyFill="0" applyBorder="0" applyAlignment="0" applyProtection="0"/>
    <xf numFmtId="3" fontId="94" fillId="0" borderId="0" applyFont="0" applyFill="0" applyBorder="0" applyAlignment="0" applyProtection="0"/>
    <xf numFmtId="0" fontId="196" fillId="47" borderId="0" applyNumberFormat="0" applyBorder="0" applyAlignment="0" applyProtection="0"/>
    <xf numFmtId="2" fontId="197" fillId="0" borderId="0"/>
    <xf numFmtId="10" fontId="92" fillId="10" borderId="45" applyNumberFormat="0" applyBorder="0" applyAlignment="0" applyProtection="0"/>
    <xf numFmtId="10" fontId="92" fillId="104" borderId="45" applyNumberFormat="0" applyBorder="0" applyAlignment="0" applyProtection="0"/>
    <xf numFmtId="10" fontId="92" fillId="104" borderId="45" applyNumberFormat="0" applyBorder="0" applyAlignment="0" applyProtection="0"/>
    <xf numFmtId="10" fontId="92" fillId="104" borderId="45" applyNumberFormat="0" applyBorder="0" applyAlignment="0" applyProtection="0"/>
    <xf numFmtId="10" fontId="92" fillId="10" borderId="45" applyNumberFormat="0" applyBorder="0" applyAlignment="0" applyProtection="0"/>
    <xf numFmtId="10" fontId="92" fillId="10" borderId="45" applyNumberFormat="0" applyBorder="0" applyAlignment="0" applyProtection="0"/>
    <xf numFmtId="10" fontId="92" fillId="104" borderId="45" applyNumberFormat="0" applyBorder="0" applyAlignment="0" applyProtection="0"/>
    <xf numFmtId="0" fontId="58" fillId="18" borderId="20"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8" fillId="68" borderId="35" applyNumberFormat="0" applyAlignment="0" applyProtection="0"/>
    <xf numFmtId="0" fontId="199" fillId="58" borderId="0" applyNumberFormat="0" applyBorder="0" applyProtection="0"/>
    <xf numFmtId="0" fontId="200" fillId="0" borderId="0" applyNumberFormat="0" applyFill="0" applyBorder="0" applyAlignment="0" applyProtection="0">
      <alignment vertical="top"/>
      <protection locked="0"/>
    </xf>
    <xf numFmtId="0" fontId="200" fillId="0" borderId="0" applyNumberFormat="0" applyFill="0" applyBorder="0" applyAlignment="0" applyProtection="0">
      <alignment vertical="top"/>
      <protection locked="0"/>
    </xf>
    <xf numFmtId="176" fontId="201" fillId="0" borderId="0" applyNumberFormat="0" applyFill="0" applyBorder="0" applyAlignment="0" applyProtection="0">
      <alignment vertical="top"/>
      <protection locked="0"/>
    </xf>
    <xf numFmtId="15" fontId="7" fillId="0" borderId="0"/>
    <xf numFmtId="176" fontId="69" fillId="0" borderId="0"/>
    <xf numFmtId="235" fontId="69" fillId="0" borderId="0"/>
    <xf numFmtId="236" fontId="7" fillId="0" borderId="0" applyFont="0" applyFill="0" applyBorder="0" applyAlignment="0" applyProtection="0"/>
    <xf numFmtId="236" fontId="7" fillId="0" borderId="0" applyFont="0" applyFill="0" applyBorder="0" applyAlignment="0" applyProtection="0"/>
    <xf numFmtId="0" fontId="202" fillId="0" borderId="33" applyNumberFormat="0" applyFill="0" applyAlignment="0" applyProtection="0"/>
    <xf numFmtId="0" fontId="203" fillId="46" borderId="28" applyNumberFormat="0" applyAlignment="0" applyProtection="0"/>
    <xf numFmtId="176" fontId="204" fillId="0" borderId="0" applyNumberFormat="0" applyFill="0" applyBorder="0" applyAlignment="0" applyProtection="0">
      <alignment vertical="top"/>
      <protection locked="0"/>
    </xf>
    <xf numFmtId="171" fontId="205" fillId="0" borderId="0"/>
    <xf numFmtId="0" fontId="92" fillId="0" borderId="1">
      <alignment horizontal="left" vertical="top" wrapText="1"/>
    </xf>
    <xf numFmtId="0" fontId="92" fillId="0" borderId="1">
      <alignment horizontal="left" vertical="top" wrapText="1"/>
    </xf>
    <xf numFmtId="0" fontId="174" fillId="0" borderId="59"/>
    <xf numFmtId="0" fontId="92" fillId="8" borderId="15">
      <alignment horizontal="center" wrapText="1"/>
    </xf>
    <xf numFmtId="176" fontId="206" fillId="0" borderId="0" applyNumberFormat="0" applyFill="0" applyBorder="0" applyAlignment="0" applyProtection="0">
      <alignment vertical="top"/>
      <protection locked="0"/>
    </xf>
    <xf numFmtId="176" fontId="207" fillId="0" borderId="0" applyNumberFormat="0" applyFill="0" applyBorder="0" applyAlignment="0" applyProtection="0">
      <alignment vertical="top"/>
      <protection locked="0"/>
    </xf>
    <xf numFmtId="176" fontId="208" fillId="0" borderId="0" applyNumberFormat="0" applyFill="0" applyBorder="0" applyAlignment="0" applyProtection="0">
      <alignment vertical="top"/>
      <protection locked="0"/>
    </xf>
    <xf numFmtId="237" fontId="171" fillId="0" borderId="0" applyFont="0" applyFill="0" applyBorder="0" applyAlignment="0" applyProtection="0"/>
    <xf numFmtId="203" fontId="7" fillId="0" borderId="0" applyFill="0" applyBorder="0" applyAlignment="0"/>
    <xf numFmtId="203" fontId="7" fillId="0" borderId="0" applyFill="0" applyBorder="0" applyAlignment="0"/>
    <xf numFmtId="204" fontId="7" fillId="0" borderId="0" applyFill="0" applyBorder="0" applyAlignment="0"/>
    <xf numFmtId="204" fontId="7" fillId="0" borderId="0" applyFill="0" applyBorder="0" applyAlignment="0"/>
    <xf numFmtId="203" fontId="7" fillId="0" borderId="0" applyFill="0" applyBorder="0" applyAlignment="0"/>
    <xf numFmtId="203" fontId="7" fillId="0" borderId="0" applyFill="0" applyBorder="0" applyAlignment="0"/>
    <xf numFmtId="208" fontId="7" fillId="0" borderId="0" applyFill="0" applyBorder="0" applyAlignment="0"/>
    <xf numFmtId="208" fontId="7" fillId="0" borderId="0" applyFill="0" applyBorder="0" applyAlignment="0"/>
    <xf numFmtId="204" fontId="7" fillId="0" borderId="0" applyFill="0" applyBorder="0" applyAlignment="0"/>
    <xf numFmtId="204" fontId="7" fillId="0" borderId="0" applyFill="0" applyBorder="0" applyAlignment="0"/>
    <xf numFmtId="0" fontId="61" fillId="0" borderId="22" applyNumberFormat="0" applyFill="0" applyAlignment="0" applyProtection="0"/>
    <xf numFmtId="176" fontId="209" fillId="0" borderId="14">
      <alignment horizontal="left"/>
      <protection locked="0"/>
    </xf>
    <xf numFmtId="176" fontId="209" fillId="0" borderId="14">
      <alignment horizontal="left"/>
      <protection locked="0"/>
    </xf>
    <xf numFmtId="0" fontId="210" fillId="0" borderId="0"/>
    <xf numFmtId="2" fontId="52" fillId="0" borderId="0">
      <alignment horizontal="centerContinuous" wrapText="1"/>
    </xf>
    <xf numFmtId="0" fontId="211" fillId="0" borderId="0" applyNumberFormat="0" applyFill="0" applyBorder="0" applyProtection="0"/>
    <xf numFmtId="0" fontId="211" fillId="0" borderId="0" applyNumberFormat="0" applyFill="0" applyBorder="0" applyAlignment="0" applyProtection="0"/>
    <xf numFmtId="0" fontId="212" fillId="0" borderId="0" applyNumberFormat="0" applyFill="0" applyBorder="0" applyProtection="0"/>
    <xf numFmtId="0" fontId="212" fillId="0" borderId="0" applyNumberFormat="0" applyFill="0" applyBorder="0" applyAlignment="0" applyProtection="0"/>
    <xf numFmtId="0" fontId="213" fillId="0" borderId="0" applyNumberFormat="0" applyFill="0" applyBorder="0" applyProtection="0"/>
    <xf numFmtId="0" fontId="213" fillId="0" borderId="0" applyNumberFormat="0" applyFill="0" applyBorder="0" applyAlignment="0" applyProtection="0"/>
    <xf numFmtId="0" fontId="211" fillId="0" borderId="0" applyNumberFormat="0" applyFill="0" applyBorder="0" applyProtection="0"/>
    <xf numFmtId="0" fontId="211" fillId="0" borderId="0" applyNumberFormat="0" applyFill="0" applyBorder="0" applyAlignment="0" applyProtection="0"/>
    <xf numFmtId="0" fontId="214" fillId="0" borderId="0" applyNumberFormat="0" applyFill="0" applyBorder="0" applyProtection="0"/>
    <xf numFmtId="0" fontId="214" fillId="0" borderId="0" applyNumberFormat="0" applyFill="0" applyBorder="0" applyAlignment="0" applyProtection="0"/>
    <xf numFmtId="176" fontId="215" fillId="0" borderId="0" applyNumberFormat="0" applyFill="0" applyBorder="0" applyAlignment="0" applyProtection="0">
      <alignment vertical="top"/>
      <protection locked="0"/>
    </xf>
    <xf numFmtId="238" fontId="130" fillId="0" borderId="0" applyFont="0" applyFill="0" applyBorder="0" applyAlignment="0" applyProtection="0"/>
    <xf numFmtId="1" fontId="20" fillId="0" borderId="0" applyNumberFormat="0" applyAlignment="0">
      <alignment horizontal="center"/>
    </xf>
    <xf numFmtId="239" fontId="216" fillId="0" borderId="0" applyNumberFormat="0">
      <alignment horizontal="centerContinuous"/>
    </xf>
    <xf numFmtId="240" fontId="7" fillId="0" borderId="0" applyFill="0" applyBorder="0" applyAlignment="0" applyProtection="0"/>
    <xf numFmtId="241" fontId="7" fillId="0" borderId="0" applyFont="0" applyFill="0" applyBorder="0" applyAlignment="0" applyProtection="0"/>
    <xf numFmtId="242" fontId="7" fillId="0" borderId="0" applyFont="0" applyFill="0" applyBorder="0" applyAlignment="0" applyProtection="0"/>
    <xf numFmtId="243" fontId="7" fillId="0" borderId="0" applyFont="0" applyFill="0" applyBorder="0" applyAlignment="0" applyProtection="0"/>
    <xf numFmtId="244" fontId="7" fillId="0" borderId="0" applyFont="0" applyFill="0" applyBorder="0" applyAlignment="0" applyProtection="0"/>
    <xf numFmtId="165" fontId="20" fillId="0" borderId="0" applyFont="0" applyFill="0" applyBorder="0" applyAlignment="0" applyProtection="0"/>
    <xf numFmtId="245" fontId="197" fillId="0" borderId="0"/>
    <xf numFmtId="5" fontId="130" fillId="0" borderId="0" applyFont="0" applyFill="0" applyBorder="0" applyAlignment="0" applyProtection="0"/>
    <xf numFmtId="179" fontId="96" fillId="0" borderId="0"/>
    <xf numFmtId="246" fontId="7" fillId="0" borderId="0" applyFont="0" applyFill="0" applyBorder="0" applyAlignment="0" applyProtection="0"/>
    <xf numFmtId="247" fontId="7" fillId="0" borderId="0" applyFont="0" applyFill="0" applyBorder="0" applyAlignment="0" applyProtection="0"/>
    <xf numFmtId="247" fontId="7" fillId="0" borderId="0" applyFont="0" applyFill="0" applyBorder="0" applyAlignment="0" applyProtection="0"/>
    <xf numFmtId="248" fontId="72" fillId="0" borderId="0">
      <protection locked="0"/>
    </xf>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50" fontId="169" fillId="0" borderId="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24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251" fontId="7" fillId="0" borderId="0" applyFont="0" applyFill="0" applyBorder="0" applyAlignment="0" applyProtection="0"/>
    <xf numFmtId="252" fontId="7" fillId="0" borderId="0" applyFont="0" applyFill="0" applyBorder="0" applyAlignment="0" applyProtection="0"/>
    <xf numFmtId="253" fontId="72" fillId="0" borderId="0">
      <protection locked="0"/>
    </xf>
    <xf numFmtId="253" fontId="72" fillId="0" borderId="0">
      <protection locked="0"/>
    </xf>
    <xf numFmtId="254" fontId="72" fillId="0" borderId="0">
      <protection locked="0"/>
    </xf>
    <xf numFmtId="254" fontId="72" fillId="0" borderId="0">
      <protection locked="0"/>
    </xf>
    <xf numFmtId="3" fontId="24" fillId="0" borderId="0" applyFont="0"/>
    <xf numFmtId="255" fontId="7" fillId="0" borderId="0">
      <alignment horizontal="right"/>
    </xf>
    <xf numFmtId="0" fontId="217" fillId="0" borderId="0" applyNumberFormat="0">
      <alignment horizontal="right"/>
    </xf>
    <xf numFmtId="256" fontId="66" fillId="0" borderId="0"/>
    <xf numFmtId="256" fontId="66" fillId="0" borderId="0"/>
    <xf numFmtId="256" fontId="66" fillId="0" borderId="0"/>
    <xf numFmtId="0" fontId="149" fillId="0" borderId="0" applyFont="0" applyFill="0" applyBorder="0" applyAlignment="0" applyProtection="0">
      <alignment horizontal="right"/>
    </xf>
    <xf numFmtId="39" fontId="70" fillId="0" borderId="0"/>
    <xf numFmtId="0" fontId="218" fillId="0" borderId="60" applyNumberFormat="0" applyFill="0" applyAlignment="0" applyProtection="0"/>
    <xf numFmtId="0" fontId="219" fillId="0" borderId="30" applyNumberFormat="0" applyFill="0" applyAlignment="0" applyProtection="0"/>
    <xf numFmtId="0" fontId="220" fillId="0" borderId="61" applyNumberFormat="0" applyFill="0" applyAlignment="0" applyProtection="0"/>
    <xf numFmtId="0" fontId="220" fillId="0" borderId="0" applyNumberFormat="0" applyFill="0" applyBorder="0" applyAlignment="0" applyProtection="0"/>
    <xf numFmtId="176" fontId="221" fillId="0" borderId="0"/>
    <xf numFmtId="176" fontId="70" fillId="0" borderId="0"/>
    <xf numFmtId="188" fontId="57" fillId="17" borderId="0" applyNumberFormat="0" applyBorder="0" applyAlignment="0" applyProtection="0"/>
    <xf numFmtId="0" fontId="222" fillId="54" borderId="0" applyNumberFormat="0" applyBorder="0" applyAlignment="0" applyProtection="0"/>
    <xf numFmtId="0" fontId="223" fillId="105" borderId="0" applyNumberFormat="0" applyBorder="0" applyProtection="0"/>
    <xf numFmtId="37" fontId="224" fillId="0" borderId="0"/>
    <xf numFmtId="176" fontId="68" fillId="0" borderId="0"/>
    <xf numFmtId="0" fontId="68" fillId="0" borderId="0"/>
    <xf numFmtId="0" fontId="68" fillId="0" borderId="0"/>
    <xf numFmtId="0" fontId="71" fillId="0" borderId="0"/>
    <xf numFmtId="176" fontId="7" fillId="0" borderId="0"/>
    <xf numFmtId="0" fontId="71" fillId="0" borderId="0"/>
    <xf numFmtId="257" fontId="225" fillId="0" borderId="0"/>
    <xf numFmtId="257" fontId="225" fillId="0" borderId="0"/>
    <xf numFmtId="0" fontId="226" fillId="0" borderId="0"/>
    <xf numFmtId="176" fontId="171" fillId="0" borderId="0"/>
    <xf numFmtId="0" fontId="227" fillId="0" borderId="0"/>
    <xf numFmtId="0" fontId="226" fillId="0" borderId="0"/>
    <xf numFmtId="176" fontId="171" fillId="0" borderId="0"/>
    <xf numFmtId="0" fontId="226" fillId="0" borderId="0"/>
    <xf numFmtId="176" fontId="171" fillId="0" borderId="0"/>
    <xf numFmtId="176" fontId="146" fillId="0" borderId="0"/>
    <xf numFmtId="0" fontId="146" fillId="0" borderId="0"/>
    <xf numFmtId="176" fontId="146" fillId="0" borderId="0"/>
    <xf numFmtId="0" fontId="146" fillId="0" borderId="0"/>
    <xf numFmtId="176" fontId="146" fillId="0" borderId="0"/>
    <xf numFmtId="0" fontId="146" fillId="0" borderId="0"/>
    <xf numFmtId="176" fontId="146" fillId="0" borderId="0"/>
    <xf numFmtId="0" fontId="146" fillId="0" borderId="0"/>
    <xf numFmtId="188" fontId="2" fillId="0" borderId="0"/>
    <xf numFmtId="0" fontId="150" fillId="0" borderId="0"/>
    <xf numFmtId="0" fontId="150" fillId="0" borderId="0"/>
    <xf numFmtId="0" fontId="150" fillId="0" borderId="0"/>
    <xf numFmtId="0" fontId="150" fillId="0" borderId="0"/>
    <xf numFmtId="0" fontId="7" fillId="0" borderId="0"/>
    <xf numFmtId="0" fontId="171" fillId="0" borderId="0"/>
    <xf numFmtId="0" fontId="7" fillId="0" borderId="0"/>
    <xf numFmtId="0" fontId="94" fillId="0" borderId="0"/>
    <xf numFmtId="0" fontId="150" fillId="0" borderId="0"/>
    <xf numFmtId="0" fontId="150" fillId="0" borderId="0"/>
    <xf numFmtId="0" fontId="150" fillId="0" borderId="0"/>
    <xf numFmtId="0" fontId="150" fillId="0" borderId="0"/>
    <xf numFmtId="0" fontId="2"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188" fontId="2" fillId="0" borderId="0"/>
    <xf numFmtId="0" fontId="150" fillId="0" borderId="0"/>
    <xf numFmtId="0" fontId="150" fillId="0" borderId="0"/>
    <xf numFmtId="0" fontId="150" fillId="0" borderId="0"/>
    <xf numFmtId="0" fontId="150" fillId="0" borderId="0"/>
    <xf numFmtId="0" fontId="7" fillId="0" borderId="0"/>
    <xf numFmtId="0" fontId="7" fillId="0" borderId="0" applyNumberFormat="0" applyFont="0" applyFill="0" applyBorder="0" applyAlignment="0" applyProtection="0"/>
    <xf numFmtId="0" fontId="20" fillId="0" borderId="0"/>
    <xf numFmtId="0" fontId="20" fillId="0" borderId="0"/>
    <xf numFmtId="0" fontId="20" fillId="0" borderId="0"/>
    <xf numFmtId="0" fontId="94" fillId="0" borderId="0"/>
    <xf numFmtId="0" fontId="150" fillId="0" borderId="0"/>
    <xf numFmtId="0" fontId="150" fillId="0" borderId="0"/>
    <xf numFmtId="0" fontId="150" fillId="0" borderId="0"/>
    <xf numFmtId="0" fontId="150" fillId="0" borderId="0"/>
    <xf numFmtId="188" fontId="2" fillId="0" borderId="0"/>
    <xf numFmtId="0" fontId="150" fillId="0" borderId="0"/>
    <xf numFmtId="0" fontId="150" fillId="0" borderId="0"/>
    <xf numFmtId="0" fontId="150" fillId="0" borderId="0"/>
    <xf numFmtId="0" fontId="150" fillId="0" borderId="0"/>
    <xf numFmtId="0" fontId="7" fillId="0" borderId="0"/>
    <xf numFmtId="0" fontId="94"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188" fontId="2" fillId="0" borderId="0"/>
    <xf numFmtId="0" fontId="150" fillId="0" borderId="0"/>
    <xf numFmtId="0" fontId="150" fillId="0" borderId="0"/>
    <xf numFmtId="0" fontId="150" fillId="0" borderId="0"/>
    <xf numFmtId="0" fontId="94"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2" fillId="0" borderId="0"/>
    <xf numFmtId="0" fontId="150" fillId="0" borderId="0"/>
    <xf numFmtId="0" fontId="150" fillId="0" borderId="0"/>
    <xf numFmtId="0" fontId="20" fillId="0" borderId="0"/>
    <xf numFmtId="0" fontId="150" fillId="0" borderId="0"/>
    <xf numFmtId="0" fontId="150" fillId="0" borderId="0"/>
    <xf numFmtId="0" fontId="150" fillId="0" borderId="0"/>
    <xf numFmtId="0" fontId="94"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xf numFmtId="0" fontId="150" fillId="0" borderId="0"/>
    <xf numFmtId="0" fontId="150" fillId="0" borderId="0"/>
    <xf numFmtId="0" fontId="150" fillId="0" borderId="0"/>
    <xf numFmtId="0" fontId="20"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 fillId="0" borderId="0"/>
    <xf numFmtId="0" fontId="150" fillId="0" borderId="0"/>
    <xf numFmtId="0" fontId="150" fillId="0" borderId="0"/>
    <xf numFmtId="0" fontId="150" fillId="0" borderId="0"/>
    <xf numFmtId="0" fontId="2"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150" fillId="0" borderId="0"/>
    <xf numFmtId="0" fontId="150" fillId="0" borderId="0"/>
    <xf numFmtId="0" fontId="150"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2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7" fillId="0" borderId="0"/>
    <xf numFmtId="0" fontId="20" fillId="0" borderId="0" applyBorder="0"/>
    <xf numFmtId="0" fontId="20" fillId="0" borderId="0" applyBorder="0"/>
    <xf numFmtId="0" fontId="150" fillId="0" borderId="0"/>
    <xf numFmtId="0" fontId="150" fillId="0" borderId="0"/>
    <xf numFmtId="0" fontId="150" fillId="0" borderId="0"/>
    <xf numFmtId="176" fontId="7" fillId="0" borderId="0"/>
    <xf numFmtId="0" fontId="2" fillId="0" borderId="0"/>
    <xf numFmtId="0" fontId="16" fillId="0" borderId="0"/>
    <xf numFmtId="0" fontId="150" fillId="0" borderId="0"/>
    <xf numFmtId="0" fontId="150" fillId="0" borderId="0"/>
    <xf numFmtId="0" fontId="150" fillId="0" borderId="0"/>
    <xf numFmtId="0" fontId="150" fillId="0" borderId="0"/>
    <xf numFmtId="0" fontId="2" fillId="0" borderId="0"/>
    <xf numFmtId="0" fontId="15" fillId="0" borderId="0"/>
    <xf numFmtId="0" fontId="2" fillId="0" borderId="0"/>
    <xf numFmtId="0" fontId="15"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0" fillId="0" borderId="0"/>
    <xf numFmtId="0" fontId="7" fillId="0" borderId="0"/>
    <xf numFmtId="0" fontId="20" fillId="0" borderId="0" applyBorder="0"/>
    <xf numFmtId="0" fontId="20" fillId="0" borderId="0" applyBorder="0"/>
    <xf numFmtId="0" fontId="150" fillId="0" borderId="0"/>
    <xf numFmtId="0" fontId="150" fillId="0" borderId="0"/>
    <xf numFmtId="0" fontId="2" fillId="0" borderId="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xf numFmtId="0" fontId="150" fillId="0" borderId="0"/>
    <xf numFmtId="0" fontId="150" fillId="0" borderId="0"/>
    <xf numFmtId="0" fontId="150" fillId="0" borderId="0"/>
    <xf numFmtId="0" fontId="7" fillId="0" borderId="0"/>
    <xf numFmtId="0" fontId="15"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258" fontId="20" fillId="0" borderId="0"/>
    <xf numFmtId="0" fontId="150" fillId="0" borderId="0"/>
    <xf numFmtId="0" fontId="150" fillId="0" borderId="0"/>
    <xf numFmtId="0" fontId="150" fillId="0" borderId="0"/>
    <xf numFmtId="0" fontId="7" fillId="0" borderId="0"/>
    <xf numFmtId="0" fontId="15"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7" fillId="0" borderId="0"/>
    <xf numFmtId="0" fontId="150" fillId="0" borderId="0"/>
    <xf numFmtId="0" fontId="150" fillId="0" borderId="0"/>
    <xf numFmtId="0" fontId="150" fillId="0" borderId="0"/>
    <xf numFmtId="0" fontId="7" fillId="0" borderId="0"/>
    <xf numFmtId="0" fontId="15"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applyBorder="0"/>
    <xf numFmtId="0" fontId="20" fillId="0" borderId="0"/>
    <xf numFmtId="0" fontId="7" fillId="0" borderId="0" applyNumberFormat="0" applyBorder="0" applyAlignment="0" applyProtection="0">
      <alignment vertical="top"/>
      <protection locked="0"/>
    </xf>
    <xf numFmtId="0" fontId="7" fillId="0" borderId="0"/>
    <xf numFmtId="0" fontId="150" fillId="0" borderId="0"/>
    <xf numFmtId="0" fontId="150" fillId="0" borderId="0"/>
    <xf numFmtId="0" fontId="150" fillId="0" borderId="0"/>
    <xf numFmtId="0" fontId="150" fillId="0" borderId="0"/>
    <xf numFmtId="0" fontId="15"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 fillId="0" borderId="0"/>
    <xf numFmtId="0" fontId="20" fillId="0" borderId="0"/>
    <xf numFmtId="0" fontId="7" fillId="0" borderId="0" applyFill="0"/>
    <xf numFmtId="0" fontId="15" fillId="0" borderId="0"/>
    <xf numFmtId="0" fontId="15" fillId="0" borderId="0"/>
    <xf numFmtId="0" fontId="15" fillId="0" borderId="0"/>
    <xf numFmtId="0" fontId="15" fillId="0" borderId="0"/>
    <xf numFmtId="0" fontId="7" fillId="0" borderId="0"/>
    <xf numFmtId="0" fontId="7" fillId="0" borderId="0"/>
    <xf numFmtId="0" fontId="7" fillId="0" borderId="0"/>
    <xf numFmtId="0" fontId="20" fillId="0" borderId="0"/>
    <xf numFmtId="0" fontId="20" fillId="0" borderId="0"/>
    <xf numFmtId="0" fontId="7" fillId="0" borderId="0"/>
    <xf numFmtId="0" fontId="24" fillId="0" borderId="0"/>
    <xf numFmtId="0" fontId="7" fillId="0" borderId="0">
      <alignment vertical="top"/>
    </xf>
    <xf numFmtId="0" fontId="150" fillId="0" borderId="0"/>
    <xf numFmtId="0" fontId="150" fillId="0" borderId="0"/>
    <xf numFmtId="0" fontId="150" fillId="0" borderId="0"/>
    <xf numFmtId="0" fontId="7" fillId="0" borderId="0">
      <alignment vertical="top"/>
    </xf>
    <xf numFmtId="0" fontId="7"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150" fillId="0" borderId="0"/>
    <xf numFmtId="0" fontId="150" fillId="0" borderId="0"/>
    <xf numFmtId="0" fontId="150" fillId="0" borderId="0"/>
    <xf numFmtId="0" fontId="150" fillId="0" borderId="0"/>
    <xf numFmtId="0" fontId="150" fillId="0" borderId="0"/>
    <xf numFmtId="176" fontId="2"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xf numFmtId="176" fontId="2" fillId="0" borderId="0"/>
    <xf numFmtId="176" fontId="2" fillId="0" borderId="0"/>
    <xf numFmtId="176" fontId="2" fillId="0" borderId="0"/>
    <xf numFmtId="176" fontId="2" fillId="0" borderId="0"/>
    <xf numFmtId="176" fontId="2" fillId="0" borderId="0"/>
    <xf numFmtId="176" fontId="2" fillId="0" borderId="0"/>
    <xf numFmtId="176" fontId="2" fillId="0" borderId="0"/>
    <xf numFmtId="176" fontId="20" fillId="0" borderId="0"/>
    <xf numFmtId="0" fontId="7" fillId="0" borderId="0"/>
    <xf numFmtId="176" fontId="2" fillId="0" borderId="0"/>
    <xf numFmtId="0" fontId="2" fillId="0" borderId="0"/>
    <xf numFmtId="0" fontId="2" fillId="0" borderId="0"/>
    <xf numFmtId="0" fontId="2" fillId="0" borderId="0"/>
    <xf numFmtId="0" fontId="2" fillId="0" borderId="0"/>
    <xf numFmtId="176" fontId="2" fillId="0" borderId="0"/>
    <xf numFmtId="176" fontId="2" fillId="0" borderId="0"/>
    <xf numFmtId="176" fontId="2" fillId="0" borderId="0"/>
    <xf numFmtId="176" fontId="47" fillId="0" borderId="0"/>
    <xf numFmtId="176" fontId="47" fillId="0" borderId="0"/>
    <xf numFmtId="258" fontId="20" fillId="0" borderId="0"/>
    <xf numFmtId="0" fontId="47" fillId="0" borderId="0"/>
    <xf numFmtId="188" fontId="20" fillId="0" borderId="0"/>
    <xf numFmtId="0" fontId="150" fillId="0" borderId="0"/>
    <xf numFmtId="0" fontId="150" fillId="0" borderId="0"/>
    <xf numFmtId="0" fontId="150" fillId="0" borderId="0"/>
    <xf numFmtId="0" fontId="150" fillId="0" borderId="0"/>
    <xf numFmtId="0" fontId="150" fillId="0" borderId="0"/>
    <xf numFmtId="0" fontId="150" fillId="0" borderId="0"/>
    <xf numFmtId="188" fontId="20" fillId="0" borderId="0"/>
    <xf numFmtId="0" fontId="15"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7" fillId="0" borderId="0"/>
    <xf numFmtId="0" fontId="20" fillId="0" borderId="0"/>
    <xf numFmtId="0" fontId="228" fillId="0" borderId="0"/>
    <xf numFmtId="0" fontId="2" fillId="0" borderId="0"/>
    <xf numFmtId="0" fontId="20" fillId="0" borderId="0" applyBorder="0"/>
    <xf numFmtId="0" fontId="20" fillId="0" borderId="0" applyBorder="0"/>
    <xf numFmtId="0" fontId="150" fillId="0" borderId="0"/>
    <xf numFmtId="0" fontId="7" fillId="0" borderId="0"/>
    <xf numFmtId="0" fontId="150"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2" fillId="0" borderId="0"/>
    <xf numFmtId="0" fontId="2" fillId="0" borderId="0"/>
    <xf numFmtId="0" fontId="150" fillId="0" borderId="0"/>
    <xf numFmtId="0" fontId="150" fillId="0" borderId="0"/>
    <xf numFmtId="0" fontId="2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 fillId="0" borderId="0"/>
    <xf numFmtId="0" fontId="151" fillId="0" borderId="0"/>
    <xf numFmtId="0" fontId="20" fillId="0" borderId="0" applyBorder="0"/>
    <xf numFmtId="0" fontId="6" fillId="0" borderId="0"/>
    <xf numFmtId="0" fontId="2" fillId="0" borderId="0"/>
    <xf numFmtId="0" fontId="2" fillId="0" borderId="0"/>
    <xf numFmtId="0" fontId="229" fillId="0" borderId="0">
      <alignment vertical="center"/>
    </xf>
    <xf numFmtId="0" fontId="7" fillId="0" borderId="0"/>
    <xf numFmtId="0" fontId="20" fillId="0" borderId="0"/>
    <xf numFmtId="0" fontId="7" fillId="0" borderId="0"/>
    <xf numFmtId="0" fontId="2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2" fillId="0" borderId="0"/>
    <xf numFmtId="0" fontId="230" fillId="0" borderId="0"/>
    <xf numFmtId="0" fontId="7" fillId="0" borderId="0"/>
    <xf numFmtId="0" fontId="7" fillId="0" borderId="0"/>
    <xf numFmtId="0" fontId="7" fillId="0" borderId="0"/>
    <xf numFmtId="0" fontId="150" fillId="0" borderId="0"/>
    <xf numFmtId="0" fontId="150" fillId="0" borderId="0"/>
    <xf numFmtId="0" fontId="150" fillId="0" borderId="0"/>
    <xf numFmtId="0" fontId="7" fillId="0" borderId="0"/>
    <xf numFmtId="0" fontId="34"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176" fontId="20" fillId="0" borderId="0"/>
    <xf numFmtId="176" fontId="34" fillId="0" borderId="0"/>
    <xf numFmtId="0" fontId="20" fillId="0" borderId="0"/>
    <xf numFmtId="0" fontId="2" fillId="0" borderId="0"/>
    <xf numFmtId="0" fontId="2" fillId="0" borderId="0"/>
    <xf numFmtId="0" fontId="2" fillId="0" borderId="0"/>
    <xf numFmtId="0" fontId="231" fillId="0" borderId="0"/>
    <xf numFmtId="0" fontId="7" fillId="0" borderId="0"/>
    <xf numFmtId="0" fontId="20" fillId="0" borderId="0" applyBorder="0"/>
    <xf numFmtId="0" fontId="7" fillId="0" borderId="0"/>
    <xf numFmtId="0" fontId="150" fillId="0" borderId="0"/>
    <xf numFmtId="259" fontId="232"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 fillId="0" borderId="0"/>
    <xf numFmtId="0" fontId="150" fillId="0" borderId="0"/>
    <xf numFmtId="0" fontId="150" fillId="0" borderId="0"/>
    <xf numFmtId="0" fontId="150" fillId="0" borderId="0"/>
    <xf numFmtId="0" fontId="7" fillId="0" borderId="0"/>
    <xf numFmtId="0" fontId="20" fillId="0" borderId="0"/>
    <xf numFmtId="0" fontId="150" fillId="0" borderId="0"/>
    <xf numFmtId="0" fontId="150" fillId="0" borderId="0"/>
    <xf numFmtId="0" fontId="150" fillId="0" borderId="0"/>
    <xf numFmtId="0" fontId="150" fillId="0" borderId="0"/>
    <xf numFmtId="0" fontId="15" fillId="0" borderId="0"/>
    <xf numFmtId="0" fontId="15" fillId="0" borderId="0"/>
    <xf numFmtId="0" fontId="15" fillId="0" borderId="0"/>
    <xf numFmtId="0" fontId="20" fillId="0" borderId="0"/>
    <xf numFmtId="0" fontId="20" fillId="0" borderId="0"/>
    <xf numFmtId="0" fontId="94" fillId="0" borderId="0"/>
    <xf numFmtId="0" fontId="2" fillId="0" borderId="0"/>
    <xf numFmtId="0" fontId="7" fillId="0" borderId="0"/>
    <xf numFmtId="0" fontId="20" fillId="0" borderId="0" applyBorder="0"/>
    <xf numFmtId="0" fontId="20" fillId="0" borderId="0" applyBorder="0"/>
    <xf numFmtId="0" fontId="2"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188" fontId="2" fillId="0" borderId="0"/>
    <xf numFmtId="0" fontId="150" fillId="0" borderId="0"/>
    <xf numFmtId="0" fontId="150" fillId="0" borderId="0"/>
    <xf numFmtId="0" fontId="150" fillId="0" borderId="0"/>
    <xf numFmtId="0" fontId="7" fillId="0" borderId="0"/>
    <xf numFmtId="0" fontId="20" fillId="0" borderId="0"/>
    <xf numFmtId="0" fontId="150" fillId="0" borderId="0"/>
    <xf numFmtId="0" fontId="150" fillId="0" borderId="0"/>
    <xf numFmtId="0" fontId="150" fillId="0" borderId="0"/>
    <xf numFmtId="0" fontId="150" fillId="0" borderId="0"/>
    <xf numFmtId="0" fontId="6" fillId="0" borderId="0"/>
    <xf numFmtId="0" fontId="6" fillId="0" borderId="0"/>
    <xf numFmtId="0" fontId="6" fillId="0" borderId="0"/>
    <xf numFmtId="176" fontId="2" fillId="0" borderId="0"/>
    <xf numFmtId="176" fontId="2" fillId="0" borderId="0"/>
    <xf numFmtId="176" fontId="2" fillId="0" borderId="0"/>
    <xf numFmtId="176" fontId="2" fillId="0" borderId="0"/>
    <xf numFmtId="0" fontId="231" fillId="0" borderId="0"/>
    <xf numFmtId="0" fontId="20" fillId="0" borderId="0" applyBorder="0"/>
    <xf numFmtId="0" fontId="20" fillId="0" borderId="0" applyBorder="0"/>
    <xf numFmtId="0" fontId="20" fillId="0" borderId="0" applyBorder="0"/>
    <xf numFmtId="0" fontId="2"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20" fillId="0" borderId="0"/>
    <xf numFmtId="0" fontId="150" fillId="0" borderId="0"/>
    <xf numFmtId="0" fontId="150" fillId="0" borderId="0"/>
    <xf numFmtId="0" fontId="150" fillId="0" borderId="0"/>
    <xf numFmtId="0" fontId="150" fillId="0" borderId="0"/>
    <xf numFmtId="0" fontId="150" fillId="0" borderId="0"/>
    <xf numFmtId="0" fontId="7" fillId="0" borderId="0"/>
    <xf numFmtId="0" fontId="7" fillId="0" borderId="0"/>
    <xf numFmtId="0" fontId="7" fillId="0" borderId="0"/>
    <xf numFmtId="0" fontId="7" fillId="0" borderId="0"/>
    <xf numFmtId="0" fontId="7"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188" fontId="2" fillId="0" borderId="0"/>
    <xf numFmtId="0" fontId="150" fillId="0" borderId="0"/>
    <xf numFmtId="0" fontId="150" fillId="0" borderId="0"/>
    <xf numFmtId="0" fontId="150" fillId="0" borderId="0"/>
    <xf numFmtId="0" fontId="20" fillId="0" borderId="0"/>
    <xf numFmtId="0" fontId="20" fillId="0" borderId="0"/>
    <xf numFmtId="0" fontId="150" fillId="0" borderId="0"/>
    <xf numFmtId="0" fontId="150" fillId="0" borderId="0"/>
    <xf numFmtId="0" fontId="150" fillId="0" borderId="0"/>
    <xf numFmtId="0" fontId="150" fillId="0" borderId="0"/>
    <xf numFmtId="0" fontId="6" fillId="0" borderId="0"/>
    <xf numFmtId="0" fontId="6" fillId="0" borderId="0"/>
    <xf numFmtId="0" fontId="6" fillId="0" borderId="0"/>
    <xf numFmtId="0" fontId="94" fillId="0" borderId="0"/>
    <xf numFmtId="0" fontId="2" fillId="0" borderId="0"/>
    <xf numFmtId="0" fontId="20" fillId="0" borderId="0"/>
    <xf numFmtId="0" fontId="20" fillId="0" borderId="0"/>
    <xf numFmtId="0" fontId="150" fillId="0" borderId="0"/>
    <xf numFmtId="0" fontId="150" fillId="0" borderId="0"/>
    <xf numFmtId="0" fontId="150" fillId="0" borderId="0"/>
    <xf numFmtId="0" fontId="150" fillId="0" borderId="0"/>
    <xf numFmtId="0" fontId="7" fillId="0" borderId="0"/>
    <xf numFmtId="0" fontId="20" fillId="0" borderId="0"/>
    <xf numFmtId="188" fontId="2" fillId="0" borderId="0"/>
    <xf numFmtId="0" fontId="150" fillId="0" borderId="0"/>
    <xf numFmtId="0" fontId="150" fillId="0" borderId="0"/>
    <xf numFmtId="0" fontId="150" fillId="0" borderId="0"/>
    <xf numFmtId="0" fontId="150" fillId="0" borderId="0"/>
    <xf numFmtId="0" fontId="7" fillId="0" borderId="0"/>
    <xf numFmtId="176" fontId="7" fillId="0" borderId="0"/>
    <xf numFmtId="0" fontId="66" fillId="0" borderId="0"/>
    <xf numFmtId="259" fontId="232" fillId="0" borderId="0"/>
    <xf numFmtId="0" fontId="94" fillId="0" borderId="0"/>
    <xf numFmtId="0" fontId="7" fillId="0" borderId="0" applyFill="0"/>
    <xf numFmtId="0" fontId="150" fillId="0" borderId="0"/>
    <xf numFmtId="0" fontId="150" fillId="0" borderId="0"/>
    <xf numFmtId="0" fontId="150" fillId="0" borderId="0"/>
    <xf numFmtId="0" fontId="150" fillId="0" borderId="0"/>
    <xf numFmtId="0" fontId="15" fillId="0" borderId="0"/>
    <xf numFmtId="188" fontId="2" fillId="0" borderId="0"/>
    <xf numFmtId="0" fontId="150" fillId="0" borderId="0"/>
    <xf numFmtId="0" fontId="150" fillId="0" borderId="0"/>
    <xf numFmtId="0" fontId="150" fillId="0" borderId="0"/>
    <xf numFmtId="0" fontId="150" fillId="0" borderId="0"/>
    <xf numFmtId="0" fontId="7" fillId="0" borderId="0"/>
    <xf numFmtId="176" fontId="7" fillId="0" borderId="0"/>
    <xf numFmtId="0" fontId="7" fillId="0" borderId="0"/>
    <xf numFmtId="0" fontId="94" fillId="0" borderId="0"/>
    <xf numFmtId="0" fontId="7" fillId="0" borderId="0"/>
    <xf numFmtId="0" fontId="150" fillId="0" borderId="0"/>
    <xf numFmtId="0" fontId="150" fillId="0" borderId="0"/>
    <xf numFmtId="0" fontId="150" fillId="0" borderId="0"/>
    <xf numFmtId="0" fontId="150" fillId="0" borderId="0"/>
    <xf numFmtId="0" fontId="150" fillId="0" borderId="0"/>
    <xf numFmtId="260" fontId="20" fillId="0" borderId="0" applyFill="0" applyBorder="0" applyAlignment="0" applyProtection="0">
      <alignment horizontal="right"/>
    </xf>
    <xf numFmtId="261" fontId="20" fillId="0" borderId="0" applyFill="0" applyBorder="0" applyAlignment="0" applyProtection="0">
      <alignment horizontal="right"/>
    </xf>
    <xf numFmtId="260" fontId="20" fillId="0" borderId="0" applyFill="0" applyBorder="0" applyAlignment="0" applyProtection="0">
      <alignment horizontal="right"/>
    </xf>
    <xf numFmtId="262" fontId="51" fillId="0" borderId="0">
      <alignment horizontal="right"/>
    </xf>
    <xf numFmtId="176" fontId="169" fillId="0" borderId="0"/>
    <xf numFmtId="1" fontId="123" fillId="0" borderId="0">
      <alignment vertical="top" wrapText="1"/>
    </xf>
    <xf numFmtId="1" fontId="233" fillId="0" borderId="0" applyFill="0" applyBorder="0" applyProtection="0"/>
    <xf numFmtId="1" fontId="94" fillId="0" borderId="0" applyFont="0" applyFill="0" applyBorder="0" applyProtection="0">
      <alignment vertical="center"/>
    </xf>
    <xf numFmtId="1" fontId="152" fillId="0" borderId="0">
      <alignment horizontal="right" vertical="top"/>
    </xf>
    <xf numFmtId="177" fontId="152" fillId="0" borderId="0">
      <alignment horizontal="right" vertical="top"/>
    </xf>
    <xf numFmtId="0" fontId="169" fillId="0" borderId="0"/>
    <xf numFmtId="176" fontId="234"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7" fillId="0" borderId="0"/>
    <xf numFmtId="0" fontId="7" fillId="0" borderId="0"/>
    <xf numFmtId="0" fontId="7" fillId="0" borderId="0"/>
    <xf numFmtId="0" fontId="7" fillId="0" borderId="0"/>
    <xf numFmtId="0" fontId="236" fillId="0" borderId="0"/>
    <xf numFmtId="1" fontId="148" fillId="0" borderId="0" applyNumberFormat="0" applyFill="0" applyBorder="0">
      <alignment vertical="top"/>
    </xf>
    <xf numFmtId="0" fontId="7" fillId="48" borderId="32" applyNumberFormat="0" applyFont="0" applyAlignment="0" applyProtection="0"/>
    <xf numFmtId="0" fontId="2" fillId="21" borderId="24" applyNumberFormat="0" applyFont="0" applyAlignment="0" applyProtection="0"/>
    <xf numFmtId="0" fontId="2" fillId="21" borderId="24" applyNumberFormat="0" applyFont="0" applyAlignment="0" applyProtection="0"/>
    <xf numFmtId="0" fontId="2" fillId="21" borderId="24" applyNumberFormat="0" applyFont="0" applyAlignment="0" applyProtection="0"/>
    <xf numFmtId="0" fontId="2" fillId="21" borderId="24" applyNumberFormat="0" applyFont="0" applyAlignment="0" applyProtection="0"/>
    <xf numFmtId="0" fontId="2" fillId="21" borderId="24" applyNumberFormat="0" applyFont="0" applyAlignment="0" applyProtection="0"/>
    <xf numFmtId="0" fontId="155" fillId="0" borderId="0">
      <alignment horizontal="left" vertical="top" wrapText="1"/>
    </xf>
    <xf numFmtId="0" fontId="156" fillId="0" borderId="0">
      <alignment horizontal="left" vertical="top" wrapText="1"/>
    </xf>
    <xf numFmtId="0" fontId="155" fillId="0" borderId="0">
      <alignment horizontal="left" vertical="top" wrapText="1"/>
    </xf>
    <xf numFmtId="176" fontId="237" fillId="0" borderId="14"/>
    <xf numFmtId="0" fontId="237" fillId="0" borderId="14"/>
    <xf numFmtId="263" fontId="20" fillId="0" borderId="0" applyProtection="0"/>
    <xf numFmtId="2" fontId="169" fillId="0" borderId="0">
      <alignment horizontal="center"/>
    </xf>
    <xf numFmtId="2" fontId="169" fillId="0" borderId="0">
      <alignment horizontal="center"/>
    </xf>
    <xf numFmtId="2" fontId="169" fillId="0" borderId="0">
      <alignment horizontal="center"/>
    </xf>
    <xf numFmtId="4" fontId="20" fillId="0" borderId="0" applyFont="0" applyFill="0" applyBorder="0" applyAlignment="0" applyProtection="0">
      <alignment horizontal="left"/>
    </xf>
    <xf numFmtId="49" fontId="238" fillId="0" borderId="0"/>
    <xf numFmtId="0" fontId="239" fillId="63" borderId="35" applyNumberFormat="0" applyAlignment="0" applyProtection="0"/>
    <xf numFmtId="165" fontId="240" fillId="0" borderId="0" applyFont="0" applyFill="0" applyBorder="0" applyAlignment="0" applyProtection="0"/>
    <xf numFmtId="264" fontId="51" fillId="0" borderId="0" applyFill="0" applyBorder="0" applyProtection="0">
      <alignment horizontal="right"/>
    </xf>
    <xf numFmtId="49" fontId="96" fillId="0" borderId="0"/>
    <xf numFmtId="0" fontId="59" fillId="19" borderId="21" applyNumberFormat="0" applyAlignment="0" applyProtection="0"/>
    <xf numFmtId="0" fontId="241" fillId="63" borderId="34" applyNumberFormat="0" applyAlignment="0" applyProtection="0"/>
    <xf numFmtId="0" fontId="241" fillId="63" borderId="34" applyNumberFormat="0" applyAlignment="0" applyProtection="0"/>
    <xf numFmtId="49" fontId="69" fillId="0" borderId="1">
      <alignment horizontal="right" wrapText="1"/>
    </xf>
    <xf numFmtId="49" fontId="69" fillId="0" borderId="1">
      <alignment horizontal="right" wrapText="1"/>
    </xf>
    <xf numFmtId="1" fontId="242" fillId="0" borderId="0" applyProtection="0">
      <alignment horizontal="right" vertical="center"/>
    </xf>
    <xf numFmtId="49" fontId="243" fillId="0" borderId="0">
      <alignment horizontal="center" vertical="center" wrapText="1"/>
    </xf>
    <xf numFmtId="49" fontId="243" fillId="0" borderId="0">
      <alignment horizontal="center" wrapText="1"/>
    </xf>
    <xf numFmtId="176" fontId="169" fillId="0" borderId="0" applyFont="0" applyFill="0" applyBorder="0" applyAlignment="0" applyProtection="0"/>
    <xf numFmtId="176" fontId="169" fillId="0" borderId="0" applyFont="0" applyFill="0" applyBorder="0" applyAlignment="0" applyProtection="0"/>
    <xf numFmtId="265" fontId="169" fillId="0" borderId="0" applyFont="0" applyFill="0" applyBorder="0" applyAlignment="0" applyProtection="0"/>
    <xf numFmtId="266" fontId="169" fillId="0" borderId="0" applyFont="0" applyFill="0" applyBorder="0" applyAlignment="0" applyProtection="0"/>
    <xf numFmtId="0" fontId="153" fillId="0" borderId="0"/>
    <xf numFmtId="0" fontId="71" fillId="0" borderId="0"/>
    <xf numFmtId="207" fontId="124" fillId="0" borderId="0" applyFont="0" applyFill="0" applyBorder="0" applyAlignment="0" applyProtection="0"/>
    <xf numFmtId="204" fontId="124"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244"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20" fillId="0" borderId="0" applyFont="0" applyFill="0" applyBorder="0" applyAlignment="0" applyProtection="0"/>
    <xf numFmtId="9"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1" fillId="0" borderId="0" applyFont="0" applyFill="0" applyBorder="0" applyAlignment="0" applyProtection="0"/>
    <xf numFmtId="9" fontId="151" fillId="0" borderId="0" applyFont="0" applyFill="0" applyBorder="0" applyAlignment="0" applyProtection="0"/>
    <xf numFmtId="9" fontId="20" fillId="0" borderId="0" applyFont="0" applyFill="0" applyBorder="0" applyAlignment="0" applyProtection="0"/>
    <xf numFmtId="10" fontId="7" fillId="0" borderId="0" applyFont="0" applyFill="0" applyBorder="0" applyAlignment="0" applyProtection="0"/>
    <xf numFmtId="267" fontId="20" fillId="0" borderId="0" applyFont="0" applyFill="0" applyBorder="0" applyAlignment="0" applyProtection="0"/>
    <xf numFmtId="267" fontId="7" fillId="0" borderId="0" applyFont="0" applyFill="0" applyBorder="0" applyAlignment="0" applyProtection="0"/>
    <xf numFmtId="267"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8"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9" fontId="94" fillId="0" borderId="0" applyFont="0" applyFill="0" applyBorder="0" applyAlignment="0" applyProtection="0"/>
    <xf numFmtId="267" fontId="94" fillId="0" borderId="0" applyFont="0" applyFill="0" applyBorder="0" applyAlignment="0" applyProtection="0"/>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121"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70" fontId="72" fillId="0" borderId="0">
      <protection locked="0"/>
    </xf>
    <xf numFmtId="2" fontId="130" fillId="0" borderId="0" applyFont="0" applyFill="0" applyBorder="0" applyAlignment="0" applyProtection="0"/>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121"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9" fontId="169" fillId="0" borderId="0" applyFont="0" applyFill="0" applyBorder="0" applyAlignment="0" applyProtection="0"/>
    <xf numFmtId="9" fontId="7" fillId="0" borderId="0" applyFont="0" applyFill="0" applyBorder="0" applyAlignment="0" applyProtection="0"/>
    <xf numFmtId="9" fontId="1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272" fontId="7" fillId="0" borderId="0" applyFont="0" applyFill="0" applyBorder="0" applyAlignment="0" applyProtection="0"/>
    <xf numFmtId="270" fontId="72" fillId="0" borderId="0">
      <protection locked="0"/>
    </xf>
    <xf numFmtId="270" fontId="72" fillId="0" borderId="0">
      <protection locked="0"/>
    </xf>
    <xf numFmtId="9" fontId="154" fillId="0" borderId="0" applyFont="0" applyBorder="0" applyProtection="0"/>
    <xf numFmtId="203" fontId="7" fillId="0" borderId="0" applyFill="0" applyBorder="0" applyAlignment="0"/>
    <xf numFmtId="203" fontId="7" fillId="0" borderId="0" applyFill="0" applyBorder="0" applyAlignment="0"/>
    <xf numFmtId="204" fontId="7" fillId="0" borderId="0" applyFill="0" applyBorder="0" applyAlignment="0"/>
    <xf numFmtId="204" fontId="7" fillId="0" borderId="0" applyFill="0" applyBorder="0" applyAlignment="0"/>
    <xf numFmtId="203" fontId="7" fillId="0" borderId="0" applyFill="0" applyBorder="0" applyAlignment="0"/>
    <xf numFmtId="203" fontId="7" fillId="0" borderId="0" applyFill="0" applyBorder="0" applyAlignment="0"/>
    <xf numFmtId="208" fontId="7" fillId="0" borderId="0" applyFill="0" applyBorder="0" applyAlignment="0"/>
    <xf numFmtId="208" fontId="7" fillId="0" borderId="0" applyFill="0" applyBorder="0" applyAlignment="0"/>
    <xf numFmtId="204" fontId="7" fillId="0" borderId="0" applyFill="0" applyBorder="0" applyAlignment="0"/>
    <xf numFmtId="204" fontId="7" fillId="0" borderId="0" applyFill="0" applyBorder="0" applyAlignment="0"/>
    <xf numFmtId="273" fontId="20" fillId="0" borderId="0" applyFill="0" applyBorder="0" applyAlignment="0">
      <alignment horizontal="centerContinuous"/>
    </xf>
    <xf numFmtId="274" fontId="20" fillId="0" borderId="0" applyFill="0" applyBorder="0" applyAlignment="0"/>
    <xf numFmtId="273" fontId="20" fillId="0" borderId="0" applyFill="0" applyBorder="0" applyAlignment="0">
      <alignment horizontal="centerContinuous"/>
    </xf>
    <xf numFmtId="274" fontId="20" fillId="0" borderId="0" applyFill="0" applyBorder="0" applyAlignment="0"/>
    <xf numFmtId="171" fontId="245" fillId="0" borderId="0"/>
    <xf numFmtId="9" fontId="7" fillId="0" borderId="0" applyFont="0" applyFill="0" applyBorder="0" applyAlignment="0" applyProtection="0"/>
    <xf numFmtId="0" fontId="169" fillId="0" borderId="0" applyNumberFormat="0" applyFont="0" applyFill="0" applyBorder="0" applyAlignment="0" applyProtection="0">
      <alignment horizontal="left"/>
    </xf>
    <xf numFmtId="0" fontId="169" fillId="0" borderId="0" applyNumberFormat="0" applyFont="0" applyFill="0" applyBorder="0" applyAlignment="0" applyProtection="0">
      <alignment horizontal="left"/>
    </xf>
    <xf numFmtId="0" fontId="169" fillId="0" borderId="0" applyNumberFormat="0" applyFont="0" applyFill="0" applyBorder="0" applyAlignment="0" applyProtection="0">
      <alignment horizontal="left"/>
    </xf>
    <xf numFmtId="15" fontId="169" fillId="0" borderId="0" applyFont="0" applyFill="0" applyBorder="0" applyAlignment="0" applyProtection="0"/>
    <xf numFmtId="15" fontId="169" fillId="0" borderId="0" applyFont="0" applyFill="0" applyBorder="0" applyAlignment="0" applyProtection="0"/>
    <xf numFmtId="15" fontId="169" fillId="0" borderId="0" applyFont="0" applyFill="0" applyBorder="0" applyAlignment="0" applyProtection="0"/>
    <xf numFmtId="4" fontId="169" fillId="0" borderId="0" applyFont="0" applyFill="0" applyBorder="0" applyAlignment="0" applyProtection="0"/>
    <xf numFmtId="4" fontId="169" fillId="0" borderId="0" applyFont="0" applyFill="0" applyBorder="0" applyAlignment="0" applyProtection="0"/>
    <xf numFmtId="4" fontId="169" fillId="0" borderId="0" applyFont="0" applyFill="0" applyBorder="0" applyAlignment="0" applyProtection="0"/>
    <xf numFmtId="275" fontId="170" fillId="0" borderId="0">
      <alignment horizontal="right"/>
    </xf>
    <xf numFmtId="176" fontId="170" fillId="0" borderId="0">
      <alignment horizontal="left"/>
    </xf>
    <xf numFmtId="176" fontId="246" fillId="0" borderId="0"/>
    <xf numFmtId="276" fontId="247" fillId="0" borderId="0"/>
    <xf numFmtId="276" fontId="170" fillId="0" borderId="0"/>
    <xf numFmtId="176" fontId="170" fillId="0" borderId="25">
      <alignment horizontal="left"/>
    </xf>
    <xf numFmtId="176" fontId="25" fillId="0" borderId="0">
      <alignment horizontal="left"/>
    </xf>
    <xf numFmtId="176" fontId="170" fillId="0" borderId="62">
      <alignment horizontal="right"/>
    </xf>
    <xf numFmtId="277" fontId="246" fillId="0" borderId="63" applyNumberFormat="0" applyAlignment="0">
      <alignment horizontal="left"/>
    </xf>
    <xf numFmtId="277" fontId="246" fillId="0" borderId="64">
      <alignment horizontal="right"/>
    </xf>
    <xf numFmtId="176" fontId="116" fillId="0" borderId="0"/>
    <xf numFmtId="278" fontId="170" fillId="0" borderId="0">
      <alignment horizontal="right"/>
    </xf>
    <xf numFmtId="275" fontId="170" fillId="0" borderId="0"/>
    <xf numFmtId="1" fontId="170" fillId="0" borderId="0">
      <alignment horizontal="right"/>
    </xf>
    <xf numFmtId="166" fontId="170" fillId="0" borderId="0">
      <alignment horizontal="right"/>
    </xf>
    <xf numFmtId="2" fontId="170" fillId="0" borderId="0">
      <alignment horizontal="right"/>
    </xf>
    <xf numFmtId="279" fontId="170" fillId="0" borderId="0">
      <alignment horizontal="right"/>
    </xf>
    <xf numFmtId="176" fontId="29" fillId="0" borderId="0">
      <alignment horizontal="centerContinuous" wrapText="1"/>
    </xf>
    <xf numFmtId="280" fontId="248" fillId="0" borderId="0">
      <alignment horizontal="left"/>
    </xf>
    <xf numFmtId="176" fontId="249" fillId="0" borderId="0">
      <alignment horizontal="left"/>
    </xf>
    <xf numFmtId="176" fontId="170" fillId="0" borderId="0">
      <alignment horizontal="center"/>
    </xf>
    <xf numFmtId="176" fontId="170" fillId="0" borderId="62">
      <alignment horizontal="center"/>
    </xf>
    <xf numFmtId="0" fontId="250" fillId="0" borderId="27">
      <alignment horizontal="center"/>
    </xf>
    <xf numFmtId="0" fontId="250" fillId="0" borderId="27">
      <alignment horizontal="center"/>
    </xf>
    <xf numFmtId="0" fontId="250" fillId="0" borderId="27">
      <alignment horizontal="center"/>
    </xf>
    <xf numFmtId="3" fontId="169" fillId="0" borderId="0" applyFont="0" applyFill="0" applyBorder="0" applyAlignment="0" applyProtection="0"/>
    <xf numFmtId="3" fontId="169" fillId="0" borderId="0" applyFont="0" applyFill="0" applyBorder="0" applyAlignment="0" applyProtection="0"/>
    <xf numFmtId="3" fontId="169" fillId="0" borderId="0" applyFont="0" applyFill="0" applyBorder="0" applyAlignment="0" applyProtection="0"/>
    <xf numFmtId="0" fontId="169" fillId="106" borderId="0" applyNumberFormat="0" applyFont="0" applyBorder="0" applyAlignment="0" applyProtection="0"/>
    <xf numFmtId="0" fontId="169" fillId="106" borderId="0" applyNumberFormat="0" applyFont="0" applyBorder="0" applyAlignment="0" applyProtection="0"/>
    <xf numFmtId="0" fontId="169" fillId="106" borderId="0" applyNumberFormat="0" applyFont="0" applyBorder="0" applyAlignment="0" applyProtection="0"/>
    <xf numFmtId="176" fontId="94" fillId="0" borderId="0"/>
    <xf numFmtId="0" fontId="94" fillId="0" borderId="0"/>
    <xf numFmtId="271" fontId="72" fillId="0" borderId="0">
      <protection locked="0"/>
    </xf>
    <xf numFmtId="271" fontId="72" fillId="0" borderId="0">
      <protection locked="0"/>
    </xf>
    <xf numFmtId="281" fontId="72" fillId="0" borderId="0">
      <protection locked="0"/>
    </xf>
    <xf numFmtId="281" fontId="72" fillId="0" borderId="0">
      <protection locked="0"/>
    </xf>
    <xf numFmtId="176" fontId="251" fillId="0" borderId="14" applyNumberFormat="0" applyFill="0" applyBorder="0" applyAlignment="0" applyProtection="0">
      <protection hidden="1"/>
    </xf>
    <xf numFmtId="176" fontId="251" fillId="0" borderId="14" applyNumberFormat="0" applyFill="0" applyBorder="0" applyAlignment="0" applyProtection="0">
      <protection hidden="1"/>
    </xf>
    <xf numFmtId="166" fontId="252" fillId="0" borderId="0"/>
    <xf numFmtId="0" fontId="253" fillId="0" borderId="0"/>
    <xf numFmtId="0" fontId="253" fillId="0" borderId="0"/>
    <xf numFmtId="2" fontId="7" fillId="0" borderId="0" applyFont="0" applyFill="0" applyBorder="0" applyProtection="0">
      <alignment horizontal="right"/>
    </xf>
    <xf numFmtId="38" fontId="252"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177" fontId="116" fillId="0" borderId="0"/>
    <xf numFmtId="49" fontId="66" fillId="0" borderId="0">
      <alignment horizontal="left" wrapText="1"/>
    </xf>
    <xf numFmtId="49" fontId="145" fillId="0" borderId="0">
      <alignment horizontal="left" vertical="center" wrapText="1"/>
    </xf>
    <xf numFmtId="49" fontId="71" fillId="0" borderId="0">
      <alignment horizontal="left" vertical="center" wrapText="1"/>
    </xf>
    <xf numFmtId="49" fontId="145" fillId="0" borderId="0">
      <alignment horizontal="left" vertical="center" wrapText="1"/>
    </xf>
    <xf numFmtId="0" fontId="254" fillId="0" borderId="0" applyNumberFormat="0" applyFill="0" applyBorder="0" applyAlignment="0" applyProtection="0"/>
    <xf numFmtId="0" fontId="254" fillId="0" borderId="0" applyNumberFormat="0" applyFill="0" applyBorder="0" applyAlignment="0" applyProtection="0"/>
    <xf numFmtId="0" fontId="254" fillId="0" borderId="0" applyNumberFormat="0" applyFill="0" applyBorder="0" applyAlignment="0" applyProtection="0"/>
    <xf numFmtId="0" fontId="255" fillId="107" borderId="0" applyNumberFormat="0" applyBorder="0">
      <alignment horizontal="left"/>
      <protection locked="0"/>
    </xf>
    <xf numFmtId="0" fontId="255" fillId="107" borderId="0" applyNumberFormat="0" applyBorder="0">
      <alignment horizontal="left"/>
      <protection locked="0"/>
    </xf>
    <xf numFmtId="0" fontId="255" fillId="107" borderId="0" applyNumberFormat="0" applyBorder="0">
      <alignment horizontal="left"/>
      <protection locked="0"/>
    </xf>
    <xf numFmtId="0" fontId="7" fillId="108" borderId="0" applyNumberFormat="0" applyFont="0" applyBorder="0" applyAlignment="0">
      <protection locked="0"/>
    </xf>
    <xf numFmtId="0" fontId="7" fillId="108" borderId="0" applyNumberFormat="0" applyFont="0" applyBorder="0" applyAlignment="0">
      <protection locked="0"/>
    </xf>
    <xf numFmtId="0" fontId="7" fillId="108" borderId="0" applyNumberFormat="0" applyFont="0" applyBorder="0" applyAlignment="0">
      <protection locked="0"/>
    </xf>
    <xf numFmtId="0" fontId="256" fillId="63" borderId="34" applyNumberFormat="0" applyAlignment="0" applyProtection="0"/>
    <xf numFmtId="4" fontId="257" fillId="109" borderId="65" applyNumberFormat="0" applyProtection="0">
      <alignment vertical="center"/>
    </xf>
    <xf numFmtId="4" fontId="258" fillId="109" borderId="65" applyNumberFormat="0" applyProtection="0">
      <alignment vertical="center"/>
    </xf>
    <xf numFmtId="4" fontId="66" fillId="0" borderId="0" applyNumberFormat="0" applyProtection="0">
      <alignment horizontal="left" vertical="center" indent="1"/>
    </xf>
    <xf numFmtId="176" fontId="259" fillId="54" borderId="66" applyNumberFormat="0" applyProtection="0">
      <alignment horizontal="left" vertical="top" indent="1"/>
    </xf>
    <xf numFmtId="176" fontId="259" fillId="54" borderId="66" applyNumberFormat="0" applyProtection="0">
      <alignment horizontal="left" vertical="top" indent="1"/>
    </xf>
    <xf numFmtId="176" fontId="259" fillId="54" borderId="66" applyNumberFormat="0" applyProtection="0">
      <alignment horizontal="left" vertical="top" indent="1"/>
    </xf>
    <xf numFmtId="176" fontId="259" fillId="54" borderId="66" applyNumberFormat="0" applyProtection="0">
      <alignment horizontal="left" vertical="top" indent="1"/>
    </xf>
    <xf numFmtId="4" fontId="260" fillId="9" borderId="65" applyNumberFormat="0" applyProtection="0">
      <alignment horizontal="left" vertical="center" indent="1"/>
    </xf>
    <xf numFmtId="4" fontId="261" fillId="110" borderId="65" applyNumberFormat="0" applyProtection="0">
      <alignment vertical="center"/>
    </xf>
    <xf numFmtId="4" fontId="15" fillId="47" borderId="66" applyNumberFormat="0" applyProtection="0">
      <alignment horizontal="right" vertical="center"/>
    </xf>
    <xf numFmtId="4" fontId="15" fillId="47" borderId="66" applyNumberFormat="0" applyProtection="0">
      <alignment horizontal="right" vertical="center"/>
    </xf>
    <xf numFmtId="4" fontId="15" fillId="47" borderId="66" applyNumberFormat="0" applyProtection="0">
      <alignment horizontal="right" vertical="center"/>
    </xf>
    <xf numFmtId="4" fontId="15" fillId="47" borderId="66" applyNumberFormat="0" applyProtection="0">
      <alignment horizontal="right" vertical="center"/>
    </xf>
    <xf numFmtId="4" fontId="15" fillId="64" borderId="66" applyNumberFormat="0" applyProtection="0">
      <alignment horizontal="right" vertical="center"/>
    </xf>
    <xf numFmtId="4" fontId="15" fillId="64" borderId="66" applyNumberFormat="0" applyProtection="0">
      <alignment horizontal="right" vertical="center"/>
    </xf>
    <xf numFmtId="4" fontId="15" fillId="64" borderId="66" applyNumberFormat="0" applyProtection="0">
      <alignment horizontal="right" vertical="center"/>
    </xf>
    <xf numFmtId="4" fontId="15" fillId="64" borderId="66" applyNumberFormat="0" applyProtection="0">
      <alignment horizontal="right" vertical="center"/>
    </xf>
    <xf numFmtId="4" fontId="15" fillId="50" borderId="66" applyNumberFormat="0" applyProtection="0">
      <alignment horizontal="right" vertical="center"/>
    </xf>
    <xf numFmtId="4" fontId="15" fillId="50" borderId="66" applyNumberFormat="0" applyProtection="0">
      <alignment horizontal="right" vertical="center"/>
    </xf>
    <xf numFmtId="4" fontId="15" fillId="50" borderId="66" applyNumberFormat="0" applyProtection="0">
      <alignment horizontal="right" vertical="center"/>
    </xf>
    <xf numFmtId="4" fontId="15" fillId="50" borderId="66" applyNumberFormat="0" applyProtection="0">
      <alignment horizontal="right" vertical="center"/>
    </xf>
    <xf numFmtId="4" fontId="151" fillId="96" borderId="65" applyNumberFormat="0" applyProtection="0">
      <alignment vertical="center"/>
    </xf>
    <xf numFmtId="4" fontId="151" fillId="96" borderId="65" applyNumberFormat="0" applyProtection="0">
      <alignment vertical="center"/>
    </xf>
    <xf numFmtId="4" fontId="15" fillId="75" borderId="66" applyNumberFormat="0" applyProtection="0">
      <alignment horizontal="right" vertical="center"/>
    </xf>
    <xf numFmtId="4" fontId="15" fillId="75" borderId="66" applyNumberFormat="0" applyProtection="0">
      <alignment horizontal="right" vertical="center"/>
    </xf>
    <xf numFmtId="4" fontId="15" fillId="75" borderId="66" applyNumberFormat="0" applyProtection="0">
      <alignment horizontal="right" vertical="center"/>
    </xf>
    <xf numFmtId="4" fontId="15" fillId="75" borderId="66" applyNumberFormat="0" applyProtection="0">
      <alignment horizontal="right" vertical="center"/>
    </xf>
    <xf numFmtId="4" fontId="15" fillId="82" borderId="66" applyNumberFormat="0" applyProtection="0">
      <alignment horizontal="right" vertical="center"/>
    </xf>
    <xf numFmtId="4" fontId="15" fillId="82" borderId="66" applyNumberFormat="0" applyProtection="0">
      <alignment horizontal="right" vertical="center"/>
    </xf>
    <xf numFmtId="4" fontId="15" fillId="82" borderId="66" applyNumberFormat="0" applyProtection="0">
      <alignment horizontal="right" vertical="center"/>
    </xf>
    <xf numFmtId="4" fontId="15" fillId="82" borderId="66" applyNumberFormat="0" applyProtection="0">
      <alignment horizontal="right" vertical="center"/>
    </xf>
    <xf numFmtId="4" fontId="15" fillId="53" borderId="66" applyNumberFormat="0" applyProtection="0">
      <alignment horizontal="right" vertical="center"/>
    </xf>
    <xf numFmtId="4" fontId="15" fillId="53" borderId="66" applyNumberFormat="0" applyProtection="0">
      <alignment horizontal="right" vertical="center"/>
    </xf>
    <xf numFmtId="4" fontId="15" fillId="53" borderId="66" applyNumberFormat="0" applyProtection="0">
      <alignment horizontal="right" vertical="center"/>
    </xf>
    <xf numFmtId="4" fontId="15" fillId="53" borderId="66" applyNumberFormat="0" applyProtection="0">
      <alignment horizontal="right" vertical="center"/>
    </xf>
    <xf numFmtId="4" fontId="261" fillId="111" borderId="65" applyNumberFormat="0" applyProtection="0">
      <alignment vertical="center"/>
    </xf>
    <xf numFmtId="4" fontId="15" fillId="51" borderId="66" applyNumberFormat="0" applyProtection="0">
      <alignment horizontal="right" vertical="center"/>
    </xf>
    <xf numFmtId="4" fontId="15" fillId="51" borderId="66" applyNumberFormat="0" applyProtection="0">
      <alignment horizontal="right" vertical="center"/>
    </xf>
    <xf numFmtId="4" fontId="15" fillId="51" borderId="66" applyNumberFormat="0" applyProtection="0">
      <alignment horizontal="right" vertical="center"/>
    </xf>
    <xf numFmtId="4" fontId="15" fillId="51" borderId="66" applyNumberFormat="0" applyProtection="0">
      <alignment horizontal="right" vertical="center"/>
    </xf>
    <xf numFmtId="4" fontId="15" fillId="112" borderId="66" applyNumberFormat="0" applyProtection="0">
      <alignment horizontal="right" vertical="center"/>
    </xf>
    <xf numFmtId="4" fontId="15" fillId="112" borderId="66" applyNumberFormat="0" applyProtection="0">
      <alignment horizontal="right" vertical="center"/>
    </xf>
    <xf numFmtId="4" fontId="15" fillId="112" borderId="66" applyNumberFormat="0" applyProtection="0">
      <alignment horizontal="right" vertical="center"/>
    </xf>
    <xf numFmtId="4" fontId="15" fillId="112" borderId="66" applyNumberFormat="0" applyProtection="0">
      <alignment horizontal="right" vertical="center"/>
    </xf>
    <xf numFmtId="4" fontId="15" fillId="74" borderId="66" applyNumberFormat="0" applyProtection="0">
      <alignment horizontal="right" vertical="center"/>
    </xf>
    <xf numFmtId="4" fontId="15" fillId="74" borderId="66" applyNumberFormat="0" applyProtection="0">
      <alignment horizontal="right" vertical="center"/>
    </xf>
    <xf numFmtId="4" fontId="15" fillId="74" borderId="66" applyNumberFormat="0" applyProtection="0">
      <alignment horizontal="right" vertical="center"/>
    </xf>
    <xf numFmtId="4" fontId="15" fillId="74" borderId="66" applyNumberFormat="0" applyProtection="0">
      <alignment horizontal="right" vertical="center"/>
    </xf>
    <xf numFmtId="4" fontId="262" fillId="110" borderId="65" applyNumberFormat="0" applyProtection="0">
      <alignment vertical="center"/>
    </xf>
    <xf numFmtId="4" fontId="263" fillId="113" borderId="65" applyNumberFormat="0" applyProtection="0">
      <alignment horizontal="left" vertical="center" indent="1"/>
    </xf>
    <xf numFmtId="4" fontId="263" fillId="114" borderId="65" applyNumberFormat="0" applyProtection="0">
      <alignment horizontal="left" vertical="center" indent="1"/>
    </xf>
    <xf numFmtId="4" fontId="264" fillId="9" borderId="65" applyNumberFormat="0" applyProtection="0">
      <alignment horizontal="left" vertical="center" indent="1"/>
    </xf>
    <xf numFmtId="4" fontId="265" fillId="115" borderId="65" applyNumberFormat="0" applyProtection="0">
      <alignment vertical="center"/>
    </xf>
    <xf numFmtId="4" fontId="266" fillId="10" borderId="65" applyNumberFormat="0" applyProtection="0">
      <alignment horizontal="left" vertical="center" indent="1"/>
    </xf>
    <xf numFmtId="4" fontId="267" fillId="114" borderId="65" applyNumberFormat="0" applyProtection="0">
      <alignment horizontal="left" vertical="center" indent="1"/>
    </xf>
    <xf numFmtId="4" fontId="268" fillId="9" borderId="65" applyNumberFormat="0" applyProtection="0">
      <alignment horizontal="left" vertical="center" indent="1"/>
    </xf>
    <xf numFmtId="176" fontId="7" fillId="52" borderId="66" applyNumberFormat="0" applyProtection="0">
      <alignment horizontal="left" vertical="center" indent="1"/>
    </xf>
    <xf numFmtId="176" fontId="7" fillId="52" borderId="66" applyNumberFormat="0" applyProtection="0">
      <alignment horizontal="left" vertical="center" indent="1"/>
    </xf>
    <xf numFmtId="176" fontId="7" fillId="52" borderId="66" applyNumberFormat="0" applyProtection="0">
      <alignment horizontal="left" vertical="center" indent="1"/>
    </xf>
    <xf numFmtId="176" fontId="7" fillId="52" borderId="66" applyNumberFormat="0" applyProtection="0">
      <alignment horizontal="left" vertical="center" indent="1"/>
    </xf>
    <xf numFmtId="176" fontId="7" fillId="52" borderId="66" applyNumberFormat="0" applyProtection="0">
      <alignment horizontal="left" vertical="top" indent="1"/>
    </xf>
    <xf numFmtId="176" fontId="7" fillId="52" borderId="66" applyNumberFormat="0" applyProtection="0">
      <alignment horizontal="left" vertical="top" indent="1"/>
    </xf>
    <xf numFmtId="176" fontId="7" fillId="52" borderId="66" applyNumberFormat="0" applyProtection="0">
      <alignment horizontal="left" vertical="top" indent="1"/>
    </xf>
    <xf numFmtId="176" fontId="7" fillId="52" borderId="66" applyNumberFormat="0" applyProtection="0">
      <alignment horizontal="left" vertical="top" indent="1"/>
    </xf>
    <xf numFmtId="176" fontId="7" fillId="116" borderId="66" applyNumberFormat="0" applyProtection="0">
      <alignment horizontal="left" vertical="center" indent="1"/>
    </xf>
    <xf numFmtId="176" fontId="7" fillId="116" borderId="66" applyNumberFormat="0" applyProtection="0">
      <alignment horizontal="left" vertical="center" indent="1"/>
    </xf>
    <xf numFmtId="176" fontId="7" fillId="116" borderId="66" applyNumberFormat="0" applyProtection="0">
      <alignment horizontal="left" vertical="center" indent="1"/>
    </xf>
    <xf numFmtId="176" fontId="7" fillId="116" borderId="66" applyNumberFormat="0" applyProtection="0">
      <alignment horizontal="left" vertical="center" indent="1"/>
    </xf>
    <xf numFmtId="176" fontId="7" fillId="116" borderId="66" applyNumberFormat="0" applyProtection="0">
      <alignment horizontal="left" vertical="top" indent="1"/>
    </xf>
    <xf numFmtId="176" fontId="7" fillId="116" borderId="66" applyNumberFormat="0" applyProtection="0">
      <alignment horizontal="left" vertical="top" indent="1"/>
    </xf>
    <xf numFmtId="176" fontId="7" fillId="116" borderId="66" applyNumberFormat="0" applyProtection="0">
      <alignment horizontal="left" vertical="top" indent="1"/>
    </xf>
    <xf numFmtId="176" fontId="7" fillId="116" borderId="66" applyNumberFormat="0" applyProtection="0">
      <alignment horizontal="left" vertical="top" indent="1"/>
    </xf>
    <xf numFmtId="176" fontId="7" fillId="69" borderId="66" applyNumberFormat="0" applyProtection="0">
      <alignment horizontal="left" vertical="center" indent="1"/>
    </xf>
    <xf numFmtId="176" fontId="7" fillId="69" borderId="66" applyNumberFormat="0" applyProtection="0">
      <alignment horizontal="left" vertical="center" indent="1"/>
    </xf>
    <xf numFmtId="176" fontId="7" fillId="69" borderId="66" applyNumberFormat="0" applyProtection="0">
      <alignment horizontal="left" vertical="center" indent="1"/>
    </xf>
    <xf numFmtId="176" fontId="7" fillId="69" borderId="66" applyNumberFormat="0" applyProtection="0">
      <alignment horizontal="left" vertical="center" indent="1"/>
    </xf>
    <xf numFmtId="176" fontId="7" fillId="69" borderId="66" applyNumberFormat="0" applyProtection="0">
      <alignment horizontal="left" vertical="top" indent="1"/>
    </xf>
    <xf numFmtId="176" fontId="7" fillId="69" borderId="66" applyNumberFormat="0" applyProtection="0">
      <alignment horizontal="left" vertical="top" indent="1"/>
    </xf>
    <xf numFmtId="176" fontId="7" fillId="69" borderId="66" applyNumberFormat="0" applyProtection="0">
      <alignment horizontal="left" vertical="top" indent="1"/>
    </xf>
    <xf numFmtId="176" fontId="7" fillId="69" borderId="66" applyNumberFormat="0" applyProtection="0">
      <alignment horizontal="left" vertical="top" indent="1"/>
    </xf>
    <xf numFmtId="176" fontId="7" fillId="117" borderId="66" applyNumberFormat="0" applyProtection="0">
      <alignment horizontal="left" vertical="center" indent="1"/>
    </xf>
    <xf numFmtId="176" fontId="7" fillId="117" borderId="66" applyNumberFormat="0" applyProtection="0">
      <alignment horizontal="left" vertical="center" indent="1"/>
    </xf>
    <xf numFmtId="176" fontId="7" fillId="117" borderId="66" applyNumberFormat="0" applyProtection="0">
      <alignment horizontal="left" vertical="center" indent="1"/>
    </xf>
    <xf numFmtId="176" fontId="7" fillId="117" borderId="66" applyNumberFormat="0" applyProtection="0">
      <alignment horizontal="left" vertical="center" indent="1"/>
    </xf>
    <xf numFmtId="176" fontId="7" fillId="117" borderId="66" applyNumberFormat="0" applyProtection="0">
      <alignment horizontal="left" vertical="top" indent="1"/>
    </xf>
    <xf numFmtId="176" fontId="7" fillId="117" borderId="66" applyNumberFormat="0" applyProtection="0">
      <alignment horizontal="left" vertical="top" indent="1"/>
    </xf>
    <xf numFmtId="176" fontId="7" fillId="117" borderId="66" applyNumberFormat="0" applyProtection="0">
      <alignment horizontal="left" vertical="top" indent="1"/>
    </xf>
    <xf numFmtId="176" fontId="7" fillId="117" borderId="66" applyNumberFormat="0" applyProtection="0">
      <alignment horizontal="left" vertical="top" indent="1"/>
    </xf>
    <xf numFmtId="176" fontId="7" fillId="56" borderId="45" applyNumberFormat="0">
      <protection locked="0"/>
    </xf>
    <xf numFmtId="176" fontId="7" fillId="56" borderId="45" applyNumberFormat="0">
      <protection locked="0"/>
    </xf>
    <xf numFmtId="4" fontId="269" fillId="10" borderId="65" applyNumberFormat="0" applyProtection="0">
      <alignment vertical="center"/>
    </xf>
    <xf numFmtId="4" fontId="270" fillId="10" borderId="65" applyNumberFormat="0" applyProtection="0">
      <alignment vertical="center"/>
    </xf>
    <xf numFmtId="4" fontId="263" fillId="114" borderId="65" applyNumberFormat="0" applyProtection="0">
      <alignment horizontal="left" vertical="center" indent="1"/>
    </xf>
    <xf numFmtId="176" fontId="15" fillId="48" borderId="66" applyNumberFormat="0" applyProtection="0">
      <alignment horizontal="left" vertical="top" indent="1"/>
    </xf>
    <xf numFmtId="176" fontId="15" fillId="48" borderId="66" applyNumberFormat="0" applyProtection="0">
      <alignment horizontal="left" vertical="top" indent="1"/>
    </xf>
    <xf numFmtId="176" fontId="15" fillId="48" borderId="66" applyNumberFormat="0" applyProtection="0">
      <alignment horizontal="left" vertical="top" indent="1"/>
    </xf>
    <xf numFmtId="176" fontId="15" fillId="48" borderId="66" applyNumberFormat="0" applyProtection="0">
      <alignment horizontal="left" vertical="top" indent="1"/>
    </xf>
    <xf numFmtId="4" fontId="271" fillId="10" borderId="65" applyNumberFormat="0" applyProtection="0">
      <alignment vertical="center"/>
    </xf>
    <xf numFmtId="4" fontId="272" fillId="10" borderId="65" applyNumberFormat="0" applyProtection="0">
      <alignment vertical="center"/>
    </xf>
    <xf numFmtId="4" fontId="92" fillId="0" borderId="0" applyNumberFormat="0" applyProtection="0">
      <alignment horizontal="left" vertical="center" indent="1"/>
    </xf>
    <xf numFmtId="176" fontId="15" fillId="116" borderId="66" applyNumberFormat="0" applyProtection="0">
      <alignment horizontal="left" vertical="top" indent="1"/>
    </xf>
    <xf numFmtId="176" fontId="15" fillId="116" borderId="66" applyNumberFormat="0" applyProtection="0">
      <alignment horizontal="left" vertical="top" indent="1"/>
    </xf>
    <xf numFmtId="176" fontId="15" fillId="116" borderId="66" applyNumberFormat="0" applyProtection="0">
      <alignment horizontal="left" vertical="top" indent="1"/>
    </xf>
    <xf numFmtId="176" fontId="15" fillId="116" borderId="66" applyNumberFormat="0" applyProtection="0">
      <alignment horizontal="left" vertical="top" indent="1"/>
    </xf>
    <xf numFmtId="4" fontId="273" fillId="10" borderId="65" applyNumberFormat="0" applyProtection="0">
      <alignment vertical="center"/>
    </xf>
    <xf numFmtId="4" fontId="274" fillId="10" borderId="65" applyNumberFormat="0" applyProtection="0">
      <alignment vertical="center"/>
    </xf>
    <xf numFmtId="4" fontId="263" fillId="104" borderId="65" applyNumberFormat="0" applyProtection="0">
      <alignment horizontal="left" vertical="center" indent="1"/>
    </xf>
    <xf numFmtId="4" fontId="275" fillId="115" borderId="65" applyNumberFormat="0" applyProtection="0">
      <alignment horizontal="left" indent="1"/>
    </xf>
    <xf numFmtId="4" fontId="276" fillId="10" borderId="65" applyNumberFormat="0" applyProtection="0">
      <alignment vertical="center"/>
    </xf>
    <xf numFmtId="0" fontId="277" fillId="59" borderId="0" applyNumberFormat="0" applyBorder="0" applyProtection="0"/>
    <xf numFmtId="0" fontId="278" fillId="0" borderId="67"/>
    <xf numFmtId="0" fontId="278" fillId="0" borderId="67"/>
    <xf numFmtId="0" fontId="278" fillId="0" borderId="67"/>
    <xf numFmtId="0" fontId="20" fillId="0" borderId="1">
      <alignment horizontal="center" vertical="center"/>
    </xf>
    <xf numFmtId="0" fontId="20" fillId="0" borderId="1">
      <alignment horizontal="center" vertical="center"/>
    </xf>
    <xf numFmtId="0" fontId="20" fillId="0" borderId="1">
      <alignment horizontal="center" vertical="center"/>
    </xf>
    <xf numFmtId="0" fontId="20" fillId="0" borderId="1">
      <alignment horizontal="center" vertical="center"/>
    </xf>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282" fontId="169" fillId="0" borderId="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0" applyFont="0" applyFill="0" applyBorder="0" applyAlignment="0" applyProtection="0"/>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282" fontId="169" fillId="0" borderId="68"/>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38" fontId="169" fillId="0" borderId="26"/>
    <xf numFmtId="283"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5"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5"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284" fontId="7" fillId="0" borderId="0">
      <protection locked="0"/>
    </xf>
    <xf numFmtId="164" fontId="7" fillId="0" borderId="0" applyFont="0" applyFill="0" applyBorder="0" applyAlignment="0" applyProtection="0"/>
    <xf numFmtId="40" fontId="169" fillId="0" borderId="0" applyFont="0" applyFill="0" applyBorder="0" applyAlignment="0" applyProtection="0"/>
    <xf numFmtId="165" fontId="7" fillId="0" borderId="0" applyFont="0" applyFill="0" applyBorder="0" applyAlignment="0" applyProtection="0"/>
    <xf numFmtId="286" fontId="169" fillId="0" borderId="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7" fillId="0" borderId="0" applyFont="0" applyFill="0" applyBorder="0" applyAlignment="0" applyProtection="0"/>
    <xf numFmtId="176" fontId="279" fillId="0" borderId="0" applyNumberFormat="0" applyFill="0" applyBorder="0" applyAlignment="0" applyProtection="0"/>
    <xf numFmtId="177" fontId="20" fillId="0" borderId="0" applyNumberFormat="0" applyBorder="0" applyAlignment="0"/>
    <xf numFmtId="177" fontId="20" fillId="0" borderId="0" applyNumberFormat="0" applyBorder="0" applyAlignment="0"/>
    <xf numFmtId="0" fontId="280" fillId="95" borderId="69" applyNumberFormat="0" applyProtection="0"/>
    <xf numFmtId="176" fontId="94" fillId="0" borderId="0"/>
    <xf numFmtId="0" fontId="92" fillId="0" borderId="0">
      <alignment vertical="top"/>
    </xf>
    <xf numFmtId="0" fontId="7" fillId="0" borderId="0"/>
    <xf numFmtId="49" fontId="66" fillId="0" borderId="70">
      <alignment horizontal="left" wrapText="1"/>
    </xf>
    <xf numFmtId="49" fontId="66" fillId="0" borderId="70">
      <alignment horizontal="left" wrapText="1"/>
    </xf>
    <xf numFmtId="49" fontId="145" fillId="0" borderId="27">
      <alignment horizontal="left" wrapText="1"/>
    </xf>
    <xf numFmtId="49" fontId="66" fillId="0" borderId="27">
      <alignment horizontal="left" wrapText="1"/>
    </xf>
    <xf numFmtId="49" fontId="66" fillId="0" borderId="27">
      <alignment horizontal="left" wrapText="1"/>
    </xf>
    <xf numFmtId="49" fontId="71" fillId="0" borderId="27">
      <alignment horizontal="left" wrapText="1"/>
    </xf>
    <xf numFmtId="49" fontId="71" fillId="0" borderId="27">
      <alignment horizontal="left" wrapText="1"/>
    </xf>
    <xf numFmtId="49" fontId="145" fillId="0" borderId="27">
      <alignment horizontal="left" wrapText="1"/>
    </xf>
    <xf numFmtId="176" fontId="281" fillId="0" borderId="0"/>
    <xf numFmtId="0" fontId="282" fillId="0" borderId="0"/>
    <xf numFmtId="176" fontId="71" fillId="0" borderId="0"/>
    <xf numFmtId="0" fontId="15" fillId="0" borderId="0">
      <alignment vertical="top"/>
    </xf>
    <xf numFmtId="0" fontId="15" fillId="0" borderId="0">
      <alignment vertical="top"/>
    </xf>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118" borderId="45" applyNumberFormat="0" applyProtection="0">
      <alignment horizontal="center" vertical="top" wrapText="1"/>
    </xf>
    <xf numFmtId="0" fontId="161" fillId="118" borderId="45" applyNumberFormat="0" applyProtection="0">
      <alignment horizontal="center" vertical="top" wrapText="1"/>
    </xf>
    <xf numFmtId="0" fontId="161" fillId="118" borderId="45" applyNumberFormat="0" applyProtection="0">
      <alignment horizontal="center" vertical="top" wrapText="1"/>
    </xf>
    <xf numFmtId="0" fontId="161" fillId="1" borderId="14" applyNumberFormat="0" applyProtection="0">
      <alignment vertical="top" wrapText="1"/>
    </xf>
    <xf numFmtId="0" fontId="161" fillId="1" borderId="14" applyNumberFormat="0" applyProtection="0">
      <alignment vertical="top" wrapText="1"/>
    </xf>
    <xf numFmtId="0" fontId="161" fillId="1" borderId="14" applyNumberFormat="0" applyProtection="0">
      <alignment vertical="top" wrapText="1"/>
    </xf>
    <xf numFmtId="173" fontId="66" fillId="0" borderId="71" applyFill="0" applyProtection="0">
      <alignment horizontal="right" vertical="top"/>
    </xf>
    <xf numFmtId="173" fontId="66" fillId="0" borderId="71" applyFill="0" applyProtection="0">
      <alignment horizontal="right" vertical="top"/>
    </xf>
    <xf numFmtId="173" fontId="66" fillId="0" borderId="71" applyFill="0" applyProtection="0">
      <alignment horizontal="right" vertical="top"/>
    </xf>
    <xf numFmtId="173" fontId="161" fillId="0" borderId="45" applyFill="0" applyProtection="0">
      <alignment horizontal="right" vertical="top"/>
    </xf>
    <xf numFmtId="173" fontId="161" fillId="0" borderId="45" applyFill="0" applyProtection="0">
      <alignment horizontal="right" vertical="top"/>
    </xf>
    <xf numFmtId="173" fontId="161" fillId="0" borderId="45" applyFill="0" applyProtection="0">
      <alignment horizontal="right" vertical="top"/>
    </xf>
    <xf numFmtId="14" fontId="7" fillId="0" borderId="0" applyFont="0" applyFill="0" applyBorder="0" applyAlignment="0" applyProtection="0"/>
    <xf numFmtId="14" fontId="7" fillId="0" borderId="0" applyFont="0" applyFill="0" applyBorder="0" applyAlignment="0" applyProtection="0"/>
    <xf numFmtId="14" fontId="7" fillId="0" borderId="0" applyFont="0" applyFill="0" applyBorder="0" applyAlignment="0" applyProtection="0"/>
    <xf numFmtId="0" fontId="69" fillId="0" borderId="0" applyNumberFormat="0" applyFill="0" applyBorder="0">
      <alignment horizontal="center" wrapText="1"/>
    </xf>
    <xf numFmtId="0" fontId="171" fillId="0" borderId="0"/>
    <xf numFmtId="49" fontId="283" fillId="0" borderId="0">
      <alignment horizontal="center" vertical="center" wrapText="1"/>
    </xf>
    <xf numFmtId="49" fontId="283" fillId="0" borderId="0">
      <alignment horizontal="center" vertical="top" wrapText="1"/>
    </xf>
    <xf numFmtId="0" fontId="161" fillId="0" borderId="72"/>
    <xf numFmtId="171" fontId="284" fillId="0" borderId="0" applyProtection="0"/>
    <xf numFmtId="0" fontId="285" fillId="0" borderId="73" applyNumberFormat="0" applyFill="0" applyAlignment="0" applyProtection="0"/>
    <xf numFmtId="3" fontId="286" fillId="0" borderId="0"/>
    <xf numFmtId="0" fontId="287" fillId="0" borderId="0" applyBorder="0" applyProtection="0">
      <alignment vertical="center"/>
    </xf>
    <xf numFmtId="0" fontId="287" fillId="0" borderId="1" applyBorder="0" applyProtection="0">
      <alignment horizontal="right" vertical="center"/>
    </xf>
    <xf numFmtId="0" fontId="288" fillId="119" borderId="0" applyBorder="0" applyProtection="0">
      <alignment horizontal="centerContinuous" vertical="center"/>
    </xf>
    <xf numFmtId="0" fontId="288" fillId="120" borderId="1" applyBorder="0" applyProtection="0">
      <alignment horizontal="centerContinuous" vertical="center"/>
    </xf>
    <xf numFmtId="0" fontId="289" fillId="0" borderId="0" applyFill="0" applyBorder="0" applyProtection="0">
      <alignment horizontal="left"/>
    </xf>
    <xf numFmtId="0" fontId="290" fillId="0" borderId="55" applyFill="0" applyBorder="0" applyProtection="0">
      <alignment horizontal="left" vertical="top"/>
    </xf>
    <xf numFmtId="0" fontId="291" fillId="0" borderId="0" applyNumberFormat="0" applyFill="0" applyBorder="0" applyAlignment="0" applyProtection="0"/>
    <xf numFmtId="0" fontId="292" fillId="0" borderId="0" applyNumberFormat="0" applyFill="0" applyBorder="0" applyAlignment="0" applyProtection="0"/>
    <xf numFmtId="0" fontId="293" fillId="0" borderId="0"/>
    <xf numFmtId="176" fontId="7" fillId="0" borderId="0" applyNumberFormat="0"/>
    <xf numFmtId="0" fontId="7" fillId="0" borderId="0" applyNumberFormat="0"/>
    <xf numFmtId="37" fontId="161" fillId="0" borderId="0">
      <alignment wrapText="1"/>
    </xf>
    <xf numFmtId="37" fontId="161" fillId="0" borderId="0">
      <alignment wrapText="1"/>
    </xf>
    <xf numFmtId="37" fontId="161" fillId="0" borderId="0">
      <alignment wrapText="1"/>
    </xf>
    <xf numFmtId="49" fontId="15" fillId="0" borderId="0" applyFill="0" applyBorder="0" applyAlignment="0"/>
    <xf numFmtId="287" fontId="124" fillId="0" borderId="0" applyFill="0" applyBorder="0" applyAlignment="0"/>
    <xf numFmtId="213" fontId="7" fillId="0" borderId="0" applyFill="0" applyBorder="0" applyAlignment="0"/>
    <xf numFmtId="213" fontId="7" fillId="0" borderId="0" applyFill="0" applyBorder="0" applyAlignment="0"/>
    <xf numFmtId="176" fontId="7" fillId="0" borderId="0" applyNumberFormat="0"/>
    <xf numFmtId="0" fontId="294" fillId="0" borderId="0" applyNumberFormat="0" applyBorder="0" applyProtection="0"/>
    <xf numFmtId="0" fontId="295" fillId="0" borderId="0" applyNumberFormat="0" applyFill="0" applyBorder="0" applyAlignment="0" applyProtection="0"/>
    <xf numFmtId="0" fontId="296" fillId="0" borderId="0" applyNumberFormat="0" applyFill="0" applyBorder="0" applyAlignment="0" applyProtection="0"/>
    <xf numFmtId="288" fontId="70" fillId="0" borderId="0" applyFont="0" applyFill="0" applyBorder="0" applyAlignment="0" applyProtection="0"/>
    <xf numFmtId="0" fontId="7" fillId="0" borderId="0"/>
    <xf numFmtId="0" fontId="7" fillId="0" borderId="0"/>
    <xf numFmtId="21" fontId="20" fillId="0" borderId="0" applyFont="0" applyFill="0" applyBorder="0" applyProtection="0">
      <alignment horizontal="left"/>
    </xf>
    <xf numFmtId="0" fontId="69" fillId="0" borderId="0" applyNumberFormat="0" applyFill="0" applyBorder="0" applyProtection="0"/>
    <xf numFmtId="0" fontId="20" fillId="0" borderId="0">
      <alignment vertical="top"/>
    </xf>
    <xf numFmtId="0" fontId="25" fillId="0" borderId="0"/>
    <xf numFmtId="0" fontId="25" fillId="0" borderId="0"/>
    <xf numFmtId="0" fontId="69" fillId="0" borderId="27">
      <alignment horizontal="left" vertical="center" wrapText="1"/>
    </xf>
    <xf numFmtId="0" fontId="297" fillId="0" borderId="27">
      <alignment horizontal="left" vertical="center" wrapText="1"/>
    </xf>
    <xf numFmtId="0" fontId="297" fillId="0" borderId="27">
      <alignment horizontal="left" vertical="center" wrapText="1"/>
    </xf>
    <xf numFmtId="0" fontId="298" fillId="0" borderId="27">
      <alignment horizontal="left" vertical="center" wrapText="1"/>
    </xf>
    <xf numFmtId="0" fontId="298" fillId="0" borderId="27">
      <alignment horizontal="left" vertical="center" wrapText="1"/>
    </xf>
    <xf numFmtId="0" fontId="297" fillId="0" borderId="27">
      <alignment horizontal="left" vertical="center" wrapText="1"/>
    </xf>
    <xf numFmtId="0" fontId="297" fillId="0" borderId="27">
      <alignment horizontal="left" vertical="center" wrapText="1"/>
    </xf>
    <xf numFmtId="0" fontId="69" fillId="0" borderId="27">
      <alignment horizontal="left" vertical="center" wrapText="1"/>
    </xf>
    <xf numFmtId="0" fontId="299" fillId="0" borderId="0"/>
    <xf numFmtId="0" fontId="300" fillId="0" borderId="0" applyNumberFormat="0" applyBorder="0" applyProtection="0"/>
    <xf numFmtId="0" fontId="301" fillId="0" borderId="74" applyNumberFormat="0" applyProtection="0"/>
    <xf numFmtId="0" fontId="302" fillId="0" borderId="75" applyNumberFormat="0" applyProtection="0"/>
    <xf numFmtId="0" fontId="303" fillId="0" borderId="76" applyNumberFormat="0" applyProtection="0"/>
    <xf numFmtId="0" fontId="303" fillId="0" borderId="0" applyNumberFormat="0" applyBorder="0" applyProtection="0"/>
    <xf numFmtId="177" fontId="304" fillId="0" borderId="77"/>
    <xf numFmtId="0" fontId="305" fillId="0" borderId="0" applyNumberFormat="0" applyFill="0" applyBorder="0" applyAlignment="0" applyProtection="0"/>
    <xf numFmtId="0" fontId="306" fillId="0" borderId="60" applyNumberFormat="0" applyFill="0" applyAlignment="0" applyProtection="0"/>
    <xf numFmtId="0" fontId="246" fillId="0" borderId="0">
      <alignment vertical="center"/>
    </xf>
    <xf numFmtId="0" fontId="307" fillId="0" borderId="60" applyNumberFormat="0" applyFill="0" applyAlignment="0" applyProtection="0"/>
    <xf numFmtId="0" fontId="307" fillId="0" borderId="60" applyNumberFormat="0" applyFill="0" applyAlignment="0" applyProtection="0"/>
    <xf numFmtId="0" fontId="307" fillId="0" borderId="60" applyNumberFormat="0" applyFill="0" applyAlignment="0" applyProtection="0"/>
    <xf numFmtId="0" fontId="246" fillId="0" borderId="0">
      <alignment vertical="center"/>
    </xf>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8"/>
    <xf numFmtId="0" fontId="308" fillId="0" borderId="30" applyNumberFormat="0" applyFill="0" applyAlignment="0" applyProtection="0"/>
    <xf numFmtId="177" fontId="304" fillId="0" borderId="77"/>
    <xf numFmtId="177" fontId="304" fillId="0" borderId="77"/>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166" fillId="0" borderId="61" applyNumberFormat="0" applyFill="0" applyAlignment="0" applyProtection="0"/>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0" fontId="246" fillId="0" borderId="0">
      <alignment vertical="center"/>
    </xf>
    <xf numFmtId="0" fontId="246" fillId="0" borderId="0">
      <alignment vertical="center"/>
    </xf>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0" fontId="246" fillId="0" borderId="0">
      <alignment vertical="center"/>
    </xf>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0" fontId="246" fillId="0" borderId="0">
      <alignment vertical="center"/>
    </xf>
    <xf numFmtId="177" fontId="304" fillId="0" borderId="77"/>
    <xf numFmtId="2"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309"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2"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309"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8" fontId="165" fillId="0" borderId="0">
      <protection locked="0"/>
    </xf>
    <xf numFmtId="176" fontId="252" fillId="63" borderId="14"/>
    <xf numFmtId="176" fontId="252" fillId="63" borderId="14"/>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80" applyNumberFormat="0" applyFont="0" applyFill="0" applyAlignment="0" applyProtection="0"/>
    <xf numFmtId="0" fontId="72" fillId="0" borderId="81">
      <protection locked="0"/>
    </xf>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0" fontId="7" fillId="0" borderId="79" applyNumberFormat="0" applyFont="0" applyBorder="0" applyAlignment="0" applyProtection="0"/>
    <xf numFmtId="208" fontId="310" fillId="0" borderId="0" applyFont="0" applyFill="0" applyBorder="0" applyAlignment="0" applyProtection="0"/>
    <xf numFmtId="289" fontId="7" fillId="0" borderId="0" applyFont="0" applyFill="0" applyBorder="0" applyAlignment="0" applyProtection="0"/>
    <xf numFmtId="289" fontId="7" fillId="0" borderId="0" applyFont="0" applyFill="0" applyBorder="0" applyAlignment="0" applyProtection="0"/>
    <xf numFmtId="0" fontId="311" fillId="0" borderId="0" applyNumberFormat="0" applyFill="0" applyBorder="0" applyAlignment="0" applyProtection="0"/>
    <xf numFmtId="176" fontId="70" fillId="0" borderId="0"/>
    <xf numFmtId="176" fontId="7" fillId="0" borderId="0">
      <alignment horizontal="center"/>
    </xf>
    <xf numFmtId="290" fontId="7" fillId="0" borderId="0">
      <alignment horizontal="center"/>
    </xf>
    <xf numFmtId="291" fontId="69" fillId="0" borderId="0"/>
    <xf numFmtId="176" fontId="7" fillId="0" borderId="82"/>
    <xf numFmtId="0" fontId="7" fillId="48" borderId="32" applyNumberFormat="0" applyFont="0" applyAlignment="0" applyProtection="0"/>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71" fontId="72" fillId="0" borderId="0">
      <protection locked="0"/>
    </xf>
    <xf numFmtId="281" fontId="72"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81" fontId="72"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3"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292" fontId="7" fillId="0" borderId="0">
      <protection locked="0"/>
    </xf>
    <xf numFmtId="176" fontId="169" fillId="0" borderId="0"/>
    <xf numFmtId="294" fontId="310" fillId="0" borderId="0" applyFont="0" applyFill="0" applyBorder="0" applyAlignment="0" applyProtection="0"/>
    <xf numFmtId="295" fontId="7" fillId="0" borderId="0" applyFont="0" applyFill="0" applyBorder="0" applyAlignment="0" applyProtection="0"/>
    <xf numFmtId="296" fontId="7" fillId="0" borderId="0" applyFont="0" applyFill="0" applyBorder="0" applyAlignment="0" applyProtection="0"/>
    <xf numFmtId="296" fontId="7" fillId="0" borderId="0" applyFont="0" applyFill="0" applyBorder="0" applyAlignment="0" applyProtection="0"/>
    <xf numFmtId="297" fontId="7" fillId="0" borderId="0" applyFont="0" applyFill="0" applyBorder="0" applyAlignment="0" applyProtection="0"/>
    <xf numFmtId="0" fontId="312" fillId="121" borderId="83" applyNumberFormat="0" applyProtection="0"/>
    <xf numFmtId="0" fontId="71" fillId="0" borderId="0"/>
    <xf numFmtId="0" fontId="7" fillId="0" borderId="0"/>
    <xf numFmtId="0" fontId="71" fillId="0" borderId="0"/>
    <xf numFmtId="0" fontId="7" fillId="0" borderId="0"/>
    <xf numFmtId="0" fontId="71" fillId="0" borderId="0"/>
    <xf numFmtId="38" fontId="169" fillId="0" borderId="0" applyFont="0" applyFill="0" applyBorder="0" applyAlignment="0" applyProtection="0"/>
    <xf numFmtId="40" fontId="169"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169" fillId="0" borderId="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4"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169" fillId="0" borderId="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3" fontId="7" fillId="0" borderId="0" applyFont="0" applyFill="0" applyBorder="0" applyAlignment="0" applyProtection="0"/>
    <xf numFmtId="298" fontId="7" fillId="0" borderId="0" applyFont="0" applyFill="0" applyBorder="0" applyAlignment="0" applyProtection="0"/>
    <xf numFmtId="299" fontId="7" fillId="0" borderId="0" applyFont="0" applyFill="0" applyBorder="0" applyAlignment="0" applyProtection="0"/>
    <xf numFmtId="224" fontId="7" fillId="0" borderId="0" applyFont="0" applyFill="0" applyBorder="0" applyAlignment="0" applyProtection="0"/>
    <xf numFmtId="0" fontId="63" fillId="0" borderId="0" applyNumberFormat="0" applyFill="0" applyBorder="0" applyAlignment="0" applyProtection="0"/>
    <xf numFmtId="176" fontId="19" fillId="0" borderId="0" applyNumberFormat="0" applyFont="0" applyFill="0" applyBorder="0" applyAlignment="0" applyProtection="0">
      <alignment vertical="top"/>
    </xf>
    <xf numFmtId="0" fontId="19" fillId="0" borderId="0" applyNumberFormat="0" applyFont="0" applyFill="0" applyBorder="0" applyAlignment="0" applyProtection="0">
      <alignment vertical="top"/>
    </xf>
    <xf numFmtId="176" fontId="313" fillId="0" borderId="0" applyNumberFormat="0" applyFont="0" applyFill="0" applyBorder="0" applyAlignment="0" applyProtection="0">
      <alignment vertical="top"/>
    </xf>
    <xf numFmtId="0" fontId="313" fillId="0" borderId="0" applyNumberFormat="0" applyFont="0" applyFill="0" applyBorder="0" applyAlignment="0" applyProtection="0">
      <alignment vertical="top"/>
    </xf>
    <xf numFmtId="176" fontId="313" fillId="0" borderId="0" applyNumberFormat="0" applyFont="0" applyFill="0" applyBorder="0" applyAlignment="0" applyProtection="0">
      <alignment vertical="top"/>
    </xf>
    <xf numFmtId="0" fontId="313" fillId="0" borderId="0" applyNumberFormat="0" applyFont="0" applyFill="0" applyBorder="0" applyAlignment="0" applyProtection="0">
      <alignment vertical="top"/>
    </xf>
    <xf numFmtId="176" fontId="19" fillId="0" borderId="0" applyNumberFormat="0" applyFont="0" applyFill="0" applyBorder="0" applyAlignment="0" applyProtection="0"/>
    <xf numFmtId="0" fontId="19" fillId="0" borderId="0" applyNumberFormat="0" applyFont="0" applyFill="0" applyBorder="0" applyAlignment="0" applyProtection="0"/>
    <xf numFmtId="176" fontId="19" fillId="0" borderId="0" applyNumberFormat="0" applyFont="0" applyFill="0" applyBorder="0" applyAlignment="0" applyProtection="0">
      <alignment horizontal="left" vertical="top"/>
    </xf>
    <xf numFmtId="0" fontId="19" fillId="0" borderId="0" applyNumberFormat="0" applyFont="0" applyFill="0" applyBorder="0" applyAlignment="0" applyProtection="0">
      <alignment horizontal="left" vertical="top"/>
    </xf>
    <xf numFmtId="176" fontId="19" fillId="0" borderId="0" applyNumberFormat="0" applyFont="0" applyFill="0" applyBorder="0" applyAlignment="0" applyProtection="0">
      <alignment horizontal="left" vertical="top"/>
    </xf>
    <xf numFmtId="0" fontId="19" fillId="0" borderId="0" applyNumberFormat="0" applyFont="0" applyFill="0" applyBorder="0" applyAlignment="0" applyProtection="0">
      <alignment horizontal="left" vertical="top"/>
    </xf>
    <xf numFmtId="176" fontId="19" fillId="0" borderId="0" applyNumberFormat="0" applyFont="0" applyFill="0" applyBorder="0" applyAlignment="0" applyProtection="0">
      <alignment horizontal="left" vertical="top"/>
    </xf>
    <xf numFmtId="0" fontId="19" fillId="0" borderId="0" applyNumberFormat="0" applyFont="0" applyFill="0" applyBorder="0" applyAlignment="0" applyProtection="0">
      <alignment horizontal="left" vertical="top"/>
    </xf>
    <xf numFmtId="176" fontId="314" fillId="0" borderId="0" applyNumberFormat="0" applyFont="0" applyFill="0" applyBorder="0" applyAlignment="0" applyProtection="0">
      <alignment horizontal="center"/>
    </xf>
    <xf numFmtId="0" fontId="314" fillId="0" borderId="0" applyNumberFormat="0" applyFont="0" applyFill="0" applyBorder="0" applyAlignment="0" applyProtection="0">
      <alignment horizontal="center"/>
    </xf>
    <xf numFmtId="176" fontId="314" fillId="0" borderId="0" applyNumberFormat="0" applyFont="0" applyFill="0" applyBorder="0" applyAlignment="0" applyProtection="0">
      <alignment horizontal="center"/>
    </xf>
    <xf numFmtId="0" fontId="314" fillId="0" borderId="0" applyNumberFormat="0" applyFont="0" applyFill="0" applyBorder="0" applyAlignment="0" applyProtection="0">
      <alignment horizontal="center"/>
    </xf>
    <xf numFmtId="176" fontId="20" fillId="0" borderId="0"/>
    <xf numFmtId="0" fontId="315" fillId="0" borderId="0" applyNumberFormat="0" applyFont="0" applyFill="0" applyBorder="0" applyAlignment="0" applyProtection="0"/>
    <xf numFmtId="176" fontId="316" fillId="0" borderId="0">
      <alignment horizontal="left" wrapText="1"/>
    </xf>
    <xf numFmtId="0" fontId="316" fillId="0" borderId="0">
      <alignment horizontal="left" wrapText="1"/>
    </xf>
    <xf numFmtId="176" fontId="317" fillId="0" borderId="1" applyNumberFormat="0" applyFont="0" applyFill="0" applyBorder="0" applyAlignment="0" applyProtection="0">
      <alignment horizontal="center" wrapText="1"/>
    </xf>
    <xf numFmtId="176" fontId="317" fillId="0" borderId="1" applyNumberFormat="0" applyFont="0" applyFill="0" applyBorder="0" applyAlignment="0" applyProtection="0">
      <alignment horizontal="center" wrapText="1"/>
    </xf>
    <xf numFmtId="176" fontId="317" fillId="0" borderId="1" applyNumberFormat="0" applyFont="0" applyFill="0" applyBorder="0" applyAlignment="0" applyProtection="0">
      <alignment horizontal="center" wrapText="1"/>
    </xf>
    <xf numFmtId="0" fontId="317" fillId="0" borderId="1" applyNumberFormat="0" applyFont="0" applyFill="0" applyBorder="0" applyAlignment="0" applyProtection="0">
      <alignment horizontal="center" wrapText="1"/>
    </xf>
    <xf numFmtId="300" fontId="94" fillId="0" borderId="0" applyNumberFormat="0" applyFont="0" applyFill="0" applyBorder="0" applyAlignment="0" applyProtection="0">
      <alignment horizontal="right"/>
    </xf>
    <xf numFmtId="176" fontId="317" fillId="0" borderId="0" applyNumberFormat="0" applyFont="0" applyFill="0" applyBorder="0" applyAlignment="0" applyProtection="0">
      <alignment horizontal="left" indent="1"/>
    </xf>
    <xf numFmtId="0" fontId="317" fillId="0" borderId="0" applyNumberFormat="0" applyFont="0" applyFill="0" applyBorder="0" applyAlignment="0" applyProtection="0">
      <alignment horizontal="left" indent="1"/>
    </xf>
    <xf numFmtId="301" fontId="317" fillId="0" borderId="0" applyNumberFormat="0" applyFont="0" applyFill="0" applyBorder="0" applyAlignment="0" applyProtection="0"/>
    <xf numFmtId="176" fontId="20" fillId="0" borderId="1" applyNumberFormat="0" applyFont="0" applyFill="0" applyAlignment="0" applyProtection="0">
      <alignment horizontal="center"/>
    </xf>
    <xf numFmtId="176" fontId="20" fillId="0" borderId="1" applyNumberFormat="0" applyFont="0" applyFill="0" applyAlignment="0" applyProtection="0">
      <alignment horizontal="center"/>
    </xf>
    <xf numFmtId="176" fontId="20" fillId="0" borderId="1" applyNumberFormat="0" applyFont="0" applyFill="0" applyAlignment="0" applyProtection="0">
      <alignment horizontal="center"/>
    </xf>
    <xf numFmtId="0" fontId="315" fillId="0" borderId="27" applyNumberFormat="0" applyFont="0" applyFill="0" applyBorder="0" applyAlignment="0" applyProtection="0"/>
    <xf numFmtId="176" fontId="20" fillId="0" borderId="0" applyNumberFormat="0" applyFont="0" applyFill="0" applyBorder="0" applyAlignment="0" applyProtection="0">
      <alignment horizontal="left" wrapText="1" indent="1"/>
    </xf>
    <xf numFmtId="0" fontId="20" fillId="0" borderId="0" applyNumberFormat="0" applyFont="0" applyFill="0" applyBorder="0" applyAlignment="0" applyProtection="0">
      <alignment horizontal="left" wrapText="1" indent="1"/>
    </xf>
    <xf numFmtId="176" fontId="317" fillId="0" borderId="0" applyNumberFormat="0" applyFont="0" applyFill="0" applyBorder="0" applyAlignment="0" applyProtection="0">
      <alignment horizontal="left" indent="1"/>
    </xf>
    <xf numFmtId="0" fontId="317" fillId="0" borderId="0" applyNumberFormat="0" applyFont="0" applyFill="0" applyBorder="0" applyAlignment="0" applyProtection="0">
      <alignment horizontal="left" indent="1"/>
    </xf>
    <xf numFmtId="176" fontId="20" fillId="0" borderId="0" applyNumberFormat="0" applyFont="0" applyFill="0" applyBorder="0" applyAlignment="0" applyProtection="0">
      <alignment horizontal="left" wrapText="1" indent="2"/>
    </xf>
    <xf numFmtId="0" fontId="20" fillId="0" borderId="0" applyNumberFormat="0" applyFont="0" applyFill="0" applyBorder="0" applyAlignment="0" applyProtection="0">
      <alignment horizontal="left" wrapText="1" indent="2"/>
    </xf>
    <xf numFmtId="302" fontId="20" fillId="0" borderId="0">
      <alignment horizontal="right"/>
    </xf>
    <xf numFmtId="302" fontId="20" fillId="0" borderId="0">
      <alignment horizontal="right"/>
    </xf>
    <xf numFmtId="302" fontId="20" fillId="0" borderId="0">
      <alignment horizontal="right"/>
    </xf>
    <xf numFmtId="1" fontId="124" fillId="0" borderId="0">
      <alignment vertical="top" wrapText="1"/>
    </xf>
    <xf numFmtId="0" fontId="7" fillId="122" borderId="0" applyNumberFormat="0" applyFont="0" applyBorder="0" applyAlignment="0" applyProtection="0"/>
    <xf numFmtId="0" fontId="7" fillId="74" borderId="0" applyNumberFormat="0" applyFont="0" applyBorder="0" applyAlignment="0" applyProtection="0"/>
    <xf numFmtId="0" fontId="7" fillId="82" borderId="0" applyNumberFormat="0" applyFont="0" applyBorder="0" applyAlignment="0" applyProtection="0"/>
    <xf numFmtId="0" fontId="7" fillId="50" borderId="0" applyNumberFormat="0" applyFont="0" applyBorder="0" applyAlignment="0" applyProtection="0"/>
    <xf numFmtId="0" fontId="7" fillId="123" borderId="0" applyNumberFormat="0" applyFont="0" applyBorder="0" applyAlignment="0" applyProtection="0"/>
    <xf numFmtId="0" fontId="70" fillId="0" borderId="0"/>
    <xf numFmtId="0" fontId="198" fillId="0" borderId="0" applyProtection="0"/>
    <xf numFmtId="176" fontId="318" fillId="0" borderId="0" applyNumberFormat="0" applyFill="0" applyBorder="0" applyAlignment="0" applyProtection="0"/>
    <xf numFmtId="176" fontId="319" fillId="0" borderId="0" applyNumberFormat="0" applyFill="0" applyBorder="0" applyAlignment="0" applyProtection="0"/>
    <xf numFmtId="166" fontId="24" fillId="0" borderId="0">
      <alignment horizontal="right"/>
    </xf>
    <xf numFmtId="0" fontId="320" fillId="47" borderId="0" applyNumberFormat="0" applyBorder="0" applyAlignment="0" applyProtection="0"/>
    <xf numFmtId="10" fontId="70" fillId="0" borderId="0"/>
    <xf numFmtId="176" fontId="321" fillId="54" borderId="35" applyNumberFormat="0" applyAlignment="0" applyProtection="0"/>
    <xf numFmtId="176" fontId="321" fillId="54" borderId="35" applyNumberFormat="0" applyAlignment="0" applyProtection="0"/>
    <xf numFmtId="176" fontId="321" fillId="54" borderId="35" applyNumberFormat="0" applyAlignment="0" applyProtection="0"/>
    <xf numFmtId="176" fontId="321" fillId="54" borderId="35" applyNumberFormat="0" applyAlignment="0" applyProtection="0"/>
    <xf numFmtId="176" fontId="322" fillId="46" borderId="28" applyNumberFormat="0" applyAlignment="0" applyProtection="0"/>
    <xf numFmtId="176" fontId="105" fillId="124" borderId="0" applyNumberFormat="0" applyBorder="0" applyAlignment="0" applyProtection="0"/>
    <xf numFmtId="176" fontId="105" fillId="53" borderId="0" applyNumberFormat="0" applyBorder="0" applyAlignment="0" applyProtection="0"/>
    <xf numFmtId="176" fontId="105" fillId="75" borderId="0" applyNumberFormat="0" applyBorder="0" applyAlignment="0" applyProtection="0"/>
    <xf numFmtId="176" fontId="105" fillId="52" borderId="0" applyNumberFormat="0" applyBorder="0" applyAlignment="0" applyProtection="0"/>
    <xf numFmtId="176" fontId="105" fillId="49" borderId="0" applyNumberFormat="0" applyBorder="0" applyAlignment="0" applyProtection="0"/>
    <xf numFmtId="176" fontId="105" fillId="50" borderId="0" applyNumberFormat="0" applyBorder="0" applyAlignment="0" applyProtection="0"/>
    <xf numFmtId="176" fontId="323" fillId="56" borderId="34" applyNumberFormat="0" applyAlignment="0" applyProtection="0"/>
    <xf numFmtId="176" fontId="323" fillId="56" borderId="34" applyNumberFormat="0" applyAlignment="0" applyProtection="0"/>
    <xf numFmtId="176" fontId="323" fillId="56" borderId="34" applyNumberFormat="0" applyAlignment="0" applyProtection="0"/>
    <xf numFmtId="176" fontId="323" fillId="56" borderId="34" applyNumberFormat="0" applyAlignment="0" applyProtection="0"/>
    <xf numFmtId="176" fontId="324" fillId="0" borderId="0" applyNumberFormat="0" applyFill="0" applyBorder="0" applyAlignment="0" applyProtection="0"/>
    <xf numFmtId="176" fontId="325" fillId="0" borderId="84" applyNumberFormat="0" applyFill="0" applyAlignment="0" applyProtection="0"/>
    <xf numFmtId="176" fontId="326" fillId="0" borderId="85" applyNumberFormat="0" applyFill="0" applyAlignment="0" applyProtection="0"/>
    <xf numFmtId="176" fontId="327" fillId="0" borderId="86" applyNumberFormat="0" applyFill="0" applyAlignment="0" applyProtection="0"/>
    <xf numFmtId="176" fontId="327" fillId="0" borderId="0" applyNumberFormat="0" applyFill="0" applyBorder="0" applyAlignment="0" applyProtection="0"/>
    <xf numFmtId="176" fontId="328" fillId="67" borderId="0" applyNumberFormat="0" applyBorder="0" applyAlignment="0" applyProtection="0"/>
    <xf numFmtId="176" fontId="329" fillId="65" borderId="0" applyNumberFormat="0" applyBorder="0" applyAlignment="0" applyProtection="0"/>
    <xf numFmtId="303" fontId="330" fillId="0" borderId="0" applyFont="0" applyFill="0" applyBorder="0" applyAlignment="0" applyProtection="0"/>
    <xf numFmtId="304" fontId="330" fillId="0" borderId="0" applyFont="0" applyFill="0" applyBorder="0" applyAlignment="0" applyProtection="0"/>
    <xf numFmtId="176" fontId="331" fillId="54" borderId="0" applyNumberFormat="0" applyBorder="0" applyAlignment="0" applyProtection="0"/>
    <xf numFmtId="176" fontId="332" fillId="0" borderId="0" applyNumberFormat="0" applyFill="0" applyBorder="0" applyAlignment="0" applyProtection="0"/>
    <xf numFmtId="176" fontId="333" fillId="48" borderId="32" applyNumberFormat="0" applyFont="0" applyAlignment="0" applyProtection="0"/>
    <xf numFmtId="176" fontId="333" fillId="48" borderId="32" applyNumberFormat="0" applyFont="0" applyAlignment="0" applyProtection="0"/>
    <xf numFmtId="176" fontId="333" fillId="48" borderId="32" applyNumberFormat="0" applyFont="0" applyAlignment="0" applyProtection="0"/>
    <xf numFmtId="176" fontId="333" fillId="48" borderId="32" applyNumberFormat="0" applyFont="0" applyAlignment="0" applyProtection="0"/>
    <xf numFmtId="176" fontId="332" fillId="0" borderId="87" applyNumberFormat="0" applyFill="0" applyAlignment="0" applyProtection="0"/>
    <xf numFmtId="176" fontId="334" fillId="0" borderId="88" applyNumberFormat="0" applyFill="0" applyAlignment="0" applyProtection="0"/>
    <xf numFmtId="176" fontId="334" fillId="0" borderId="88" applyNumberFormat="0" applyFill="0" applyAlignment="0" applyProtection="0"/>
    <xf numFmtId="176" fontId="334" fillId="0" borderId="88" applyNumberFormat="0" applyFill="0" applyAlignment="0" applyProtection="0"/>
    <xf numFmtId="176" fontId="334" fillId="0" borderId="88" applyNumberFormat="0" applyFill="0" applyAlignment="0" applyProtection="0"/>
    <xf numFmtId="176" fontId="335" fillId="0" borderId="0" applyNumberFormat="0" applyFill="0" applyBorder="0" applyAlignment="0" applyProtection="0"/>
    <xf numFmtId="176" fontId="336" fillId="56" borderId="35" applyNumberFormat="0" applyAlignment="0" applyProtection="0"/>
    <xf numFmtId="176" fontId="336" fillId="56" borderId="35" applyNumberFormat="0" applyAlignment="0" applyProtection="0"/>
    <xf numFmtId="176" fontId="336" fillId="56" borderId="35" applyNumberFormat="0" applyAlignment="0" applyProtection="0"/>
    <xf numFmtId="176" fontId="336" fillId="56" borderId="35" applyNumberFormat="0" applyAlignment="0" applyProtection="0"/>
    <xf numFmtId="0" fontId="106" fillId="124" borderId="0" applyNumberFormat="0" applyBorder="0" applyAlignment="0" applyProtection="0"/>
    <xf numFmtId="0" fontId="106" fillId="94" borderId="0" applyNumberFormat="0" applyBorder="0" applyAlignment="0" applyProtection="0"/>
    <xf numFmtId="0" fontId="106" fillId="53" borderId="0" applyNumberFormat="0" applyBorder="0" applyAlignment="0" applyProtection="0"/>
    <xf numFmtId="0" fontId="106" fillId="50" borderId="0" applyNumberFormat="0" applyBorder="0" applyAlignment="0" applyProtection="0"/>
    <xf numFmtId="0" fontId="106" fillId="75" borderId="0" applyNumberFormat="0" applyBorder="0" applyAlignment="0" applyProtection="0"/>
    <xf numFmtId="0" fontId="106" fillId="51" borderId="0" applyNumberFormat="0" applyBorder="0" applyAlignment="0" applyProtection="0"/>
    <xf numFmtId="0" fontId="106" fillId="52" borderId="0" applyNumberFormat="0" applyBorder="0" applyAlignment="0" applyProtection="0"/>
    <xf numFmtId="0" fontId="106" fillId="81" borderId="0" applyNumberFormat="0" applyBorder="0" applyAlignment="0" applyProtection="0"/>
    <xf numFmtId="0" fontId="106" fillId="49" borderId="0" applyNumberFormat="0" applyBorder="0" applyAlignment="0" applyProtection="0"/>
    <xf numFmtId="0" fontId="106" fillId="50" borderId="0" applyNumberFormat="0" applyBorder="0" applyAlignment="0" applyProtection="0"/>
    <xf numFmtId="0" fontId="106" fillId="53" borderId="0" applyNumberFormat="0" applyBorder="0" applyAlignment="0" applyProtection="0"/>
    <xf numFmtId="0" fontId="337" fillId="68" borderId="35" applyNumberFormat="0" applyAlignment="0" applyProtection="0"/>
    <xf numFmtId="0" fontId="338" fillId="68" borderId="35" applyNumberFormat="0" applyAlignment="0" applyProtection="0"/>
    <xf numFmtId="0" fontId="338" fillId="68" borderId="35" applyNumberFormat="0" applyAlignment="0" applyProtection="0"/>
    <xf numFmtId="0" fontId="338" fillId="68" borderId="35" applyNumberFormat="0" applyAlignment="0" applyProtection="0"/>
    <xf numFmtId="0" fontId="338" fillId="54" borderId="35" applyNumberFormat="0" applyAlignment="0" applyProtection="0"/>
    <xf numFmtId="0" fontId="338" fillId="54" borderId="35" applyNumberFormat="0" applyAlignment="0" applyProtection="0"/>
    <xf numFmtId="0" fontId="339" fillId="56" borderId="34" applyNumberFormat="0" applyAlignment="0" applyProtection="0"/>
    <xf numFmtId="0" fontId="339" fillId="63" borderId="34" applyNumberFormat="0" applyAlignment="0" applyProtection="0"/>
    <xf numFmtId="0" fontId="339" fillId="63" borderId="34" applyNumberFormat="0" applyAlignment="0" applyProtection="0"/>
    <xf numFmtId="0" fontId="339" fillId="63" borderId="34" applyNumberFormat="0" applyAlignment="0" applyProtection="0"/>
    <xf numFmtId="0" fontId="339" fillId="56" borderId="34" applyNumberFormat="0" applyAlignment="0" applyProtection="0"/>
    <xf numFmtId="0" fontId="339" fillId="56" borderId="34" applyNumberFormat="0" applyAlignment="0" applyProtection="0"/>
    <xf numFmtId="0" fontId="340" fillId="56" borderId="35" applyNumberFormat="0" applyAlignment="0" applyProtection="0"/>
    <xf numFmtId="0" fontId="341" fillId="63" borderId="35" applyNumberFormat="0" applyAlignment="0" applyProtection="0"/>
    <xf numFmtId="0" fontId="341" fillId="63" borderId="35" applyNumberFormat="0" applyAlignment="0" applyProtection="0"/>
    <xf numFmtId="0" fontId="341" fillId="63" borderId="35" applyNumberFormat="0" applyAlignment="0" applyProtection="0"/>
    <xf numFmtId="0" fontId="340" fillId="56" borderId="35" applyNumberFormat="0" applyAlignment="0" applyProtection="0"/>
    <xf numFmtId="0" fontId="340" fillId="56" borderId="35" applyNumberFormat="0" applyAlignment="0" applyProtection="0"/>
    <xf numFmtId="176" fontId="342" fillId="0" borderId="0" applyProtection="0"/>
    <xf numFmtId="0" fontId="342" fillId="0" borderId="0" applyProtection="0"/>
    <xf numFmtId="0" fontId="342" fillId="0" borderId="0" applyProtection="0"/>
    <xf numFmtId="176" fontId="342" fillId="0" borderId="0" applyProtection="0"/>
    <xf numFmtId="282" fontId="20" fillId="0" borderId="0" applyFont="0" applyFill="0" applyBorder="0" applyAlignment="0" applyProtection="0"/>
    <xf numFmtId="305" fontId="20" fillId="0" borderId="0" applyFont="0" applyFill="0" applyBorder="0" applyAlignment="0" applyProtection="0"/>
    <xf numFmtId="0" fontId="343" fillId="0" borderId="84" applyNumberFormat="0" applyFill="0" applyAlignment="0" applyProtection="0"/>
    <xf numFmtId="0" fontId="344" fillId="0" borderId="60" applyNumberFormat="0" applyFill="0" applyAlignment="0" applyProtection="0"/>
    <xf numFmtId="0" fontId="345" fillId="0" borderId="85" applyNumberFormat="0" applyFill="0" applyAlignment="0" applyProtection="0"/>
    <xf numFmtId="0" fontId="346" fillId="0" borderId="30" applyNumberFormat="0" applyFill="0" applyAlignment="0" applyProtection="0"/>
    <xf numFmtId="0" fontId="347" fillId="0" borderId="86" applyNumberFormat="0" applyFill="0" applyAlignment="0" applyProtection="0"/>
    <xf numFmtId="0" fontId="348" fillId="0" borderId="61" applyNumberFormat="0" applyFill="0" applyAlignment="0" applyProtection="0"/>
    <xf numFmtId="0" fontId="347" fillId="0" borderId="0" applyNumberFormat="0" applyFill="0" applyBorder="0" applyAlignment="0" applyProtection="0"/>
    <xf numFmtId="0" fontId="348" fillId="0" borderId="0" applyNumberFormat="0" applyFill="0" applyBorder="0" applyAlignment="0" applyProtection="0"/>
    <xf numFmtId="176" fontId="349" fillId="0" borderId="0" applyProtection="0"/>
    <xf numFmtId="0" fontId="349" fillId="0" borderId="0" applyProtection="0"/>
    <xf numFmtId="176" fontId="350" fillId="0" borderId="0" applyProtection="0"/>
    <xf numFmtId="0" fontId="350" fillId="0" borderId="0" applyProtection="0"/>
    <xf numFmtId="0" fontId="351" fillId="0" borderId="88" applyNumberFormat="0" applyFill="0" applyAlignment="0" applyProtection="0"/>
    <xf numFmtId="0" fontId="351" fillId="0" borderId="73" applyNumberFormat="0" applyFill="0" applyAlignment="0" applyProtection="0"/>
    <xf numFmtId="0" fontId="351" fillId="0" borderId="73" applyNumberFormat="0" applyFill="0" applyAlignment="0" applyProtection="0"/>
    <xf numFmtId="0" fontId="351" fillId="0" borderId="88" applyNumberFormat="0" applyFill="0" applyAlignment="0" applyProtection="0"/>
    <xf numFmtId="176" fontId="342" fillId="0" borderId="81" applyProtection="0"/>
    <xf numFmtId="0" fontId="342" fillId="0" borderId="81" applyProtection="0"/>
    <xf numFmtId="0" fontId="342" fillId="0" borderId="81" applyProtection="0"/>
    <xf numFmtId="0" fontId="342" fillId="0" borderId="81" applyProtection="0"/>
    <xf numFmtId="0" fontId="342" fillId="0" borderId="81" applyProtection="0"/>
    <xf numFmtId="0" fontId="342" fillId="0" borderId="81" applyProtection="0"/>
    <xf numFmtId="176" fontId="342" fillId="0" borderId="81" applyProtection="0"/>
    <xf numFmtId="0" fontId="352" fillId="46" borderId="28" applyNumberFormat="0" applyAlignment="0" applyProtection="0"/>
    <xf numFmtId="0" fontId="353" fillId="0" borderId="0" applyNumberFormat="0" applyFill="0" applyBorder="0" applyAlignment="0" applyProtection="0"/>
    <xf numFmtId="0" fontId="354" fillId="0" borderId="0" applyNumberFormat="0" applyFill="0" applyBorder="0" applyAlignment="0" applyProtection="0"/>
    <xf numFmtId="0" fontId="355" fillId="54" borderId="0" applyNumberFormat="0" applyBorder="0" applyAlignment="0" applyProtection="0"/>
    <xf numFmtId="0" fontId="356" fillId="54" borderId="0" applyNumberFormat="0" applyBorder="0" applyAlignment="0" applyProtection="0"/>
    <xf numFmtId="0" fontId="20" fillId="0" borderId="0"/>
    <xf numFmtId="0" fontId="357" fillId="0" borderId="0" applyNumberFormat="0" applyFill="0" applyBorder="0" applyAlignment="0" applyProtection="0">
      <alignment vertical="top"/>
      <protection locked="0"/>
    </xf>
    <xf numFmtId="0" fontId="358" fillId="67" borderId="0" applyNumberFormat="0" applyBorder="0" applyAlignment="0" applyProtection="0"/>
    <xf numFmtId="0" fontId="358" fillId="47" borderId="0" applyNumberFormat="0" applyBorder="0" applyAlignment="0" applyProtection="0"/>
    <xf numFmtId="0" fontId="359" fillId="0" borderId="0" applyNumberFormat="0" applyFill="0" applyBorder="0" applyAlignment="0" applyProtection="0"/>
    <xf numFmtId="0" fontId="360" fillId="48" borderId="32" applyNumberFormat="0" applyFont="0" applyAlignment="0" applyProtection="0"/>
    <xf numFmtId="0" fontId="360" fillId="48" borderId="32" applyNumberFormat="0" applyFont="0" applyAlignment="0" applyProtection="0"/>
    <xf numFmtId="0" fontId="360" fillId="48" borderId="32" applyNumberFormat="0" applyFont="0" applyAlignment="0" applyProtection="0"/>
    <xf numFmtId="0" fontId="360" fillId="48" borderId="32" applyNumberFormat="0" applyFont="0" applyAlignment="0" applyProtection="0"/>
    <xf numFmtId="0" fontId="28" fillId="48" borderId="32" applyNumberFormat="0" applyFont="0" applyAlignment="0" applyProtection="0"/>
    <xf numFmtId="0" fontId="28" fillId="48" borderId="32" applyNumberFormat="0" applyFont="0" applyAlignment="0" applyProtection="0"/>
    <xf numFmtId="0" fontId="28" fillId="48" borderId="32" applyNumberFormat="0" applyFont="0" applyAlignment="0" applyProtection="0"/>
    <xf numFmtId="0" fontId="360" fillId="48" borderId="32" applyNumberFormat="0" applyFont="0" applyAlignment="0" applyProtection="0"/>
    <xf numFmtId="0" fontId="360" fillId="48" borderId="32" applyNumberFormat="0" applyFont="0" applyAlignment="0" applyProtection="0"/>
    <xf numFmtId="10" fontId="342" fillId="0" borderId="0" applyProtection="0"/>
    <xf numFmtId="0" fontId="361" fillId="0" borderId="87" applyNumberFormat="0" applyFill="0" applyAlignment="0" applyProtection="0"/>
    <xf numFmtId="0" fontId="362" fillId="0" borderId="33" applyNumberFormat="0" applyFill="0" applyAlignment="0" applyProtection="0"/>
    <xf numFmtId="176" fontId="342" fillId="0" borderId="0"/>
    <xf numFmtId="0" fontId="342" fillId="0" borderId="0"/>
    <xf numFmtId="0" fontId="361" fillId="0" borderId="0" applyNumberFormat="0" applyFill="0" applyBorder="0" applyAlignment="0" applyProtection="0"/>
    <xf numFmtId="176" fontId="342" fillId="0" borderId="0"/>
    <xf numFmtId="306" fontId="195" fillId="0" borderId="0" applyFont="0" applyFill="0" applyBorder="0" applyAlignment="0" applyProtection="0"/>
    <xf numFmtId="307" fontId="195" fillId="0" borderId="0" applyFont="0" applyFill="0" applyBorder="0" applyAlignment="0" applyProtection="0"/>
    <xf numFmtId="0" fontId="363" fillId="0" borderId="0" applyNumberFormat="0" applyFill="0" applyBorder="0" applyAlignment="0" applyProtection="0"/>
    <xf numFmtId="0" fontId="363" fillId="0" borderId="0" applyNumberFormat="0" applyFill="0" applyBorder="0" applyAlignment="0" applyProtection="0"/>
    <xf numFmtId="2" fontId="342" fillId="0" borderId="0" applyProtection="0"/>
    <xf numFmtId="2" fontId="342" fillId="0" borderId="0" applyProtection="0"/>
    <xf numFmtId="2" fontId="342" fillId="0" borderId="0" applyProtection="0"/>
    <xf numFmtId="308" fontId="20" fillId="0" borderId="0" applyFont="0" applyFill="0" applyBorder="0" applyAlignment="0" applyProtection="0"/>
    <xf numFmtId="307" fontId="360" fillId="0" borderId="0" applyFont="0" applyFill="0" applyBorder="0" applyAlignment="0" applyProtection="0"/>
    <xf numFmtId="0" fontId="364" fillId="65" borderId="0" applyNumberFormat="0" applyBorder="0" applyAlignment="0" applyProtection="0"/>
    <xf numFmtId="0" fontId="364" fillId="55" borderId="0" applyNumberFormat="0" applyBorder="0" applyAlignment="0" applyProtection="0"/>
    <xf numFmtId="208" fontId="365" fillId="0" borderId="0" applyFont="0" applyFill="0" applyBorder="0" applyAlignment="0" applyProtection="0"/>
    <xf numFmtId="213" fontId="366" fillId="0" borderId="0" applyFont="0" applyFill="0" applyBorder="0" applyAlignment="0" applyProtection="0"/>
    <xf numFmtId="0" fontId="365" fillId="0" borderId="0" applyProtection="0"/>
    <xf numFmtId="208" fontId="367" fillId="0" borderId="0" applyFont="0" applyFill="0" applyBorder="0" applyAlignment="0" applyProtection="0"/>
    <xf numFmtId="0" fontId="368" fillId="0" borderId="0"/>
    <xf numFmtId="309" fontId="367" fillId="0" borderId="0" applyFont="0" applyFill="0" applyBorder="0" applyAlignment="0" applyProtection="0"/>
    <xf numFmtId="0" fontId="1" fillId="0" borderId="0"/>
    <xf numFmtId="165" fontId="1" fillId="0" borderId="0" applyFont="0" applyFill="0" applyBorder="0" applyAlignment="0" applyProtection="0"/>
    <xf numFmtId="0" fontId="7" fillId="0" borderId="0">
      <alignment vertical="center"/>
    </xf>
    <xf numFmtId="9" fontId="1" fillId="0" borderId="0" applyFont="0" applyFill="0" applyBorder="0" applyAlignment="0" applyProtection="0"/>
  </cellStyleXfs>
  <cellXfs count="310">
    <xf numFmtId="0" fontId="0" fillId="0" borderId="0" xfId="0"/>
    <xf numFmtId="0" fontId="10" fillId="0" borderId="0" xfId="0" applyFont="1"/>
    <xf numFmtId="167" fontId="10" fillId="0" borderId="0" xfId="0" applyNumberFormat="1" applyFont="1"/>
    <xf numFmtId="168" fontId="10" fillId="0" borderId="0" xfId="1" applyNumberFormat="1" applyFont="1"/>
    <xf numFmtId="43" fontId="10" fillId="0" borderId="0" xfId="1" applyFont="1"/>
    <xf numFmtId="0" fontId="10" fillId="0" borderId="0" xfId="0" applyFont="1" applyAlignment="1">
      <alignment horizontal="center"/>
    </xf>
    <xf numFmtId="43" fontId="10" fillId="0" borderId="0" xfId="1" applyNumberFormat="1" applyFont="1"/>
    <xf numFmtId="0" fontId="10" fillId="0" borderId="0" xfId="0" applyFont="1" applyAlignment="1">
      <alignment horizontal="right"/>
    </xf>
    <xf numFmtId="166" fontId="10" fillId="0" borderId="0" xfId="0" applyNumberFormat="1" applyFont="1"/>
    <xf numFmtId="2" fontId="10" fillId="0" borderId="0" xfId="0" applyNumberFormat="1" applyFont="1"/>
    <xf numFmtId="169" fontId="10" fillId="0" borderId="0" xfId="1" applyNumberFormat="1" applyFont="1"/>
    <xf numFmtId="169" fontId="10" fillId="0" borderId="0" xfId="0" applyNumberFormat="1" applyFont="1"/>
    <xf numFmtId="170" fontId="10" fillId="0" borderId="0" xfId="1" applyNumberFormat="1" applyFont="1"/>
    <xf numFmtId="167" fontId="0" fillId="0" borderId="0" xfId="0" applyNumberFormat="1"/>
    <xf numFmtId="0" fontId="0" fillId="0" borderId="0" xfId="0" applyFont="1"/>
    <xf numFmtId="43" fontId="0" fillId="0" borderId="0" xfId="0" applyNumberFormat="1"/>
    <xf numFmtId="166" fontId="0" fillId="0" borderId="0" xfId="0" applyNumberFormat="1"/>
    <xf numFmtId="0" fontId="11" fillId="0" borderId="0" xfId="0" applyFont="1" applyAlignment="1">
      <alignment horizontal="center"/>
    </xf>
    <xf numFmtId="168" fontId="0" fillId="0" borderId="0" xfId="1" applyNumberFormat="1" applyFont="1"/>
    <xf numFmtId="168" fontId="10" fillId="0" borderId="0" xfId="0" applyNumberFormat="1" applyFont="1"/>
    <xf numFmtId="166" fontId="10" fillId="2" borderId="0" xfId="0" applyNumberFormat="1" applyFont="1" applyFill="1"/>
    <xf numFmtId="168" fontId="10" fillId="2" borderId="0" xfId="1" applyNumberFormat="1" applyFont="1" applyFill="1"/>
    <xf numFmtId="170" fontId="10" fillId="2" borderId="0" xfId="1" applyNumberFormat="1" applyFont="1" applyFill="1"/>
    <xf numFmtId="0" fontId="0" fillId="2" borderId="0" xfId="0" applyFill="1"/>
    <xf numFmtId="0" fontId="0" fillId="2" borderId="0" xfId="0" applyFill="1" applyBorder="1"/>
    <xf numFmtId="38" fontId="0" fillId="0" borderId="0" xfId="0" applyNumberFormat="1"/>
    <xf numFmtId="0" fontId="0" fillId="0" borderId="1" xfId="0" applyBorder="1"/>
    <xf numFmtId="0" fontId="0" fillId="3" borderId="0" xfId="0" applyFill="1"/>
    <xf numFmtId="0" fontId="15" fillId="0" borderId="0" xfId="0" applyFont="1" applyFill="1" applyAlignment="1">
      <alignment horizontal="center" wrapText="1"/>
    </xf>
    <xf numFmtId="171" fontId="0" fillId="0" borderId="0" xfId="0" applyNumberFormat="1"/>
    <xf numFmtId="167" fontId="6" fillId="0" borderId="0" xfId="0" applyNumberFormat="1" applyFont="1"/>
    <xf numFmtId="168" fontId="0" fillId="0" borderId="0" xfId="0" applyNumberFormat="1"/>
    <xf numFmtId="2" fontId="0" fillId="0" borderId="0" xfId="0" applyNumberFormat="1"/>
    <xf numFmtId="0" fontId="15" fillId="0" borderId="1" xfId="0" applyFont="1" applyFill="1" applyBorder="1" applyAlignment="1">
      <alignment horizontal="center" wrapText="1"/>
    </xf>
    <xf numFmtId="167" fontId="16" fillId="0" borderId="0" xfId="0" applyNumberFormat="1" applyFont="1"/>
    <xf numFmtId="168" fontId="16" fillId="0" borderId="0" xfId="1" applyNumberFormat="1" applyFont="1"/>
    <xf numFmtId="43" fontId="17" fillId="0" borderId="0" xfId="1" applyFont="1"/>
    <xf numFmtId="43" fontId="17" fillId="0" borderId="0" xfId="1" applyFont="1" applyFill="1" applyAlignment="1" applyProtection="1"/>
    <xf numFmtId="2" fontId="17" fillId="0" borderId="0" xfId="0" applyNumberFormat="1" applyFont="1"/>
    <xf numFmtId="0" fontId="16" fillId="0" borderId="0" xfId="0" applyFont="1"/>
    <xf numFmtId="166" fontId="0" fillId="2" borderId="0" xfId="0" applyNumberFormat="1" applyFill="1"/>
    <xf numFmtId="0" fontId="0" fillId="0" borderId="0" xfId="0" applyFill="1"/>
    <xf numFmtId="0" fontId="12" fillId="5" borderId="0" xfId="0" applyFont="1" applyFill="1"/>
    <xf numFmtId="0" fontId="0" fillId="5" borderId="0" xfId="0" applyFill="1"/>
    <xf numFmtId="0" fontId="0" fillId="5" borderId="10" xfId="0" applyFill="1" applyBorder="1"/>
    <xf numFmtId="166" fontId="0" fillId="5" borderId="11" xfId="0" applyNumberFormat="1" applyFill="1" applyBorder="1"/>
    <xf numFmtId="0" fontId="10" fillId="0" borderId="0" xfId="0" applyFont="1" applyAlignment="1">
      <alignment horizontal="center"/>
    </xf>
    <xf numFmtId="1" fontId="0" fillId="0" borderId="0" xfId="0" applyNumberFormat="1"/>
    <xf numFmtId="0" fontId="0" fillId="5" borderId="0" xfId="0" applyFill="1" applyAlignment="1"/>
    <xf numFmtId="0" fontId="10" fillId="5" borderId="0" xfId="0" applyFont="1" applyFill="1"/>
    <xf numFmtId="0" fontId="19" fillId="6" borderId="0" xfId="0" applyNumberFormat="1" applyFont="1" applyFill="1"/>
    <xf numFmtId="0" fontId="20" fillId="0" borderId="0" xfId="0" applyNumberFormat="1" applyFont="1" applyFill="1"/>
    <xf numFmtId="0" fontId="20" fillId="0" borderId="0" xfId="0" applyNumberFormat="1" applyFont="1" applyFill="1" applyProtection="1"/>
    <xf numFmtId="0" fontId="10" fillId="0" borderId="0" xfId="0" applyFont="1" applyAlignment="1">
      <alignment horizontal="center"/>
    </xf>
    <xf numFmtId="3" fontId="15" fillId="0" borderId="0" xfId="0" applyNumberFormat="1" applyFont="1" applyBorder="1" applyAlignment="1">
      <alignment horizontal="center" vertical="center" wrapText="1"/>
    </xf>
    <xf numFmtId="3" fontId="7" fillId="0" borderId="0" xfId="0" applyNumberFormat="1" applyFont="1" applyBorder="1" applyAlignment="1">
      <alignment horizontal="center" vertical="center" wrapText="1"/>
    </xf>
    <xf numFmtId="0" fontId="15" fillId="0" borderId="0" xfId="0" applyFont="1" applyBorder="1" applyAlignment="1">
      <alignment horizontal="center" vertical="center"/>
    </xf>
    <xf numFmtId="168" fontId="21" fillId="0" borderId="0" xfId="1" applyNumberFormat="1" applyFont="1" applyBorder="1" applyAlignment="1">
      <alignment horizontal="right" vertical="center" wrapText="1"/>
    </xf>
    <xf numFmtId="168" fontId="20" fillId="0" borderId="0" xfId="1" applyNumberFormat="1" applyFont="1" applyBorder="1" applyAlignment="1">
      <alignment horizontal="right" vertical="center" wrapText="1"/>
    </xf>
    <xf numFmtId="0" fontId="5" fillId="0" borderId="0" xfId="3"/>
    <xf numFmtId="0" fontId="22" fillId="0" borderId="0" xfId="3" applyFont="1"/>
    <xf numFmtId="0" fontId="22" fillId="7" borderId="0" xfId="3" applyFont="1" applyFill="1"/>
    <xf numFmtId="0" fontId="23" fillId="0" borderId="0" xfId="3" applyFont="1" applyAlignment="1">
      <alignment horizontal="left" vertical="center" indent="1"/>
    </xf>
    <xf numFmtId="0" fontId="22" fillId="0" borderId="0" xfId="3" applyFont="1" applyAlignment="1">
      <alignment vertical="top"/>
    </xf>
    <xf numFmtId="0" fontId="23" fillId="0" borderId="0" xfId="3" applyFont="1"/>
    <xf numFmtId="0" fontId="26" fillId="0" borderId="0" xfId="3" applyFont="1"/>
    <xf numFmtId="0" fontId="22" fillId="0" borderId="0" xfId="3" applyFont="1" applyAlignment="1"/>
    <xf numFmtId="0" fontId="24" fillId="0" borderId="0" xfId="3" applyFont="1" applyFill="1" applyBorder="1" applyAlignment="1">
      <alignment vertical="top" wrapText="1"/>
    </xf>
    <xf numFmtId="166" fontId="13" fillId="0" borderId="12" xfId="3" applyNumberFormat="1" applyFont="1" applyFill="1" applyBorder="1" applyAlignment="1"/>
    <xf numFmtId="166" fontId="27" fillId="0" borderId="12" xfId="3" quotePrefix="1" applyNumberFormat="1" applyFont="1" applyBorder="1" applyAlignment="1"/>
    <xf numFmtId="0" fontId="28" fillId="0" borderId="0" xfId="4" applyFill="1"/>
    <xf numFmtId="166" fontId="13" fillId="0" borderId="1" xfId="3" applyNumberFormat="1" applyFont="1" applyFill="1" applyBorder="1" applyAlignment="1"/>
    <xf numFmtId="166" fontId="13" fillId="0" borderId="13" xfId="3" applyNumberFormat="1" applyFont="1" applyFill="1" applyBorder="1" applyAlignment="1"/>
    <xf numFmtId="0" fontId="28" fillId="5" borderId="0" xfId="4" applyFill="1" applyBorder="1" applyAlignment="1"/>
    <xf numFmtId="166" fontId="13" fillId="0" borderId="0" xfId="3" applyNumberFormat="1" applyFont="1" applyFill="1" applyBorder="1" applyAlignment="1"/>
    <xf numFmtId="166" fontId="29" fillId="0" borderId="0" xfId="3" applyNumberFormat="1" applyFont="1" applyFill="1" applyBorder="1" applyAlignment="1">
      <alignment vertical="top" wrapText="1"/>
    </xf>
    <xf numFmtId="0" fontId="28" fillId="0" borderId="0" xfId="4" applyFill="1" applyBorder="1" applyAlignment="1"/>
    <xf numFmtId="0" fontId="29" fillId="0" borderId="14" xfId="2" quotePrefix="1" applyFont="1" applyBorder="1" applyAlignment="1">
      <alignment horizontal="left"/>
    </xf>
    <xf numFmtId="166" fontId="13" fillId="0" borderId="0" xfId="3" applyNumberFormat="1" applyFont="1" applyFill="1" applyBorder="1" applyAlignment="1">
      <alignment horizontal="right"/>
    </xf>
    <xf numFmtId="166" fontId="27" fillId="0" borderId="0" xfId="3" quotePrefix="1" applyNumberFormat="1" applyFont="1" applyBorder="1" applyAlignment="1">
      <alignment horizontal="right"/>
    </xf>
    <xf numFmtId="172" fontId="13" fillId="0" borderId="0" xfId="3" applyNumberFormat="1" applyFont="1" applyFill="1" applyBorder="1" applyAlignment="1">
      <alignment horizontal="right"/>
    </xf>
    <xf numFmtId="0" fontId="29" fillId="8" borderId="14" xfId="2" quotePrefix="1" applyFont="1" applyFill="1" applyBorder="1" applyAlignment="1">
      <alignment horizontal="left"/>
    </xf>
    <xf numFmtId="166" fontId="13" fillId="8" borderId="0" xfId="3" applyNumberFormat="1" applyFont="1" applyFill="1" applyBorder="1" applyAlignment="1">
      <alignment horizontal="right"/>
    </xf>
    <xf numFmtId="166" fontId="27" fillId="8" borderId="0" xfId="3" quotePrefix="1" applyNumberFormat="1" applyFont="1" applyFill="1" applyBorder="1" applyAlignment="1">
      <alignment horizontal="right"/>
    </xf>
    <xf numFmtId="166" fontId="13" fillId="8" borderId="1" xfId="3" applyNumberFormat="1" applyFont="1" applyFill="1" applyBorder="1" applyAlignment="1">
      <alignment horizontal="right"/>
    </xf>
    <xf numFmtId="166" fontId="13" fillId="0" borderId="1" xfId="3" applyNumberFormat="1" applyFont="1" applyFill="1" applyBorder="1" applyAlignment="1">
      <alignment horizontal="right"/>
    </xf>
    <xf numFmtId="166" fontId="27" fillId="0" borderId="1" xfId="3" quotePrefix="1" applyNumberFormat="1" applyFont="1" applyBorder="1" applyAlignment="1">
      <alignment horizontal="right"/>
    </xf>
    <xf numFmtId="0" fontId="28" fillId="5" borderId="0" xfId="4" applyFill="1"/>
    <xf numFmtId="0" fontId="27" fillId="0" borderId="13" xfId="4" applyFont="1" applyBorder="1" applyAlignment="1">
      <alignment horizontal="left"/>
    </xf>
    <xf numFmtId="0" fontId="29" fillId="8" borderId="15" xfId="2" quotePrefix="1" applyFont="1" applyFill="1" applyBorder="1" applyAlignment="1">
      <alignment horizontal="left"/>
    </xf>
    <xf numFmtId="166" fontId="27" fillId="8" borderId="1" xfId="3" quotePrefix="1" applyNumberFormat="1" applyFont="1" applyFill="1" applyBorder="1" applyAlignment="1">
      <alignment horizontal="right"/>
    </xf>
    <xf numFmtId="0" fontId="30" fillId="5" borderId="0" xfId="4" applyFont="1" applyFill="1"/>
    <xf numFmtId="0" fontId="31" fillId="5" borderId="0" xfId="4" applyFont="1" applyFill="1"/>
    <xf numFmtId="0" fontId="32" fillId="5" borderId="0" xfId="4" applyFont="1" applyFill="1"/>
    <xf numFmtId="0" fontId="5" fillId="0" borderId="0" xfId="3" applyFill="1"/>
    <xf numFmtId="0" fontId="33" fillId="0" borderId="0" xfId="3" applyFont="1" applyFill="1" applyAlignment="1">
      <alignment horizontal="left"/>
    </xf>
    <xf numFmtId="0" fontId="34" fillId="0" borderId="0" xfId="3" applyFont="1" applyFill="1" applyAlignment="1">
      <alignment horizontal="left" wrapText="1"/>
    </xf>
    <xf numFmtId="0" fontId="34" fillId="0" borderId="0" xfId="3" applyFont="1" applyFill="1" applyAlignment="1">
      <alignment wrapText="1"/>
    </xf>
    <xf numFmtId="0" fontId="35" fillId="0" borderId="0" xfId="3" applyFont="1"/>
    <xf numFmtId="0" fontId="33" fillId="0" borderId="0" xfId="3" applyFont="1" applyFill="1"/>
    <xf numFmtId="11" fontId="35" fillId="0" borderId="0" xfId="3" applyNumberFormat="1" applyFont="1"/>
    <xf numFmtId="0" fontId="5" fillId="0" borderId="0" xfId="3" applyAlignment="1">
      <alignment vertical="top" wrapText="1"/>
    </xf>
    <xf numFmtId="172" fontId="5" fillId="0" borderId="0" xfId="3" applyNumberFormat="1"/>
    <xf numFmtId="0" fontId="11" fillId="0" borderId="0" xfId="5" applyFont="1" applyFill="1"/>
    <xf numFmtId="0" fontId="36" fillId="0" borderId="0" xfId="5"/>
    <xf numFmtId="0" fontId="11" fillId="2" borderId="0" xfId="6" applyFont="1" applyFill="1"/>
    <xf numFmtId="0" fontId="10" fillId="2" borderId="0" xfId="6" applyFont="1" applyFill="1"/>
    <xf numFmtId="0" fontId="6" fillId="0" borderId="0" xfId="6"/>
    <xf numFmtId="0" fontId="10" fillId="0" borderId="0" xfId="6" applyFont="1"/>
    <xf numFmtId="3" fontId="11" fillId="0" borderId="0" xfId="5" applyNumberFormat="1" applyFont="1" applyFill="1" applyAlignment="1">
      <alignment horizontal="center"/>
    </xf>
    <xf numFmtId="0" fontId="11" fillId="0" borderId="0" xfId="5" applyFont="1"/>
    <xf numFmtId="166" fontId="6" fillId="0" borderId="0" xfId="6" applyNumberFormat="1"/>
    <xf numFmtId="3" fontId="18" fillId="0" borderId="0" xfId="6" applyNumberFormat="1" applyFont="1" applyFill="1"/>
    <xf numFmtId="166" fontId="10" fillId="0" borderId="0" xfId="6" applyNumberFormat="1" applyFont="1"/>
    <xf numFmtId="2" fontId="11" fillId="0" borderId="0" xfId="5" applyNumberFormat="1" applyFont="1" applyFill="1" applyAlignment="1">
      <alignment horizontal="center"/>
    </xf>
    <xf numFmtId="166" fontId="11" fillId="0" borderId="0" xfId="5" applyNumberFormat="1" applyFont="1"/>
    <xf numFmtId="168" fontId="10" fillId="0" borderId="0" xfId="7" applyNumberFormat="1" applyFont="1"/>
    <xf numFmtId="170" fontId="10" fillId="0" borderId="0" xfId="6" applyNumberFormat="1" applyFont="1"/>
    <xf numFmtId="0" fontId="11" fillId="0" borderId="0" xfId="5" applyFont="1" applyFill="1" applyAlignment="1">
      <alignment horizontal="center"/>
    </xf>
    <xf numFmtId="0" fontId="11" fillId="0" borderId="0" xfId="5" applyNumberFormat="1" applyFont="1" applyFill="1" applyAlignment="1">
      <alignment horizontal="center"/>
    </xf>
    <xf numFmtId="0" fontId="37" fillId="0" borderId="0" xfId="0" applyFont="1"/>
    <xf numFmtId="0" fontId="0" fillId="0" borderId="0" xfId="0" applyFill="1" applyBorder="1"/>
    <xf numFmtId="0" fontId="0" fillId="0" borderId="0" xfId="0" applyAlignment="1">
      <alignment horizontal="left" indent="2"/>
    </xf>
    <xf numFmtId="172" fontId="0" fillId="0" borderId="0" xfId="0" applyNumberFormat="1"/>
    <xf numFmtId="0" fontId="0" fillId="0" borderId="0" xfId="0" applyAlignment="1">
      <alignment horizontal="right" indent="1"/>
    </xf>
    <xf numFmtId="0" fontId="37" fillId="0" borderId="0" xfId="0" applyFont="1" applyAlignment="1">
      <alignment horizontal="left"/>
    </xf>
    <xf numFmtId="0" fontId="12" fillId="0" borderId="0" xfId="0" applyFont="1" applyAlignment="1">
      <alignment horizontal="left" indent="1"/>
    </xf>
    <xf numFmtId="0" fontId="0" fillId="0" borderId="0" xfId="0" applyAlignment="1">
      <alignment horizontal="left" indent="1"/>
    </xf>
    <xf numFmtId="0" fontId="39" fillId="0" borderId="0" xfId="0" applyFont="1"/>
    <xf numFmtId="0" fontId="7" fillId="5" borderId="0" xfId="8" applyFill="1"/>
    <xf numFmtId="0" fontId="40" fillId="9" borderId="0" xfId="8" applyFont="1" applyFill="1" applyAlignment="1">
      <alignment horizontal="right" wrapText="1"/>
    </xf>
    <xf numFmtId="0" fontId="40" fillId="9" borderId="0" xfId="0" applyFont="1" applyFill="1" applyAlignment="1">
      <alignment horizontal="right" wrapText="1"/>
    </xf>
    <xf numFmtId="0" fontId="7" fillId="0" borderId="0" xfId="8"/>
    <xf numFmtId="0" fontId="41" fillId="10" borderId="0" xfId="8" applyFont="1" applyFill="1" applyAlignment="1">
      <alignment horizontal="right"/>
    </xf>
    <xf numFmtId="0" fontId="41" fillId="10" borderId="0" xfId="0" applyFont="1" applyFill="1" applyAlignment="1">
      <alignment horizontal="right"/>
    </xf>
    <xf numFmtId="0" fontId="42" fillId="10" borderId="0" xfId="8" applyFont="1" applyFill="1" applyAlignment="1">
      <alignment horizontal="right"/>
    </xf>
    <xf numFmtId="0" fontId="42" fillId="10" borderId="0" xfId="0" applyFont="1" applyFill="1" applyAlignment="1">
      <alignment horizontal="right"/>
    </xf>
    <xf numFmtId="0" fontId="43" fillId="10" borderId="0" xfId="8" applyFont="1" applyFill="1" applyAlignment="1">
      <alignment horizontal="right"/>
    </xf>
    <xf numFmtId="0" fontId="43" fillId="0" borderId="0" xfId="8" applyFont="1"/>
    <xf numFmtId="0" fontId="44" fillId="10" borderId="0" xfId="8" applyFont="1" applyFill="1" applyAlignment="1">
      <alignment horizontal="left" vertical="center"/>
    </xf>
    <xf numFmtId="0" fontId="44" fillId="10" borderId="16" xfId="8" applyFont="1" applyFill="1" applyBorder="1" applyAlignment="1">
      <alignment horizontal="left" vertical="center"/>
    </xf>
    <xf numFmtId="0" fontId="44" fillId="10" borderId="16" xfId="8" applyFont="1" applyFill="1" applyBorder="1" applyAlignment="1">
      <alignment horizontal="right" vertical="center"/>
    </xf>
    <xf numFmtId="0" fontId="44" fillId="10" borderId="16" xfId="0" applyFont="1" applyFill="1" applyBorder="1" applyAlignment="1">
      <alignment horizontal="right" vertical="center"/>
    </xf>
    <xf numFmtId="0" fontId="45" fillId="4" borderId="17" xfId="8" applyFont="1" applyFill="1" applyBorder="1" applyAlignment="1">
      <alignment horizontal="left" vertical="top"/>
    </xf>
    <xf numFmtId="0" fontId="45" fillId="11" borderId="17" xfId="8" applyFont="1" applyFill="1" applyBorder="1" applyAlignment="1">
      <alignment vertical="top"/>
    </xf>
    <xf numFmtId="3" fontId="44" fillId="11" borderId="17" xfId="8" applyNumberFormat="1" applyFont="1" applyFill="1" applyBorder="1" applyAlignment="1">
      <alignment vertical="top"/>
    </xf>
    <xf numFmtId="3" fontId="44" fillId="11" borderId="17" xfId="0" applyNumberFormat="1" applyFont="1" applyFill="1" applyBorder="1" applyAlignment="1">
      <alignment vertical="top"/>
    </xf>
    <xf numFmtId="0" fontId="44" fillId="4" borderId="17" xfId="8" applyFont="1" applyFill="1" applyBorder="1" applyAlignment="1">
      <alignment horizontal="left" vertical="top"/>
    </xf>
    <xf numFmtId="0" fontId="44" fillId="11" borderId="17" xfId="8" applyFont="1" applyFill="1" applyBorder="1" applyAlignment="1">
      <alignment vertical="top"/>
    </xf>
    <xf numFmtId="3" fontId="7" fillId="0" borderId="0" xfId="8" applyNumberFormat="1"/>
    <xf numFmtId="0" fontId="44" fillId="5" borderId="17" xfId="8" applyFont="1" applyFill="1" applyBorder="1" applyAlignment="1">
      <alignment horizontal="left" vertical="top"/>
    </xf>
    <xf numFmtId="0" fontId="44" fillId="5" borderId="17" xfId="8" applyFont="1" applyFill="1" applyBorder="1" applyAlignment="1">
      <alignment vertical="top"/>
    </xf>
    <xf numFmtId="3" fontId="44" fillId="5" borderId="17" xfId="8" applyNumberFormat="1" applyFont="1" applyFill="1" applyBorder="1" applyAlignment="1">
      <alignment vertical="top"/>
    </xf>
    <xf numFmtId="3" fontId="44" fillId="5" borderId="17" xfId="0" applyNumberFormat="1" applyFont="1" applyFill="1" applyBorder="1" applyAlignment="1">
      <alignment vertical="top"/>
    </xf>
    <xf numFmtId="172" fontId="44" fillId="5" borderId="17" xfId="8" applyNumberFormat="1" applyFont="1" applyFill="1" applyBorder="1" applyAlignment="1">
      <alignment vertical="top"/>
    </xf>
    <xf numFmtId="168" fontId="0" fillId="0" borderId="0" xfId="9" applyNumberFormat="1" applyFont="1"/>
    <xf numFmtId="0" fontId="0" fillId="0" borderId="0" xfId="0" applyAlignment="1">
      <alignment horizontal="left" indent="3"/>
    </xf>
    <xf numFmtId="0" fontId="0" fillId="0" borderId="0" xfId="0" applyFill="1" applyBorder="1" applyAlignment="1">
      <alignment horizontal="left" indent="2"/>
    </xf>
    <xf numFmtId="0" fontId="0" fillId="0" borderId="0" xfId="0" applyFill="1" applyBorder="1" applyAlignment="1">
      <alignment horizontal="left" indent="3"/>
    </xf>
    <xf numFmtId="0" fontId="0" fillId="0" borderId="0" xfId="0" applyFill="1" applyBorder="1" applyAlignment="1">
      <alignment horizontal="left" indent="4"/>
    </xf>
    <xf numFmtId="168" fontId="0" fillId="0" borderId="0" xfId="0" applyNumberFormat="1" applyFill="1" applyBorder="1"/>
    <xf numFmtId="168" fontId="0" fillId="0" borderId="0" xfId="9" applyNumberFormat="1" applyFont="1" applyFill="1" applyBorder="1"/>
    <xf numFmtId="0" fontId="0" fillId="0" borderId="0" xfId="0" applyFill="1" applyBorder="1" applyAlignment="1">
      <alignment horizontal="left" indent="1"/>
    </xf>
    <xf numFmtId="168" fontId="0" fillId="0" borderId="0" xfId="0" applyNumberFormat="1" applyFill="1" applyBorder="1" applyAlignment="1">
      <alignment horizontal="left" indent="1"/>
    </xf>
    <xf numFmtId="168" fontId="0" fillId="0" borderId="0" xfId="9" applyNumberFormat="1" applyFont="1" applyFill="1"/>
    <xf numFmtId="0" fontId="0" fillId="0" borderId="0" xfId="0" applyFill="1" applyAlignment="1">
      <alignment horizontal="left" indent="1"/>
    </xf>
    <xf numFmtId="168" fontId="0" fillId="0" borderId="0" xfId="0" applyNumberFormat="1" applyFill="1"/>
    <xf numFmtId="0" fontId="0" fillId="0" borderId="0" xfId="0" applyFill="1" applyAlignment="1">
      <alignment horizontal="left" indent="2"/>
    </xf>
    <xf numFmtId="0" fontId="0" fillId="0" borderId="0" xfId="0" applyFill="1" applyAlignment="1">
      <alignment horizontal="left" indent="3"/>
    </xf>
    <xf numFmtId="168" fontId="0" fillId="0" borderId="0" xfId="0" applyNumberFormat="1" applyFill="1" applyAlignment="1">
      <alignment horizontal="left" indent="1"/>
    </xf>
    <xf numFmtId="14" fontId="0" fillId="0" borderId="0" xfId="0" applyNumberFormat="1" applyFill="1"/>
    <xf numFmtId="168" fontId="0" fillId="0" borderId="0" xfId="0" applyNumberFormat="1" applyAlignment="1">
      <alignment horizontal="left" indent="1"/>
    </xf>
    <xf numFmtId="168" fontId="0" fillId="0" borderId="0" xfId="9" applyNumberFormat="1" applyFont="1" applyFill="1" applyAlignment="1">
      <alignment horizontal="left" indent="1"/>
    </xf>
    <xf numFmtId="43" fontId="0" fillId="0" borderId="0" xfId="0" applyNumberFormat="1" applyFill="1"/>
    <xf numFmtId="0" fontId="21" fillId="0" borderId="0" xfId="14" applyFont="1" applyFill="1" applyBorder="1" applyAlignment="1">
      <alignment horizontal="right"/>
    </xf>
    <xf numFmtId="0" fontId="46" fillId="0" borderId="0" xfId="14" applyFont="1" applyFill="1" applyBorder="1" applyAlignment="1">
      <alignment horizontal="right"/>
    </xf>
    <xf numFmtId="0" fontId="12" fillId="0" borderId="0" xfId="14" applyFill="1" applyBorder="1"/>
    <xf numFmtId="0" fontId="48" fillId="5" borderId="0" xfId="0" applyFont="1" applyFill="1" applyAlignment="1">
      <alignment vertical="center"/>
    </xf>
    <xf numFmtId="0" fontId="22" fillId="5" borderId="0" xfId="0" applyFont="1" applyFill="1" applyAlignment="1">
      <alignment vertical="center"/>
    </xf>
    <xf numFmtId="15" fontId="0" fillId="2" borderId="0" xfId="0" applyNumberFormat="1" applyFill="1" applyBorder="1"/>
    <xf numFmtId="0" fontId="46" fillId="2" borderId="0" xfId="0" applyFont="1" applyFill="1" applyBorder="1"/>
    <xf numFmtId="0" fontId="10" fillId="2" borderId="0" xfId="0" applyFont="1" applyFill="1" applyBorder="1"/>
    <xf numFmtId="0" fontId="10" fillId="2" borderId="8" xfId="0" applyFont="1" applyFill="1" applyBorder="1"/>
    <xf numFmtId="0" fontId="18" fillId="0" borderId="0" xfId="11" applyFont="1" applyAlignment="1" applyProtection="1"/>
    <xf numFmtId="166" fontId="10" fillId="5" borderId="0" xfId="0" applyNumberFormat="1" applyFont="1" applyFill="1"/>
    <xf numFmtId="170" fontId="10" fillId="0" borderId="0" xfId="18" applyNumberFormat="1" applyFont="1"/>
    <xf numFmtId="0" fontId="18" fillId="0" borderId="0" xfId="11" applyFont="1" applyFill="1" applyAlignment="1" applyProtection="1"/>
    <xf numFmtId="175" fontId="10" fillId="0" borderId="0" xfId="0" applyNumberFormat="1" applyFont="1"/>
    <xf numFmtId="0" fontId="22" fillId="12" borderId="0" xfId="3" applyFont="1" applyFill="1"/>
    <xf numFmtId="0" fontId="24" fillId="12" borderId="0" xfId="3" applyFont="1" applyFill="1"/>
    <xf numFmtId="0" fontId="22" fillId="5" borderId="0" xfId="3" applyFont="1" applyFill="1"/>
    <xf numFmtId="0" fontId="5" fillId="5" borderId="0" xfId="3" applyFill="1"/>
    <xf numFmtId="0" fontId="24" fillId="12" borderId="0" xfId="3" applyFont="1" applyFill="1" applyAlignment="1">
      <alignment vertical="top"/>
    </xf>
    <xf numFmtId="0" fontId="25" fillId="12" borderId="0" xfId="3" applyFont="1" applyFill="1"/>
    <xf numFmtId="0" fontId="24" fillId="12" borderId="0" xfId="3" applyFont="1" applyFill="1" applyAlignment="1"/>
    <xf numFmtId="0" fontId="22" fillId="13" borderId="0" xfId="3" applyFont="1" applyFill="1"/>
    <xf numFmtId="0" fontId="24" fillId="14" borderId="0" xfId="3" applyFont="1" applyFill="1" applyBorder="1" applyAlignment="1">
      <alignment vertical="top" wrapText="1"/>
    </xf>
    <xf numFmtId="0" fontId="24" fillId="14" borderId="0" xfId="3" applyFont="1" applyFill="1" applyBorder="1" applyAlignment="1">
      <alignment horizontal="left" vertical="top" wrapText="1" indent="1"/>
    </xf>
    <xf numFmtId="0" fontId="20" fillId="2" borderId="0" xfId="20" applyFont="1" applyFill="1" applyBorder="1"/>
    <xf numFmtId="0" fontId="20" fillId="2" borderId="0" xfId="20" applyFill="1" applyBorder="1"/>
    <xf numFmtId="0" fontId="20" fillId="5" borderId="0" xfId="20" applyFill="1"/>
    <xf numFmtId="0" fontId="51" fillId="5" borderId="0" xfId="20" applyFont="1" applyFill="1"/>
    <xf numFmtId="0" fontId="20" fillId="0" borderId="0" xfId="20"/>
    <xf numFmtId="0" fontId="53" fillId="5" borderId="0" xfId="20" applyFont="1" applyFill="1" applyAlignment="1">
      <alignment vertical="center"/>
    </xf>
    <xf numFmtId="0" fontId="20" fillId="2" borderId="0" xfId="20" applyFill="1" applyBorder="1" applyAlignment="1">
      <alignment horizontal="center"/>
    </xf>
    <xf numFmtId="0" fontId="20" fillId="2" borderId="8" xfId="20" applyFill="1" applyBorder="1"/>
    <xf numFmtId="0" fontId="20" fillId="2" borderId="8" xfId="20" applyFont="1" applyFill="1" applyBorder="1" applyAlignment="1">
      <alignment horizontal="center"/>
    </xf>
    <xf numFmtId="0" fontId="11" fillId="0" borderId="0" xfId="20" applyFont="1"/>
    <xf numFmtId="2" fontId="20" fillId="0" borderId="0" xfId="20" applyNumberFormat="1"/>
    <xf numFmtId="43" fontId="20" fillId="0" borderId="0" xfId="20" applyNumberFormat="1"/>
    <xf numFmtId="43" fontId="10" fillId="0" borderId="0" xfId="21" applyFont="1"/>
    <xf numFmtId="166" fontId="20" fillId="0" borderId="0" xfId="20" applyNumberFormat="1"/>
    <xf numFmtId="0" fontId="19" fillId="6" borderId="0" xfId="20" applyNumberFormat="1" applyFont="1" applyFill="1"/>
    <xf numFmtId="0" fontId="20" fillId="0" borderId="0" xfId="20" applyNumberFormat="1" applyFont="1" applyFill="1"/>
    <xf numFmtId="0" fontId="20" fillId="0" borderId="0" xfId="20" applyNumberFormat="1" applyFont="1" applyFill="1" applyProtection="1"/>
    <xf numFmtId="0" fontId="23" fillId="0" borderId="0" xfId="3" applyFont="1" applyAlignment="1">
      <alignment horizontal="left" vertical="top" indent="1"/>
    </xf>
    <xf numFmtId="0" fontId="22" fillId="0" borderId="0" xfId="3" applyFont="1" applyAlignment="1">
      <alignment horizontal="left" vertical="top" indent="1"/>
    </xf>
    <xf numFmtId="0" fontId="12" fillId="5" borderId="8" xfId="22" applyFont="1" applyFill="1" applyBorder="1"/>
    <xf numFmtId="0" fontId="12" fillId="5" borderId="0" xfId="22" applyFont="1" applyFill="1"/>
    <xf numFmtId="0" fontId="12" fillId="5" borderId="18" xfId="22" applyFont="1" applyFill="1" applyBorder="1"/>
    <xf numFmtId="0" fontId="12" fillId="5" borderId="18" xfId="22" applyFont="1" applyFill="1" applyBorder="1" applyAlignment="1">
      <alignment horizontal="left" vertical="top" wrapText="1"/>
    </xf>
    <xf numFmtId="0" fontId="12" fillId="5" borderId="18" xfId="22" applyFont="1" applyFill="1" applyBorder="1" applyAlignment="1">
      <alignment horizontal="left" vertical="top"/>
    </xf>
    <xf numFmtId="0" fontId="12" fillId="0" borderId="0" xfId="22" applyFont="1"/>
    <xf numFmtId="0" fontId="12" fillId="5" borderId="0" xfId="22" applyFont="1" applyFill="1" applyBorder="1"/>
    <xf numFmtId="0" fontId="12" fillId="5" borderId="1" xfId="22" applyFont="1" applyFill="1" applyBorder="1"/>
    <xf numFmtId="9" fontId="2" fillId="0" borderId="0" xfId="25" applyFont="1"/>
    <xf numFmtId="0" fontId="22" fillId="0" borderId="0" xfId="3" applyFont="1" applyAlignment="1">
      <alignment vertical="center"/>
    </xf>
    <xf numFmtId="0" fontId="1" fillId="0" borderId="0" xfId="4215"/>
    <xf numFmtId="0" fontId="1" fillId="0" borderId="0" xfId="4215" applyBorder="1"/>
    <xf numFmtId="1" fontId="12" fillId="14" borderId="1" xfId="4216" applyNumberFormat="1" applyFont="1" applyFill="1" applyBorder="1" applyAlignment="1">
      <alignment vertical="top" wrapText="1"/>
    </xf>
    <xf numFmtId="0" fontId="12" fillId="14" borderId="0" xfId="4215" applyFont="1" applyFill="1" applyBorder="1" applyAlignment="1">
      <alignment vertical="top" wrapText="1"/>
    </xf>
    <xf numFmtId="0" fontId="12" fillId="0" borderId="0" xfId="4215" applyFont="1" applyBorder="1" applyAlignment="1">
      <alignment vertical="top" wrapText="1"/>
    </xf>
    <xf numFmtId="0" fontId="21" fillId="125" borderId="0" xfId="14" applyFont="1" applyFill="1" applyBorder="1" applyAlignment="1">
      <alignment horizontal="center" vertical="top" wrapText="1"/>
    </xf>
    <xf numFmtId="0" fontId="1" fillId="0" borderId="1" xfId="4215" applyBorder="1"/>
    <xf numFmtId="0" fontId="12" fillId="0" borderId="1" xfId="4215" applyFont="1" applyBorder="1" applyAlignment="1">
      <alignment vertical="top" wrapText="1"/>
    </xf>
    <xf numFmtId="0" fontId="21" fillId="125" borderId="1" xfId="14" applyFont="1" applyFill="1" applyBorder="1" applyAlignment="1">
      <alignment horizontal="right" vertical="top"/>
    </xf>
    <xf numFmtId="0" fontId="21" fillId="125" borderId="1" xfId="14" applyFont="1" applyFill="1" applyBorder="1" applyAlignment="1">
      <alignment horizontal="center" vertical="top" wrapText="1"/>
    </xf>
    <xf numFmtId="2" fontId="1" fillId="0" borderId="0" xfId="4215" applyNumberFormat="1"/>
    <xf numFmtId="172" fontId="1" fillId="0" borderId="0" xfId="4215" applyNumberFormat="1"/>
    <xf numFmtId="0" fontId="51" fillId="0" borderId="0" xfId="4217" applyNumberFormat="1" applyFont="1" applyAlignment="1"/>
    <xf numFmtId="0" fontId="51" fillId="0" borderId="0" xfId="4217" applyFont="1" applyAlignment="1"/>
    <xf numFmtId="0" fontId="51" fillId="0" borderId="0" xfId="4217" applyNumberFormat="1" applyFont="1" applyFill="1" applyAlignment="1"/>
    <xf numFmtId="172" fontId="63" fillId="0" borderId="0" xfId="4215" applyNumberFormat="1" applyFont="1"/>
    <xf numFmtId="0" fontId="52" fillId="6" borderId="0" xfId="4217" applyNumberFormat="1" applyFont="1" applyFill="1" applyAlignment="1"/>
    <xf numFmtId="2" fontId="63" fillId="0" borderId="0" xfId="4215" applyNumberFormat="1" applyFont="1"/>
    <xf numFmtId="0" fontId="51" fillId="0" borderId="0" xfId="4217" applyNumberFormat="1" applyFont="1" applyFill="1" applyAlignment="1" applyProtection="1"/>
    <xf numFmtId="0" fontId="51" fillId="0" borderId="0" xfId="4217" applyFont="1">
      <alignment vertical="center"/>
    </xf>
    <xf numFmtId="0" fontId="51" fillId="127" borderId="0" xfId="4217" applyNumberFormat="1" applyFont="1" applyFill="1" applyAlignment="1"/>
    <xf numFmtId="0" fontId="51" fillId="3" borderId="0" xfId="4217" applyNumberFormat="1" applyFont="1" applyFill="1" applyAlignment="1"/>
    <xf numFmtId="0" fontId="12" fillId="0" borderId="0" xfId="4215" applyFont="1"/>
    <xf numFmtId="0" fontId="22" fillId="0" borderId="0" xfId="4215" applyFont="1" applyAlignment="1">
      <alignment vertical="top" wrapText="1"/>
    </xf>
    <xf numFmtId="0" fontId="22" fillId="0" borderId="0" xfId="4215" applyFont="1" applyBorder="1" applyAlignment="1">
      <alignment horizontal="center" vertical="center"/>
    </xf>
    <xf numFmtId="0" fontId="22" fillId="0" borderId="0" xfId="4215" applyFont="1" applyAlignment="1">
      <alignment vertical="center"/>
    </xf>
    <xf numFmtId="174" fontId="22" fillId="0" borderId="0" xfId="4216" applyNumberFormat="1" applyFont="1" applyAlignment="1">
      <alignment vertical="center"/>
    </xf>
    <xf numFmtId="9" fontId="22" fillId="0" borderId="0" xfId="4215" applyNumberFormat="1" applyFont="1" applyAlignment="1">
      <alignment vertical="center"/>
    </xf>
    <xf numFmtId="9" fontId="12" fillId="0" borderId="0" xfId="4215" applyNumberFormat="1" applyFont="1" applyAlignment="1">
      <alignment vertical="center"/>
    </xf>
    <xf numFmtId="0" fontId="12" fillId="0" borderId="0" xfId="4215" applyFont="1" applyAlignment="1">
      <alignment vertical="center"/>
    </xf>
    <xf numFmtId="0" fontId="37" fillId="0" borderId="0" xfId="4215" applyFont="1"/>
    <xf numFmtId="0" fontId="22" fillId="0" borderId="0" xfId="4215" applyFont="1" applyBorder="1"/>
    <xf numFmtId="0" fontId="22" fillId="0" borderId="1" xfId="4215" applyFont="1" applyBorder="1"/>
    <xf numFmtId="0" fontId="23" fillId="0" borderId="0" xfId="4215" applyFont="1" applyBorder="1" applyAlignment="1">
      <alignment horizontal="center" wrapText="1"/>
    </xf>
    <xf numFmtId="0" fontId="22" fillId="0" borderId="8" xfId="4215" applyFont="1" applyBorder="1"/>
    <xf numFmtId="0" fontId="22" fillId="0" borderId="8" xfId="4215" applyFont="1" applyBorder="1" applyAlignment="1">
      <alignment horizontal="right" vertical="top" wrapText="1"/>
    </xf>
    <xf numFmtId="0" fontId="372" fillId="0" borderId="0" xfId="4215" applyFont="1" applyBorder="1"/>
    <xf numFmtId="0" fontId="22" fillId="0" borderId="0" xfId="4215" applyFont="1"/>
    <xf numFmtId="174" fontId="22" fillId="0" borderId="0" xfId="4216" applyNumberFormat="1" applyFont="1"/>
    <xf numFmtId="9" fontId="22" fillId="0" borderId="0" xfId="4218" applyFont="1" applyAlignment="1">
      <alignment horizontal="right"/>
    </xf>
    <xf numFmtId="171" fontId="1" fillId="0" borderId="0" xfId="4215" applyNumberFormat="1"/>
    <xf numFmtId="0" fontId="369" fillId="0" borderId="0" xfId="4215" applyFont="1" applyAlignment="1">
      <alignment vertical="top" wrapText="1"/>
    </xf>
    <xf numFmtId="0" fontId="369" fillId="0" borderId="0" xfId="4215" applyFont="1" applyAlignment="1">
      <alignment vertical="top"/>
    </xf>
    <xf numFmtId="0" fontId="25" fillId="0" borderId="0" xfId="0" applyFont="1" applyAlignment="1">
      <alignment horizontal="left" vertical="center" indent="1"/>
    </xf>
    <xf numFmtId="0" fontId="0" fillId="125" borderId="0" xfId="0" applyFill="1"/>
    <xf numFmtId="0" fontId="0" fillId="125" borderId="3" xfId="0" applyFill="1" applyBorder="1"/>
    <xf numFmtId="0" fontId="0" fillId="125" borderId="4" xfId="0" applyFill="1" applyBorder="1"/>
    <xf numFmtId="0" fontId="0" fillId="125" borderId="0" xfId="0" applyFill="1" applyBorder="1"/>
    <xf numFmtId="0" fontId="0" fillId="125" borderId="6" xfId="0" applyFill="1" applyBorder="1"/>
    <xf numFmtId="0" fontId="0" fillId="125" borderId="5" xfId="0" applyFill="1" applyBorder="1"/>
    <xf numFmtId="0" fontId="0" fillId="125" borderId="7" xfId="0" applyFill="1" applyBorder="1"/>
    <xf numFmtId="0" fontId="0" fillId="125" borderId="8" xfId="0" applyFill="1" applyBorder="1"/>
    <xf numFmtId="0" fontId="0" fillId="125" borderId="9" xfId="0" applyFill="1" applyBorder="1"/>
    <xf numFmtId="0" fontId="12" fillId="125" borderId="2" xfId="0" applyFont="1" applyFill="1" applyBorder="1" applyAlignment="1">
      <alignment horizontal="left" indent="1"/>
    </xf>
    <xf numFmtId="0" fontId="12" fillId="125" borderId="5" xfId="0" applyFont="1" applyFill="1" applyBorder="1" applyAlignment="1">
      <alignment horizontal="left" indent="1"/>
    </xf>
    <xf numFmtId="0" fontId="37" fillId="125" borderId="5" xfId="0" applyFont="1" applyFill="1" applyBorder="1" applyAlignment="1">
      <alignment horizontal="left" indent="2"/>
    </xf>
    <xf numFmtId="0" fontId="37" fillId="125" borderId="0" xfId="0" applyFont="1" applyFill="1" applyBorder="1"/>
    <xf numFmtId="0" fontId="0" fillId="125" borderId="5" xfId="0" applyFill="1" applyBorder="1" applyAlignment="1">
      <alignment horizontal="left" indent="1"/>
    </xf>
    <xf numFmtId="0" fontId="37" fillId="125" borderId="0" xfId="0" applyFont="1" applyFill="1"/>
    <xf numFmtId="0" fontId="0" fillId="125" borderId="0" xfId="0" applyFill="1" applyAlignment="1">
      <alignment horizontal="left" indent="1"/>
    </xf>
    <xf numFmtId="0" fontId="24" fillId="14" borderId="0" xfId="3" applyFont="1" applyFill="1" applyBorder="1" applyAlignment="1">
      <alignment horizontal="left" vertical="top" wrapText="1" indent="1"/>
    </xf>
    <xf numFmtId="0" fontId="12" fillId="5" borderId="0" xfId="22" applyFont="1" applyFill="1" applyAlignment="1">
      <alignment horizontal="left" vertical="top" wrapText="1"/>
    </xf>
    <xf numFmtId="0" fontId="12" fillId="5" borderId="0" xfId="22" applyFont="1" applyFill="1" applyBorder="1" applyAlignment="1">
      <alignment horizontal="left" vertical="top" wrapText="1"/>
    </xf>
    <xf numFmtId="0" fontId="12" fillId="5" borderId="1" xfId="22" applyFont="1" applyFill="1" applyBorder="1" applyAlignment="1">
      <alignment horizontal="left" vertical="top" wrapText="1"/>
    </xf>
    <xf numFmtId="0" fontId="37" fillId="0" borderId="0" xfId="14" applyFont="1" applyFill="1" applyBorder="1" applyAlignment="1">
      <alignment horizontal="center" vertical="top"/>
    </xf>
    <xf numFmtId="0" fontId="21" fillId="126" borderId="0" xfId="14" applyFont="1" applyFill="1" applyBorder="1" applyAlignment="1">
      <alignment horizontal="center" vertical="top" wrapText="1"/>
    </xf>
    <xf numFmtId="0" fontId="11" fillId="0" borderId="0" xfId="5" applyFont="1" applyFill="1" applyAlignment="1">
      <alignment horizontal="left" vertical="top" wrapText="1"/>
    </xf>
    <xf numFmtId="0" fontId="37" fillId="0" borderId="0" xfId="6" applyFont="1" applyAlignment="1">
      <alignment horizontal="center"/>
    </xf>
    <xf numFmtId="0" fontId="38" fillId="0" borderId="0" xfId="5" applyFont="1" applyFill="1" applyAlignment="1">
      <alignment horizontal="left" vertical="top" wrapText="1"/>
    </xf>
    <xf numFmtId="0" fontId="11" fillId="0" borderId="0" xfId="5" applyFont="1" applyFill="1" applyAlignment="1">
      <alignment horizontal="center" vertical="top" wrapText="1"/>
    </xf>
    <xf numFmtId="0" fontId="23" fillId="0" borderId="0" xfId="4215" applyFont="1" applyBorder="1" applyAlignment="1">
      <alignment horizontal="center" vertical="top" wrapText="1"/>
    </xf>
    <xf numFmtId="0" fontId="23" fillId="0" borderId="8" xfId="4215" applyFont="1" applyBorder="1" applyAlignment="1">
      <alignment horizontal="center" vertical="top" wrapText="1"/>
    </xf>
    <xf numFmtId="0" fontId="23" fillId="0" borderId="1" xfId="4215" applyFont="1" applyBorder="1" applyAlignment="1">
      <alignment horizontal="center" wrapText="1"/>
    </xf>
    <xf numFmtId="0" fontId="40" fillId="9" borderId="0" xfId="8" applyFont="1" applyFill="1" applyAlignment="1">
      <alignment horizontal="left" wrapText="1"/>
    </xf>
    <xf numFmtId="0" fontId="41" fillId="10" borderId="0" xfId="8" applyFont="1" applyFill="1" applyAlignment="1">
      <alignment horizontal="left" wrapText="1"/>
    </xf>
    <xf numFmtId="0" fontId="42" fillId="10" borderId="0" xfId="8" applyFont="1" applyFill="1" applyAlignment="1">
      <alignment horizontal="left" wrapText="1"/>
    </xf>
    <xf numFmtId="0" fontId="43" fillId="10" borderId="0" xfId="8" applyFont="1" applyFill="1" applyAlignment="1">
      <alignment horizontal="left" wrapText="1"/>
    </xf>
    <xf numFmtId="0" fontId="11" fillId="5" borderId="0" xfId="0" applyFont="1" applyFill="1" applyAlignment="1">
      <alignment horizontal="left" vertical="center" wrapText="1"/>
    </xf>
    <xf numFmtId="0" fontId="20" fillId="2" borderId="0" xfId="20" applyFont="1" applyFill="1" applyBorder="1" applyAlignment="1">
      <alignment horizontal="center"/>
    </xf>
    <xf numFmtId="0" fontId="20" fillId="2" borderId="0" xfId="20" applyFill="1" applyBorder="1" applyAlignment="1">
      <alignment horizontal="center"/>
    </xf>
    <xf numFmtId="0" fontId="20" fillId="2" borderId="8" xfId="20" applyFont="1" applyFill="1" applyBorder="1" applyAlignment="1">
      <alignment horizontal="center"/>
    </xf>
    <xf numFmtId="0" fontId="11" fillId="2" borderId="0" xfId="0" applyFont="1" applyFill="1" applyAlignment="1">
      <alignment horizontal="center"/>
    </xf>
    <xf numFmtId="0" fontId="10" fillId="0" borderId="0" xfId="0" applyFont="1" applyAlignment="1">
      <alignment horizontal="center"/>
    </xf>
  </cellXfs>
  <cellStyles count="4219">
    <cellStyle name=" 1" xfId="26"/>
    <cellStyle name="_x000d__x000a_JournalTemplate=C:\COMFO\CTALK\JOURSTD.TPL_x000d__x000a_LbStateAddress=3 3 0 251 1 89 2 311_x000d__x000a_LbStateJou" xfId="27"/>
    <cellStyle name="_x000d__x000a_JournalTemplate=C:\COMFO\CTALK\JOURSTD.TPL_x000d__x000a_LbStateAddress=3 3 0 251 1 89 2 311_x000d__x000a_LbStateJou 2" xfId="28"/>
    <cellStyle name="[RESUMO-OGE98.xls]CAPCMSOC" xfId="29"/>
    <cellStyle name="_Book1" xfId="30"/>
    <cellStyle name="_Book2" xfId="31"/>
    <cellStyle name="_Book3" xfId="32"/>
    <cellStyle name="_Book9" xfId="33"/>
    <cellStyle name="_LTU_BoP" xfId="34"/>
    <cellStyle name="_LTU_FIS" xfId="35"/>
    <cellStyle name="_LTU_FIS_Sep4 (2)1a" xfId="36"/>
    <cellStyle name="_LTU_Macro" xfId="37"/>
    <cellStyle name="_mxfisc" xfId="38"/>
    <cellStyle name="_Oil" xfId="39"/>
    <cellStyle name="_Oil 2" xfId="40"/>
    <cellStyle name="=C:\WINNT\SYSTEM32\COMMAND.COM" xfId="41"/>
    <cellStyle name="=C:\WINNT35\SYSTEM32\COMMAND.COM" xfId="42"/>
    <cellStyle name="‡" xfId="43"/>
    <cellStyle name="•W€_fysl11" xfId="44"/>
    <cellStyle name="^Cg" xfId="45"/>
    <cellStyle name="`FbN Z" xfId="46"/>
    <cellStyle name="«¢" xfId="47"/>
    <cellStyle name="©oµ 1" xfId="48"/>
    <cellStyle name="©oµ 2" xfId="49"/>
    <cellStyle name="©oµ 3" xfId="50"/>
    <cellStyle name="©oµ 4" xfId="51"/>
    <cellStyle name="" xfId="52"/>
    <cellStyle name=" 2" xfId="53"/>
    <cellStyle name=" 2 2" xfId="54"/>
    <cellStyle name="N Z" xfId="55"/>
    <cellStyle name="à¾¶" xfId="56"/>
    <cellStyle name="ANZg 1" xfId="57"/>
    <cellStyle name="ANZg 2" xfId="58"/>
    <cellStyle name="ANZg 3" xfId="59"/>
    <cellStyle name="ANZg 4" xfId="60"/>
    <cellStyle name="ANZg 5" xfId="61"/>
    <cellStyle name="ANZg 6" xfId="62"/>
    <cellStyle name="Ç¿çÅàÈ¢" xfId="63"/>
    <cellStyle name="Ç¢" xfId="64"/>
    <cellStyle name="oÍ" xfId="65"/>
    <cellStyle name="oÍ 2" xfId="66"/>
    <cellStyle name="oÍ 2 2" xfId="67"/>
    <cellStyle name="üÍ" xfId="68"/>
    <cellStyle name="üÍ 2" xfId="69"/>
    <cellStyle name="üÍ 2 2" xfId="70"/>
    <cellStyle name="vZ" xfId="71"/>
    <cellStyle name="vZ 2" xfId="72"/>
    <cellStyle name="vZ 2 2" xfId="73"/>
    <cellStyle name="W_fysl11" xfId="74"/>
    <cellStyle name="Wv" xfId="75"/>
    <cellStyle name="Wv 2" xfId="76"/>
    <cellStyle name="Wv 2 2" xfId="77"/>
    <cellStyle name="x¶" xfId="78"/>
    <cellStyle name="0mitP" xfId="79"/>
    <cellStyle name="0mitP 2" xfId="80"/>
    <cellStyle name="0mitP_WEOInput" xfId="81"/>
    <cellStyle name="0ohneP" xfId="82"/>
    <cellStyle name="0ohneP 2" xfId="83"/>
    <cellStyle name="0ohneP_WEOInput" xfId="84"/>
    <cellStyle name="1" xfId="85"/>
    <cellStyle name="1 indent" xfId="86"/>
    <cellStyle name="1 indent 2" xfId="87"/>
    <cellStyle name="1 indent 3" xfId="88"/>
    <cellStyle name="10mitP" xfId="89"/>
    <cellStyle name="10mitP 2" xfId="90"/>
    <cellStyle name="10mitP_WEOInput" xfId="91"/>
    <cellStyle name="12mitP" xfId="92"/>
    <cellStyle name="12mitP 2" xfId="93"/>
    <cellStyle name="12mitP_WEOInput" xfId="94"/>
    <cellStyle name="12ohneP" xfId="95"/>
    <cellStyle name="12ohneP 2" xfId="96"/>
    <cellStyle name="12ohneP_WEOInput" xfId="97"/>
    <cellStyle name="13mitP" xfId="98"/>
    <cellStyle name="13mitP 2" xfId="99"/>
    <cellStyle name="13mitP_WEOInput" xfId="100"/>
    <cellStyle name="1enter" xfId="101"/>
    <cellStyle name="1mitP" xfId="102"/>
    <cellStyle name="1mitP 2" xfId="103"/>
    <cellStyle name="1mitP_WEOInput" xfId="104"/>
    <cellStyle name="1ohneP" xfId="105"/>
    <cellStyle name="2 indents" xfId="106"/>
    <cellStyle name="2 indents 2" xfId="107"/>
    <cellStyle name="2 indents 3" xfId="108"/>
    <cellStyle name="20 % - Accent1" xfId="109"/>
    <cellStyle name="20 % - Accent2" xfId="110"/>
    <cellStyle name="20 % - Accent3" xfId="111"/>
    <cellStyle name="20 % - Accent4" xfId="112"/>
    <cellStyle name="20 % - Accent5" xfId="113"/>
    <cellStyle name="20 % - Accent6" xfId="114"/>
    <cellStyle name="20% - ANZg 1" xfId="115"/>
    <cellStyle name="20% - ANZg 2" xfId="116"/>
    <cellStyle name="20% - ANZg 3" xfId="117"/>
    <cellStyle name="20% - ANZg 4" xfId="118"/>
    <cellStyle name="20% - ANZg 5" xfId="119"/>
    <cellStyle name="20% - ANZg 6" xfId="120"/>
    <cellStyle name="20% - Accent1 2" xfId="121"/>
    <cellStyle name="20% - Accent1 3" xfId="122"/>
    <cellStyle name="20% - Accent2 2" xfId="123"/>
    <cellStyle name="20% - Accent2 3" xfId="124"/>
    <cellStyle name="20% - Accent3 2" xfId="125"/>
    <cellStyle name="20% - Accent3 3" xfId="126"/>
    <cellStyle name="20% - Accent4 2" xfId="127"/>
    <cellStyle name="20% - Accent4 3" xfId="128"/>
    <cellStyle name="20% - Accent5 2" xfId="129"/>
    <cellStyle name="20% - Accent5 3" xfId="130"/>
    <cellStyle name="20% - Accent6 2" xfId="131"/>
    <cellStyle name="20% - Accent6 3" xfId="132"/>
    <cellStyle name="20% - akcent 1" xfId="133"/>
    <cellStyle name="20% - akcent 2" xfId="134"/>
    <cellStyle name="20% - akcent 3" xfId="135"/>
    <cellStyle name="20% - akcent 4" xfId="136"/>
    <cellStyle name="20% - akcent 5" xfId="137"/>
    <cellStyle name="20% - akcent 6" xfId="138"/>
    <cellStyle name="20% - Énfasis1" xfId="139"/>
    <cellStyle name="20% - Énfasis2" xfId="140"/>
    <cellStyle name="20% - Énfasis3" xfId="141"/>
    <cellStyle name="20% - Énfasis4" xfId="142"/>
    <cellStyle name="20% - Énfasis5" xfId="143"/>
    <cellStyle name="20% - Énfasis6" xfId="144"/>
    <cellStyle name="20% - Έμφαση1" xfId="145"/>
    <cellStyle name="20% - Έμφαση2" xfId="146"/>
    <cellStyle name="20% - Έμφαση3" xfId="147"/>
    <cellStyle name="20% - Έμφαση4" xfId="148"/>
    <cellStyle name="20% - Έμφαση5" xfId="149"/>
    <cellStyle name="20% - Έμφαση6" xfId="150"/>
    <cellStyle name="20% - Акцент1" xfId="151"/>
    <cellStyle name="20% - Акцент1 2" xfId="152"/>
    <cellStyle name="20% - Акцент2" xfId="153"/>
    <cellStyle name="20% - Акцент2 2" xfId="154"/>
    <cellStyle name="20% - Акцент3" xfId="155"/>
    <cellStyle name="20% - Акцент3 2" xfId="156"/>
    <cellStyle name="20% - Акцент4" xfId="157"/>
    <cellStyle name="20% - Акцент4 2" xfId="158"/>
    <cellStyle name="20% - Акцент5" xfId="159"/>
    <cellStyle name="20% - Акцент6" xfId="160"/>
    <cellStyle name="20% - Акцент6 2" xfId="161"/>
    <cellStyle name="2mitP" xfId="162"/>
    <cellStyle name="2ohneP" xfId="163"/>
    <cellStyle name="3 indents" xfId="164"/>
    <cellStyle name="3 indents 2" xfId="165"/>
    <cellStyle name="3 indents 3" xfId="166"/>
    <cellStyle name="3mitP" xfId="167"/>
    <cellStyle name="3mitP 2" xfId="168"/>
    <cellStyle name="3mitP_WEOInput" xfId="169"/>
    <cellStyle name="3ohneP" xfId="170"/>
    <cellStyle name="3ohneP 2" xfId="171"/>
    <cellStyle name="3ohneP_WEOInput" xfId="172"/>
    <cellStyle name="4 indents" xfId="173"/>
    <cellStyle name="4 indents 2" xfId="174"/>
    <cellStyle name="4 indents 3" xfId="175"/>
    <cellStyle name="40 % - Accent1" xfId="176"/>
    <cellStyle name="40 % - Accent2" xfId="177"/>
    <cellStyle name="40 % - Accent3" xfId="178"/>
    <cellStyle name="40 % - Accent4" xfId="179"/>
    <cellStyle name="40 % - Accent5" xfId="180"/>
    <cellStyle name="40 % - Accent6" xfId="181"/>
    <cellStyle name="40% - ANZg 1" xfId="182"/>
    <cellStyle name="40% - ANZg 2" xfId="183"/>
    <cellStyle name="40% - ANZg 3" xfId="184"/>
    <cellStyle name="40% - ANZg 4" xfId="185"/>
    <cellStyle name="40% - ANZg 5" xfId="186"/>
    <cellStyle name="40% - ANZg 6" xfId="187"/>
    <cellStyle name="40% - Accent1 2" xfId="188"/>
    <cellStyle name="40% - Accent1 3" xfId="189"/>
    <cellStyle name="40% - Accent2 2" xfId="190"/>
    <cellStyle name="40% - Accent2 3" xfId="191"/>
    <cellStyle name="40% - Accent3 2" xfId="192"/>
    <cellStyle name="40% - Accent3 3" xfId="193"/>
    <cellStyle name="40% - Accent4 2" xfId="194"/>
    <cellStyle name="40% - Accent4 3" xfId="195"/>
    <cellStyle name="40% - Accent5 2" xfId="196"/>
    <cellStyle name="40% - Accent5 3" xfId="197"/>
    <cellStyle name="40% - Accent6 2" xfId="198"/>
    <cellStyle name="40% - Accent6 3" xfId="199"/>
    <cellStyle name="40% - akcent 1" xfId="200"/>
    <cellStyle name="40% - akcent 2" xfId="201"/>
    <cellStyle name="40% - akcent 3" xfId="202"/>
    <cellStyle name="40% - akcent 4" xfId="203"/>
    <cellStyle name="40% - akcent 5" xfId="204"/>
    <cellStyle name="40% - akcent 6" xfId="205"/>
    <cellStyle name="40% - Énfasis1" xfId="206"/>
    <cellStyle name="40% - Énfasis2" xfId="207"/>
    <cellStyle name="40% - Énfasis3" xfId="208"/>
    <cellStyle name="40% - Énfasis4" xfId="209"/>
    <cellStyle name="40% - Énfasis5" xfId="210"/>
    <cellStyle name="40% - Énfasis6" xfId="211"/>
    <cellStyle name="40% - Έμφαση1" xfId="212"/>
    <cellStyle name="40% - Έμφαση2" xfId="213"/>
    <cellStyle name="40% - Έμφαση3" xfId="214"/>
    <cellStyle name="40% - Έμφαση4" xfId="215"/>
    <cellStyle name="40% - Έμφαση5" xfId="216"/>
    <cellStyle name="40% - Έμφαση6" xfId="217"/>
    <cellStyle name="40% - Акцент1" xfId="218"/>
    <cellStyle name="40% - Акцент1 2" xfId="219"/>
    <cellStyle name="40% - Акцент2" xfId="220"/>
    <cellStyle name="40% - Акцент3" xfId="221"/>
    <cellStyle name="40% - Акцент3 2" xfId="222"/>
    <cellStyle name="40% - Акцент4" xfId="223"/>
    <cellStyle name="40% - Акцент4 2" xfId="224"/>
    <cellStyle name="40% - Акцент5" xfId="225"/>
    <cellStyle name="40% - Акцент5 2" xfId="226"/>
    <cellStyle name="40% - Акцент6" xfId="227"/>
    <cellStyle name="40% - Акцент6 2" xfId="228"/>
    <cellStyle name="4mitP" xfId="229"/>
    <cellStyle name="4mitP 2" xfId="230"/>
    <cellStyle name="4mitP_WEOInput" xfId="231"/>
    <cellStyle name="4ohneP" xfId="232"/>
    <cellStyle name="5 indents" xfId="233"/>
    <cellStyle name="5 indents 2" xfId="234"/>
    <cellStyle name="5 indents 3" xfId="235"/>
    <cellStyle name="60 % - Accent1" xfId="236"/>
    <cellStyle name="60 % - Accent2" xfId="237"/>
    <cellStyle name="60 % - Accent3" xfId="238"/>
    <cellStyle name="60 % - Accent4" xfId="239"/>
    <cellStyle name="60 % - Accent5" xfId="240"/>
    <cellStyle name="60 % - Accent6" xfId="241"/>
    <cellStyle name="60% - ANZg 1" xfId="242"/>
    <cellStyle name="60% - ANZg 2" xfId="243"/>
    <cellStyle name="60% - ANZg 3" xfId="244"/>
    <cellStyle name="60% - ANZg 4" xfId="245"/>
    <cellStyle name="60% - ANZg 5" xfId="246"/>
    <cellStyle name="60% - ANZg 6" xfId="247"/>
    <cellStyle name="60% - Accent1 2" xfId="248"/>
    <cellStyle name="60% - Accent2 2" xfId="249"/>
    <cellStyle name="60% - Accent3 2" xfId="250"/>
    <cellStyle name="60% - Accent4 2" xfId="251"/>
    <cellStyle name="60% - Accent5 2" xfId="252"/>
    <cellStyle name="60% - Accent6 2" xfId="253"/>
    <cellStyle name="60% - akcent 1" xfId="254"/>
    <cellStyle name="60% - akcent 2" xfId="255"/>
    <cellStyle name="60% - akcent 3" xfId="256"/>
    <cellStyle name="60% - akcent 4" xfId="257"/>
    <cellStyle name="60% - akcent 5" xfId="258"/>
    <cellStyle name="60% - akcent 6" xfId="259"/>
    <cellStyle name="60% - Énfasis1" xfId="260"/>
    <cellStyle name="60% - Énfasis2" xfId="261"/>
    <cellStyle name="60% - Énfasis3" xfId="262"/>
    <cellStyle name="60% - Énfasis4" xfId="263"/>
    <cellStyle name="60% - Énfasis5" xfId="264"/>
    <cellStyle name="60% - Énfasis6" xfId="265"/>
    <cellStyle name="60% - Έμφαση1" xfId="266"/>
    <cellStyle name="60% - Έμφαση2" xfId="267"/>
    <cellStyle name="60% - Έμφαση3" xfId="268"/>
    <cellStyle name="60% - Έμφαση4" xfId="269"/>
    <cellStyle name="60% - Έμφαση5" xfId="270"/>
    <cellStyle name="60% - Έμφαση6" xfId="271"/>
    <cellStyle name="60% - Акцент1" xfId="272"/>
    <cellStyle name="60% - Акцент1 2" xfId="273"/>
    <cellStyle name="60% - Акцент2" xfId="274"/>
    <cellStyle name="60% - Акцент2 2" xfId="275"/>
    <cellStyle name="60% - Акцент3" xfId="276"/>
    <cellStyle name="60% - Акцент3 2" xfId="277"/>
    <cellStyle name="60% - Акцент4" xfId="278"/>
    <cellStyle name="60% - Акцент4 2" xfId="279"/>
    <cellStyle name="60% - Акцент5" xfId="280"/>
    <cellStyle name="60% - Акцент5 2" xfId="281"/>
    <cellStyle name="60% - Акцент6" xfId="282"/>
    <cellStyle name="60% - Акцент6 2" xfId="283"/>
    <cellStyle name="6mitP" xfId="284"/>
    <cellStyle name="6mitP 2" xfId="285"/>
    <cellStyle name="6mitP_WEOInput" xfId="286"/>
    <cellStyle name="6ohneP" xfId="287"/>
    <cellStyle name="6ohneP 2" xfId="288"/>
    <cellStyle name="6ohneP_WEOInput" xfId="289"/>
    <cellStyle name="7mitP" xfId="290"/>
    <cellStyle name="7mitP 2" xfId="291"/>
    <cellStyle name="7mitP_WEOInput" xfId="292"/>
    <cellStyle name="9mitP" xfId="293"/>
    <cellStyle name="9mitP 2" xfId="294"/>
    <cellStyle name="9mitP_WEOInput" xfId="295"/>
    <cellStyle name="9ohneP" xfId="296"/>
    <cellStyle name="9ohneP 2" xfId="297"/>
    <cellStyle name="9ohneP_WEOInput" xfId="298"/>
    <cellStyle name="Accent1 - 20%" xfId="299"/>
    <cellStyle name="Accent1 - 40%" xfId="300"/>
    <cellStyle name="Accent1 - 60%" xfId="301"/>
    <cellStyle name="Accent1 2" xfId="302"/>
    <cellStyle name="Accent2 - 20%" xfId="303"/>
    <cellStyle name="Accent2 - 40%" xfId="304"/>
    <cellStyle name="Accent2 - 60%" xfId="305"/>
    <cellStyle name="Accent2 2" xfId="306"/>
    <cellStyle name="Accent3 - 20%" xfId="307"/>
    <cellStyle name="Accent3 - 40%" xfId="308"/>
    <cellStyle name="Accent3 - 60%" xfId="309"/>
    <cellStyle name="Accent3 2" xfId="310"/>
    <cellStyle name="Accent4 - 20%" xfId="311"/>
    <cellStyle name="Accent4 - 40%" xfId="312"/>
    <cellStyle name="Accent4 - 60%" xfId="313"/>
    <cellStyle name="Accent4 2" xfId="314"/>
    <cellStyle name="Accent5 - 20%" xfId="315"/>
    <cellStyle name="Accent5 - 40%" xfId="316"/>
    <cellStyle name="Accent5 - 60%" xfId="317"/>
    <cellStyle name="Accent5 2" xfId="318"/>
    <cellStyle name="Accent6 - 20%" xfId="319"/>
    <cellStyle name="Accent6 - 40%" xfId="320"/>
    <cellStyle name="Accent6 - 60%" xfId="321"/>
    <cellStyle name="Accent6 2" xfId="322"/>
    <cellStyle name="Aeia?nnueea" xfId="323"/>
    <cellStyle name="Ãèïåðññûëêà" xfId="324"/>
    <cellStyle name="Akcent 1" xfId="325"/>
    <cellStyle name="Akcent 2" xfId="326"/>
    <cellStyle name="Akcent 3" xfId="327"/>
    <cellStyle name="Akcent 4" xfId="328"/>
    <cellStyle name="Akcent 5" xfId="329"/>
    <cellStyle name="Akcent 6" xfId="330"/>
    <cellStyle name="ANCLAS,REZONES Y SUS PARTES,DE FUNDICION,DE HIERRO O DE ACERO" xfId="331"/>
    <cellStyle name="ANCLAS,REZONES Y SUS PARTES,DE FUNDICION,DE HIERRO O DE ACERO 2" xfId="4217"/>
    <cellStyle name="annee semestre" xfId="332"/>
    <cellStyle name="annee semestre 2" xfId="333"/>
    <cellStyle name="annee semestre 2 2" xfId="334"/>
    <cellStyle name="annee semestre 3" xfId="335"/>
    <cellStyle name="ArialBold8" xfId="336"/>
    <cellStyle name="ArialBold8 2" xfId="337"/>
    <cellStyle name="ArialBold8 3" xfId="338"/>
    <cellStyle name="ArialNormal8" xfId="339"/>
    <cellStyle name="ArialNormal8 2" xfId="340"/>
    <cellStyle name="ArialNormal8 3" xfId="341"/>
    <cellStyle name="Array" xfId="342"/>
    <cellStyle name="Array 2" xfId="343"/>
    <cellStyle name="Array Enter" xfId="344"/>
    <cellStyle name="Array Enter 2" xfId="345"/>
    <cellStyle name="Array Enter 2 2" xfId="346"/>
    <cellStyle name="Array Enter 3" xfId="347"/>
    <cellStyle name="Array_Book3" xfId="348"/>
    <cellStyle name="AutoFormat Options" xfId="349"/>
    <cellStyle name="AVERAGE" xfId="350"/>
    <cellStyle name="Avertissement" xfId="351"/>
    <cellStyle name="b0let" xfId="352"/>
    <cellStyle name="b0let 10" xfId="353"/>
    <cellStyle name="b0let 11" xfId="354"/>
    <cellStyle name="b0let 12" xfId="355"/>
    <cellStyle name="b0let 13" xfId="356"/>
    <cellStyle name="b0let 14" xfId="357"/>
    <cellStyle name="b0let 15" xfId="358"/>
    <cellStyle name="b0let 16" xfId="359"/>
    <cellStyle name="b0let 17" xfId="360"/>
    <cellStyle name="b0let 18" xfId="361"/>
    <cellStyle name="b0let 19" xfId="362"/>
    <cellStyle name="b0let 2" xfId="363"/>
    <cellStyle name="b0let 2 2" xfId="364"/>
    <cellStyle name="b0let 2 3" xfId="365"/>
    <cellStyle name="b0let 20" xfId="366"/>
    <cellStyle name="b0let 21" xfId="367"/>
    <cellStyle name="b0let 22" xfId="368"/>
    <cellStyle name="b0let 23" xfId="369"/>
    <cellStyle name="b0let 24" xfId="370"/>
    <cellStyle name="b0let 25" xfId="371"/>
    <cellStyle name="b0let 26" xfId="372"/>
    <cellStyle name="b0let 27" xfId="373"/>
    <cellStyle name="b0let 28" xfId="374"/>
    <cellStyle name="b0let 29" xfId="375"/>
    <cellStyle name="b0let 3" xfId="376"/>
    <cellStyle name="b0let 30" xfId="377"/>
    <cellStyle name="b0let 31" xfId="378"/>
    <cellStyle name="b0let 32" xfId="379"/>
    <cellStyle name="b0let 33" xfId="380"/>
    <cellStyle name="b0let 34" xfId="381"/>
    <cellStyle name="b0let 4" xfId="382"/>
    <cellStyle name="b0let 5" xfId="383"/>
    <cellStyle name="b0let 6" xfId="384"/>
    <cellStyle name="b0let 7" xfId="385"/>
    <cellStyle name="b0let 8" xfId="386"/>
    <cellStyle name="b0let 9" xfId="387"/>
    <cellStyle name="Bad 2" xfId="388"/>
    <cellStyle name="Big" xfId="389"/>
    <cellStyle name="Bold" xfId="390"/>
    <cellStyle name="Bol-Data" xfId="391"/>
    <cellStyle name="Bol-Data 2" xfId="392"/>
    <cellStyle name="BoldRight" xfId="393"/>
    <cellStyle name="bolet" xfId="394"/>
    <cellStyle name="bolet 2" xfId="395"/>
    <cellStyle name="bolet 2 2" xfId="396"/>
    <cellStyle name="bolet 3" xfId="397"/>
    <cellStyle name="Boletim" xfId="398"/>
    <cellStyle name="Boletim 10" xfId="399"/>
    <cellStyle name="Boletim 11" xfId="400"/>
    <cellStyle name="Boletim 12" xfId="401"/>
    <cellStyle name="Boletim 13" xfId="402"/>
    <cellStyle name="Boletim 14" xfId="403"/>
    <cellStyle name="Boletim 15" xfId="404"/>
    <cellStyle name="Boletim 16" xfId="405"/>
    <cellStyle name="Boletim 17" xfId="406"/>
    <cellStyle name="Boletim 18" xfId="407"/>
    <cellStyle name="Boletim 19" xfId="408"/>
    <cellStyle name="Boletim 2" xfId="409"/>
    <cellStyle name="Boletim 2 2" xfId="410"/>
    <cellStyle name="Boletim 2 3" xfId="411"/>
    <cellStyle name="Boletim 20" xfId="412"/>
    <cellStyle name="Boletim 21" xfId="413"/>
    <cellStyle name="Boletim 22" xfId="414"/>
    <cellStyle name="Boletim 23" xfId="415"/>
    <cellStyle name="Boletim 24" xfId="416"/>
    <cellStyle name="Boletim 25" xfId="417"/>
    <cellStyle name="Boletim 26" xfId="418"/>
    <cellStyle name="Boletim 27" xfId="419"/>
    <cellStyle name="Boletim 28" xfId="420"/>
    <cellStyle name="Boletim 29" xfId="421"/>
    <cellStyle name="Boletim 3" xfId="422"/>
    <cellStyle name="Boletim 30" xfId="423"/>
    <cellStyle name="Boletim 31" xfId="424"/>
    <cellStyle name="Boletim 32" xfId="425"/>
    <cellStyle name="Boletim 33" xfId="426"/>
    <cellStyle name="Boletim 4" xfId="427"/>
    <cellStyle name="Boletim 5" xfId="428"/>
    <cellStyle name="Boletim 6" xfId="429"/>
    <cellStyle name="Boletim 7" xfId="430"/>
    <cellStyle name="Boletim 8" xfId="431"/>
    <cellStyle name="Boletim 9" xfId="432"/>
    <cellStyle name="bstitutes]_x000d__x000a_; The following mappings take Word for MS-DOS names, PostScript names, and TrueType_x000d__x000a_; names into account" xfId="11"/>
    <cellStyle name="bstitutes]_x000d__x000a_; The following mappings take Word for MS-DOS names, PostScript names, and TrueType_x000d__x000a_; names into account 2" xfId="16"/>
    <cellStyle name="Buena" xfId="433"/>
    <cellStyle name="Ç¥ÁØ_¿ù°£¿ä¾àº¸°í" xfId="434"/>
    <cellStyle name="Cabe‡alho 1" xfId="435"/>
    <cellStyle name="Cabe‡alho 1 10" xfId="436"/>
    <cellStyle name="Cabe‡alho 1 11" xfId="437"/>
    <cellStyle name="Cabe‡alho 1 12" xfId="438"/>
    <cellStyle name="Cabe‡alho 1 13" xfId="439"/>
    <cellStyle name="Cabe‡alho 1 14" xfId="440"/>
    <cellStyle name="Cabe‡alho 1 15" xfId="441"/>
    <cellStyle name="Cabe‡alho 1 16" xfId="442"/>
    <cellStyle name="Cabe‡alho 1 17" xfId="443"/>
    <cellStyle name="Cabe‡alho 1 18" xfId="444"/>
    <cellStyle name="Cabe‡alho 1 19" xfId="445"/>
    <cellStyle name="Cabe‡alho 1 2" xfId="446"/>
    <cellStyle name="Cabe‡alho 1 2 2" xfId="447"/>
    <cellStyle name="Cabe‡alho 1 2 3" xfId="448"/>
    <cellStyle name="Cabe‡alho 1 20" xfId="449"/>
    <cellStyle name="Cabe‡alho 1 21" xfId="450"/>
    <cellStyle name="Cabe‡alho 1 22" xfId="451"/>
    <cellStyle name="Cabe‡alho 1 23" xfId="452"/>
    <cellStyle name="Cabe‡alho 1 24" xfId="453"/>
    <cellStyle name="Cabe‡alho 1 25" xfId="454"/>
    <cellStyle name="Cabe‡alho 1 26" xfId="455"/>
    <cellStyle name="Cabe‡alho 1 27" xfId="456"/>
    <cellStyle name="Cabe‡alho 1 28" xfId="457"/>
    <cellStyle name="Cabe‡alho 1 29" xfId="458"/>
    <cellStyle name="Cabe‡alho 1 3" xfId="459"/>
    <cellStyle name="Cabe‡alho 1 30" xfId="460"/>
    <cellStyle name="Cabe‡alho 1 31" xfId="461"/>
    <cellStyle name="Cabe‡alho 1 32" xfId="462"/>
    <cellStyle name="Cabe‡alho 1 33" xfId="463"/>
    <cellStyle name="Cabe‡alho 1 34" xfId="464"/>
    <cellStyle name="Cabe‡alho 1 4" xfId="465"/>
    <cellStyle name="Cabe‡alho 1 5" xfId="466"/>
    <cellStyle name="Cabe‡alho 1 6" xfId="467"/>
    <cellStyle name="Cabe‡alho 1 7" xfId="468"/>
    <cellStyle name="Cabe‡alho 1 8" xfId="469"/>
    <cellStyle name="Cabe‡alho 1 9" xfId="470"/>
    <cellStyle name="Cabe‡alho 2" xfId="471"/>
    <cellStyle name="Cabe‡alho 2 10" xfId="472"/>
    <cellStyle name="Cabe‡alho 2 11" xfId="473"/>
    <cellStyle name="Cabe‡alho 2 12" xfId="474"/>
    <cellStyle name="Cabe‡alho 2 13" xfId="475"/>
    <cellStyle name="Cabe‡alho 2 14" xfId="476"/>
    <cellStyle name="Cabe‡alho 2 15" xfId="477"/>
    <cellStyle name="Cabe‡alho 2 16" xfId="478"/>
    <cellStyle name="Cabe‡alho 2 17" xfId="479"/>
    <cellStyle name="Cabe‡alho 2 18" xfId="480"/>
    <cellStyle name="Cabe‡alho 2 19" xfId="481"/>
    <cellStyle name="Cabe‡alho 2 2" xfId="482"/>
    <cellStyle name="Cabe‡alho 2 2 2" xfId="483"/>
    <cellStyle name="Cabe‡alho 2 2 3" xfId="484"/>
    <cellStyle name="Cabe‡alho 2 20" xfId="485"/>
    <cellStyle name="Cabe‡alho 2 21" xfId="486"/>
    <cellStyle name="Cabe‡alho 2 22" xfId="487"/>
    <cellStyle name="Cabe‡alho 2 23" xfId="488"/>
    <cellStyle name="Cabe‡alho 2 24" xfId="489"/>
    <cellStyle name="Cabe‡alho 2 25" xfId="490"/>
    <cellStyle name="Cabe‡alho 2 26" xfId="491"/>
    <cellStyle name="Cabe‡alho 2 27" xfId="492"/>
    <cellStyle name="Cabe‡alho 2 28" xfId="493"/>
    <cellStyle name="Cabe‡alho 2 29" xfId="494"/>
    <cellStyle name="Cabe‡alho 2 3" xfId="495"/>
    <cellStyle name="Cabe‡alho 2 30" xfId="496"/>
    <cellStyle name="Cabe‡alho 2 31" xfId="497"/>
    <cellStyle name="Cabe‡alho 2 32" xfId="498"/>
    <cellStyle name="Cabe‡alho 2 33" xfId="499"/>
    <cellStyle name="Cabe‡alho 2 34" xfId="500"/>
    <cellStyle name="Cabe‡alho 2 4" xfId="501"/>
    <cellStyle name="Cabe‡alho 2 5" xfId="502"/>
    <cellStyle name="Cabe‡alho 2 6" xfId="503"/>
    <cellStyle name="Cabe‡alho 2 7" xfId="504"/>
    <cellStyle name="Cabe‡alho 2 8" xfId="505"/>
    <cellStyle name="Cabe‡alho 2 9" xfId="506"/>
    <cellStyle name="Cabeçalho 1" xfId="507"/>
    <cellStyle name="Cabeçalho 1 10" xfId="508"/>
    <cellStyle name="Cabeçalho 1 11" xfId="509"/>
    <cellStyle name="Cabeçalho 1 12" xfId="510"/>
    <cellStyle name="Cabeçalho 1 13" xfId="511"/>
    <cellStyle name="Cabeçalho 1 14" xfId="512"/>
    <cellStyle name="Cabeçalho 1 15" xfId="513"/>
    <cellStyle name="Cabeçalho 1 16" xfId="514"/>
    <cellStyle name="Cabeçalho 1 17" xfId="515"/>
    <cellStyle name="Cabeçalho 1 18" xfId="516"/>
    <cellStyle name="Cabeçalho 1 19" xfId="517"/>
    <cellStyle name="Cabeçalho 1 2" xfId="518"/>
    <cellStyle name="Cabeçalho 1 2 2" xfId="519"/>
    <cellStyle name="Cabeçalho 1 2 3" xfId="520"/>
    <cellStyle name="Cabeçalho 1 20" xfId="521"/>
    <cellStyle name="Cabeçalho 1 21" xfId="522"/>
    <cellStyle name="Cabeçalho 1 22" xfId="523"/>
    <cellStyle name="Cabeçalho 1 23" xfId="524"/>
    <cellStyle name="Cabeçalho 1 24" xfId="525"/>
    <cellStyle name="Cabeçalho 1 25" xfId="526"/>
    <cellStyle name="Cabeçalho 1 26" xfId="527"/>
    <cellStyle name="Cabeçalho 1 27" xfId="528"/>
    <cellStyle name="Cabeçalho 1 28" xfId="529"/>
    <cellStyle name="Cabeçalho 1 29" xfId="530"/>
    <cellStyle name="Cabeçalho 1 3" xfId="531"/>
    <cellStyle name="Cabeçalho 1 30" xfId="532"/>
    <cellStyle name="Cabeçalho 1 31" xfId="533"/>
    <cellStyle name="Cabeçalho 1 32" xfId="534"/>
    <cellStyle name="Cabeçalho 1 33" xfId="535"/>
    <cellStyle name="Cabeçalho 1 4" xfId="536"/>
    <cellStyle name="Cabeçalho 1 5" xfId="537"/>
    <cellStyle name="Cabeçalho 1 6" xfId="538"/>
    <cellStyle name="Cabeçalho 1 7" xfId="539"/>
    <cellStyle name="Cabeçalho 1 8" xfId="540"/>
    <cellStyle name="Cabeçalho 1 9" xfId="541"/>
    <cellStyle name="Cabeçalho 2" xfId="542"/>
    <cellStyle name="Cabeçalho 2 10" xfId="543"/>
    <cellStyle name="Cabeçalho 2 11" xfId="544"/>
    <cellStyle name="Cabeçalho 2 12" xfId="545"/>
    <cellStyle name="Cabeçalho 2 13" xfId="546"/>
    <cellStyle name="Cabeçalho 2 14" xfId="547"/>
    <cellStyle name="Cabeçalho 2 15" xfId="548"/>
    <cellStyle name="Cabeçalho 2 16" xfId="549"/>
    <cellStyle name="Cabeçalho 2 17" xfId="550"/>
    <cellStyle name="Cabeçalho 2 18" xfId="551"/>
    <cellStyle name="Cabeçalho 2 19" xfId="552"/>
    <cellStyle name="Cabeçalho 2 2" xfId="553"/>
    <cellStyle name="Cabeçalho 2 2 2" xfId="554"/>
    <cellStyle name="Cabeçalho 2 2 3" xfId="555"/>
    <cellStyle name="Cabeçalho 2 20" xfId="556"/>
    <cellStyle name="Cabeçalho 2 21" xfId="557"/>
    <cellStyle name="Cabeçalho 2 22" xfId="558"/>
    <cellStyle name="Cabeçalho 2 23" xfId="559"/>
    <cellStyle name="Cabeçalho 2 24" xfId="560"/>
    <cellStyle name="Cabeçalho 2 25" xfId="561"/>
    <cellStyle name="Cabeçalho 2 26" xfId="562"/>
    <cellStyle name="Cabeçalho 2 27" xfId="563"/>
    <cellStyle name="Cabeçalho 2 28" xfId="564"/>
    <cellStyle name="Cabeçalho 2 29" xfId="565"/>
    <cellStyle name="Cabeçalho 2 3" xfId="566"/>
    <cellStyle name="Cabeçalho 2 30" xfId="567"/>
    <cellStyle name="Cabeçalho 2 31" xfId="568"/>
    <cellStyle name="Cabeçalho 2 32" xfId="569"/>
    <cellStyle name="Cabeçalho 2 33" xfId="570"/>
    <cellStyle name="Cabeçalho 2 34" xfId="571"/>
    <cellStyle name="Cabeçalho 2 4" xfId="572"/>
    <cellStyle name="Cabeçalho 2 5" xfId="573"/>
    <cellStyle name="Cabeçalho 2 6" xfId="574"/>
    <cellStyle name="Cabeçalho 2 7" xfId="575"/>
    <cellStyle name="Cabeçalho 2 8" xfId="576"/>
    <cellStyle name="Cabeçalho 2 9" xfId="577"/>
    <cellStyle name="Cabecera 1" xfId="578"/>
    <cellStyle name="Cabecera 1 2" xfId="579"/>
    <cellStyle name="Cabecera 2" xfId="580"/>
    <cellStyle name="Cabecera 2 2" xfId="581"/>
    <cellStyle name="caché" xfId="582"/>
    <cellStyle name="Calc Currency (0)" xfId="583"/>
    <cellStyle name="Calc Currency (2)" xfId="584"/>
    <cellStyle name="Calc Currency (2) 2" xfId="585"/>
    <cellStyle name="Calc Percent (0)" xfId="586"/>
    <cellStyle name="Calc Percent (1)" xfId="587"/>
    <cellStyle name="Calc Percent (2)" xfId="588"/>
    <cellStyle name="Calc Units (0)" xfId="589"/>
    <cellStyle name="Calc Units (0) 2" xfId="590"/>
    <cellStyle name="Calc Units (1)" xfId="591"/>
    <cellStyle name="Calc Units (1) 2" xfId="592"/>
    <cellStyle name="Calc Units (2)" xfId="593"/>
    <cellStyle name="Calc Units (2) 2" xfId="594"/>
    <cellStyle name="Calcul" xfId="595"/>
    <cellStyle name="Calculation 2" xfId="596"/>
    <cellStyle name="Calculation 2 2" xfId="597"/>
    <cellStyle name="Calculation 2 2 2" xfId="598"/>
    <cellStyle name="Cálculo" xfId="599"/>
    <cellStyle name="Capítulo" xfId="600"/>
    <cellStyle name="Capítulo 10" xfId="601"/>
    <cellStyle name="Capítulo 11" xfId="602"/>
    <cellStyle name="Capítulo 12" xfId="603"/>
    <cellStyle name="Capítulo 13" xfId="604"/>
    <cellStyle name="Capítulo 14" xfId="605"/>
    <cellStyle name="Capítulo 15" xfId="606"/>
    <cellStyle name="Capítulo 16" xfId="607"/>
    <cellStyle name="Capítulo 17" xfId="608"/>
    <cellStyle name="Capítulo 18" xfId="609"/>
    <cellStyle name="Capítulo 19" xfId="610"/>
    <cellStyle name="Capítulo 2" xfId="611"/>
    <cellStyle name="Capítulo 2 2" xfId="612"/>
    <cellStyle name="Capítulo 2 3" xfId="613"/>
    <cellStyle name="Capítulo 20" xfId="614"/>
    <cellStyle name="Capítulo 21" xfId="615"/>
    <cellStyle name="Capítulo 22" xfId="616"/>
    <cellStyle name="Capítulo 23" xfId="617"/>
    <cellStyle name="Capítulo 24" xfId="618"/>
    <cellStyle name="Capítulo 25" xfId="619"/>
    <cellStyle name="Capítulo 26" xfId="620"/>
    <cellStyle name="Capítulo 27" xfId="621"/>
    <cellStyle name="Capítulo 28" xfId="622"/>
    <cellStyle name="Capítulo 29" xfId="623"/>
    <cellStyle name="Capítulo 3" xfId="624"/>
    <cellStyle name="Capítulo 30" xfId="625"/>
    <cellStyle name="Capítulo 31" xfId="626"/>
    <cellStyle name="Capítulo 32" xfId="627"/>
    <cellStyle name="Capítulo 33" xfId="628"/>
    <cellStyle name="Capítulo 4" xfId="629"/>
    <cellStyle name="Capítulo 5" xfId="630"/>
    <cellStyle name="Capítulo 6" xfId="631"/>
    <cellStyle name="Capítulo 7" xfId="632"/>
    <cellStyle name="Capítulo 8" xfId="633"/>
    <cellStyle name="Capítulo 9" xfId="634"/>
    <cellStyle name="Celda de comprobación" xfId="635"/>
    <cellStyle name="Celda vinculada" xfId="636"/>
    <cellStyle name="Celkem" xfId="637"/>
    <cellStyle name="cell" xfId="638"/>
    <cellStyle name="cell 2" xfId="639"/>
    <cellStyle name="Cellule liée" xfId="640"/>
    <cellStyle name="Check Cell 2" xfId="641"/>
    <cellStyle name="CHF" xfId="642"/>
    <cellStyle name="CHF 2" xfId="643"/>
    <cellStyle name="Clive" xfId="644"/>
    <cellStyle name="Clive 2" xfId="645"/>
    <cellStyle name="Clive_WEOInput" xfId="646"/>
    <cellStyle name="clsAltData" xfId="647"/>
    <cellStyle name="clsAltData 2" xfId="648"/>
    <cellStyle name="clsAltDataPrezn1" xfId="649"/>
    <cellStyle name="clsAltDataPrezn1 2" xfId="650"/>
    <cellStyle name="clsAltDataPrezn3" xfId="651"/>
    <cellStyle name="clsAltDataPrezn3 2" xfId="652"/>
    <cellStyle name="clsAltDataPrezn4" xfId="653"/>
    <cellStyle name="clsAltDataPrezn4 2" xfId="654"/>
    <cellStyle name="clsAltDataPrezn5" xfId="655"/>
    <cellStyle name="clsAltDataPrezn5 2" xfId="656"/>
    <cellStyle name="clsAltDataPrezn6" xfId="657"/>
    <cellStyle name="clsAltDataPrezn6 2" xfId="658"/>
    <cellStyle name="clsAltMRVData" xfId="659"/>
    <cellStyle name="clsAltMRVData 2" xfId="660"/>
    <cellStyle name="clsAltMRVDataPrezn1" xfId="661"/>
    <cellStyle name="clsAltMRVDataPrezn1 2" xfId="662"/>
    <cellStyle name="clsAltMRVDataPrezn3" xfId="663"/>
    <cellStyle name="clsAltMRVDataPrezn3 2" xfId="664"/>
    <cellStyle name="clsAltMRVDataPrezn4" xfId="665"/>
    <cellStyle name="clsAltMRVDataPrezn4 2" xfId="666"/>
    <cellStyle name="clsAltMRVDataPrezn5" xfId="667"/>
    <cellStyle name="clsAltMRVDataPrezn5 2" xfId="668"/>
    <cellStyle name="clsAltMRVDataPrezn6" xfId="669"/>
    <cellStyle name="clsAltMRVDataPrezn6 2" xfId="670"/>
    <cellStyle name="clsAltRowHeader" xfId="671"/>
    <cellStyle name="clsAltRowHeader 2" xfId="672"/>
    <cellStyle name="clsBlank" xfId="673"/>
    <cellStyle name="clsColumnHeader" xfId="674"/>
    <cellStyle name="clsColumnHeader 2" xfId="675"/>
    <cellStyle name="clsColumnHeader1" xfId="676"/>
    <cellStyle name="clsColumnHeader2" xfId="677"/>
    <cellStyle name="clsData" xfId="678"/>
    <cellStyle name="clsData 2" xfId="679"/>
    <cellStyle name="clsDataPrezn1" xfId="680"/>
    <cellStyle name="clsDataPrezn1 2" xfId="681"/>
    <cellStyle name="clsDataPrezn3" xfId="682"/>
    <cellStyle name="clsDataPrezn3 2" xfId="683"/>
    <cellStyle name="clsDataPrezn4" xfId="684"/>
    <cellStyle name="clsDataPrezn4 2" xfId="685"/>
    <cellStyle name="clsDataPrezn5" xfId="686"/>
    <cellStyle name="clsDataPrezn5 2" xfId="687"/>
    <cellStyle name="clsDataPrezn6" xfId="688"/>
    <cellStyle name="clsDataPrezn6 2" xfId="689"/>
    <cellStyle name="clsDefault" xfId="690"/>
    <cellStyle name="clsDefault 2" xfId="691"/>
    <cellStyle name="clsFooter" xfId="692"/>
    <cellStyle name="clsFooter 2" xfId="693"/>
    <cellStyle name="clsIndexTableData" xfId="694"/>
    <cellStyle name="clsIndexTableHdr" xfId="695"/>
    <cellStyle name="clsIndexTableTitle" xfId="696"/>
    <cellStyle name="clsIndexTableTitle 2" xfId="697"/>
    <cellStyle name="clsMRVData" xfId="698"/>
    <cellStyle name="clsMRVData 2" xfId="699"/>
    <cellStyle name="clsMRVDataPrezn1" xfId="700"/>
    <cellStyle name="clsMRVDataPrezn1 2" xfId="701"/>
    <cellStyle name="clsMRVDataPrezn3" xfId="702"/>
    <cellStyle name="clsMRVDataPrezn3 2" xfId="703"/>
    <cellStyle name="clsMRVDataPrezn4" xfId="704"/>
    <cellStyle name="clsMRVDataPrezn4 2" xfId="705"/>
    <cellStyle name="clsMRVDataPrezn5" xfId="706"/>
    <cellStyle name="clsMRVDataPrezn5 2" xfId="707"/>
    <cellStyle name="clsMRVDataPrezn6" xfId="708"/>
    <cellStyle name="clsMRVDataPrezn6 2" xfId="709"/>
    <cellStyle name="clsMRVRow" xfId="710"/>
    <cellStyle name="clsReportFooter" xfId="711"/>
    <cellStyle name="clsReportFooter 2" xfId="712"/>
    <cellStyle name="clsReportFooter_e8cce338-128e-4929-87b2-8fdbc7656ea8" xfId="713"/>
    <cellStyle name="clsReportHeader" xfId="714"/>
    <cellStyle name="clsReportHeader 2" xfId="715"/>
    <cellStyle name="clsReportHeader_e8cce338-128e-4929-87b2-8fdbc7656ea8" xfId="716"/>
    <cellStyle name="clsRowHeader" xfId="717"/>
    <cellStyle name="clsRowHeader 2" xfId="718"/>
    <cellStyle name="clsRowHeader_CIV MDG Progress - WB  (2)" xfId="719"/>
    <cellStyle name="clsRptComment" xfId="720"/>
    <cellStyle name="clsRptComment 2" xfId="721"/>
    <cellStyle name="clsScale" xfId="722"/>
    <cellStyle name="clsScale 2" xfId="723"/>
    <cellStyle name="clsSection" xfId="724"/>
    <cellStyle name="clsSection 2" xfId="725"/>
    <cellStyle name="clsSection_CIV MDG Progress - WB  (2)" xfId="726"/>
    <cellStyle name="column" xfId="727"/>
    <cellStyle name="Column Heading" xfId="728"/>
    <cellStyle name="Column Heading 2" xfId="729"/>
    <cellStyle name="Column Heading Center" xfId="730"/>
    <cellStyle name="Column Heading Center 2" xfId="731"/>
    <cellStyle name="Column Heading Center 2 2" xfId="732"/>
    <cellStyle name="Column Heading Center 3" xfId="733"/>
    <cellStyle name="Column Heading Center 3 2" xfId="734"/>
    <cellStyle name="Column Heading Center 4" xfId="735"/>
    <cellStyle name="Column Spanner" xfId="736"/>
    <cellStyle name="Column Spanner 2" xfId="737"/>
    <cellStyle name="Column Spanner No Borders" xfId="738"/>
    <cellStyle name="Column Spanner No Borders 2" xfId="739"/>
    <cellStyle name="Column Spanner No Borders 2 2" xfId="740"/>
    <cellStyle name="Column Spanner No Borders 3" xfId="741"/>
    <cellStyle name="Column Spanner No Borders 3 2" xfId="742"/>
    <cellStyle name="Column Spanner No Borders 4" xfId="743"/>
    <cellStyle name="Column Spanner No Borders 4 2" xfId="744"/>
    <cellStyle name="Column Spanner No Borders 5" xfId="745"/>
    <cellStyle name="Comma" xfId="1" builtinId="3"/>
    <cellStyle name="Comma  - Style1" xfId="746"/>
    <cellStyle name="Comma  - Style1 2" xfId="747"/>
    <cellStyle name="Comma  - Style2" xfId="748"/>
    <cellStyle name="Comma  - Style3" xfId="749"/>
    <cellStyle name="Comma  - Style4" xfId="750"/>
    <cellStyle name="Comma  - Style5" xfId="751"/>
    <cellStyle name="Comma  - Style6" xfId="752"/>
    <cellStyle name="Comma  - Style7" xfId="753"/>
    <cellStyle name="Comma  - Style8" xfId="754"/>
    <cellStyle name="Comma  [1]" xfId="755"/>
    <cellStyle name="Comma [0] 2" xfId="756"/>
    <cellStyle name="Comma [0] 3" xfId="757"/>
    <cellStyle name="Comma [00]" xfId="758"/>
    <cellStyle name="Comma [00] 2" xfId="759"/>
    <cellStyle name="Comma [1]" xfId="760"/>
    <cellStyle name="Comma 0" xfId="761"/>
    <cellStyle name="Comma 10" xfId="762"/>
    <cellStyle name="Comma 10 2" xfId="763"/>
    <cellStyle name="Comma 11" xfId="764"/>
    <cellStyle name="Comma 11 2" xfId="765"/>
    <cellStyle name="Comma 12" xfId="766"/>
    <cellStyle name="Comma 12 2" xfId="767"/>
    <cellStyle name="Comma 13" xfId="768"/>
    <cellStyle name="Comma 13 2" xfId="769"/>
    <cellStyle name="Comma 14" xfId="770"/>
    <cellStyle name="Comma 14 2" xfId="771"/>
    <cellStyle name="Comma 15" xfId="772"/>
    <cellStyle name="Comma 15 2" xfId="773"/>
    <cellStyle name="Comma 16" xfId="774"/>
    <cellStyle name="Comma 16 2" xfId="775"/>
    <cellStyle name="Comma 17" xfId="776"/>
    <cellStyle name="Comma 17 2" xfId="777"/>
    <cellStyle name="Comma 18" xfId="778"/>
    <cellStyle name="Comma 18 2" xfId="779"/>
    <cellStyle name="Comma 19" xfId="780"/>
    <cellStyle name="Comma 19 2" xfId="781"/>
    <cellStyle name="Comma 2" xfId="782"/>
    <cellStyle name="Comma 2 2" xfId="13"/>
    <cellStyle name="Comma 2 2 2" xfId="784"/>
    <cellStyle name="Comma 2 2 3" xfId="783"/>
    <cellStyle name="Comma 2 3" xfId="785"/>
    <cellStyle name="Comma 2 3 2" xfId="786"/>
    <cellStyle name="Comma 2 4" xfId="787"/>
    <cellStyle name="Comma 2 5" xfId="788"/>
    <cellStyle name="Comma 20" xfId="789"/>
    <cellStyle name="Comma 20 2" xfId="790"/>
    <cellStyle name="Comma 21" xfId="791"/>
    <cellStyle name="Comma 21 2" xfId="792"/>
    <cellStyle name="Comma 22" xfId="793"/>
    <cellStyle name="Comma 22 2" xfId="794"/>
    <cellStyle name="Comma 23" xfId="795"/>
    <cellStyle name="Comma 23 2" xfId="796"/>
    <cellStyle name="Comma 24" xfId="797"/>
    <cellStyle name="Comma 24 2" xfId="798"/>
    <cellStyle name="Comma 25" xfId="799"/>
    <cellStyle name="Comma 25 2" xfId="800"/>
    <cellStyle name="Comma 26" xfId="801"/>
    <cellStyle name="Comma 26 2" xfId="802"/>
    <cellStyle name="Comma 27" xfId="803"/>
    <cellStyle name="Comma 27 2" xfId="804"/>
    <cellStyle name="Comma 28" xfId="805"/>
    <cellStyle name="Comma 28 2" xfId="806"/>
    <cellStyle name="Comma 29" xfId="807"/>
    <cellStyle name="Comma 29 2" xfId="808"/>
    <cellStyle name="Comma 3" xfId="809"/>
    <cellStyle name="Comma 3 2" xfId="810"/>
    <cellStyle name="Comma 3 2 2" xfId="811"/>
    <cellStyle name="Comma 3 2 3" xfId="812"/>
    <cellStyle name="Comma 3 2 4" xfId="813"/>
    <cellStyle name="Comma 3 3" xfId="814"/>
    <cellStyle name="Comma 3 4" xfId="815"/>
    <cellStyle name="Comma 3 5" xfId="816"/>
    <cellStyle name="Comma 30" xfId="817"/>
    <cellStyle name="Comma 30 2" xfId="818"/>
    <cellStyle name="Comma 31" xfId="819"/>
    <cellStyle name="Comma 31 2" xfId="820"/>
    <cellStyle name="Comma 32" xfId="821"/>
    <cellStyle name="Comma 32 2" xfId="822"/>
    <cellStyle name="Comma 33" xfId="823"/>
    <cellStyle name="Comma 33 2" xfId="824"/>
    <cellStyle name="Comma 34" xfId="825"/>
    <cellStyle name="Comma 34 2" xfId="826"/>
    <cellStyle name="Comma 4" xfId="827"/>
    <cellStyle name="Comma 4 2" xfId="828"/>
    <cellStyle name="Comma 4 2 2" xfId="829"/>
    <cellStyle name="Comma 4 3" xfId="830"/>
    <cellStyle name="Comma 4 3 2" xfId="831"/>
    <cellStyle name="Comma 4 4" xfId="832"/>
    <cellStyle name="Comma 5" xfId="833"/>
    <cellStyle name="Comma 5 2" xfId="834"/>
    <cellStyle name="Comma 6" xfId="835"/>
    <cellStyle name="Comma 6 2" xfId="836"/>
    <cellStyle name="Comma 6 3" xfId="837"/>
    <cellStyle name="Comma 7" xfId="838"/>
    <cellStyle name="Comma 7 2" xfId="839"/>
    <cellStyle name="Comma 8" xfId="840"/>
    <cellStyle name="Comma 8 2" xfId="841"/>
    <cellStyle name="Comma 9" xfId="842"/>
    <cellStyle name="Comma 9 2" xfId="843"/>
    <cellStyle name="Comma(0)" xfId="844"/>
    <cellStyle name="comma(1)" xfId="845"/>
    <cellStyle name="Comma(3)" xfId="846"/>
    <cellStyle name="Comma(3) 2" xfId="847"/>
    <cellStyle name="Comma[0]" xfId="848"/>
    <cellStyle name="Comma[1]" xfId="849"/>
    <cellStyle name="Comma[2]__" xfId="850"/>
    <cellStyle name="Comma[3]" xfId="851"/>
    <cellStyle name="Comma[mine]" xfId="852"/>
    <cellStyle name="Comma[mine] 2" xfId="853"/>
    <cellStyle name="Comma0" xfId="854"/>
    <cellStyle name="Comma0 - Modelo1" xfId="855"/>
    <cellStyle name="Comma0 - Style1" xfId="856"/>
    <cellStyle name="Comma0 - Style3" xfId="857"/>
    <cellStyle name="Comma0 10" xfId="858"/>
    <cellStyle name="Comma0 10 2" xfId="859"/>
    <cellStyle name="Comma0 11" xfId="860"/>
    <cellStyle name="Comma0 11 2" xfId="861"/>
    <cellStyle name="Comma0 12" xfId="862"/>
    <cellStyle name="Comma0 12 2" xfId="863"/>
    <cellStyle name="Comma0 13" xfId="864"/>
    <cellStyle name="Comma0 13 2" xfId="865"/>
    <cellStyle name="Comma0 14" xfId="866"/>
    <cellStyle name="Comma0 14 2" xfId="867"/>
    <cellStyle name="Comma0 15" xfId="868"/>
    <cellStyle name="Comma0 15 2" xfId="869"/>
    <cellStyle name="Comma0 16" xfId="870"/>
    <cellStyle name="Comma0 16 2" xfId="871"/>
    <cellStyle name="Comma0 17" xfId="872"/>
    <cellStyle name="Comma0 17 2" xfId="873"/>
    <cellStyle name="Comma0 18" xfId="874"/>
    <cellStyle name="Comma0 18 2" xfId="875"/>
    <cellStyle name="Comma0 19" xfId="876"/>
    <cellStyle name="Comma0 19 2" xfId="877"/>
    <cellStyle name="Comma0 2" xfId="878"/>
    <cellStyle name="Comma0 2 2" xfId="879"/>
    <cellStyle name="Comma0 2 2 2" xfId="880"/>
    <cellStyle name="Comma0 2 3" xfId="881"/>
    <cellStyle name="Comma0 2 3 2" xfId="882"/>
    <cellStyle name="Comma0 20" xfId="883"/>
    <cellStyle name="Comma0 20 2" xfId="884"/>
    <cellStyle name="Comma0 21" xfId="885"/>
    <cellStyle name="Comma0 21 2" xfId="886"/>
    <cellStyle name="Comma0 22" xfId="887"/>
    <cellStyle name="Comma0 22 2" xfId="888"/>
    <cellStyle name="Comma0 23" xfId="889"/>
    <cellStyle name="Comma0 23 2" xfId="890"/>
    <cellStyle name="Comma0 24" xfId="891"/>
    <cellStyle name="Comma0 24 2" xfId="892"/>
    <cellStyle name="Comma0 25" xfId="893"/>
    <cellStyle name="Comma0 25 2" xfId="894"/>
    <cellStyle name="Comma0 26" xfId="895"/>
    <cellStyle name="Comma0 26 2" xfId="896"/>
    <cellStyle name="Comma0 27" xfId="897"/>
    <cellStyle name="Comma0 27 2" xfId="898"/>
    <cellStyle name="Comma0 28" xfId="899"/>
    <cellStyle name="Comma0 28 2" xfId="900"/>
    <cellStyle name="Comma0 29" xfId="901"/>
    <cellStyle name="Comma0 29 2" xfId="902"/>
    <cellStyle name="Comma0 3" xfId="903"/>
    <cellStyle name="Comma0 3 2" xfId="904"/>
    <cellStyle name="Comma0 30" xfId="905"/>
    <cellStyle name="Comma0 30 2" xfId="906"/>
    <cellStyle name="Comma0 31" xfId="907"/>
    <cellStyle name="Comma0 31 2" xfId="908"/>
    <cellStyle name="Comma0 32" xfId="909"/>
    <cellStyle name="Comma0 32 2" xfId="910"/>
    <cellStyle name="Comma0 33" xfId="911"/>
    <cellStyle name="Comma0 33 2" xfId="912"/>
    <cellStyle name="Comma0 34" xfId="913"/>
    <cellStyle name="Comma0 34 2" xfId="914"/>
    <cellStyle name="Comma0 35" xfId="915"/>
    <cellStyle name="Comma0 4" xfId="916"/>
    <cellStyle name="Comma0 4 2" xfId="917"/>
    <cellStyle name="Comma0 5" xfId="918"/>
    <cellStyle name="Comma0 5 2" xfId="919"/>
    <cellStyle name="Comma0 6" xfId="920"/>
    <cellStyle name="Comma0 6 2" xfId="921"/>
    <cellStyle name="Comma0 7" xfId="922"/>
    <cellStyle name="Comma0 7 2" xfId="923"/>
    <cellStyle name="Comma0 8" xfId="924"/>
    <cellStyle name="Comma0 8 2" xfId="925"/>
    <cellStyle name="Comma0 9" xfId="926"/>
    <cellStyle name="Comma0 9 2" xfId="927"/>
    <cellStyle name="Comma0_BG Money (current)" xfId="928"/>
    <cellStyle name="Comma1 - Modelo2" xfId="929"/>
    <cellStyle name="Comma1 - Style2" xfId="930"/>
    <cellStyle name="Commentaire" xfId="931"/>
    <cellStyle name="Continued" xfId="932"/>
    <cellStyle name="Continued 9pt" xfId="933"/>
    <cellStyle name="Continued 9pt 2" xfId="934"/>
    <cellStyle name="Continued 9pt 3" xfId="935"/>
    <cellStyle name="Curren - Style3" xfId="936"/>
    <cellStyle name="Curren - Style3 2" xfId="937"/>
    <cellStyle name="Curren - Style4" xfId="938"/>
    <cellStyle name="Curren - Style4 2" xfId="939"/>
    <cellStyle name="Currency (0.00)" xfId="940"/>
    <cellStyle name="Currency (0.00) 2" xfId="941"/>
    <cellStyle name="Currency [0] 2" xfId="942"/>
    <cellStyle name="Currency [00]" xfId="943"/>
    <cellStyle name="Currency [00] 2" xfId="944"/>
    <cellStyle name="Currency 0" xfId="945"/>
    <cellStyle name="Currency 10" xfId="946"/>
    <cellStyle name="Currency 10 2" xfId="947"/>
    <cellStyle name="Currency 11" xfId="948"/>
    <cellStyle name="Currency 11 2" xfId="949"/>
    <cellStyle name="Currency 12" xfId="950"/>
    <cellStyle name="Currency 12 2" xfId="951"/>
    <cellStyle name="Currency 13" xfId="952"/>
    <cellStyle name="Currency 13 2" xfId="953"/>
    <cellStyle name="Currency 14" xfId="954"/>
    <cellStyle name="Currency 14 2" xfId="955"/>
    <cellStyle name="Currency 15" xfId="956"/>
    <cellStyle name="Currency 15 2" xfId="957"/>
    <cellStyle name="Currency 16" xfId="958"/>
    <cellStyle name="Currency 16 2" xfId="959"/>
    <cellStyle name="Currency 17" xfId="960"/>
    <cellStyle name="Currency 17 2" xfId="961"/>
    <cellStyle name="Currency 18" xfId="962"/>
    <cellStyle name="Currency 18 2" xfId="963"/>
    <cellStyle name="Currency 19" xfId="964"/>
    <cellStyle name="Currency 19 2" xfId="965"/>
    <cellStyle name="Currency 2" xfId="966"/>
    <cellStyle name="Currency 2 2" xfId="967"/>
    <cellStyle name="Currency 2 2 2" xfId="968"/>
    <cellStyle name="Currency 2 3" xfId="969"/>
    <cellStyle name="Currency 2 3 2" xfId="970"/>
    <cellStyle name="Currency 20" xfId="971"/>
    <cellStyle name="Currency 20 2" xfId="972"/>
    <cellStyle name="Currency 21" xfId="973"/>
    <cellStyle name="Currency 21 2" xfId="974"/>
    <cellStyle name="Currency 22" xfId="975"/>
    <cellStyle name="Currency 22 2" xfId="976"/>
    <cellStyle name="Currency 23" xfId="977"/>
    <cellStyle name="Currency 23 2" xfId="978"/>
    <cellStyle name="Currency 24" xfId="979"/>
    <cellStyle name="Currency 24 2" xfId="980"/>
    <cellStyle name="Currency 25" xfId="981"/>
    <cellStyle name="Currency 25 2" xfId="982"/>
    <cellStyle name="Currency 26" xfId="983"/>
    <cellStyle name="Currency 26 2" xfId="984"/>
    <cellStyle name="Currency 27" xfId="985"/>
    <cellStyle name="Currency 27 2" xfId="986"/>
    <cellStyle name="Currency 28" xfId="987"/>
    <cellStyle name="Currency 28 2" xfId="988"/>
    <cellStyle name="Currency 29" xfId="989"/>
    <cellStyle name="Currency 29 2" xfId="990"/>
    <cellStyle name="Currency 3" xfId="991"/>
    <cellStyle name="Currency 3 2" xfId="992"/>
    <cellStyle name="Currency 30" xfId="993"/>
    <cellStyle name="Currency 30 2" xfId="994"/>
    <cellStyle name="Currency 31" xfId="995"/>
    <cellStyle name="Currency 31 2" xfId="996"/>
    <cellStyle name="Currency 32" xfId="997"/>
    <cellStyle name="Currency 32 2" xfId="998"/>
    <cellStyle name="Currency 33" xfId="999"/>
    <cellStyle name="Currency 33 2" xfId="1000"/>
    <cellStyle name="Currency 34" xfId="1001"/>
    <cellStyle name="Currency 34 2" xfId="1002"/>
    <cellStyle name="Currency 35" xfId="1003"/>
    <cellStyle name="Currency 4" xfId="1004"/>
    <cellStyle name="Currency 4 2" xfId="1005"/>
    <cellStyle name="Currency 5" xfId="1006"/>
    <cellStyle name="Currency 5 2" xfId="1007"/>
    <cellStyle name="Currency 6" xfId="1008"/>
    <cellStyle name="Currency 6 2" xfId="1009"/>
    <cellStyle name="Currency 7" xfId="1010"/>
    <cellStyle name="Currency 7 2" xfId="1011"/>
    <cellStyle name="Currency 8" xfId="1012"/>
    <cellStyle name="Currency 8 2" xfId="1013"/>
    <cellStyle name="Currency 9" xfId="1014"/>
    <cellStyle name="Currency 9 2" xfId="1015"/>
    <cellStyle name="Currency0" xfId="1016"/>
    <cellStyle name="Currency0 10" xfId="1017"/>
    <cellStyle name="Currency0 10 2" xfId="1018"/>
    <cellStyle name="Currency0 11" xfId="1019"/>
    <cellStyle name="Currency0 11 2" xfId="1020"/>
    <cellStyle name="Currency0 12" xfId="1021"/>
    <cellStyle name="Currency0 12 2" xfId="1022"/>
    <cellStyle name="Currency0 13" xfId="1023"/>
    <cellStyle name="Currency0 13 2" xfId="1024"/>
    <cellStyle name="Currency0 14" xfId="1025"/>
    <cellStyle name="Currency0 14 2" xfId="1026"/>
    <cellStyle name="Currency0 15" xfId="1027"/>
    <cellStyle name="Currency0 15 2" xfId="1028"/>
    <cellStyle name="Currency0 16" xfId="1029"/>
    <cellStyle name="Currency0 16 2" xfId="1030"/>
    <cellStyle name="Currency0 17" xfId="1031"/>
    <cellStyle name="Currency0 17 2" xfId="1032"/>
    <cellStyle name="Currency0 18" xfId="1033"/>
    <cellStyle name="Currency0 18 2" xfId="1034"/>
    <cellStyle name="Currency0 19" xfId="1035"/>
    <cellStyle name="Currency0 19 2" xfId="1036"/>
    <cellStyle name="Currency0 2" xfId="1037"/>
    <cellStyle name="Currency0 2 2" xfId="1038"/>
    <cellStyle name="Currency0 2 2 2" xfId="1039"/>
    <cellStyle name="Currency0 2 3" xfId="1040"/>
    <cellStyle name="Currency0 2 3 2" xfId="1041"/>
    <cellStyle name="Currency0 20" xfId="1042"/>
    <cellStyle name="Currency0 20 2" xfId="1043"/>
    <cellStyle name="Currency0 21" xfId="1044"/>
    <cellStyle name="Currency0 21 2" xfId="1045"/>
    <cellStyle name="Currency0 22" xfId="1046"/>
    <cellStyle name="Currency0 22 2" xfId="1047"/>
    <cellStyle name="Currency0 23" xfId="1048"/>
    <cellStyle name="Currency0 23 2" xfId="1049"/>
    <cellStyle name="Currency0 24" xfId="1050"/>
    <cellStyle name="Currency0 24 2" xfId="1051"/>
    <cellStyle name="Currency0 25" xfId="1052"/>
    <cellStyle name="Currency0 25 2" xfId="1053"/>
    <cellStyle name="Currency0 26" xfId="1054"/>
    <cellStyle name="Currency0 26 2" xfId="1055"/>
    <cellStyle name="Currency0 27" xfId="1056"/>
    <cellStyle name="Currency0 27 2" xfId="1057"/>
    <cellStyle name="Currency0 28" xfId="1058"/>
    <cellStyle name="Currency0 28 2" xfId="1059"/>
    <cellStyle name="Currency0 29" xfId="1060"/>
    <cellStyle name="Currency0 29 2" xfId="1061"/>
    <cellStyle name="Currency0 3" xfId="1062"/>
    <cellStyle name="Currency0 3 2" xfId="1063"/>
    <cellStyle name="Currency0 30" xfId="1064"/>
    <cellStyle name="Currency0 30 2" xfId="1065"/>
    <cellStyle name="Currency0 31" xfId="1066"/>
    <cellStyle name="Currency0 31 2" xfId="1067"/>
    <cellStyle name="Currency0 32" xfId="1068"/>
    <cellStyle name="Currency0 32 2" xfId="1069"/>
    <cellStyle name="Currency0 33" xfId="1070"/>
    <cellStyle name="Currency0 33 2" xfId="1071"/>
    <cellStyle name="Currency0 34" xfId="1072"/>
    <cellStyle name="Currency0 34 2" xfId="1073"/>
    <cellStyle name="Currency0 35" xfId="1074"/>
    <cellStyle name="Currency0 4" xfId="1075"/>
    <cellStyle name="Currency0 4 2" xfId="1076"/>
    <cellStyle name="Currency0 5" xfId="1077"/>
    <cellStyle name="Currency0 5 2" xfId="1078"/>
    <cellStyle name="Currency0 6" xfId="1079"/>
    <cellStyle name="Currency0 6 2" xfId="1080"/>
    <cellStyle name="Currency0 7" xfId="1081"/>
    <cellStyle name="Currency0 7 2" xfId="1082"/>
    <cellStyle name="Currency0 8" xfId="1083"/>
    <cellStyle name="Currency0 8 2" xfId="1084"/>
    <cellStyle name="Currency0 9" xfId="1085"/>
    <cellStyle name="Currency0 9 2" xfId="1086"/>
    <cellStyle name="Currency0_Comp_aut" xfId="1087"/>
    <cellStyle name="Dane wejściowe" xfId="1088"/>
    <cellStyle name="Dane wyjściowe" xfId="1089"/>
    <cellStyle name="Data" xfId="1090"/>
    <cellStyle name="Data 10" xfId="1091"/>
    <cellStyle name="Data 11" xfId="1092"/>
    <cellStyle name="Data 12" xfId="1093"/>
    <cellStyle name="Data 13" xfId="1094"/>
    <cellStyle name="Data 14" xfId="1095"/>
    <cellStyle name="Data 15" xfId="1096"/>
    <cellStyle name="Data 16" xfId="1097"/>
    <cellStyle name="Data 17" xfId="1098"/>
    <cellStyle name="Data 18" xfId="1099"/>
    <cellStyle name="Data 19" xfId="1100"/>
    <cellStyle name="Data 2" xfId="1101"/>
    <cellStyle name="Data 2 2" xfId="1102"/>
    <cellStyle name="Data 2 3" xfId="1103"/>
    <cellStyle name="Data 2 4" xfId="1104"/>
    <cellStyle name="Data 20" xfId="1105"/>
    <cellStyle name="Data 21" xfId="1106"/>
    <cellStyle name="Data 22" xfId="1107"/>
    <cellStyle name="Data 23" xfId="1108"/>
    <cellStyle name="Data 24" xfId="1109"/>
    <cellStyle name="Data 25" xfId="1110"/>
    <cellStyle name="Data 26" xfId="1111"/>
    <cellStyle name="Data 27" xfId="1112"/>
    <cellStyle name="Data 28" xfId="1113"/>
    <cellStyle name="Data 29" xfId="1114"/>
    <cellStyle name="Data 3" xfId="1115"/>
    <cellStyle name="Data 30" xfId="1116"/>
    <cellStyle name="Data 31" xfId="1117"/>
    <cellStyle name="Data 32" xfId="1118"/>
    <cellStyle name="Data 33" xfId="1119"/>
    <cellStyle name="Data 34" xfId="1120"/>
    <cellStyle name="Data 4" xfId="1121"/>
    <cellStyle name="Data 5" xfId="1122"/>
    <cellStyle name="Data 6" xfId="1123"/>
    <cellStyle name="Data 7" xfId="1124"/>
    <cellStyle name="Data 8" xfId="1125"/>
    <cellStyle name="Data 9" xfId="1126"/>
    <cellStyle name="Data Helvetica Righ" xfId="1127"/>
    <cellStyle name="Data Helvetica Righ 2" xfId="1128"/>
    <cellStyle name="Data Helvetica Right" xfId="1129"/>
    <cellStyle name="Data Helvetica Right 2" xfId="1130"/>
    <cellStyle name="Data Helvetica Right 3" xfId="1131"/>
    <cellStyle name="DataC" xfId="1132"/>
    <cellStyle name="DataC 2" xfId="1133"/>
    <cellStyle name="DataC 3" xfId="1134"/>
    <cellStyle name="Date" xfId="1135"/>
    <cellStyle name="Date 10" xfId="1136"/>
    <cellStyle name="Date 10 2" xfId="1137"/>
    <cellStyle name="Date 11" xfId="1138"/>
    <cellStyle name="Date 11 2" xfId="1139"/>
    <cellStyle name="Date 12" xfId="1140"/>
    <cellStyle name="Date 12 2" xfId="1141"/>
    <cellStyle name="Date 13" xfId="1142"/>
    <cellStyle name="Date 13 2" xfId="1143"/>
    <cellStyle name="Date 14" xfId="1144"/>
    <cellStyle name="Date 14 2" xfId="1145"/>
    <cellStyle name="Date 15" xfId="1146"/>
    <cellStyle name="Date 15 2" xfId="1147"/>
    <cellStyle name="Date 16" xfId="1148"/>
    <cellStyle name="Date 16 2" xfId="1149"/>
    <cellStyle name="Date 17" xfId="1150"/>
    <cellStyle name="Date 17 2" xfId="1151"/>
    <cellStyle name="Date 18" xfId="1152"/>
    <cellStyle name="Date 18 2" xfId="1153"/>
    <cellStyle name="Date 19" xfId="1154"/>
    <cellStyle name="Date 19 2" xfId="1155"/>
    <cellStyle name="Date 2" xfId="1156"/>
    <cellStyle name="Date 2 2" xfId="1157"/>
    <cellStyle name="Date 2 2 2" xfId="1158"/>
    <cellStyle name="Date 2 3" xfId="1159"/>
    <cellStyle name="Date 2 3 2" xfId="1160"/>
    <cellStyle name="Date 20" xfId="1161"/>
    <cellStyle name="Date 20 2" xfId="1162"/>
    <cellStyle name="Date 21" xfId="1163"/>
    <cellStyle name="Date 21 2" xfId="1164"/>
    <cellStyle name="Date 22" xfId="1165"/>
    <cellStyle name="Date 22 2" xfId="1166"/>
    <cellStyle name="Date 23" xfId="1167"/>
    <cellStyle name="Date 23 2" xfId="1168"/>
    <cellStyle name="Date 24" xfId="1169"/>
    <cellStyle name="Date 24 2" xfId="1170"/>
    <cellStyle name="Date 25" xfId="1171"/>
    <cellStyle name="Date 25 2" xfId="1172"/>
    <cellStyle name="Date 26" xfId="1173"/>
    <cellStyle name="Date 26 2" xfId="1174"/>
    <cellStyle name="Date 27" xfId="1175"/>
    <cellStyle name="Date 27 2" xfId="1176"/>
    <cellStyle name="Date 28" xfId="1177"/>
    <cellStyle name="Date 28 2" xfId="1178"/>
    <cellStyle name="Date 29" xfId="1179"/>
    <cellStyle name="Date 29 2" xfId="1180"/>
    <cellStyle name="Date 3" xfId="1181"/>
    <cellStyle name="Date 3 2" xfId="1182"/>
    <cellStyle name="Date 30" xfId="1183"/>
    <cellStyle name="Date 30 2" xfId="1184"/>
    <cellStyle name="Date 31" xfId="1185"/>
    <cellStyle name="Date 31 2" xfId="1186"/>
    <cellStyle name="Date 32" xfId="1187"/>
    <cellStyle name="Date 32 2" xfId="1188"/>
    <cellStyle name="Date 33" xfId="1189"/>
    <cellStyle name="Date 33 2" xfId="1190"/>
    <cellStyle name="Date 34" xfId="1191"/>
    <cellStyle name="Date 34 2" xfId="1192"/>
    <cellStyle name="Date 35" xfId="1193"/>
    <cellStyle name="Date 4" xfId="1194"/>
    <cellStyle name="Date 4 2" xfId="1195"/>
    <cellStyle name="Date 5" xfId="1196"/>
    <cellStyle name="Date 5 2" xfId="1197"/>
    <cellStyle name="Date 6" xfId="1198"/>
    <cellStyle name="Date 6 2" xfId="1199"/>
    <cellStyle name="Date 7" xfId="1200"/>
    <cellStyle name="Date 7 2" xfId="1201"/>
    <cellStyle name="Date 8" xfId="1202"/>
    <cellStyle name="Date 8 2" xfId="1203"/>
    <cellStyle name="Date 9" xfId="1204"/>
    <cellStyle name="Date 9 2" xfId="1205"/>
    <cellStyle name="Date Aligned" xfId="1206"/>
    <cellStyle name="Date Released" xfId="1207"/>
    <cellStyle name="Date Short" xfId="1208"/>
    <cellStyle name="Datum" xfId="1209"/>
    <cellStyle name="day of week" xfId="1210"/>
    <cellStyle name="DEM" xfId="1211"/>
    <cellStyle name="DEM 2" xfId="1212"/>
    <cellStyle name="DEM_WEOInput" xfId="1213"/>
    <cellStyle name="Dia" xfId="1214"/>
    <cellStyle name="diskette" xfId="1215"/>
    <cellStyle name="diskette 2" xfId="1216"/>
    <cellStyle name="Dobre" xfId="1217"/>
    <cellStyle name="données" xfId="1218"/>
    <cellStyle name="donnéesbord" xfId="1219"/>
    <cellStyle name="donnéesbord 2" xfId="1220"/>
    <cellStyle name="Dotted Line" xfId="1221"/>
    <cellStyle name="Dziesiêtny [0]_Locas" xfId="1222"/>
    <cellStyle name="Dziesiętny 2" xfId="1223"/>
    <cellStyle name="Dziesiętny 2 2" xfId="1224"/>
    <cellStyle name="Dziesiętny 2 3" xfId="1225"/>
    <cellStyle name="Dziesiętny 2 4" xfId="1226"/>
    <cellStyle name="Dziesiętny 2 5" xfId="1227"/>
    <cellStyle name="Dziesiętny 2 6" xfId="1228"/>
    <cellStyle name="Dziesiętny 2 7" xfId="1229"/>
    <cellStyle name="Dziesiętny 3" xfId="1230"/>
    <cellStyle name="Dziesiętny 3 2" xfId="1231"/>
    <cellStyle name="Dziesiętny 3 3" xfId="1232"/>
    <cellStyle name="Dziesiętny 3 4" xfId="1233"/>
    <cellStyle name="Dziesiętny 3 5" xfId="1234"/>
    <cellStyle name="Dziesiętny 3 6" xfId="1235"/>
    <cellStyle name="Dziesiętny 3 7" xfId="1236"/>
    <cellStyle name="Dziesiętny 4" xfId="1237"/>
    <cellStyle name="Dziesiętny 4 2" xfId="1238"/>
    <cellStyle name="Dziesiętny 4 3" xfId="1239"/>
    <cellStyle name="Dziesiętny 4 4" xfId="1240"/>
    <cellStyle name="Dziesiętny 4 5" xfId="1241"/>
    <cellStyle name="Dziesiętny 5" xfId="1242"/>
    <cellStyle name="Dziesiętny 5 2" xfId="1243"/>
    <cellStyle name="Dziesiętny 5 3" xfId="1244"/>
    <cellStyle name="Dziesiętny 5 4" xfId="1245"/>
    <cellStyle name="Dziesiętny 5 5" xfId="1246"/>
    <cellStyle name="Dziesiętny 6" xfId="1247"/>
    <cellStyle name="Dziesiętny 6 2" xfId="1248"/>
    <cellStyle name="Dziesiętny 6 3" xfId="1249"/>
    <cellStyle name="Dziesiętny 8" xfId="1250"/>
    <cellStyle name="Dziesiêtny_Locas" xfId="1251"/>
    <cellStyle name="Emphasis 1" xfId="1252"/>
    <cellStyle name="Emphasis 2" xfId="1253"/>
    <cellStyle name="Emphasis 3" xfId="1254"/>
    <cellStyle name="Encabez1" xfId="1255"/>
    <cellStyle name="Encabez2" xfId="1256"/>
    <cellStyle name="Encabezado 4" xfId="1257"/>
    <cellStyle name="Énfasis1" xfId="1258"/>
    <cellStyle name="Énfasis2" xfId="1259"/>
    <cellStyle name="Énfasis3" xfId="1260"/>
    <cellStyle name="Énfasis4" xfId="1261"/>
    <cellStyle name="Énfasis5" xfId="1262"/>
    <cellStyle name="Énfasis6" xfId="1263"/>
    <cellStyle name="Enter Currency (0)" xfId="1264"/>
    <cellStyle name="Enter Currency (0) 2" xfId="1265"/>
    <cellStyle name="Enter Currency (2)" xfId="1266"/>
    <cellStyle name="Enter Currency (2) 2" xfId="1267"/>
    <cellStyle name="Enter Units (0)" xfId="1268"/>
    <cellStyle name="Enter Units (0) 2" xfId="1269"/>
    <cellStyle name="Enter Units (1)" xfId="1270"/>
    <cellStyle name="Enter Units (1) 2" xfId="1271"/>
    <cellStyle name="Enter Units (2)" xfId="1272"/>
    <cellStyle name="Enter Units (2) 2" xfId="1273"/>
    <cellStyle name="Entrada" xfId="1274"/>
    <cellStyle name="Entrée" xfId="1275"/>
    <cellStyle name="eptembre" xfId="1276"/>
    <cellStyle name="eptembre 2" xfId="1277"/>
    <cellStyle name="eptembre 2 2" xfId="1278"/>
    <cellStyle name="eptembre 2 2 2" xfId="1279"/>
    <cellStyle name="eptembre 2 2 2 2" xfId="1280"/>
    <cellStyle name="eptembre 2 3" xfId="1281"/>
    <cellStyle name="eptembre 2 3 2" xfId="1282"/>
    <cellStyle name="eptembre 2 4" xfId="1283"/>
    <cellStyle name="eptembre 3" xfId="1284"/>
    <cellStyle name="eptembre 3 2" xfId="1285"/>
    <cellStyle name="eptembre 3 2 2" xfId="1286"/>
    <cellStyle name="eptembre 3 2 2 2" xfId="1287"/>
    <cellStyle name="eptembre 3 3" xfId="1288"/>
    <cellStyle name="eptembre 3 3 2" xfId="1289"/>
    <cellStyle name="eptembre 3 4" xfId="1290"/>
    <cellStyle name="eptembre 4" xfId="1291"/>
    <cellStyle name="eptembre 4 2" xfId="1292"/>
    <cellStyle name="eptembre 4 2 2" xfId="1293"/>
    <cellStyle name="eptembre_Readme" xfId="1294"/>
    <cellStyle name="Euro" xfId="1295"/>
    <cellStyle name="Euro 10" xfId="1296"/>
    <cellStyle name="Euro 10 2" xfId="1297"/>
    <cellStyle name="Euro 11" xfId="1298"/>
    <cellStyle name="Euro 11 2" xfId="1299"/>
    <cellStyle name="Euro 12" xfId="1300"/>
    <cellStyle name="Euro 12 2" xfId="1301"/>
    <cellStyle name="Euro 13" xfId="1302"/>
    <cellStyle name="Euro 13 2" xfId="1303"/>
    <cellStyle name="Euro 14" xfId="1304"/>
    <cellStyle name="Euro 14 2" xfId="1305"/>
    <cellStyle name="Euro 15" xfId="1306"/>
    <cellStyle name="Euro 15 2" xfId="1307"/>
    <cellStyle name="Euro 16" xfId="1308"/>
    <cellStyle name="Euro 16 2" xfId="1309"/>
    <cellStyle name="Euro 17" xfId="1310"/>
    <cellStyle name="Euro 17 2" xfId="1311"/>
    <cellStyle name="Euro 18" xfId="1312"/>
    <cellStyle name="Euro 18 2" xfId="1313"/>
    <cellStyle name="Euro 19" xfId="1314"/>
    <cellStyle name="Euro 19 2" xfId="1315"/>
    <cellStyle name="Euro 2" xfId="1316"/>
    <cellStyle name="Euro 2 2" xfId="1317"/>
    <cellStyle name="Euro 2 2 2" xfId="1318"/>
    <cellStyle name="Euro 2 3" xfId="1319"/>
    <cellStyle name="Euro 2 3 2" xfId="1320"/>
    <cellStyle name="Euro 20" xfId="1321"/>
    <cellStyle name="Euro 20 2" xfId="1322"/>
    <cellStyle name="Euro 21" xfId="1323"/>
    <cellStyle name="Euro 21 2" xfId="1324"/>
    <cellStyle name="Euro 22" xfId="1325"/>
    <cellStyle name="Euro 22 2" xfId="1326"/>
    <cellStyle name="Euro 23" xfId="1327"/>
    <cellStyle name="Euro 23 2" xfId="1328"/>
    <cellStyle name="Euro 24" xfId="1329"/>
    <cellStyle name="Euro 24 2" xfId="1330"/>
    <cellStyle name="Euro 25" xfId="1331"/>
    <cellStyle name="Euro 25 2" xfId="1332"/>
    <cellStyle name="Euro 26" xfId="1333"/>
    <cellStyle name="Euro 26 2" xfId="1334"/>
    <cellStyle name="Euro 27" xfId="1335"/>
    <cellStyle name="Euro 27 2" xfId="1336"/>
    <cellStyle name="Euro 28" xfId="1337"/>
    <cellStyle name="Euro 28 2" xfId="1338"/>
    <cellStyle name="Euro 29" xfId="1339"/>
    <cellStyle name="Euro 29 2" xfId="1340"/>
    <cellStyle name="Euro 3" xfId="1341"/>
    <cellStyle name="Euro 3 2" xfId="1342"/>
    <cellStyle name="Euro 30" xfId="1343"/>
    <cellStyle name="Euro 30 2" xfId="1344"/>
    <cellStyle name="Euro 31" xfId="1345"/>
    <cellStyle name="Euro 31 2" xfId="1346"/>
    <cellStyle name="Euro 32" xfId="1347"/>
    <cellStyle name="Euro 32 2" xfId="1348"/>
    <cellStyle name="Euro 33" xfId="1349"/>
    <cellStyle name="Euro 33 2" xfId="1350"/>
    <cellStyle name="Euro 34" xfId="1351"/>
    <cellStyle name="Euro 34 2" xfId="1352"/>
    <cellStyle name="Euro 35" xfId="1353"/>
    <cellStyle name="Euro 4" xfId="1354"/>
    <cellStyle name="Euro 4 2" xfId="1355"/>
    <cellStyle name="Euro 5" xfId="1356"/>
    <cellStyle name="Euro 5 2" xfId="1357"/>
    <cellStyle name="Euro 6" xfId="1358"/>
    <cellStyle name="Euro 6 2" xfId="1359"/>
    <cellStyle name="Euro 7" xfId="1360"/>
    <cellStyle name="Euro 7 2" xfId="1361"/>
    <cellStyle name="Euro 8" xfId="1362"/>
    <cellStyle name="Euro 8 2" xfId="1363"/>
    <cellStyle name="Euro 9" xfId="1364"/>
    <cellStyle name="Euro 9 2" xfId="1365"/>
    <cellStyle name="Euro_Comp_aut" xfId="1366"/>
    <cellStyle name="Excel.Chart" xfId="1367"/>
    <cellStyle name="Explanatory Text 2" xfId="1368"/>
    <cellStyle name="Ezres [0]_10mell99" xfId="1369"/>
    <cellStyle name="Ezres_10mell99" xfId="1370"/>
    <cellStyle name="f‰H_x0010_‹Ëf‰h,ÿt$_x0018_è¸Wÿÿé&gt;Ëÿÿ÷Ç_x0001_" xfId="1371"/>
    <cellStyle name="f‰H_x0010_‹Ëf‰h,ÿt$_x0018_è¸Wÿÿé&gt;Ëÿÿ÷Ç_x0001_ 2" xfId="1372"/>
    <cellStyle name="F2" xfId="1373"/>
    <cellStyle name="F2 2" xfId="1374"/>
    <cellStyle name="F3" xfId="1375"/>
    <cellStyle name="F3 2" xfId="1376"/>
    <cellStyle name="F4" xfId="1377"/>
    <cellStyle name="F4 2" xfId="1378"/>
    <cellStyle name="F4 2 2" xfId="1379"/>
    <cellStyle name="F5" xfId="1380"/>
    <cellStyle name="F5 - Style8" xfId="1381"/>
    <cellStyle name="F5 2" xfId="1382"/>
    <cellStyle name="F6" xfId="1383"/>
    <cellStyle name="F6 - Style5" xfId="1384"/>
    <cellStyle name="F6 2" xfId="1385"/>
    <cellStyle name="F7" xfId="1386"/>
    <cellStyle name="F7 - Style7" xfId="1387"/>
    <cellStyle name="F7 2" xfId="1388"/>
    <cellStyle name="F8" xfId="1389"/>
    <cellStyle name="F8 - Style6" xfId="1390"/>
    <cellStyle name="F8 2" xfId="1391"/>
    <cellStyle name="F8 2 2" xfId="1392"/>
    <cellStyle name="facha" xfId="1393"/>
    <cellStyle name="Factor" xfId="1394"/>
    <cellStyle name="Fecha" xfId="1395"/>
    <cellStyle name="Fecha 2" xfId="1396"/>
    <cellStyle name="Fijo" xfId="1397"/>
    <cellStyle name="Fijo 2" xfId="1398"/>
    <cellStyle name="Financiero" xfId="1399"/>
    <cellStyle name="Finanční0" xfId="1400"/>
    <cellStyle name="financniO" xfId="1401"/>
    <cellStyle name="Finanèní0" xfId="1402"/>
    <cellStyle name="Fixed" xfId="1403"/>
    <cellStyle name="Fixed 10" xfId="1404"/>
    <cellStyle name="Fixed 10 2" xfId="1405"/>
    <cellStyle name="Fixed 11" xfId="1406"/>
    <cellStyle name="Fixed 11 2" xfId="1407"/>
    <cellStyle name="Fixed 12" xfId="1408"/>
    <cellStyle name="Fixed 12 2" xfId="1409"/>
    <cellStyle name="Fixed 13" xfId="1410"/>
    <cellStyle name="Fixed 13 2" xfId="1411"/>
    <cellStyle name="Fixed 14" xfId="1412"/>
    <cellStyle name="Fixed 14 2" xfId="1413"/>
    <cellStyle name="Fixed 15" xfId="1414"/>
    <cellStyle name="Fixed 15 2" xfId="1415"/>
    <cellStyle name="Fixed 16" xfId="1416"/>
    <cellStyle name="Fixed 16 2" xfId="1417"/>
    <cellStyle name="Fixed 17" xfId="1418"/>
    <cellStyle name="Fixed 17 2" xfId="1419"/>
    <cellStyle name="Fixed 18" xfId="1420"/>
    <cellStyle name="Fixed 18 2" xfId="1421"/>
    <cellStyle name="Fixed 19" xfId="1422"/>
    <cellStyle name="Fixed 19 2" xfId="1423"/>
    <cellStyle name="Fixed 2" xfId="1424"/>
    <cellStyle name="Fixed 2 2" xfId="1425"/>
    <cellStyle name="Fixed 2 2 2" xfId="1426"/>
    <cellStyle name="Fixed 2 3" xfId="1427"/>
    <cellStyle name="Fixed 2 3 2" xfId="1428"/>
    <cellStyle name="Fixed 20" xfId="1429"/>
    <cellStyle name="Fixed 20 2" xfId="1430"/>
    <cellStyle name="Fixed 21" xfId="1431"/>
    <cellStyle name="Fixed 21 2" xfId="1432"/>
    <cellStyle name="Fixed 22" xfId="1433"/>
    <cellStyle name="Fixed 22 2" xfId="1434"/>
    <cellStyle name="Fixed 23" xfId="1435"/>
    <cellStyle name="Fixed 23 2" xfId="1436"/>
    <cellStyle name="Fixed 24" xfId="1437"/>
    <cellStyle name="Fixed 24 2" xfId="1438"/>
    <cellStyle name="Fixed 25" xfId="1439"/>
    <cellStyle name="Fixed 25 2" xfId="1440"/>
    <cellStyle name="Fixed 26" xfId="1441"/>
    <cellStyle name="Fixed 26 2" xfId="1442"/>
    <cellStyle name="Fixed 27" xfId="1443"/>
    <cellStyle name="Fixed 27 2" xfId="1444"/>
    <cellStyle name="Fixed 28" xfId="1445"/>
    <cellStyle name="Fixed 28 2" xfId="1446"/>
    <cellStyle name="Fixed 29" xfId="1447"/>
    <cellStyle name="Fixed 29 2" xfId="1448"/>
    <cellStyle name="Fixed 3" xfId="1449"/>
    <cellStyle name="Fixed 3 2" xfId="1450"/>
    <cellStyle name="Fixed 30" xfId="1451"/>
    <cellStyle name="Fixed 30 2" xfId="1452"/>
    <cellStyle name="Fixed 31" xfId="1453"/>
    <cellStyle name="Fixed 31 2" xfId="1454"/>
    <cellStyle name="Fixed 32" xfId="1455"/>
    <cellStyle name="Fixed 32 2" xfId="1456"/>
    <cellStyle name="Fixed 33" xfId="1457"/>
    <cellStyle name="Fixed 33 2" xfId="1458"/>
    <cellStyle name="Fixed 34" xfId="1459"/>
    <cellStyle name="Fixed 34 2" xfId="1460"/>
    <cellStyle name="Fixed 35" xfId="1461"/>
    <cellStyle name="Fixed 4" xfId="1462"/>
    <cellStyle name="Fixed 4 2" xfId="1463"/>
    <cellStyle name="Fixed 5" xfId="1464"/>
    <cellStyle name="Fixed 5 2" xfId="1465"/>
    <cellStyle name="Fixed 6" xfId="1466"/>
    <cellStyle name="Fixed 6 2" xfId="1467"/>
    <cellStyle name="Fixed 7" xfId="1468"/>
    <cellStyle name="Fixed 7 2" xfId="1469"/>
    <cellStyle name="Fixed 8" xfId="1470"/>
    <cellStyle name="Fixed 8 2" xfId="1471"/>
    <cellStyle name="Fixed 9" xfId="1472"/>
    <cellStyle name="Fixed 9 2" xfId="1473"/>
    <cellStyle name="fixed0 - Style4" xfId="1474"/>
    <cellStyle name="fixed0 - Style4 2" xfId="1475"/>
    <cellStyle name="Fixed1 - Style1" xfId="1476"/>
    <cellStyle name="Fixed1 - Style2" xfId="1477"/>
    <cellStyle name="Fixed2 - Style2" xfId="1478"/>
    <cellStyle name="Fixo" xfId="1479"/>
    <cellStyle name="Fixo 10" xfId="1480"/>
    <cellStyle name="Fixo 11" xfId="1481"/>
    <cellStyle name="Fixo 12" xfId="1482"/>
    <cellStyle name="Fixo 13" xfId="1483"/>
    <cellStyle name="Fixo 14" xfId="1484"/>
    <cellStyle name="Fixo 15" xfId="1485"/>
    <cellStyle name="Fixo 16" xfId="1486"/>
    <cellStyle name="Fixo 17" xfId="1487"/>
    <cellStyle name="Fixo 18" xfId="1488"/>
    <cellStyle name="Fixo 19" xfId="1489"/>
    <cellStyle name="Fixo 2" xfId="1490"/>
    <cellStyle name="Fixo 2 2" xfId="1491"/>
    <cellStyle name="Fixo 2 3" xfId="1492"/>
    <cellStyle name="Fixo 2 4" xfId="1493"/>
    <cellStyle name="Fixo 20" xfId="1494"/>
    <cellStyle name="Fixo 21" xfId="1495"/>
    <cellStyle name="Fixo 22" xfId="1496"/>
    <cellStyle name="Fixo 23" xfId="1497"/>
    <cellStyle name="Fixo 24" xfId="1498"/>
    <cellStyle name="Fixo 25" xfId="1499"/>
    <cellStyle name="Fixo 26" xfId="1500"/>
    <cellStyle name="Fixo 27" xfId="1501"/>
    <cellStyle name="Fixo 28" xfId="1502"/>
    <cellStyle name="Fixo 29" xfId="1503"/>
    <cellStyle name="Fixo 3" xfId="1504"/>
    <cellStyle name="Fixo 30" xfId="1505"/>
    <cellStyle name="Fixo 31" xfId="1506"/>
    <cellStyle name="Fixo 32" xfId="1507"/>
    <cellStyle name="Fixo 33" xfId="1508"/>
    <cellStyle name="Fixo 34" xfId="1509"/>
    <cellStyle name="Fixo 4" xfId="1510"/>
    <cellStyle name="Fixo 5" xfId="1511"/>
    <cellStyle name="Fixo 6" xfId="1512"/>
    <cellStyle name="Fixo 7" xfId="1513"/>
    <cellStyle name="Fixo 8" xfId="1514"/>
    <cellStyle name="Fixo 9" xfId="1515"/>
    <cellStyle name="Footnote" xfId="1516"/>
    <cellStyle name="formula1" xfId="1517"/>
    <cellStyle name="formula2" xfId="1518"/>
    <cellStyle name="formula3" xfId="1519"/>
    <cellStyle name="Fuss" xfId="1520"/>
    <cellStyle name="Fuss 2" xfId="1521"/>
    <cellStyle name="Fuss_WEOInput" xfId="1522"/>
    <cellStyle name="Good 2" xfId="1523"/>
    <cellStyle name="GOVDATA" xfId="1524"/>
    <cellStyle name="Grey" xfId="1525"/>
    <cellStyle name="Grey 2" xfId="1526"/>
    <cellStyle name="Grey 3" xfId="1527"/>
    <cellStyle name="Grey_WEOInput" xfId="1528"/>
    <cellStyle name="Hard Percent" xfId="1529"/>
    <cellStyle name="hard_num" xfId="1530"/>
    <cellStyle name="Header" xfId="1531"/>
    <cellStyle name="Header style" xfId="1532"/>
    <cellStyle name="Header style 2" xfId="1533"/>
    <cellStyle name="Header style 3" xfId="1534"/>
    <cellStyle name="Header style_Comp_aut" xfId="1535"/>
    <cellStyle name="Header1" xfId="1536"/>
    <cellStyle name="Header2" xfId="1537"/>
    <cellStyle name="Header2 2" xfId="1538"/>
    <cellStyle name="Header2 2 2" xfId="1539"/>
    <cellStyle name="Header2 2 2 2" xfId="1540"/>
    <cellStyle name="Header2 2 2 2 2" xfId="1541"/>
    <cellStyle name="Header2 2 2 2 2 2" xfId="1542"/>
    <cellStyle name="Header2 2 2 3" xfId="1543"/>
    <cellStyle name="Header2 2 2 3 2" xfId="1544"/>
    <cellStyle name="Header2 2 2 4" xfId="1545"/>
    <cellStyle name="Header2 2 3" xfId="1546"/>
    <cellStyle name="Header2 2 3 2" xfId="1547"/>
    <cellStyle name="Header2 2 3 2 2" xfId="1548"/>
    <cellStyle name="Header2 2 3 2 2 2" xfId="1549"/>
    <cellStyle name="Header2 2 3 3" xfId="1550"/>
    <cellStyle name="Header2 2 3 3 2" xfId="1551"/>
    <cellStyle name="Header2 2 3 4" xfId="1552"/>
    <cellStyle name="Header2 2 4" xfId="1553"/>
    <cellStyle name="Header2 2 4 2" xfId="1554"/>
    <cellStyle name="Header2 2 4 2 2" xfId="1555"/>
    <cellStyle name="Header2 2_Readme" xfId="1556"/>
    <cellStyle name="Header2 3" xfId="1557"/>
    <cellStyle name="Header2 3 2" xfId="1558"/>
    <cellStyle name="Header2 3 2 2" xfId="1559"/>
    <cellStyle name="Header2 3 2 2 2" xfId="1560"/>
    <cellStyle name="Header2 3 3" xfId="1561"/>
    <cellStyle name="Header2 3 3 2" xfId="1562"/>
    <cellStyle name="Header2 3 4" xfId="1563"/>
    <cellStyle name="Header2 4" xfId="1564"/>
    <cellStyle name="Header2 4 2" xfId="1565"/>
    <cellStyle name="Header2 4 2 2" xfId="1566"/>
    <cellStyle name="Header2 4 2 2 2" xfId="1567"/>
    <cellStyle name="Header2 4 3" xfId="1568"/>
    <cellStyle name="Header2 4 3 2" xfId="1569"/>
    <cellStyle name="Header2 4 4" xfId="1570"/>
    <cellStyle name="Header2 5" xfId="1571"/>
    <cellStyle name="Header2 5 2" xfId="1572"/>
    <cellStyle name="Header2 5 2 2" xfId="1573"/>
    <cellStyle name="Header2_Readme" xfId="1574"/>
    <cellStyle name="Heading" xfId="1575"/>
    <cellStyle name="Heading 1 10" xfId="1576"/>
    <cellStyle name="Heading 1 11" xfId="1577"/>
    <cellStyle name="Heading 1 12" xfId="1578"/>
    <cellStyle name="Heading 1 13" xfId="1579"/>
    <cellStyle name="Heading 1 14" xfId="1580"/>
    <cellStyle name="Heading 1 15" xfId="1581"/>
    <cellStyle name="Heading 1 16" xfId="1582"/>
    <cellStyle name="Heading 1 17" xfId="1583"/>
    <cellStyle name="Heading 1 18" xfId="1584"/>
    <cellStyle name="Heading 1 19" xfId="1585"/>
    <cellStyle name="Heading 1 2" xfId="1586"/>
    <cellStyle name="Heading 1 2 2" xfId="1587"/>
    <cellStyle name="Heading 1 2 3" xfId="1588"/>
    <cellStyle name="Heading 1 20" xfId="1589"/>
    <cellStyle name="Heading 1 21" xfId="1590"/>
    <cellStyle name="Heading 1 22" xfId="1591"/>
    <cellStyle name="Heading 1 23" xfId="1592"/>
    <cellStyle name="Heading 1 24" xfId="1593"/>
    <cellStyle name="Heading 1 25" xfId="1594"/>
    <cellStyle name="Heading 1 26" xfId="1595"/>
    <cellStyle name="Heading 1 27" xfId="1596"/>
    <cellStyle name="Heading 1 28" xfId="1597"/>
    <cellStyle name="Heading 1 29" xfId="1598"/>
    <cellStyle name="Heading 1 3" xfId="1599"/>
    <cellStyle name="Heading 1 30" xfId="1600"/>
    <cellStyle name="Heading 1 31" xfId="1601"/>
    <cellStyle name="Heading 1 32" xfId="1602"/>
    <cellStyle name="Heading 1 33" xfId="1603"/>
    <cellStyle name="Heading 1 34" xfId="1604"/>
    <cellStyle name="Heading 1 4" xfId="1605"/>
    <cellStyle name="Heading 1 5" xfId="1606"/>
    <cellStyle name="Heading 1 6" xfId="1607"/>
    <cellStyle name="Heading 1 7" xfId="1608"/>
    <cellStyle name="Heading 1 8" xfId="1609"/>
    <cellStyle name="Heading 1 9" xfId="1610"/>
    <cellStyle name="Heading 2 10" xfId="1611"/>
    <cellStyle name="Heading 2 11" xfId="1612"/>
    <cellStyle name="Heading 2 12" xfId="1613"/>
    <cellStyle name="Heading 2 13" xfId="1614"/>
    <cellStyle name="Heading 2 14" xfId="1615"/>
    <cellStyle name="Heading 2 15" xfId="1616"/>
    <cellStyle name="Heading 2 16" xfId="1617"/>
    <cellStyle name="Heading 2 17" xfId="1618"/>
    <cellStyle name="Heading 2 18" xfId="1619"/>
    <cellStyle name="Heading 2 19" xfId="1620"/>
    <cellStyle name="Heading 2 2" xfId="1621"/>
    <cellStyle name="Heading 2 2 2" xfId="1622"/>
    <cellStyle name="Heading 2 2 3" xfId="1623"/>
    <cellStyle name="Heading 2 20" xfId="1624"/>
    <cellStyle name="Heading 2 21" xfId="1625"/>
    <cellStyle name="Heading 2 22" xfId="1626"/>
    <cellStyle name="Heading 2 23" xfId="1627"/>
    <cellStyle name="Heading 2 24" xfId="1628"/>
    <cellStyle name="Heading 2 25" xfId="1629"/>
    <cellStyle name="Heading 2 26" xfId="1630"/>
    <cellStyle name="Heading 2 27" xfId="1631"/>
    <cellStyle name="Heading 2 28" xfId="1632"/>
    <cellStyle name="Heading 2 29" xfId="1633"/>
    <cellStyle name="Heading 2 3" xfId="1634"/>
    <cellStyle name="Heading 2 30" xfId="1635"/>
    <cellStyle name="Heading 2 31" xfId="1636"/>
    <cellStyle name="Heading 2 32" xfId="1637"/>
    <cellStyle name="Heading 2 33" xfId="1638"/>
    <cellStyle name="Heading 2 34" xfId="1639"/>
    <cellStyle name="Heading 2 35" xfId="1640"/>
    <cellStyle name="Heading 2 4" xfId="1641"/>
    <cellStyle name="Heading 2 5" xfId="1642"/>
    <cellStyle name="Heading 2 6" xfId="1643"/>
    <cellStyle name="Heading 2 7" xfId="1644"/>
    <cellStyle name="Heading 2 8" xfId="1645"/>
    <cellStyle name="Heading 2 9" xfId="1646"/>
    <cellStyle name="Heading 3 2" xfId="1647"/>
    <cellStyle name="Heading 4 2" xfId="1648"/>
    <cellStyle name="Heading1" xfId="1649"/>
    <cellStyle name="Heading1 2" xfId="1650"/>
    <cellStyle name="Heading1 3" xfId="1651"/>
    <cellStyle name="Heading2" xfId="1652"/>
    <cellStyle name="Heading2 2" xfId="1653"/>
    <cellStyle name="Heading2 3" xfId="1654"/>
    <cellStyle name="Hiperhivatkozás" xfId="1655"/>
    <cellStyle name="Hipervínculo" xfId="1656"/>
    <cellStyle name="Hipervínculo visitado" xfId="1657"/>
    <cellStyle name="Hipervínculo_10-01-03 2003 2003 NUEVOS RON -NUEVOS INTERESES" xfId="1658"/>
    <cellStyle name="Hyp◥rlink" xfId="1659"/>
    <cellStyle name="Hyperlink 2" xfId="1660"/>
    <cellStyle name="Hyperlink 2 2" xfId="1661"/>
    <cellStyle name="Hyperlink 2 2 2" xfId="1662"/>
    <cellStyle name="Hyperlink 2 3" xfId="1663"/>
    <cellStyle name="Hyperlink 2 4" xfId="1664"/>
    <cellStyle name="Hyperlink 2 5" xfId="1665"/>
    <cellStyle name="Hyperlink 2 5 2" xfId="1666"/>
    <cellStyle name="Hyperlink 2 6" xfId="1667"/>
    <cellStyle name="Hyperlink 2_G20exp&amp;revtrends" xfId="1668"/>
    <cellStyle name="Hyperlink 3" xfId="1669"/>
    <cellStyle name="Hyperlink 3 2" xfId="1670"/>
    <cellStyle name="Hyperlink 3 2 2" xfId="1671"/>
    <cellStyle name="Hyperlink 4" xfId="1672"/>
    <cellStyle name="Hyperlink 5" xfId="1673"/>
    <cellStyle name="Hyperlink seguido_NFGC_SPE_1995_2003" xfId="1674"/>
    <cellStyle name="Hyperlink䟟monetáris.xls Chart 4" xfId="1675"/>
    <cellStyle name="Iau?iue_Eeno1" xfId="1676"/>
    <cellStyle name="Îáû÷íûé_Table16" xfId="1677"/>
    <cellStyle name="imf-one decimal" xfId="1678"/>
    <cellStyle name="imf-one decimal 2" xfId="1679"/>
    <cellStyle name="imf-one decimal 3" xfId="1680"/>
    <cellStyle name="imf-zero decimal" xfId="1681"/>
    <cellStyle name="imf-zero decimal 2" xfId="1682"/>
    <cellStyle name="imf-zero decimal 3" xfId="1683"/>
    <cellStyle name="Incorrecto" xfId="1684"/>
    <cellStyle name="Index" xfId="1685"/>
    <cellStyle name="Input [yellow]" xfId="1686"/>
    <cellStyle name="Input [yellow] 2" xfId="1687"/>
    <cellStyle name="Input [yellow] 2 2" xfId="1688"/>
    <cellStyle name="Input [yellow] 3" xfId="1689"/>
    <cellStyle name="Input [yellow] 3 2" xfId="1690"/>
    <cellStyle name="Input [yellow] 4" xfId="1691"/>
    <cellStyle name="Input [yellow]_WEOInput" xfId="1692"/>
    <cellStyle name="Input 2" xfId="1693"/>
    <cellStyle name="Input 2 2" xfId="1694"/>
    <cellStyle name="Input 2 2 2" xfId="1695"/>
    <cellStyle name="Input 3" xfId="1696"/>
    <cellStyle name="Input 3 2" xfId="1697"/>
    <cellStyle name="Input 3 2 2" xfId="1698"/>
    <cellStyle name="Input 4" xfId="1699"/>
    <cellStyle name="Input 4 2" xfId="1700"/>
    <cellStyle name="Input 4 2 2" xfId="1701"/>
    <cellStyle name="Input 5" xfId="1702"/>
    <cellStyle name="Input 5 2" xfId="1703"/>
    <cellStyle name="Input 5 2 2" xfId="1704"/>
    <cellStyle name="Input 6" xfId="1705"/>
    <cellStyle name="Input 6 2" xfId="1706"/>
    <cellStyle name="Input 6 2 2" xfId="1707"/>
    <cellStyle name="Input 7" xfId="1708"/>
    <cellStyle name="Input 7 2" xfId="1709"/>
    <cellStyle name="Input 7 2 2" xfId="1710"/>
    <cellStyle name="Insatisfaisant" xfId="1711"/>
    <cellStyle name="Ioe?uaaaoayny aeia?nnueea" xfId="1712"/>
    <cellStyle name="Îòêðûâàâøàÿñÿ ãèïåðññûëêà" xfId="1713"/>
    <cellStyle name="İzlenen Köprü" xfId="1714"/>
    <cellStyle name="jo[" xfId="1715"/>
    <cellStyle name="JPY" xfId="1716"/>
    <cellStyle name="JPY 2" xfId="1717"/>
    <cellStyle name="Komma (0)" xfId="1718"/>
    <cellStyle name="Komma (0) 2" xfId="1719"/>
    <cellStyle name="Komma 2" xfId="7"/>
    <cellStyle name="Komma 2 3" xfId="17"/>
    <cellStyle name="Komma 3" xfId="9"/>
    <cellStyle name="Komma 4" xfId="15"/>
    <cellStyle name="Komma 5" xfId="18"/>
    <cellStyle name="Komma 6" xfId="21"/>
    <cellStyle name="Komma 7" xfId="4216"/>
    <cellStyle name="Komórka połączona" xfId="1720"/>
    <cellStyle name="Komórka zaznaczona" xfId="1721"/>
    <cellStyle name="Köprü" xfId="1722"/>
    <cellStyle name="Label" xfId="1723"/>
    <cellStyle name="Last Note" xfId="1724"/>
    <cellStyle name="Last Note 2" xfId="1725"/>
    <cellStyle name="leftli - Style3" xfId="1726"/>
    <cellStyle name="level3" xfId="1727"/>
    <cellStyle name="Lien hypertexte" xfId="1728"/>
    <cellStyle name="Lien hypertexte visité" xfId="1729"/>
    <cellStyle name="Lien hypertexte_CivMon" xfId="1730"/>
    <cellStyle name="Linea horizontal" xfId="1731"/>
    <cellStyle name="Link Currency (0)" xfId="1732"/>
    <cellStyle name="Link Currency (0) 2" xfId="1733"/>
    <cellStyle name="Link Currency (2)" xfId="1734"/>
    <cellStyle name="Link Currency (2) 2" xfId="1735"/>
    <cellStyle name="Link Units (0)" xfId="1736"/>
    <cellStyle name="Link Units (0) 2" xfId="1737"/>
    <cellStyle name="Link Units (1)" xfId="1738"/>
    <cellStyle name="Link Units (1) 2" xfId="1739"/>
    <cellStyle name="Link Units (2)" xfId="1740"/>
    <cellStyle name="Link Units (2) 2" xfId="1741"/>
    <cellStyle name="Linked Cell 2" xfId="1742"/>
    <cellStyle name="MacroCode" xfId="1743"/>
    <cellStyle name="MacroCode 2" xfId="1744"/>
    <cellStyle name="makro0696" xfId="1745"/>
    <cellStyle name="MandOTableHeadline" xfId="1746"/>
    <cellStyle name="Map Data Values" xfId="1747"/>
    <cellStyle name="Map Data Values 2" xfId="1748"/>
    <cellStyle name="Map Distance" xfId="1749"/>
    <cellStyle name="Map Distance 2" xfId="1750"/>
    <cellStyle name="Map Legend" xfId="1751"/>
    <cellStyle name="Map Legend 2" xfId="1752"/>
    <cellStyle name="Map Object Names" xfId="1753"/>
    <cellStyle name="Map Object Names 2" xfId="1754"/>
    <cellStyle name="Map Title" xfId="1755"/>
    <cellStyle name="Map Title 2" xfId="1756"/>
    <cellStyle name="Már látott hiperhivatkozás" xfId="1757"/>
    <cellStyle name="Měna0" xfId="1758"/>
    <cellStyle name="Mheading1" xfId="1759"/>
    <cellStyle name="Mheading2" xfId="1760"/>
    <cellStyle name="Mi|liers [0]_Module1 (2)" xfId="1761"/>
    <cellStyle name="Millares [0]_10 AVERIAS MASIVAS + ANT" xfId="1762"/>
    <cellStyle name="Millares 2" xfId="1763"/>
    <cellStyle name="Millares_10 AVERIAS MASIVAS + ANT" xfId="1764"/>
    <cellStyle name="Milliers [0]_Annexe vf.xls Graphique 1" xfId="1765"/>
    <cellStyle name="Milliers_12.06.02 MATRIX OF HIPC DEBT RELIEF SCHEDULE UPDATED" xfId="1766"/>
    <cellStyle name="millions" xfId="1767"/>
    <cellStyle name="Mìna0" xfId="1768"/>
    <cellStyle name="mitP" xfId="1769"/>
    <cellStyle name="Moeda [0]_%PIB" xfId="1770"/>
    <cellStyle name="Moeda 2" xfId="1771"/>
    <cellStyle name="Moeda_%PIB" xfId="1772"/>
    <cellStyle name="Moeda0" xfId="1773"/>
    <cellStyle name="Moeda0 10" xfId="1774"/>
    <cellStyle name="Moeda0 10 2" xfId="1775"/>
    <cellStyle name="Moeda0 11" xfId="1776"/>
    <cellStyle name="Moeda0 11 2" xfId="1777"/>
    <cellStyle name="Moeda0 12" xfId="1778"/>
    <cellStyle name="Moeda0 12 2" xfId="1779"/>
    <cellStyle name="Moeda0 13" xfId="1780"/>
    <cellStyle name="Moeda0 13 2" xfId="1781"/>
    <cellStyle name="Moeda0 14" xfId="1782"/>
    <cellStyle name="Moeda0 14 2" xfId="1783"/>
    <cellStyle name="Moeda0 15" xfId="1784"/>
    <cellStyle name="Moeda0 15 2" xfId="1785"/>
    <cellStyle name="Moeda0 16" xfId="1786"/>
    <cellStyle name="Moeda0 16 2" xfId="1787"/>
    <cellStyle name="Moeda0 17" xfId="1788"/>
    <cellStyle name="Moeda0 17 2" xfId="1789"/>
    <cellStyle name="Moeda0 18" xfId="1790"/>
    <cellStyle name="Moeda0 18 2" xfId="1791"/>
    <cellStyle name="Moeda0 19" xfId="1792"/>
    <cellStyle name="Moeda0 19 2" xfId="1793"/>
    <cellStyle name="Moeda0 2" xfId="1794"/>
    <cellStyle name="Moeda0 2 2" xfId="1795"/>
    <cellStyle name="Moeda0 2 2 2" xfId="1796"/>
    <cellStyle name="Moeda0 2 3" xfId="1797"/>
    <cellStyle name="Moeda0 2 3 2" xfId="1798"/>
    <cellStyle name="Moeda0 2 4" xfId="1799"/>
    <cellStyle name="Moeda0 20" xfId="1800"/>
    <cellStyle name="Moeda0 20 2" xfId="1801"/>
    <cellStyle name="Moeda0 21" xfId="1802"/>
    <cellStyle name="Moeda0 21 2" xfId="1803"/>
    <cellStyle name="Moeda0 22" xfId="1804"/>
    <cellStyle name="Moeda0 22 2" xfId="1805"/>
    <cellStyle name="Moeda0 23" xfId="1806"/>
    <cellStyle name="Moeda0 23 2" xfId="1807"/>
    <cellStyle name="Moeda0 24" xfId="1808"/>
    <cellStyle name="Moeda0 24 2" xfId="1809"/>
    <cellStyle name="Moeda0 25" xfId="1810"/>
    <cellStyle name="Moeda0 25 2" xfId="1811"/>
    <cellStyle name="Moeda0 26" xfId="1812"/>
    <cellStyle name="Moeda0 26 2" xfId="1813"/>
    <cellStyle name="Moeda0 27" xfId="1814"/>
    <cellStyle name="Moeda0 27 2" xfId="1815"/>
    <cellStyle name="Moeda0 28" xfId="1816"/>
    <cellStyle name="Moeda0 28 2" xfId="1817"/>
    <cellStyle name="Moeda0 29" xfId="1818"/>
    <cellStyle name="Moeda0 29 2" xfId="1819"/>
    <cellStyle name="Moeda0 3" xfId="1820"/>
    <cellStyle name="Moeda0 3 2" xfId="1821"/>
    <cellStyle name="Moeda0 30" xfId="1822"/>
    <cellStyle name="Moeda0 30 2" xfId="1823"/>
    <cellStyle name="Moeda0 31" xfId="1824"/>
    <cellStyle name="Moeda0 31 2" xfId="1825"/>
    <cellStyle name="Moeda0 32" xfId="1826"/>
    <cellStyle name="Moeda0 32 2" xfId="1827"/>
    <cellStyle name="Moeda0 33" xfId="1828"/>
    <cellStyle name="Moeda0 33 2" xfId="1829"/>
    <cellStyle name="Moeda0 34" xfId="1830"/>
    <cellStyle name="Moeda0 34 2" xfId="1831"/>
    <cellStyle name="Moeda0 35" xfId="1832"/>
    <cellStyle name="Moeda0 4" xfId="1833"/>
    <cellStyle name="Moeda0 4 2" xfId="1834"/>
    <cellStyle name="Moeda0 5" xfId="1835"/>
    <cellStyle name="Moeda0 5 2" xfId="1836"/>
    <cellStyle name="Moeda0 6" xfId="1837"/>
    <cellStyle name="Moeda0 6 2" xfId="1838"/>
    <cellStyle name="Moeda0 7" xfId="1839"/>
    <cellStyle name="Moeda0 7 2" xfId="1840"/>
    <cellStyle name="Moeda0 8" xfId="1841"/>
    <cellStyle name="Moeda0 8 2" xfId="1842"/>
    <cellStyle name="Moeda0 9" xfId="1843"/>
    <cellStyle name="Moeda0 9 2" xfId="1844"/>
    <cellStyle name="Moneda [0]_10 AVERIAS MASIVAS + ANT" xfId="1845"/>
    <cellStyle name="Moneda_10 AVERIAS MASIVAS + ANT" xfId="1846"/>
    <cellStyle name="Monétaire [0]_Annexe vf.xls Graphique 1" xfId="1847"/>
    <cellStyle name="Monétaire_Annexe vf.xls Graphique 1" xfId="1848"/>
    <cellStyle name="Monetario" xfId="1849"/>
    <cellStyle name="Monetario 2" xfId="1850"/>
    <cellStyle name="Monetario0" xfId="1851"/>
    <cellStyle name="Monetario0 2" xfId="1852"/>
    <cellStyle name="Money" xfId="1853"/>
    <cellStyle name="Month" xfId="1854"/>
    <cellStyle name="MS_Arabic" xfId="1855"/>
    <cellStyle name="MTW" xfId="1856"/>
    <cellStyle name="MTW 2" xfId="1857"/>
    <cellStyle name="MTW_WEOInput" xfId="1858"/>
    <cellStyle name="Multiple" xfId="1859"/>
    <cellStyle name="N " xfId="1860"/>
    <cellStyle name="Nagłówek 1" xfId="1861"/>
    <cellStyle name="Nagłówek 2" xfId="1862"/>
    <cellStyle name="Nagłówek 3" xfId="1863"/>
    <cellStyle name="Nagłówek 4" xfId="1864"/>
    <cellStyle name="Navadno_Slo" xfId="1865"/>
    <cellStyle name="Nedefinován" xfId="1866"/>
    <cellStyle name="Neutral 2" xfId="1867"/>
    <cellStyle name="Neutralne" xfId="1868"/>
    <cellStyle name="Neutre" xfId="1869"/>
    <cellStyle name="no dec" xfId="1870"/>
    <cellStyle name="Non défini" xfId="1871"/>
    <cellStyle name="Non défini 2" xfId="1872"/>
    <cellStyle name="Non défini_WEOInput" xfId="1873"/>
    <cellStyle name="Normaali_CENTRAL" xfId="1874"/>
    <cellStyle name="Normaallaad_kuu2004kontrolligauusJAANUAR" xfId="1875"/>
    <cellStyle name="Normal" xfId="0" builtinId="0"/>
    <cellStyle name="Normal - Modelo1" xfId="1876"/>
    <cellStyle name="Normal - Style1" xfId="1877"/>
    <cellStyle name="Normal - Style1 2" xfId="1878"/>
    <cellStyle name="Normal - Style1 3" xfId="1879"/>
    <cellStyle name="Normal - Style2" xfId="1880"/>
    <cellStyle name="Normal - Style2 2" xfId="1881"/>
    <cellStyle name="Normal - Style2 3" xfId="1882"/>
    <cellStyle name="Normal - Style3" xfId="1883"/>
    <cellStyle name="Normal - Style3 2" xfId="1884"/>
    <cellStyle name="Normal - Style4" xfId="1885"/>
    <cellStyle name="Normal - Style5" xfId="1886"/>
    <cellStyle name="Normal - Style5 2" xfId="1887"/>
    <cellStyle name="Normal - Style6" xfId="1888"/>
    <cellStyle name="Normal - Style6 2" xfId="1889"/>
    <cellStyle name="Normal - Style7" xfId="1890"/>
    <cellStyle name="Normal - Style7 2" xfId="1891"/>
    <cellStyle name="Normal - Style8" xfId="1892"/>
    <cellStyle name="Normal - Style8 2" xfId="1893"/>
    <cellStyle name="Normal 10" xfId="1894"/>
    <cellStyle name="Normal 10 10" xfId="1895"/>
    <cellStyle name="Normal 10 11" xfId="1896"/>
    <cellStyle name="Normal 10 12" xfId="1897"/>
    <cellStyle name="Normal 10 13" xfId="1898"/>
    <cellStyle name="Normal 10 14" xfId="1899"/>
    <cellStyle name="Normal 10 2" xfId="1900"/>
    <cellStyle name="Normal 10 2 2" xfId="1901"/>
    <cellStyle name="Normal 10 3" xfId="1902"/>
    <cellStyle name="Normal 10 3 2" xfId="1903"/>
    <cellStyle name="Normal 10 3 3" xfId="1904"/>
    <cellStyle name="Normal 10 3 4" xfId="1905"/>
    <cellStyle name="Normal 10 3 5" xfId="1906"/>
    <cellStyle name="Normal 10 4" xfId="1907"/>
    <cellStyle name="Normal 10 4 2" xfId="1908"/>
    <cellStyle name="Normal 10 4 3" xfId="1909"/>
    <cellStyle name="Normal 10 4 4" xfId="1910"/>
    <cellStyle name="Normal 10 4 5" xfId="1911"/>
    <cellStyle name="Normal 10 5" xfId="1912"/>
    <cellStyle name="Normal 10 5 2" xfId="1913"/>
    <cellStyle name="Normal 10 5 3" xfId="1914"/>
    <cellStyle name="Normal 10 5 4" xfId="1915"/>
    <cellStyle name="Normal 10 5 5" xfId="1916"/>
    <cellStyle name="Normal 10 6" xfId="1917"/>
    <cellStyle name="Normal 10 6 2" xfId="1918"/>
    <cellStyle name="Normal 10 6 3" xfId="1919"/>
    <cellStyle name="Normal 10 6 4" xfId="1920"/>
    <cellStyle name="Normal 10 6 5" xfId="1921"/>
    <cellStyle name="Normal 10 7" xfId="1922"/>
    <cellStyle name="Normal 10 7 2" xfId="1923"/>
    <cellStyle name="Normal 10 7 3" xfId="1924"/>
    <cellStyle name="Normal 10 7 4" xfId="1925"/>
    <cellStyle name="Normal 10 7 5" xfId="1926"/>
    <cellStyle name="Normal 10 8" xfId="1927"/>
    <cellStyle name="Normal 10 9" xfId="1928"/>
    <cellStyle name="Normal 11" xfId="1929"/>
    <cellStyle name="Normal 11 10" xfId="1930"/>
    <cellStyle name="Normal 11 11" xfId="1931"/>
    <cellStyle name="Normal 11 12" xfId="1932"/>
    <cellStyle name="Normal 11 13" xfId="1933"/>
    <cellStyle name="Normal 11 14" xfId="1934"/>
    <cellStyle name="Normal 11 2" xfId="1935"/>
    <cellStyle name="Normal 11 2 2" xfId="1936"/>
    <cellStyle name="Normal 11 3" xfId="1937"/>
    <cellStyle name="Normal 11 4" xfId="1938"/>
    <cellStyle name="Normal 11 5" xfId="1939"/>
    <cellStyle name="Normal 11 6" xfId="1940"/>
    <cellStyle name="Normal 11 7" xfId="1941"/>
    <cellStyle name="Normal 11 8" xfId="1942"/>
    <cellStyle name="Normal 11 9" xfId="1943"/>
    <cellStyle name="Normal 12" xfId="1944"/>
    <cellStyle name="Normal 12 10" xfId="1945"/>
    <cellStyle name="Normal 12 11" xfId="1946"/>
    <cellStyle name="Normal 12 12" xfId="1947"/>
    <cellStyle name="Normal 12 13" xfId="1948"/>
    <cellStyle name="Normal 12 14" xfId="1949"/>
    <cellStyle name="Normal 12 2" xfId="1950"/>
    <cellStyle name="Normal 12 2 2" xfId="1951"/>
    <cellStyle name="Normal 12 3" xfId="1952"/>
    <cellStyle name="Normal 12 4" xfId="1953"/>
    <cellStyle name="Normal 12 5" xfId="1954"/>
    <cellStyle name="Normal 12 6" xfId="1955"/>
    <cellStyle name="Normal 12 7" xfId="1956"/>
    <cellStyle name="Normal 12 8" xfId="1957"/>
    <cellStyle name="Normal 12 9" xfId="1958"/>
    <cellStyle name="Normal 13" xfId="1959"/>
    <cellStyle name="Normal 13 10" xfId="1960"/>
    <cellStyle name="Normal 13 11" xfId="1961"/>
    <cellStyle name="Normal 13 12" xfId="1962"/>
    <cellStyle name="Normal 13 2" xfId="1963"/>
    <cellStyle name="Normal 13 2 2" xfId="1964"/>
    <cellStyle name="Normal 13 2 2 2" xfId="1965"/>
    <cellStyle name="Normal 13 2 2 3" xfId="1966"/>
    <cellStyle name="Normal 13 2 2 4" xfId="1967"/>
    <cellStyle name="Normal 13 2 2 5" xfId="1968"/>
    <cellStyle name="Normal 13 2 3" xfId="1969"/>
    <cellStyle name="Normal 13 2 4" xfId="1970"/>
    <cellStyle name="Normal 13 2 5" xfId="1971"/>
    <cellStyle name="Normal 13 3" xfId="1972"/>
    <cellStyle name="Normal 13 4" xfId="1973"/>
    <cellStyle name="Normal 13 5" xfId="1974"/>
    <cellStyle name="Normal 13 6" xfId="1975"/>
    <cellStyle name="Normal 13 7" xfId="1976"/>
    <cellStyle name="Normal 13 8" xfId="1977"/>
    <cellStyle name="Normal 13 9" xfId="1978"/>
    <cellStyle name="Normal 14" xfId="1979"/>
    <cellStyle name="Normal 14 10" xfId="1980"/>
    <cellStyle name="Normal 14 11" xfId="1981"/>
    <cellStyle name="Normal 14 12" xfId="1982"/>
    <cellStyle name="Normal 14 2" xfId="1983"/>
    <cellStyle name="Normal 14 2 2" xfId="1984"/>
    <cellStyle name="Normal 14 2 2 2" xfId="1985"/>
    <cellStyle name="Normal 14 2 2 3" xfId="1986"/>
    <cellStyle name="Normal 14 2 2 4" xfId="1987"/>
    <cellStyle name="Normal 14 2 2 5" xfId="1988"/>
    <cellStyle name="Normal 14 2 3" xfId="1989"/>
    <cellStyle name="Normal 14 2 4" xfId="1990"/>
    <cellStyle name="Normal 14 2 5" xfId="1991"/>
    <cellStyle name="Normal 14 3" xfId="1992"/>
    <cellStyle name="Normal 14 4" xfId="1993"/>
    <cellStyle name="Normal 14 5" xfId="1994"/>
    <cellStyle name="Normal 14 6" xfId="1995"/>
    <cellStyle name="Normal 14 7" xfId="1996"/>
    <cellStyle name="Normal 14 8" xfId="1997"/>
    <cellStyle name="Normal 14 9" xfId="1998"/>
    <cellStyle name="Normal 15" xfId="1999"/>
    <cellStyle name="Normal 15 10" xfId="2000"/>
    <cellStyle name="Normal 15 11" xfId="2001"/>
    <cellStyle name="Normal 15 12" xfId="2002"/>
    <cellStyle name="Normal 15 2" xfId="2003"/>
    <cellStyle name="Normal 15 2 2" xfId="2004"/>
    <cellStyle name="Normal 15 2 2 2" xfId="2005"/>
    <cellStyle name="Normal 15 2 2 3" xfId="2006"/>
    <cellStyle name="Normal 15 2 2 4" xfId="2007"/>
    <cellStyle name="Normal 15 2 2 5" xfId="2008"/>
    <cellStyle name="Normal 15 2 3" xfId="2009"/>
    <cellStyle name="Normal 15 2 4" xfId="2010"/>
    <cellStyle name="Normal 15 2 5" xfId="2011"/>
    <cellStyle name="Normal 15 3" xfId="2012"/>
    <cellStyle name="Normal 15 4" xfId="2013"/>
    <cellStyle name="Normal 15 5" xfId="2014"/>
    <cellStyle name="Normal 15 6" xfId="2015"/>
    <cellStyle name="Normal 15 7" xfId="2016"/>
    <cellStyle name="Normal 15 8" xfId="2017"/>
    <cellStyle name="Normal 15 9" xfId="2018"/>
    <cellStyle name="Normal 16" xfId="2019"/>
    <cellStyle name="Normal 16 10" xfId="2020"/>
    <cellStyle name="Normal 16 11" xfId="2021"/>
    <cellStyle name="Normal 16 12" xfId="2022"/>
    <cellStyle name="Normal 16 2" xfId="2023"/>
    <cellStyle name="Normal 16 2 2" xfId="2024"/>
    <cellStyle name="Normal 16 2 2 2" xfId="2025"/>
    <cellStyle name="Normal 16 2 2 3" xfId="2026"/>
    <cellStyle name="Normal 16 2 2 4" xfId="2027"/>
    <cellStyle name="Normal 16 2 2 5" xfId="2028"/>
    <cellStyle name="Normal 16 2 3" xfId="2029"/>
    <cellStyle name="Normal 16 2 4" xfId="2030"/>
    <cellStyle name="Normal 16 2 5" xfId="2031"/>
    <cellStyle name="Normal 16 3" xfId="2032"/>
    <cellStyle name="Normal 16 4" xfId="2033"/>
    <cellStyle name="Normal 16 5" xfId="2034"/>
    <cellStyle name="Normal 16 6" xfId="2035"/>
    <cellStyle name="Normal 16 7" xfId="2036"/>
    <cellStyle name="Normal 16 8" xfId="2037"/>
    <cellStyle name="Normal 16 9" xfId="2038"/>
    <cellStyle name="Normal 17" xfId="2039"/>
    <cellStyle name="Normal 17 10" xfId="2040"/>
    <cellStyle name="Normal 17 11" xfId="2041"/>
    <cellStyle name="Normal 17 12" xfId="2042"/>
    <cellStyle name="Normal 17 13" xfId="2043"/>
    <cellStyle name="Normal 17 14" xfId="2044"/>
    <cellStyle name="Normal 17 15" xfId="2045"/>
    <cellStyle name="Normal 17 16" xfId="2046"/>
    <cellStyle name="Normal 17 17" xfId="2047"/>
    <cellStyle name="Normal 17 18" xfId="2048"/>
    <cellStyle name="Normal 17 19" xfId="2049"/>
    <cellStyle name="Normal 17 2" xfId="2050"/>
    <cellStyle name="Normal 17 2 2" xfId="2051"/>
    <cellStyle name="Normal 17 2 2 2" xfId="2052"/>
    <cellStyle name="Normal 17 2 2 3" xfId="2053"/>
    <cellStyle name="Normal 17 2 2 4" xfId="2054"/>
    <cellStyle name="Normal 17 2 2 5" xfId="2055"/>
    <cellStyle name="Normal 17 2 3" xfId="2056"/>
    <cellStyle name="Normal 17 2 4" xfId="2057"/>
    <cellStyle name="Normal 17 2 5" xfId="2058"/>
    <cellStyle name="Normal 17 20" xfId="2059"/>
    <cellStyle name="Normal 17 21" xfId="2060"/>
    <cellStyle name="Normal 17 22" xfId="2061"/>
    <cellStyle name="Normal 17 3" xfId="2062"/>
    <cellStyle name="Normal 17 4" xfId="2063"/>
    <cellStyle name="Normal 17 5" xfId="2064"/>
    <cellStyle name="Normal 17 6" xfId="2065"/>
    <cellStyle name="Normal 17 7" xfId="2066"/>
    <cellStyle name="Normal 17 8" xfId="2067"/>
    <cellStyle name="Normal 17 9" xfId="2068"/>
    <cellStyle name="Normal 18" xfId="2069"/>
    <cellStyle name="Normal 18 10" xfId="2070"/>
    <cellStyle name="Normal 18 11" xfId="2071"/>
    <cellStyle name="Normal 18 12" xfId="2072"/>
    <cellStyle name="Normal 18 13" xfId="2073"/>
    <cellStyle name="Normal 18 14" xfId="2074"/>
    <cellStyle name="Normal 18 15" xfId="2075"/>
    <cellStyle name="Normal 18 2" xfId="2076"/>
    <cellStyle name="Normal 18 2 10" xfId="2077"/>
    <cellStyle name="Normal 18 2 11" xfId="2078"/>
    <cellStyle name="Normal 18 2 12" xfId="2079"/>
    <cellStyle name="Normal 18 2 2" xfId="2080"/>
    <cellStyle name="Normal 18 2 2 2" xfId="2081"/>
    <cellStyle name="Normal 18 2 3" xfId="2082"/>
    <cellStyle name="Normal 18 2 4" xfId="2083"/>
    <cellStyle name="Normal 18 2 5" xfId="2084"/>
    <cellStyle name="Normal 18 2 6" xfId="2085"/>
    <cellStyle name="Normal 18 2 7" xfId="2086"/>
    <cellStyle name="Normal 18 2 8" xfId="2087"/>
    <cellStyle name="Normal 18 2 9" xfId="2088"/>
    <cellStyle name="Normal 18 3" xfId="2089"/>
    <cellStyle name="Normal 18 4" xfId="2090"/>
    <cellStyle name="Normal 18 5" xfId="2091"/>
    <cellStyle name="Normal 18 6" xfId="2092"/>
    <cellStyle name="Normal 18 6 2" xfId="2093"/>
    <cellStyle name="Normal 18 6 2 2" xfId="2094"/>
    <cellStyle name="Normal 18 6 2 3" xfId="2095"/>
    <cellStyle name="Normal 18 6 2 4" xfId="2096"/>
    <cellStyle name="Normal 18 6 2 5" xfId="2097"/>
    <cellStyle name="Normal 18 6 3" xfId="2098"/>
    <cellStyle name="Normal 18 6 4" xfId="2099"/>
    <cellStyle name="Normal 18 6 5" xfId="2100"/>
    <cellStyle name="Normal 18 7" xfId="2101"/>
    <cellStyle name="Normal 18 7 2" xfId="2102"/>
    <cellStyle name="Normal 18 7 3" xfId="2103"/>
    <cellStyle name="Normal 18 7 4" xfId="2104"/>
    <cellStyle name="Normal 18 7 5" xfId="2105"/>
    <cellStyle name="Normal 18 8" xfId="2106"/>
    <cellStyle name="Normal 18 8 2" xfId="2107"/>
    <cellStyle name="Normal 18 8 3" xfId="2108"/>
    <cellStyle name="Normal 18 8 4" xfId="2109"/>
    <cellStyle name="Normal 18 8 5" xfId="2110"/>
    <cellStyle name="Normal 18 9" xfId="2111"/>
    <cellStyle name="Normal 18 9 2" xfId="2112"/>
    <cellStyle name="Normal 18 9 3" xfId="2113"/>
    <cellStyle name="Normal 18 9 4" xfId="2114"/>
    <cellStyle name="Normal 18 9 5" xfId="2115"/>
    <cellStyle name="Normal 19" xfId="2116"/>
    <cellStyle name="Normal 19 10" xfId="2117"/>
    <cellStyle name="Normal 19 11" xfId="2118"/>
    <cellStyle name="Normal 19 12" xfId="2119"/>
    <cellStyle name="Normal 19 2" xfId="2120"/>
    <cellStyle name="Normal 19 2 2" xfId="2121"/>
    <cellStyle name="Normal 19 2 2 2" xfId="2122"/>
    <cellStyle name="Normal 19 2 2 3" xfId="2123"/>
    <cellStyle name="Normal 19 2 2 4" xfId="2124"/>
    <cellStyle name="Normal 19 2 2 5" xfId="2125"/>
    <cellStyle name="Normal 19 2 3" xfId="2126"/>
    <cellStyle name="Normal 19 2 4" xfId="2127"/>
    <cellStyle name="Normal 19 2 5" xfId="2128"/>
    <cellStyle name="Normal 19 3" xfId="2129"/>
    <cellStyle name="Normal 19 4" xfId="2130"/>
    <cellStyle name="Normal 19 5" xfId="2131"/>
    <cellStyle name="Normal 19 6" xfId="2132"/>
    <cellStyle name="Normal 19 7" xfId="2133"/>
    <cellStyle name="Normal 19 8" xfId="2134"/>
    <cellStyle name="Normal 19 9" xfId="2135"/>
    <cellStyle name="Normal 2" xfId="4"/>
    <cellStyle name="Normal 2 10" xfId="2137"/>
    <cellStyle name="Normal 2 11" xfId="2138"/>
    <cellStyle name="Normal 2 12" xfId="2139"/>
    <cellStyle name="Normal 2 13" xfId="2140"/>
    <cellStyle name="Normal 2 14" xfId="2141"/>
    <cellStyle name="Normal 2 15" xfId="2142"/>
    <cellStyle name="Normal 2 16" xfId="2143"/>
    <cellStyle name="Normal 2 17" xfId="2144"/>
    <cellStyle name="Normal 2 18" xfId="2145"/>
    <cellStyle name="Normal 2 19" xfId="2146"/>
    <cellStyle name="Normal 2 2" xfId="24"/>
    <cellStyle name="Normal 2 2 10" xfId="2147"/>
    <cellStyle name="Normal 2 2 11" xfId="2148"/>
    <cellStyle name="Normal 2 2 12" xfId="2149"/>
    <cellStyle name="Normal 2 2 2" xfId="2150"/>
    <cellStyle name="Normal 2 2 2 10" xfId="2151"/>
    <cellStyle name="Normal 2 2 2 2" xfId="2152"/>
    <cellStyle name="Normal 2 2 2 2 2" xfId="2153"/>
    <cellStyle name="Normal 2 2 2 2 3" xfId="2154"/>
    <cellStyle name="Normal 2 2 2 2 4" xfId="2155"/>
    <cellStyle name="Normal 2 2 2 2 5" xfId="2156"/>
    <cellStyle name="Normal 2 2 2 2 6" xfId="2157"/>
    <cellStyle name="Normal 2 2 2 3" xfId="2158"/>
    <cellStyle name="Normal 2 2 2 3 2" xfId="2159"/>
    <cellStyle name="Normal 2 2 2 4" xfId="2160"/>
    <cellStyle name="Normal 2 2 2 5" xfId="2161"/>
    <cellStyle name="Normal 2 2 2 5 2" xfId="2162"/>
    <cellStyle name="Normal 2 2 2 6" xfId="2163"/>
    <cellStyle name="Normal 2 2 2 6 2" xfId="2164"/>
    <cellStyle name="Normal 2 2 2 7" xfId="2165"/>
    <cellStyle name="Normal 2 2 2 8" xfId="2166"/>
    <cellStyle name="Normal 2 2 2 9" xfId="2167"/>
    <cellStyle name="Normal 2 2 2 9 2" xfId="2168"/>
    <cellStyle name="Normal 2 2 3" xfId="2169"/>
    <cellStyle name="Normal 2 2 3 2" xfId="2170"/>
    <cellStyle name="Normal 2 2 4" xfId="2171"/>
    <cellStyle name="Normal 2 2 5" xfId="2172"/>
    <cellStyle name="Normal 2 2 6" xfId="2173"/>
    <cellStyle name="Normal 2 2 7" xfId="2174"/>
    <cellStyle name="Normal 2 2 8" xfId="2175"/>
    <cellStyle name="Normal 2 2 9" xfId="2176"/>
    <cellStyle name="Normal 2 2_Comp_aut" xfId="2177"/>
    <cellStyle name="Normal 2 20" xfId="2178"/>
    <cellStyle name="Normal 2 21" xfId="2179"/>
    <cellStyle name="Normal 2 22" xfId="2180"/>
    <cellStyle name="Normal 2 23" xfId="2181"/>
    <cellStyle name="Normal 2 24" xfId="2182"/>
    <cellStyle name="Normal 2 25" xfId="2183"/>
    <cellStyle name="Normal 2 26" xfId="2184"/>
    <cellStyle name="Normal 2 27" xfId="2185"/>
    <cellStyle name="Normal 2 28" xfId="2186"/>
    <cellStyle name="Normal 2 29" xfId="2187"/>
    <cellStyle name="Normal 2 3" xfId="2188"/>
    <cellStyle name="Normal 2 3 10" xfId="2189"/>
    <cellStyle name="Normal 2 3 11" xfId="2190"/>
    <cellStyle name="Normal 2 3 12" xfId="2191"/>
    <cellStyle name="Normal 2 3 2" xfId="2192"/>
    <cellStyle name="Normal 2 3 2 2" xfId="2193"/>
    <cellStyle name="Normal 2 3 2 2 2" xfId="2194"/>
    <cellStyle name="Normal 2 3 2 2 3" xfId="2195"/>
    <cellStyle name="Normal 2 3 2 2 4" xfId="2196"/>
    <cellStyle name="Normal 2 3 2 2 5" xfId="2197"/>
    <cellStyle name="Normal 2 3 2 3" xfId="2198"/>
    <cellStyle name="Normal 2 3 2 4" xfId="2199"/>
    <cellStyle name="Normal 2 3 2 5" xfId="2200"/>
    <cellStyle name="Normal 2 3 3" xfId="2201"/>
    <cellStyle name="Normal 2 3 4" xfId="2202"/>
    <cellStyle name="Normal 2 3 5" xfId="2203"/>
    <cellStyle name="Normal 2 3 6" xfId="2204"/>
    <cellStyle name="Normal 2 3 7" xfId="2205"/>
    <cellStyle name="Normal 2 3 8" xfId="2206"/>
    <cellStyle name="Normal 2 3 9" xfId="2207"/>
    <cellStyle name="Normal 2 30" xfId="2208"/>
    <cellStyle name="Normal 2 31" xfId="2209"/>
    <cellStyle name="Normal 2 32" xfId="2210"/>
    <cellStyle name="Normal 2 33" xfId="2211"/>
    <cellStyle name="Normal 2 34" xfId="2212"/>
    <cellStyle name="Normal 2 35" xfId="2213"/>
    <cellStyle name="Normal 2 36" xfId="2214"/>
    <cellStyle name="Normal 2 37" xfId="2215"/>
    <cellStyle name="Normal 2 38" xfId="2216"/>
    <cellStyle name="Normal 2 39" xfId="2217"/>
    <cellStyle name="Normal 2 4" xfId="2218"/>
    <cellStyle name="Normal 2 4 10" xfId="2219"/>
    <cellStyle name="Normal 2 4 11" xfId="2220"/>
    <cellStyle name="Normal 2 4 12" xfId="2221"/>
    <cellStyle name="Normal 2 4 2" xfId="2222"/>
    <cellStyle name="Normal 2 4 2 2" xfId="2223"/>
    <cellStyle name="Normal 2 4 2 2 2" xfId="2224"/>
    <cellStyle name="Normal 2 4 2 2 3" xfId="2225"/>
    <cellStyle name="Normal 2 4 2 2 4" xfId="2226"/>
    <cellStyle name="Normal 2 4 2 2 5" xfId="2227"/>
    <cellStyle name="Normal 2 4 2 3" xfId="2228"/>
    <cellStyle name="Normal 2 4 2 4" xfId="2229"/>
    <cellStyle name="Normal 2 4 2 5" xfId="2230"/>
    <cellStyle name="Normal 2 4 3" xfId="2231"/>
    <cellStyle name="Normal 2 4 4" xfId="2232"/>
    <cellStyle name="Normal 2 4 5" xfId="2233"/>
    <cellStyle name="Normal 2 4 6" xfId="2234"/>
    <cellStyle name="Normal 2 4 7" xfId="2235"/>
    <cellStyle name="Normal 2 4 8" xfId="2236"/>
    <cellStyle name="Normal 2 4 9" xfId="2237"/>
    <cellStyle name="Normal 2 40" xfId="2238"/>
    <cellStyle name="Normal 2 41" xfId="2239"/>
    <cellStyle name="Normal 2 42" xfId="2240"/>
    <cellStyle name="Normal 2 43" xfId="2241"/>
    <cellStyle name="Normal 2 44" xfId="2242"/>
    <cellStyle name="Normal 2 45" xfId="2243"/>
    <cellStyle name="Normal 2 46" xfId="2244"/>
    <cellStyle name="Normal 2 47" xfId="2245"/>
    <cellStyle name="Normal 2 48" xfId="2246"/>
    <cellStyle name="Normal 2 49" xfId="2247"/>
    <cellStyle name="Normal 2 5" xfId="2248"/>
    <cellStyle name="Normal 2 5 10" xfId="2249"/>
    <cellStyle name="Normal 2 5 11" xfId="2250"/>
    <cellStyle name="Normal 2 5 12" xfId="2251"/>
    <cellStyle name="Normal 2 5 2" xfId="2252"/>
    <cellStyle name="Normal 2 5 2 2" xfId="2253"/>
    <cellStyle name="Normal 2 5 2 2 2" xfId="2254"/>
    <cellStyle name="Normal 2 5 2 2 3" xfId="2255"/>
    <cellStyle name="Normal 2 5 2 2 4" xfId="2256"/>
    <cellStyle name="Normal 2 5 2 2 5" xfId="2257"/>
    <cellStyle name="Normal 2 5 2 3" xfId="2258"/>
    <cellStyle name="Normal 2 5 2 4" xfId="2259"/>
    <cellStyle name="Normal 2 5 2 5" xfId="2260"/>
    <cellStyle name="Normal 2 5 3" xfId="2261"/>
    <cellStyle name="Normal 2 5 4" xfId="2262"/>
    <cellStyle name="Normal 2 5 5" xfId="2263"/>
    <cellStyle name="Normal 2 5 6" xfId="2264"/>
    <cellStyle name="Normal 2 5 7" xfId="2265"/>
    <cellStyle name="Normal 2 5 8" xfId="2266"/>
    <cellStyle name="Normal 2 5 9" xfId="2267"/>
    <cellStyle name="Normal 2 50" xfId="2268"/>
    <cellStyle name="Normal 2 51" xfId="2269"/>
    <cellStyle name="Normal 2 52" xfId="2270"/>
    <cellStyle name="Normal 2 53" xfId="2271"/>
    <cellStyle name="Normal 2 54" xfId="2272"/>
    <cellStyle name="Normal 2 55" xfId="2273"/>
    <cellStyle name="Normal 2 56" xfId="2274"/>
    <cellStyle name="Normal 2 57" xfId="2275"/>
    <cellStyle name="Normal 2 58" xfId="2136"/>
    <cellStyle name="Normal 2 6" xfId="2276"/>
    <cellStyle name="Normal 2 6 10" xfId="2277"/>
    <cellStyle name="Normal 2 6 11" xfId="2278"/>
    <cellStyle name="Normal 2 6 12" xfId="2279"/>
    <cellStyle name="Normal 2 6 2" xfId="2280"/>
    <cellStyle name="Normal 2 6 2 2" xfId="2281"/>
    <cellStyle name="Normal 2 6 2 2 2" xfId="2282"/>
    <cellStyle name="Normal 2 6 2 2 3" xfId="2283"/>
    <cellStyle name="Normal 2 6 2 2 4" xfId="2284"/>
    <cellStyle name="Normal 2 6 2 2 5" xfId="2285"/>
    <cellStyle name="Normal 2 6 2 3" xfId="2286"/>
    <cellStyle name="Normal 2 6 2 4" xfId="2287"/>
    <cellStyle name="Normal 2 6 2 5" xfId="2288"/>
    <cellStyle name="Normal 2 6 3" xfId="2289"/>
    <cellStyle name="Normal 2 6 4" xfId="2290"/>
    <cellStyle name="Normal 2 6 5" xfId="2291"/>
    <cellStyle name="Normal 2 6 6" xfId="2292"/>
    <cellStyle name="Normal 2 6 7" xfId="2293"/>
    <cellStyle name="Normal 2 6 8" xfId="2294"/>
    <cellStyle name="Normal 2 6 9" xfId="2295"/>
    <cellStyle name="Normal 2 6_Readme" xfId="2296"/>
    <cellStyle name="Normal 2 7" xfId="2297"/>
    <cellStyle name="Normal 2 7 2" xfId="2298"/>
    <cellStyle name="Normal 2 7 2 2" xfId="2299"/>
    <cellStyle name="Normal 2 7 2 3" xfId="2300"/>
    <cellStyle name="Normal 2 7 2 4" xfId="2301"/>
    <cellStyle name="Normal 2 7 2 5" xfId="2302"/>
    <cellStyle name="Normal 2 7 3" xfId="2303"/>
    <cellStyle name="Normal 2 7 4" xfId="2304"/>
    <cellStyle name="Normal 2 7 5" xfId="2305"/>
    <cellStyle name="Normal 2 8" xfId="2306"/>
    <cellStyle name="Normal 2 8 2" xfId="2307"/>
    <cellStyle name="Normal 2 9" xfId="2308"/>
    <cellStyle name="Normal 2_Book1 (2)" xfId="2309"/>
    <cellStyle name="Normal 20" xfId="2310"/>
    <cellStyle name="Normal 20 10" xfId="2311"/>
    <cellStyle name="Normal 20 11" xfId="2312"/>
    <cellStyle name="Normal 20 12" xfId="2313"/>
    <cellStyle name="Normal 20 2" xfId="2314"/>
    <cellStyle name="Normal 20 2 2" xfId="2315"/>
    <cellStyle name="Normal 20 2 2 2" xfId="2316"/>
    <cellStyle name="Normal 20 2 2 3" xfId="2317"/>
    <cellStyle name="Normal 20 2 2 4" xfId="2318"/>
    <cellStyle name="Normal 20 2 2 5" xfId="2319"/>
    <cellStyle name="Normal 20 2 3" xfId="2320"/>
    <cellStyle name="Normal 20 2 4" xfId="2321"/>
    <cellStyle name="Normal 20 2 5" xfId="2322"/>
    <cellStyle name="Normal 20 3" xfId="2323"/>
    <cellStyle name="Normal 20 4" xfId="2324"/>
    <cellStyle name="Normal 20 5" xfId="2325"/>
    <cellStyle name="Normal 20 6" xfId="2326"/>
    <cellStyle name="Normal 20 7" xfId="2327"/>
    <cellStyle name="Normal 20 8" xfId="2328"/>
    <cellStyle name="Normal 20 9" xfId="2329"/>
    <cellStyle name="Normal 21" xfId="2330"/>
    <cellStyle name="Normal 21 10" xfId="2331"/>
    <cellStyle name="Normal 21 11" xfId="2332"/>
    <cellStyle name="Normal 21 12" xfId="2333"/>
    <cellStyle name="Normal 21 13" xfId="2334"/>
    <cellStyle name="Normal 21 14" xfId="2335"/>
    <cellStyle name="Normal 21 2" xfId="2336"/>
    <cellStyle name="Normal 21 3" xfId="2337"/>
    <cellStyle name="Normal 21 4" xfId="2338"/>
    <cellStyle name="Normal 21 5" xfId="2339"/>
    <cellStyle name="Normal 21 6" xfId="2340"/>
    <cellStyle name="Normal 21 7" xfId="2341"/>
    <cellStyle name="Normal 21 8" xfId="2342"/>
    <cellStyle name="Normal 21 9" xfId="2343"/>
    <cellStyle name="Normal 22" xfId="2344"/>
    <cellStyle name="Normal 22 10" xfId="2345"/>
    <cellStyle name="Normal 22 11" xfId="2346"/>
    <cellStyle name="Normal 22 12" xfId="2347"/>
    <cellStyle name="Normal 22 2" xfId="2348"/>
    <cellStyle name="Normal 22 2 2" xfId="2349"/>
    <cellStyle name="Normal 22 3" xfId="2350"/>
    <cellStyle name="Normal 22 4" xfId="2351"/>
    <cellStyle name="Normal 22 5" xfId="2352"/>
    <cellStyle name="Normal 22 6" xfId="2353"/>
    <cellStyle name="Normal 22 7" xfId="2354"/>
    <cellStyle name="Normal 22 8" xfId="2355"/>
    <cellStyle name="Normal 22 9" xfId="2356"/>
    <cellStyle name="Normal 23" xfId="2357"/>
    <cellStyle name="Normal 23 2" xfId="2358"/>
    <cellStyle name="Normal 23 3" xfId="2359"/>
    <cellStyle name="Normal 23 4" xfId="2360"/>
    <cellStyle name="Normal 24" xfId="2361"/>
    <cellStyle name="Normal 24 2" xfId="2362"/>
    <cellStyle name="Normal 24 3" xfId="2363"/>
    <cellStyle name="Normal 24 4" xfId="2364"/>
    <cellStyle name="Normal 25" xfId="2365"/>
    <cellStyle name="Normal 25 2" xfId="2366"/>
    <cellStyle name="Normal 26" xfId="2367"/>
    <cellStyle name="Normal 26 2" xfId="2368"/>
    <cellStyle name="Normal 26 2 2" xfId="2369"/>
    <cellStyle name="Normal 26 2 3" xfId="2370"/>
    <cellStyle name="Normal 26 2 4" xfId="2371"/>
    <cellStyle name="Normal 26 3" xfId="2372"/>
    <cellStyle name="Normal 26 4" xfId="2373"/>
    <cellStyle name="Normal 26 5" xfId="2374"/>
    <cellStyle name="Normal 26_Data request" xfId="2375"/>
    <cellStyle name="Normal 27" xfId="2376"/>
    <cellStyle name="Normal 28" xfId="2377"/>
    <cellStyle name="Normal 29" xfId="2378"/>
    <cellStyle name="Normal 3" xfId="2379"/>
    <cellStyle name="Normal 3 10" xfId="2380"/>
    <cellStyle name="Normal 3 11" xfId="2381"/>
    <cellStyle name="Normal 3 12" xfId="2382"/>
    <cellStyle name="Normal 3 13" xfId="2383"/>
    <cellStyle name="Normal 3 14" xfId="2384"/>
    <cellStyle name="Normal 3 15" xfId="2385"/>
    <cellStyle name="Normal 3 2" xfId="2386"/>
    <cellStyle name="Normal 3 2 2" xfId="2387"/>
    <cellStyle name="Normal 3 2 2 2" xfId="2388"/>
    <cellStyle name="Normal 3 2 2 3" xfId="2389"/>
    <cellStyle name="Normal 3 2 2 4" xfId="2390"/>
    <cellStyle name="Normal 3 2 2 5" xfId="2391"/>
    <cellStyle name="Normal 3 2 3" xfId="2392"/>
    <cellStyle name="Normal 3 2 4" xfId="2393"/>
    <cellStyle name="Normal 3 2 5" xfId="2394"/>
    <cellStyle name="Normal 3 3" xfId="2395"/>
    <cellStyle name="Normal 3 3 2" xfId="2396"/>
    <cellStyle name="Normal 3 4" xfId="2397"/>
    <cellStyle name="Normal 3 5" xfId="2398"/>
    <cellStyle name="Normal 3 6" xfId="2399"/>
    <cellStyle name="Normal 3 7" xfId="2400"/>
    <cellStyle name="Normal 3 8" xfId="2401"/>
    <cellStyle name="Normal 3 8 2" xfId="2402"/>
    <cellStyle name="Normal 3 9" xfId="2403"/>
    <cellStyle name="Normal 3_Comp_aut" xfId="2404"/>
    <cellStyle name="Normal 30" xfId="2405"/>
    <cellStyle name="Normal 30 2" xfId="2406"/>
    <cellStyle name="Normal 30 3" xfId="2407"/>
    <cellStyle name="Normal 31" xfId="2408"/>
    <cellStyle name="Normal 31 2" xfId="2409"/>
    <cellStyle name="Normal 31 2 2" xfId="2410"/>
    <cellStyle name="Normal 31 3" xfId="2411"/>
    <cellStyle name="Normal 32" xfId="2412"/>
    <cellStyle name="Normal 32 10" xfId="2413"/>
    <cellStyle name="Normal 32 11" xfId="2414"/>
    <cellStyle name="Normal 32 2" xfId="2415"/>
    <cellStyle name="Normal 32 3" xfId="2416"/>
    <cellStyle name="Normal 32 4" xfId="2417"/>
    <cellStyle name="Normal 32 5" xfId="2418"/>
    <cellStyle name="Normal 32 6" xfId="2419"/>
    <cellStyle name="Normal 32 7" xfId="2420"/>
    <cellStyle name="Normal 32 8" xfId="2421"/>
    <cellStyle name="Normal 32 9" xfId="2422"/>
    <cellStyle name="Normal 32_Readme" xfId="2423"/>
    <cellStyle name="Normal 33" xfId="2424"/>
    <cellStyle name="Normal 33 2" xfId="2425"/>
    <cellStyle name="Normal 33 2 2" xfId="2426"/>
    <cellStyle name="Normal 33 3" xfId="2427"/>
    <cellStyle name="Normal 33 3 2" xfId="2428"/>
    <cellStyle name="Normal 34" xfId="2429"/>
    <cellStyle name="Normal 34 2" xfId="2430"/>
    <cellStyle name="Normal 35" xfId="2431"/>
    <cellStyle name="Normal 35 2" xfId="2432"/>
    <cellStyle name="Normal 36" xfId="2433"/>
    <cellStyle name="Normal 36 10" xfId="2434"/>
    <cellStyle name="Normal 36 11" xfId="2435"/>
    <cellStyle name="Normal 36 2" xfId="2436"/>
    <cellStyle name="Normal 36 3" xfId="2437"/>
    <cellStyle name="Normal 36 4" xfId="2438"/>
    <cellStyle name="Normal 36 5" xfId="2439"/>
    <cellStyle name="Normal 36 6" xfId="2440"/>
    <cellStyle name="Normal 36 7" xfId="2441"/>
    <cellStyle name="Normal 36 8" xfId="2442"/>
    <cellStyle name="Normal 36 9" xfId="2443"/>
    <cellStyle name="Normal 37" xfId="2444"/>
    <cellStyle name="Normal 37 2" xfId="2445"/>
    <cellStyle name="Normal 37 3" xfId="2446"/>
    <cellStyle name="Normal 38" xfId="2447"/>
    <cellStyle name="Normal 38 2" xfId="2448"/>
    <cellStyle name="Normal 39" xfId="2449"/>
    <cellStyle name="Normal 39 2" xfId="2450"/>
    <cellStyle name="Normal 4" xfId="8"/>
    <cellStyle name="Normal 4 10" xfId="2451"/>
    <cellStyle name="Normal 4 11" xfId="2452"/>
    <cellStyle name="Normal 4 12" xfId="2453"/>
    <cellStyle name="Normal 4 2" xfId="2454"/>
    <cellStyle name="Normal 4 2 2" xfId="2455"/>
    <cellStyle name="Normal 4 2 2 2" xfId="2456"/>
    <cellStyle name="Normal 4 2 2 3" xfId="2457"/>
    <cellStyle name="Normal 4 2 2 4" xfId="2458"/>
    <cellStyle name="Normal 4 2 2 5" xfId="2459"/>
    <cellStyle name="Normal 4 2 3" xfId="2460"/>
    <cellStyle name="Normal 4 2 4" xfId="2461"/>
    <cellStyle name="Normal 4 2 5" xfId="2462"/>
    <cellStyle name="Normal 4 3" xfId="2463"/>
    <cellStyle name="Normal 4 4" xfId="2464"/>
    <cellStyle name="Normal 4 5" xfId="2465"/>
    <cellStyle name="Normal 4 5 2" xfId="2466"/>
    <cellStyle name="Normal 4 5 3" xfId="2467"/>
    <cellStyle name="Normal 4 5 4" xfId="2468"/>
    <cellStyle name="Normal 4 6" xfId="2469"/>
    <cellStyle name="Normal 4 6 2" xfId="2470"/>
    <cellStyle name="Normal 4 7" xfId="2471"/>
    <cellStyle name="Normal 4 8" xfId="2472"/>
    <cellStyle name="Normal 4 9" xfId="2473"/>
    <cellStyle name="Normal 4_Comp_aut" xfId="2474"/>
    <cellStyle name="Normal 40" xfId="2475"/>
    <cellStyle name="Normal 41" xfId="2476"/>
    <cellStyle name="Normal 41 2" xfId="2477"/>
    <cellStyle name="Normal 41 3" xfId="2478"/>
    <cellStyle name="Normal 41 4" xfId="2479"/>
    <cellStyle name="Normal 41 5" xfId="2480"/>
    <cellStyle name="Normal 41 6" xfId="2481"/>
    <cellStyle name="Normal 41 7" xfId="2482"/>
    <cellStyle name="Normal 41 8" xfId="2483"/>
    <cellStyle name="Normal 42" xfId="2484"/>
    <cellStyle name="Normal 43" xfId="2485"/>
    <cellStyle name="Normal 44" xfId="2486"/>
    <cellStyle name="Normal 45" xfId="2487"/>
    <cellStyle name="Normal 45 2" xfId="2488"/>
    <cellStyle name="Normal 45 3" xfId="2489"/>
    <cellStyle name="Normal 45 4" xfId="2490"/>
    <cellStyle name="Normal 45 5" xfId="2491"/>
    <cellStyle name="Normal 45 6" xfId="2492"/>
    <cellStyle name="Normal 45 7" xfId="2493"/>
    <cellStyle name="Normal 46" xfId="2494"/>
    <cellStyle name="Normal 46 2" xfId="2495"/>
    <cellStyle name="Normal 46 3" xfId="2496"/>
    <cellStyle name="Normal 46 4" xfId="2497"/>
    <cellStyle name="Normal 46 5" xfId="2498"/>
    <cellStyle name="Normal 46 6" xfId="2499"/>
    <cellStyle name="Normal 46 7" xfId="2500"/>
    <cellStyle name="Normal 47" xfId="2501"/>
    <cellStyle name="Normal 47 2" xfId="2502"/>
    <cellStyle name="Normal 47 2 2" xfId="2503"/>
    <cellStyle name="Normal 47 2 3" xfId="2504"/>
    <cellStyle name="Normal 47 2 4" xfId="2505"/>
    <cellStyle name="Normal 47 2 5" xfId="2506"/>
    <cellStyle name="Normal 47 3" xfId="2507"/>
    <cellStyle name="Normal 47 3 2" xfId="2508"/>
    <cellStyle name="Normal 47 3 3" xfId="2509"/>
    <cellStyle name="Normal 47 3 4" xfId="2510"/>
    <cellStyle name="Normal 47 3 5" xfId="2511"/>
    <cellStyle name="Normal 47 4" xfId="2512"/>
    <cellStyle name="Normal 47 4 2" xfId="2513"/>
    <cellStyle name="Normal 47 4 3" xfId="2514"/>
    <cellStyle name="Normal 47 4 4" xfId="2515"/>
    <cellStyle name="Normal 47 4 5" xfId="2516"/>
    <cellStyle name="Normal 47 5" xfId="2517"/>
    <cellStyle name="Normal 47 5 2" xfId="2518"/>
    <cellStyle name="Normal 47 5 3" xfId="2519"/>
    <cellStyle name="Normal 47 5 4" xfId="2520"/>
    <cellStyle name="Normal 47 5 5" xfId="2521"/>
    <cellStyle name="Normal 47 6" xfId="2522"/>
    <cellStyle name="Normal 47 6 2" xfId="2523"/>
    <cellStyle name="Normal 47 6 3" xfId="2524"/>
    <cellStyle name="Normal 47 6 4" xfId="2525"/>
    <cellStyle name="Normal 47 6 5" xfId="2526"/>
    <cellStyle name="Normal 48" xfId="2527"/>
    <cellStyle name="Normal 48 2" xfId="2528"/>
    <cellStyle name="Normal 48 3" xfId="2529"/>
    <cellStyle name="Normal 48 4" xfId="2530"/>
    <cellStyle name="Normal 48 5" xfId="2531"/>
    <cellStyle name="Normal 48 6" xfId="2532"/>
    <cellStyle name="Normal 48 7" xfId="2533"/>
    <cellStyle name="Normal 49" xfId="2534"/>
    <cellStyle name="Normal 49 2" xfId="2535"/>
    <cellStyle name="Normal 49 3" xfId="2536"/>
    <cellStyle name="Normal 49 4" xfId="2537"/>
    <cellStyle name="Normal 49 5" xfId="2538"/>
    <cellStyle name="Normal 49 6" xfId="2539"/>
    <cellStyle name="Normal 49 7" xfId="2540"/>
    <cellStyle name="Normal 5" xfId="12"/>
    <cellStyle name="Normal 5 10" xfId="2542"/>
    <cellStyle name="Normal 5 11" xfId="2543"/>
    <cellStyle name="Normal 5 12" xfId="2544"/>
    <cellStyle name="Normal 5 13" xfId="2541"/>
    <cellStyle name="Normal 5 2" xfId="2545"/>
    <cellStyle name="Normal 5 2 2" xfId="2546"/>
    <cellStyle name="Normal 5 2 2 2" xfId="2547"/>
    <cellStyle name="Normal 5 2 2 3" xfId="2548"/>
    <cellStyle name="Normal 5 2 2 4" xfId="2549"/>
    <cellStyle name="Normal 5 2 2 5" xfId="2550"/>
    <cellStyle name="Normal 5 2 3" xfId="2551"/>
    <cellStyle name="Normal 5 2 4" xfId="2552"/>
    <cellStyle name="Normal 5 2 5" xfId="2553"/>
    <cellStyle name="Normal 5 3" xfId="2554"/>
    <cellStyle name="Normal 5 3 2" xfId="2555"/>
    <cellStyle name="Normal 5 4" xfId="2556"/>
    <cellStyle name="Normal 5 5" xfId="2557"/>
    <cellStyle name="Normal 5 5 2" xfId="2558"/>
    <cellStyle name="Normal 5 6" xfId="2559"/>
    <cellStyle name="Normal 5 7" xfId="2560"/>
    <cellStyle name="Normal 5 8" xfId="2561"/>
    <cellStyle name="Normal 5 9" xfId="2562"/>
    <cellStyle name="Normal 50" xfId="2563"/>
    <cellStyle name="Normal 50 2" xfId="2564"/>
    <cellStyle name="Normal 50 3" xfId="2565"/>
    <cellStyle name="Normal 50 4" xfId="2566"/>
    <cellStyle name="Normal 50 5" xfId="2567"/>
    <cellStyle name="Normal 50 6" xfId="2568"/>
    <cellStyle name="Normal 50 7" xfId="2569"/>
    <cellStyle name="Normal 51" xfId="2570"/>
    <cellStyle name="Normal 51 2" xfId="2571"/>
    <cellStyle name="Normal 51 3" xfId="2572"/>
    <cellStyle name="Normal 51 4" xfId="2573"/>
    <cellStyle name="Normal 51 5" xfId="2574"/>
    <cellStyle name="Normal 51 6" xfId="2575"/>
    <cellStyle name="Normal 51 7" xfId="2576"/>
    <cellStyle name="Normal 52" xfId="2577"/>
    <cellStyle name="Normal 52 2" xfId="2578"/>
    <cellStyle name="Normal 52 3" xfId="2579"/>
    <cellStyle name="Normal 52 4" xfId="2580"/>
    <cellStyle name="Normal 52 5" xfId="2581"/>
    <cellStyle name="Normal 52 6" xfId="2582"/>
    <cellStyle name="Normal 52 7" xfId="2583"/>
    <cellStyle name="Normal 53" xfId="2584"/>
    <cellStyle name="Normal 53 2" xfId="2585"/>
    <cellStyle name="Normal 53 3" xfId="2586"/>
    <cellStyle name="Normal 53 4" xfId="2587"/>
    <cellStyle name="Normal 53 5" xfId="2588"/>
    <cellStyle name="Normal 53 6" xfId="2589"/>
    <cellStyle name="Normal 53 7" xfId="2590"/>
    <cellStyle name="Normal 54" xfId="2591"/>
    <cellStyle name="Normal 55" xfId="2592"/>
    <cellStyle name="Normal 56" xfId="2593"/>
    <cellStyle name="Normal 57" xfId="2594"/>
    <cellStyle name="Normal 58" xfId="2595"/>
    <cellStyle name="Normal 59" xfId="2596"/>
    <cellStyle name="Normal 59 2" xfId="2597"/>
    <cellStyle name="Normal 6" xfId="2598"/>
    <cellStyle name="Normal 6 10" xfId="2599"/>
    <cellStyle name="Normal 6 11" xfId="2600"/>
    <cellStyle name="Normal 6 12" xfId="2601"/>
    <cellStyle name="Normal 6 2" xfId="2602"/>
    <cellStyle name="Normal 6 2 2" xfId="2603"/>
    <cellStyle name="Normal 6 2 2 2" xfId="2604"/>
    <cellStyle name="Normal 6 2 2 3" xfId="2605"/>
    <cellStyle name="Normal 6 2 2 4" xfId="2606"/>
    <cellStyle name="Normal 6 2 2 5" xfId="2607"/>
    <cellStyle name="Normal 6 2 3" xfId="2608"/>
    <cellStyle name="Normal 6 2 4" xfId="2609"/>
    <cellStyle name="Normal 6 2 5" xfId="2610"/>
    <cellStyle name="Normal 6 3" xfId="2611"/>
    <cellStyle name="Normal 6 3 2" xfId="2612"/>
    <cellStyle name="Normal 6 3 3" xfId="2613"/>
    <cellStyle name="Normal 6 3 4" xfId="2614"/>
    <cellStyle name="Normal 6 4" xfId="2615"/>
    <cellStyle name="Normal 6 5" xfId="2616"/>
    <cellStyle name="Normal 6 6" xfId="2617"/>
    <cellStyle name="Normal 6 7" xfId="2618"/>
    <cellStyle name="Normal 6 8" xfId="2619"/>
    <cellStyle name="Normal 6 9" xfId="2620"/>
    <cellStyle name="Normal 60" xfId="2621"/>
    <cellStyle name="Normal 60 2" xfId="2622"/>
    <cellStyle name="Normal 60 3" xfId="2623"/>
    <cellStyle name="Normal 60 4" xfId="2624"/>
    <cellStyle name="Normal 60 5" xfId="2625"/>
    <cellStyle name="Normal 61" xfId="2626"/>
    <cellStyle name="Normal 62" xfId="2627"/>
    <cellStyle name="Normal 62 2" xfId="2628"/>
    <cellStyle name="Normal 62 3" xfId="2629"/>
    <cellStyle name="Normal 62 4" xfId="2630"/>
    <cellStyle name="Normal 62 5" xfId="2631"/>
    <cellStyle name="Normal 63" xfId="2632"/>
    <cellStyle name="Normal 63 2" xfId="2633"/>
    <cellStyle name="Normal 63 3" xfId="2634"/>
    <cellStyle name="Normal 63 4" xfId="2635"/>
    <cellStyle name="Normal 63 5" xfId="2636"/>
    <cellStyle name="Normal 64" xfId="2637"/>
    <cellStyle name="Normal 64 2" xfId="2638"/>
    <cellStyle name="Normal 64 3" xfId="2639"/>
    <cellStyle name="Normal 64 4" xfId="2640"/>
    <cellStyle name="Normal 64 5" xfId="2641"/>
    <cellStyle name="Normal 65" xfId="2642"/>
    <cellStyle name="Normal 65 2" xfId="2643"/>
    <cellStyle name="Normal 65 3" xfId="2644"/>
    <cellStyle name="Normal 65 4" xfId="2645"/>
    <cellStyle name="Normal 65 5" xfId="2646"/>
    <cellStyle name="Normal 66" xfId="2647"/>
    <cellStyle name="Normal 67" xfId="2648"/>
    <cellStyle name="Normal 68" xfId="2649"/>
    <cellStyle name="Normal 69" xfId="2650"/>
    <cellStyle name="Normal 7" xfId="2651"/>
    <cellStyle name="Normal 7 10" xfId="2652"/>
    <cellStyle name="Normal 7 11" xfId="2653"/>
    <cellStyle name="Normal 7 12" xfId="2654"/>
    <cellStyle name="Normal 7 2" xfId="2655"/>
    <cellStyle name="Normal 7 2 2" xfId="2656"/>
    <cellStyle name="Normal 7 2 2 2" xfId="2657"/>
    <cellStyle name="Normal 7 2 2 3" xfId="2658"/>
    <cellStyle name="Normal 7 2 2 4" xfId="2659"/>
    <cellStyle name="Normal 7 2 2 5" xfId="2660"/>
    <cellStyle name="Normal 7 2 3" xfId="2661"/>
    <cellStyle name="Normal 7 2 4" xfId="2662"/>
    <cellStyle name="Normal 7 2 5" xfId="2663"/>
    <cellStyle name="Normal 7 3" xfId="2664"/>
    <cellStyle name="Normal 7 4" xfId="2665"/>
    <cellStyle name="Normal 7 4 2" xfId="2666"/>
    <cellStyle name="Normal 7 5" xfId="2667"/>
    <cellStyle name="Normal 7 6" xfId="2668"/>
    <cellStyle name="Normal 7 7" xfId="2669"/>
    <cellStyle name="Normal 7 8" xfId="2670"/>
    <cellStyle name="Normal 7 9" xfId="2671"/>
    <cellStyle name="Normal 70" xfId="2672"/>
    <cellStyle name="Normal 71" xfId="2673"/>
    <cellStyle name="Normal 8" xfId="2674"/>
    <cellStyle name="Normal 8 10" xfId="2675"/>
    <cellStyle name="Normal 8 11" xfId="2676"/>
    <cellStyle name="Normal 8 12" xfId="2677"/>
    <cellStyle name="Normal 8 13" xfId="2678"/>
    <cellStyle name="Normal 8 14" xfId="2679"/>
    <cellStyle name="Normal 8 2" xfId="2680"/>
    <cellStyle name="Normal 8 2 2" xfId="2681"/>
    <cellStyle name="Normal 8 3" xfId="2682"/>
    <cellStyle name="Normal 8 4" xfId="2683"/>
    <cellStyle name="Normal 8 5" xfId="2684"/>
    <cellStyle name="Normal 8 6" xfId="2685"/>
    <cellStyle name="Normal 8 7" xfId="2686"/>
    <cellStyle name="Normal 8 8" xfId="2687"/>
    <cellStyle name="Normal 8 9" xfId="2688"/>
    <cellStyle name="Normal 8_Data request" xfId="2689"/>
    <cellStyle name="Normal 9" xfId="2690"/>
    <cellStyle name="Normal 9 10" xfId="2691"/>
    <cellStyle name="Normal 9 11" xfId="2692"/>
    <cellStyle name="Normal 9 12" xfId="2693"/>
    <cellStyle name="Normal 9 13" xfId="2694"/>
    <cellStyle name="Normal 9 14" xfId="2695"/>
    <cellStyle name="Normal 9 2" xfId="2696"/>
    <cellStyle name="Normal 9 2 2" xfId="2697"/>
    <cellStyle name="Normal 9 3" xfId="2698"/>
    <cellStyle name="Normal 9 4" xfId="2699"/>
    <cellStyle name="Normal 9 5" xfId="2700"/>
    <cellStyle name="Normal 9 6" xfId="2701"/>
    <cellStyle name="Normal 9 7" xfId="2702"/>
    <cellStyle name="Normal 9 8" xfId="2703"/>
    <cellStyle name="Normal 9 9" xfId="2704"/>
    <cellStyle name="Normal Table" xfId="2705"/>
    <cellStyle name="Normal Table 2" xfId="2706"/>
    <cellStyle name="Normal Table_WEOInput" xfId="2707"/>
    <cellStyle name="Normal, Of which" xfId="2708"/>
    <cellStyle name="Normál_10mell99" xfId="2709"/>
    <cellStyle name="Normal-blank" xfId="2710"/>
    <cellStyle name="Normal-bottom" xfId="2711"/>
    <cellStyle name="Normal-center" xfId="2712"/>
    <cellStyle name="Normal-droit" xfId="2713"/>
    <cellStyle name="Normal-droite" xfId="2714"/>
    <cellStyle name="Normale_employed-unemployed" xfId="2715"/>
    <cellStyle name="normální_FR NPCH-zari01" xfId="2716"/>
    <cellStyle name="Normalny 2" xfId="2717"/>
    <cellStyle name="Normalny 2 2" xfId="2718"/>
    <cellStyle name="Normalny 2 3" xfId="2719"/>
    <cellStyle name="Normalny 2 4" xfId="2720"/>
    <cellStyle name="Normalny 2 5" xfId="2721"/>
    <cellStyle name="Normalny 2 6" xfId="2722"/>
    <cellStyle name="Normalny 2 7" xfId="2723"/>
    <cellStyle name="Normalny 2_Prognoza_sektor_ESA_02.03_2011" xfId="2724"/>
    <cellStyle name="Normalny 3" xfId="2725"/>
    <cellStyle name="Normalny 3 2" xfId="2726"/>
    <cellStyle name="Normalny 3 3" xfId="2727"/>
    <cellStyle name="Normalny 3 4" xfId="2728"/>
    <cellStyle name="Normalny 3 5" xfId="2729"/>
    <cellStyle name="Normalny 3_Prognoza_sektor_ESA_02.03_2011" xfId="2730"/>
    <cellStyle name="Normalny 4" xfId="2731"/>
    <cellStyle name="Normalny 4 2" xfId="2732"/>
    <cellStyle name="Normalny 4 3" xfId="2733"/>
    <cellStyle name="Normalny 4_Prognoza_sektor_ESA_02.03_2011" xfId="2734"/>
    <cellStyle name="Normalny 5" xfId="2735"/>
    <cellStyle name="Normalny 7" xfId="2736"/>
    <cellStyle name="Normalny 7 2" xfId="2737"/>
    <cellStyle name="Normalny 7 3" xfId="2738"/>
    <cellStyle name="Normalny 9" xfId="2739"/>
    <cellStyle name="Normalny_13.Wynagrodzenia" xfId="2740"/>
    <cellStyle name="Normal-top" xfId="2741"/>
    <cellStyle name="Notas" xfId="2742"/>
    <cellStyle name="Note 2" xfId="2743"/>
    <cellStyle name="Note 2 2" xfId="2744"/>
    <cellStyle name="Note 3" xfId="2745"/>
    <cellStyle name="Note 4" xfId="2746"/>
    <cellStyle name="Note 5" xfId="2747"/>
    <cellStyle name="Note 9pt" xfId="2748"/>
    <cellStyle name="Note 9pt 2" xfId="2749"/>
    <cellStyle name="Note 9pt 3" xfId="2750"/>
    <cellStyle name="Notes" xfId="2751"/>
    <cellStyle name="Notes 2" xfId="2752"/>
    <cellStyle name="nplosion_borders" xfId="2753"/>
    <cellStyle name="number" xfId="2754"/>
    <cellStyle name="number 2" xfId="2755"/>
    <cellStyle name="number 3" xfId="2756"/>
    <cellStyle name="Numbers(2)" xfId="2757"/>
    <cellStyle name="Obično_ENG.30.04.2004" xfId="2758"/>
    <cellStyle name="Obliczenia" xfId="2759"/>
    <cellStyle name="Ôèíàíñîâûé_Tranche" xfId="2760"/>
    <cellStyle name="Of which" xfId="2761"/>
    <cellStyle name="ohneP" xfId="2762"/>
    <cellStyle name="Output 2" xfId="2763"/>
    <cellStyle name="Output 2 2" xfId="2764"/>
    <cellStyle name="Output 2 2 2" xfId="2765"/>
    <cellStyle name="Page Header" xfId="2766"/>
    <cellStyle name="Page Header 2" xfId="2767"/>
    <cellStyle name="Page Number" xfId="2768"/>
    <cellStyle name="Panel" xfId="2769"/>
    <cellStyle name="Panel with Subpanel" xfId="2770"/>
    <cellStyle name="ParaBirimi [0]_2004_iller" xfId="2771"/>
    <cellStyle name="ParaBirimi_2004_iller" xfId="2772"/>
    <cellStyle name="Pénznem [0]_10mell99" xfId="2773"/>
    <cellStyle name="Pénznem_10mell99" xfId="2774"/>
    <cellStyle name="Percen - Style1" xfId="2775"/>
    <cellStyle name="Percen - Style1 2" xfId="2776"/>
    <cellStyle name="Percent [0]" xfId="2777"/>
    <cellStyle name="Percent [00]" xfId="2778"/>
    <cellStyle name="Percent [2]" xfId="2779"/>
    <cellStyle name="Percent [2] 2" xfId="2780"/>
    <cellStyle name="Percent [2] 3" xfId="2781"/>
    <cellStyle name="Percent 10" xfId="2782"/>
    <cellStyle name="Percent 10 2" xfId="2783"/>
    <cellStyle name="Percent 11" xfId="2784"/>
    <cellStyle name="Percent 11 2" xfId="2785"/>
    <cellStyle name="Percent 12" xfId="2786"/>
    <cellStyle name="Percent 12 2" xfId="2787"/>
    <cellStyle name="Percent 13" xfId="2788"/>
    <cellStyle name="Percent 13 2" xfId="2789"/>
    <cellStyle name="Percent 14" xfId="2790"/>
    <cellStyle name="Percent 14 2" xfId="2791"/>
    <cellStyle name="Percent 15" xfId="2792"/>
    <cellStyle name="Percent 15 2" xfId="2793"/>
    <cellStyle name="Percent 16" xfId="2794"/>
    <cellStyle name="Percent 16 2" xfId="2795"/>
    <cellStyle name="Percent 17" xfId="2796"/>
    <cellStyle name="Percent 17 2" xfId="2797"/>
    <cellStyle name="Percent 18" xfId="2798"/>
    <cellStyle name="Percent 18 2" xfId="2799"/>
    <cellStyle name="Percent 19" xfId="2800"/>
    <cellStyle name="Percent 19 2" xfId="2801"/>
    <cellStyle name="Percent 2" xfId="2802"/>
    <cellStyle name="Percent 2 2" xfId="2803"/>
    <cellStyle name="Percent 2 2 2" xfId="2804"/>
    <cellStyle name="Percent 2 3" xfId="2805"/>
    <cellStyle name="Percent 2 3 2" xfId="2806"/>
    <cellStyle name="Percent 20" xfId="2807"/>
    <cellStyle name="Percent 20 2" xfId="2808"/>
    <cellStyle name="Percent 21" xfId="2809"/>
    <cellStyle name="Percent 21 2" xfId="2810"/>
    <cellStyle name="Percent 22" xfId="2811"/>
    <cellStyle name="Percent 22 2" xfId="2812"/>
    <cellStyle name="Percent 23" xfId="2813"/>
    <cellStyle name="Percent 23 2" xfId="2814"/>
    <cellStyle name="Percent 24" xfId="2815"/>
    <cellStyle name="Percent 24 2" xfId="2816"/>
    <cellStyle name="Percent 25" xfId="2817"/>
    <cellStyle name="Percent 25 2" xfId="2818"/>
    <cellStyle name="Percent 26" xfId="2819"/>
    <cellStyle name="Percent 26 2" xfId="2820"/>
    <cellStyle name="Percent 27" xfId="2821"/>
    <cellStyle name="Percent 27 2" xfId="2822"/>
    <cellStyle name="Percent 28" xfId="2823"/>
    <cellStyle name="Percent 28 2" xfId="2824"/>
    <cellStyle name="Percent 29" xfId="2825"/>
    <cellStyle name="Percent 29 2" xfId="2826"/>
    <cellStyle name="Percent 3" xfId="2827"/>
    <cellStyle name="Percent 3 2" xfId="2828"/>
    <cellStyle name="Percent 30" xfId="2829"/>
    <cellStyle name="Percent 30 2" xfId="2830"/>
    <cellStyle name="Percent 31" xfId="2831"/>
    <cellStyle name="Percent 31 2" xfId="2832"/>
    <cellStyle name="Percent 32" xfId="2833"/>
    <cellStyle name="Percent 32 2" xfId="2834"/>
    <cellStyle name="Percent 33" xfId="2835"/>
    <cellStyle name="Percent 33 2" xfId="2836"/>
    <cellStyle name="Percent 34" xfId="2837"/>
    <cellStyle name="Percent 34 2" xfId="2838"/>
    <cellStyle name="Percent 35" xfId="2839"/>
    <cellStyle name="Percent 4" xfId="2840"/>
    <cellStyle name="Percent 4 2" xfId="2841"/>
    <cellStyle name="Percent 5" xfId="2842"/>
    <cellStyle name="Percent 5 2" xfId="2843"/>
    <cellStyle name="Percent 6" xfId="2844"/>
    <cellStyle name="Percent 6 2" xfId="2845"/>
    <cellStyle name="Percent 7" xfId="2846"/>
    <cellStyle name="Percent 7 2" xfId="2847"/>
    <cellStyle name="Percent 8" xfId="2848"/>
    <cellStyle name="Percent 8 2" xfId="2849"/>
    <cellStyle name="Percent 8 3" xfId="2850"/>
    <cellStyle name="Percent 9" xfId="2851"/>
    <cellStyle name="Percent 9 2" xfId="2852"/>
    <cellStyle name="percentage difference" xfId="2853"/>
    <cellStyle name="percentage difference 2" xfId="2854"/>
    <cellStyle name="percentage difference 3" xfId="2855"/>
    <cellStyle name="percentage difference one decimal" xfId="2856"/>
    <cellStyle name="percentage difference one decimal 10" xfId="2857"/>
    <cellStyle name="percentage difference one decimal 11" xfId="2858"/>
    <cellStyle name="percentage difference one decimal 12" xfId="2859"/>
    <cellStyle name="percentage difference one decimal 13" xfId="2860"/>
    <cellStyle name="percentage difference one decimal 14" xfId="2861"/>
    <cellStyle name="percentage difference one decimal 15" xfId="2862"/>
    <cellStyle name="percentage difference one decimal 16" xfId="2863"/>
    <cellStyle name="percentage difference one decimal 17" xfId="2864"/>
    <cellStyle name="percentage difference one decimal 18" xfId="2865"/>
    <cellStyle name="percentage difference one decimal 19" xfId="2866"/>
    <cellStyle name="percentage difference one decimal 2" xfId="2867"/>
    <cellStyle name="percentage difference one decimal 20" xfId="2868"/>
    <cellStyle name="percentage difference one decimal 21" xfId="2869"/>
    <cellStyle name="percentage difference one decimal 22" xfId="2870"/>
    <cellStyle name="percentage difference one decimal 23" xfId="2871"/>
    <cellStyle name="percentage difference one decimal 24" xfId="2872"/>
    <cellStyle name="percentage difference one decimal 25" xfId="2873"/>
    <cellStyle name="percentage difference one decimal 26" xfId="2874"/>
    <cellStyle name="percentage difference one decimal 27" xfId="2875"/>
    <cellStyle name="percentage difference one decimal 28" xfId="2876"/>
    <cellStyle name="percentage difference one decimal 29" xfId="2877"/>
    <cellStyle name="percentage difference one decimal 3" xfId="2878"/>
    <cellStyle name="percentage difference one decimal 30" xfId="2879"/>
    <cellStyle name="percentage difference one decimal 31" xfId="2880"/>
    <cellStyle name="percentage difference one decimal 32" xfId="2881"/>
    <cellStyle name="percentage difference one decimal 33" xfId="2882"/>
    <cellStyle name="percentage difference one decimal 34" xfId="2883"/>
    <cellStyle name="percentage difference one decimal 35" xfId="2884"/>
    <cellStyle name="percentage difference one decimal 36" xfId="2885"/>
    <cellStyle name="percentage difference one decimal 37" xfId="2886"/>
    <cellStyle name="percentage difference one decimal 38" xfId="2887"/>
    <cellStyle name="percentage difference one decimal 39" xfId="2888"/>
    <cellStyle name="percentage difference one decimal 4" xfId="2889"/>
    <cellStyle name="percentage difference one decimal 40" xfId="2890"/>
    <cellStyle name="percentage difference one decimal 41" xfId="2891"/>
    <cellStyle name="percentage difference one decimal 42" xfId="2892"/>
    <cellStyle name="percentage difference one decimal 43" xfId="2893"/>
    <cellStyle name="percentage difference one decimal 44" xfId="2894"/>
    <cellStyle name="percentage difference one decimal 45" xfId="2895"/>
    <cellStyle name="percentage difference one decimal 46" xfId="2896"/>
    <cellStyle name="percentage difference one decimal 47" xfId="2897"/>
    <cellStyle name="percentage difference one decimal 5" xfId="2898"/>
    <cellStyle name="percentage difference one decimal 6" xfId="2899"/>
    <cellStyle name="percentage difference one decimal 7" xfId="2900"/>
    <cellStyle name="percentage difference one decimal 8" xfId="2901"/>
    <cellStyle name="percentage difference one decimal 9" xfId="2902"/>
    <cellStyle name="percentage difference zero decimal" xfId="2903"/>
    <cellStyle name="percentage difference zero decimal 10" xfId="2904"/>
    <cellStyle name="percentage difference zero decimal 11" xfId="2905"/>
    <cellStyle name="percentage difference zero decimal 12" xfId="2906"/>
    <cellStyle name="percentage difference zero decimal 13" xfId="2907"/>
    <cellStyle name="percentage difference zero decimal 14" xfId="2908"/>
    <cellStyle name="percentage difference zero decimal 15" xfId="2909"/>
    <cellStyle name="percentage difference zero decimal 16" xfId="2910"/>
    <cellStyle name="percentage difference zero decimal 17" xfId="2911"/>
    <cellStyle name="percentage difference zero decimal 18" xfId="2912"/>
    <cellStyle name="percentage difference zero decimal 19" xfId="2913"/>
    <cellStyle name="percentage difference zero decimal 2" xfId="2914"/>
    <cellStyle name="percentage difference zero decimal 20" xfId="2915"/>
    <cellStyle name="percentage difference zero decimal 21" xfId="2916"/>
    <cellStyle name="percentage difference zero decimal 22" xfId="2917"/>
    <cellStyle name="percentage difference zero decimal 23" xfId="2918"/>
    <cellStyle name="percentage difference zero decimal 24" xfId="2919"/>
    <cellStyle name="percentage difference zero decimal 25" xfId="2920"/>
    <cellStyle name="percentage difference zero decimal 26" xfId="2921"/>
    <cellStyle name="percentage difference zero decimal 27" xfId="2922"/>
    <cellStyle name="percentage difference zero decimal 28" xfId="2923"/>
    <cellStyle name="percentage difference zero decimal 29" xfId="2924"/>
    <cellStyle name="percentage difference zero decimal 3" xfId="2925"/>
    <cellStyle name="percentage difference zero decimal 30" xfId="2926"/>
    <cellStyle name="percentage difference zero decimal 31" xfId="2927"/>
    <cellStyle name="percentage difference zero decimal 32" xfId="2928"/>
    <cellStyle name="percentage difference zero decimal 33" xfId="2929"/>
    <cellStyle name="percentage difference zero decimal 34" xfId="2930"/>
    <cellStyle name="percentage difference zero decimal 35" xfId="2931"/>
    <cellStyle name="percentage difference zero decimal 36" xfId="2932"/>
    <cellStyle name="percentage difference zero decimal 37" xfId="2933"/>
    <cellStyle name="percentage difference zero decimal 38" xfId="2934"/>
    <cellStyle name="percentage difference zero decimal 39" xfId="2935"/>
    <cellStyle name="percentage difference zero decimal 4" xfId="2936"/>
    <cellStyle name="percentage difference zero decimal 40" xfId="2937"/>
    <cellStyle name="percentage difference zero decimal 41" xfId="2938"/>
    <cellStyle name="percentage difference zero decimal 42" xfId="2939"/>
    <cellStyle name="percentage difference zero decimal 43" xfId="2940"/>
    <cellStyle name="percentage difference zero decimal 44" xfId="2941"/>
    <cellStyle name="percentage difference zero decimal 45" xfId="2942"/>
    <cellStyle name="percentage difference zero decimal 46" xfId="2943"/>
    <cellStyle name="percentage difference zero decimal 47" xfId="2944"/>
    <cellStyle name="percentage difference zero decimal 5" xfId="2945"/>
    <cellStyle name="percentage difference zero decimal 6" xfId="2946"/>
    <cellStyle name="percentage difference zero decimal 7" xfId="2947"/>
    <cellStyle name="percentage difference zero decimal 8" xfId="2948"/>
    <cellStyle name="percentage difference zero decimal 9" xfId="2949"/>
    <cellStyle name="percentage difference_2005 June PPM Tables (corrections Sep 14 2005)" xfId="2950"/>
    <cellStyle name="Percentual" xfId="2951"/>
    <cellStyle name="Percentual 10" xfId="2952"/>
    <cellStyle name="Percentual 11" xfId="2953"/>
    <cellStyle name="Percentual 12" xfId="2954"/>
    <cellStyle name="Percentual 13" xfId="2955"/>
    <cellStyle name="Percentual 14" xfId="2956"/>
    <cellStyle name="Percentual 15" xfId="2957"/>
    <cellStyle name="Percentual 16" xfId="2958"/>
    <cellStyle name="Percentual 17" xfId="2959"/>
    <cellStyle name="Percentual 18" xfId="2960"/>
    <cellStyle name="Percentual 19" xfId="2961"/>
    <cellStyle name="Percentual 2" xfId="2962"/>
    <cellStyle name="Percentual 2 2" xfId="2963"/>
    <cellStyle name="Percentual 2 3" xfId="2964"/>
    <cellStyle name="Percentual 20" xfId="2965"/>
    <cellStyle name="Percentual 21" xfId="2966"/>
    <cellStyle name="Percentual 22" xfId="2967"/>
    <cellStyle name="Percentual 23" xfId="2968"/>
    <cellStyle name="Percentual 24" xfId="2969"/>
    <cellStyle name="Percentual 25" xfId="2970"/>
    <cellStyle name="Percentual 26" xfId="2971"/>
    <cellStyle name="Percentual 27" xfId="2972"/>
    <cellStyle name="Percentual 28" xfId="2973"/>
    <cellStyle name="Percentual 29" xfId="2974"/>
    <cellStyle name="Percentual 3" xfId="2975"/>
    <cellStyle name="Percentual 30" xfId="2976"/>
    <cellStyle name="Percentual 31" xfId="2977"/>
    <cellStyle name="Percentual 32" xfId="2978"/>
    <cellStyle name="Percentual 33" xfId="2979"/>
    <cellStyle name="Percentual 34" xfId="2980"/>
    <cellStyle name="Percentual 4" xfId="2981"/>
    <cellStyle name="Percentual 5" xfId="2982"/>
    <cellStyle name="Percentual 6" xfId="2983"/>
    <cellStyle name="Percentual 7" xfId="2984"/>
    <cellStyle name="Percentual 8" xfId="2985"/>
    <cellStyle name="Percentual 9" xfId="2986"/>
    <cellStyle name="Pevný" xfId="2987"/>
    <cellStyle name="Ponto" xfId="2988"/>
    <cellStyle name="Ponto 10" xfId="2989"/>
    <cellStyle name="Ponto 11" xfId="2990"/>
    <cellStyle name="Ponto 12" xfId="2991"/>
    <cellStyle name="Ponto 13" xfId="2992"/>
    <cellStyle name="Ponto 14" xfId="2993"/>
    <cellStyle name="Ponto 15" xfId="2994"/>
    <cellStyle name="Ponto 16" xfId="2995"/>
    <cellStyle name="Ponto 17" xfId="2996"/>
    <cellStyle name="Ponto 18" xfId="2997"/>
    <cellStyle name="Ponto 19" xfId="2998"/>
    <cellStyle name="Ponto 2" xfId="2999"/>
    <cellStyle name="Ponto 2 2" xfId="3000"/>
    <cellStyle name="Ponto 2 3" xfId="3001"/>
    <cellStyle name="Ponto 20" xfId="3002"/>
    <cellStyle name="Ponto 21" xfId="3003"/>
    <cellStyle name="Ponto 22" xfId="3004"/>
    <cellStyle name="Ponto 23" xfId="3005"/>
    <cellStyle name="Ponto 24" xfId="3006"/>
    <cellStyle name="Ponto 25" xfId="3007"/>
    <cellStyle name="Ponto 26" xfId="3008"/>
    <cellStyle name="Ponto 27" xfId="3009"/>
    <cellStyle name="Ponto 28" xfId="3010"/>
    <cellStyle name="Ponto 29" xfId="3011"/>
    <cellStyle name="Ponto 3" xfId="3012"/>
    <cellStyle name="Ponto 30" xfId="3013"/>
    <cellStyle name="Ponto 31" xfId="3014"/>
    <cellStyle name="Ponto 32" xfId="3015"/>
    <cellStyle name="Ponto 33" xfId="3016"/>
    <cellStyle name="Ponto 34" xfId="3017"/>
    <cellStyle name="Ponto 4" xfId="3018"/>
    <cellStyle name="Ponto 5" xfId="3019"/>
    <cellStyle name="Ponto 6" xfId="3020"/>
    <cellStyle name="Ponto 7" xfId="3021"/>
    <cellStyle name="Ponto 8" xfId="3022"/>
    <cellStyle name="Ponto 9" xfId="3023"/>
    <cellStyle name="Porcentagem 2" xfId="3024"/>
    <cellStyle name="Porcentagem 2 2" xfId="3025"/>
    <cellStyle name="Porcentagem 3" xfId="3026"/>
    <cellStyle name="Porcentagem 4" xfId="3027"/>
    <cellStyle name="Porcentagem 4 2" xfId="3028"/>
    <cellStyle name="Porcentagem_SEP1196" xfId="3029"/>
    <cellStyle name="Porcentaje" xfId="3030"/>
    <cellStyle name="Porcentaje 2" xfId="3031"/>
    <cellStyle name="Pourcentage 2_TOFE_2001_09__pour SEF juin08" xfId="3032"/>
    <cellStyle name="PrePop Currency (0)" xfId="3033"/>
    <cellStyle name="PrePop Currency (0) 2" xfId="3034"/>
    <cellStyle name="PrePop Currency (2)" xfId="3035"/>
    <cellStyle name="PrePop Currency (2) 2" xfId="3036"/>
    <cellStyle name="PrePop Units (0)" xfId="3037"/>
    <cellStyle name="PrePop Units (0) 2" xfId="3038"/>
    <cellStyle name="PrePop Units (1)" xfId="3039"/>
    <cellStyle name="PrePop Units (1) 2" xfId="3040"/>
    <cellStyle name="PrePop Units (2)" xfId="3041"/>
    <cellStyle name="PrePop Units (2) 2" xfId="3042"/>
    <cellStyle name="Presentation" xfId="3043"/>
    <cellStyle name="Presentation 2" xfId="3044"/>
    <cellStyle name="Presentation 3" xfId="3045"/>
    <cellStyle name="Presentation_WEOInput" xfId="3046"/>
    <cellStyle name="prev" xfId="3047"/>
    <cellStyle name="Procent 2" xfId="3048"/>
    <cellStyle name="Prozent 2" xfId="25"/>
    <cellStyle name="Prozent 3" xfId="4218"/>
    <cellStyle name="PSChar" xfId="3049"/>
    <cellStyle name="PSChar 2" xfId="3050"/>
    <cellStyle name="PSChar 3" xfId="3051"/>
    <cellStyle name="PSDate" xfId="3052"/>
    <cellStyle name="PSDate 2" xfId="3053"/>
    <cellStyle name="PSDate 3" xfId="3054"/>
    <cellStyle name="PSDec" xfId="3055"/>
    <cellStyle name="PSDec 2" xfId="3056"/>
    <cellStyle name="PSDec 3" xfId="3057"/>
    <cellStyle name="PSE_NAC" xfId="3058"/>
    <cellStyle name="PSE1stCol" xfId="3059"/>
    <cellStyle name="PSE1stColHead" xfId="3060"/>
    <cellStyle name="PSE1stColHead2" xfId="3061"/>
    <cellStyle name="PSE1stColHead3" xfId="3062"/>
    <cellStyle name="PSE1stColYear" xfId="3063"/>
    <cellStyle name="PSEHead1" xfId="3064"/>
    <cellStyle name="PSEHeadYear" xfId="3065"/>
    <cellStyle name="PSELastRow" xfId="3066"/>
    <cellStyle name="PSEMediumRow" xfId="3067"/>
    <cellStyle name="PSENotes" xfId="3068"/>
    <cellStyle name="PSENumber" xfId="3069"/>
    <cellStyle name="PSENumberTwoDigit" xfId="3070"/>
    <cellStyle name="PSEPercent" xfId="3071"/>
    <cellStyle name="PSEPercentOneDigit" xfId="3072"/>
    <cellStyle name="PSEPercentTwoDigit" xfId="3073"/>
    <cellStyle name="PSEPerUnit" xfId="3074"/>
    <cellStyle name="PSETableHeadline" xfId="3075"/>
    <cellStyle name="PSETreeParantheses" xfId="3076"/>
    <cellStyle name="PSETreeText" xfId="3077"/>
    <cellStyle name="PSEunit" xfId="3078"/>
    <cellStyle name="PSEunitYear" xfId="3079"/>
    <cellStyle name="PSHeading" xfId="3080"/>
    <cellStyle name="PSHeading 2" xfId="3081"/>
    <cellStyle name="PSHeading 3" xfId="3082"/>
    <cellStyle name="PSInt" xfId="3083"/>
    <cellStyle name="PSInt 2" xfId="3084"/>
    <cellStyle name="PSInt 3" xfId="3085"/>
    <cellStyle name="PSSpacer" xfId="3086"/>
    <cellStyle name="PSSpacer 2" xfId="3087"/>
    <cellStyle name="PSSpacer 3" xfId="3088"/>
    <cellStyle name="Publication" xfId="3089"/>
    <cellStyle name="Publication 2" xfId="3090"/>
    <cellStyle name="Punto" xfId="3091"/>
    <cellStyle name="Punto 2" xfId="3092"/>
    <cellStyle name="Punto0" xfId="3093"/>
    <cellStyle name="Punto0 2" xfId="3094"/>
    <cellStyle name="Red Text" xfId="3095"/>
    <cellStyle name="Red Text 2" xfId="3096"/>
    <cellStyle name="reduced" xfId="3097"/>
    <cellStyle name="Result" xfId="3098"/>
    <cellStyle name="Result2" xfId="3099"/>
    <cellStyle name="RightNumber" xfId="3100"/>
    <cellStyle name="RM" xfId="3101"/>
    <cellStyle name="rodape" xfId="3102"/>
    <cellStyle name="rodape 10" xfId="3103"/>
    <cellStyle name="rodape 11" xfId="3104"/>
    <cellStyle name="rodape 12" xfId="3105"/>
    <cellStyle name="rodape 13" xfId="3106"/>
    <cellStyle name="rodape 14" xfId="3107"/>
    <cellStyle name="rodape 15" xfId="3108"/>
    <cellStyle name="rodape 16" xfId="3109"/>
    <cellStyle name="rodape 17" xfId="3110"/>
    <cellStyle name="rodape 18" xfId="3111"/>
    <cellStyle name="rodape 19" xfId="3112"/>
    <cellStyle name="rodape 2" xfId="3113"/>
    <cellStyle name="rodape 2 2" xfId="3114"/>
    <cellStyle name="rodape 2 3" xfId="3115"/>
    <cellStyle name="rodape 20" xfId="3116"/>
    <cellStyle name="rodape 21" xfId="3117"/>
    <cellStyle name="rodape 22" xfId="3118"/>
    <cellStyle name="rodape 23" xfId="3119"/>
    <cellStyle name="rodape 24" xfId="3120"/>
    <cellStyle name="rodape 25" xfId="3121"/>
    <cellStyle name="rodape 26" xfId="3122"/>
    <cellStyle name="rodape 27" xfId="3123"/>
    <cellStyle name="rodape 28" xfId="3124"/>
    <cellStyle name="rodape 29" xfId="3125"/>
    <cellStyle name="rodape 3" xfId="3126"/>
    <cellStyle name="rodape 30" xfId="3127"/>
    <cellStyle name="rodape 31" xfId="3128"/>
    <cellStyle name="rodape 32" xfId="3129"/>
    <cellStyle name="rodape 33" xfId="3130"/>
    <cellStyle name="rodape 4" xfId="3131"/>
    <cellStyle name="rodape 5" xfId="3132"/>
    <cellStyle name="rodape 6" xfId="3133"/>
    <cellStyle name="rodape 7" xfId="3134"/>
    <cellStyle name="rodape 8" xfId="3135"/>
    <cellStyle name="rodape 9" xfId="3136"/>
    <cellStyle name="Row Stub" xfId="3137"/>
    <cellStyle name="Row Stub Vertical Center" xfId="3138"/>
    <cellStyle name="Row Stub Vertical Center 2" xfId="3139"/>
    <cellStyle name="Row Stub Vertical Center 3" xfId="3140"/>
    <cellStyle name="s_HeaderLine" xfId="3141"/>
    <cellStyle name="s_HeaderLine 2" xfId="3142"/>
    <cellStyle name="s_HeaderLine 3" xfId="3143"/>
    <cellStyle name="s_PurpleHeader" xfId="3144"/>
    <cellStyle name="s_PurpleHeader 2" xfId="3145"/>
    <cellStyle name="s_PurpleHeader 3" xfId="3146"/>
    <cellStyle name="s_TotalBackground" xfId="3147"/>
    <cellStyle name="s_TotalBackground 2" xfId="3148"/>
    <cellStyle name="s_TotalBackground 3" xfId="3149"/>
    <cellStyle name="Salida" xfId="3150"/>
    <cellStyle name="SAPBEXaggData" xfId="3151"/>
    <cellStyle name="SAPBEXaggDataEmph" xfId="3152"/>
    <cellStyle name="SAPBEXaggItem" xfId="3153"/>
    <cellStyle name="SAPBEXaggItemX" xfId="3154"/>
    <cellStyle name="SAPBEXaggItemX 2" xfId="3155"/>
    <cellStyle name="SAPBEXaggItemX 2 2" xfId="3156"/>
    <cellStyle name="SAPBEXaggItemX 3" xfId="3157"/>
    <cellStyle name="SAPBEXchaText" xfId="3158"/>
    <cellStyle name="SAPBEXexcBad" xfId="3159"/>
    <cellStyle name="SAPBEXexcBad7" xfId="3160"/>
    <cellStyle name="SAPBEXexcBad7 2" xfId="3161"/>
    <cellStyle name="SAPBEXexcBad7 2 2" xfId="3162"/>
    <cellStyle name="SAPBEXexcBad7 3" xfId="3163"/>
    <cellStyle name="SAPBEXexcBad8" xfId="3164"/>
    <cellStyle name="SAPBEXexcBad8 2" xfId="3165"/>
    <cellStyle name="SAPBEXexcBad8 2 2" xfId="3166"/>
    <cellStyle name="SAPBEXexcBad8 3" xfId="3167"/>
    <cellStyle name="SAPBEXexcBad9" xfId="3168"/>
    <cellStyle name="SAPBEXexcBad9 2" xfId="3169"/>
    <cellStyle name="SAPBEXexcBad9 2 2" xfId="3170"/>
    <cellStyle name="SAPBEXexcBad9 3" xfId="3171"/>
    <cellStyle name="SAPBEXexcCritical" xfId="3172"/>
    <cellStyle name="SAPBEXexcCritical 2" xfId="3173"/>
    <cellStyle name="SAPBEXexcCritical4" xfId="3174"/>
    <cellStyle name="SAPBEXexcCritical4 2" xfId="3175"/>
    <cellStyle name="SAPBEXexcCritical4 2 2" xfId="3176"/>
    <cellStyle name="SAPBEXexcCritical4 3" xfId="3177"/>
    <cellStyle name="SAPBEXexcCritical5" xfId="3178"/>
    <cellStyle name="SAPBEXexcCritical5 2" xfId="3179"/>
    <cellStyle name="SAPBEXexcCritical5 2 2" xfId="3180"/>
    <cellStyle name="SAPBEXexcCritical5 3" xfId="3181"/>
    <cellStyle name="SAPBEXexcCritical6" xfId="3182"/>
    <cellStyle name="SAPBEXexcCritical6 2" xfId="3183"/>
    <cellStyle name="SAPBEXexcCritical6 2 2" xfId="3184"/>
    <cellStyle name="SAPBEXexcCritical6 3" xfId="3185"/>
    <cellStyle name="SAPBEXexcGood" xfId="3186"/>
    <cellStyle name="SAPBEXexcGood1" xfId="3187"/>
    <cellStyle name="SAPBEXexcGood1 2" xfId="3188"/>
    <cellStyle name="SAPBEXexcGood1 2 2" xfId="3189"/>
    <cellStyle name="SAPBEXexcGood1 3" xfId="3190"/>
    <cellStyle name="SAPBEXexcGood2" xfId="3191"/>
    <cellStyle name="SAPBEXexcGood2 2" xfId="3192"/>
    <cellStyle name="SAPBEXexcGood2 2 2" xfId="3193"/>
    <cellStyle name="SAPBEXexcGood2 3" xfId="3194"/>
    <cellStyle name="SAPBEXexcGood3" xfId="3195"/>
    <cellStyle name="SAPBEXexcGood3 2" xfId="3196"/>
    <cellStyle name="SAPBEXexcGood3 2 2" xfId="3197"/>
    <cellStyle name="SAPBEXexcGood3 3" xfId="3198"/>
    <cellStyle name="SAPBEXexcVeryBad" xfId="3199"/>
    <cellStyle name="SAPBEXfilterDrill" xfId="3200"/>
    <cellStyle name="SAPBEXfilterItem" xfId="3201"/>
    <cellStyle name="SAPBEXfilterText" xfId="3202"/>
    <cellStyle name="SAPBEXformats" xfId="3203"/>
    <cellStyle name="SAPBEXheaderData" xfId="3204"/>
    <cellStyle name="SAPBEXheaderItem" xfId="3205"/>
    <cellStyle name="SAPBEXheaderText" xfId="3206"/>
    <cellStyle name="SAPBEXHLevel0" xfId="3207"/>
    <cellStyle name="SAPBEXHLevel0 2" xfId="3208"/>
    <cellStyle name="SAPBEXHLevel0 2 2" xfId="3209"/>
    <cellStyle name="SAPBEXHLevel0 3" xfId="3210"/>
    <cellStyle name="SAPBEXHLevel0X" xfId="3211"/>
    <cellStyle name="SAPBEXHLevel0X 2" xfId="3212"/>
    <cellStyle name="SAPBEXHLevel0X 2 2" xfId="3213"/>
    <cellStyle name="SAPBEXHLevel0X 3" xfId="3214"/>
    <cellStyle name="SAPBEXHLevel1" xfId="3215"/>
    <cellStyle name="SAPBEXHLevel1 2" xfId="3216"/>
    <cellStyle name="SAPBEXHLevel1 2 2" xfId="3217"/>
    <cellStyle name="SAPBEXHLevel1 3" xfId="3218"/>
    <cellStyle name="SAPBEXHLevel1X" xfId="3219"/>
    <cellStyle name="SAPBEXHLevel1X 2" xfId="3220"/>
    <cellStyle name="SAPBEXHLevel1X 2 2" xfId="3221"/>
    <cellStyle name="SAPBEXHLevel1X 3" xfId="3222"/>
    <cellStyle name="SAPBEXHLevel2" xfId="3223"/>
    <cellStyle name="SAPBEXHLevel2 2" xfId="3224"/>
    <cellStyle name="SAPBEXHLevel2 2 2" xfId="3225"/>
    <cellStyle name="SAPBEXHLevel2 3" xfId="3226"/>
    <cellStyle name="SAPBEXHLevel2X" xfId="3227"/>
    <cellStyle name="SAPBEXHLevel2X 2" xfId="3228"/>
    <cellStyle name="SAPBEXHLevel2X 2 2" xfId="3229"/>
    <cellStyle name="SAPBEXHLevel2X 3" xfId="3230"/>
    <cellStyle name="SAPBEXHLevel3" xfId="3231"/>
    <cellStyle name="SAPBEXHLevel3 2" xfId="3232"/>
    <cellStyle name="SAPBEXHLevel3 2 2" xfId="3233"/>
    <cellStyle name="SAPBEXHLevel3 3" xfId="3234"/>
    <cellStyle name="SAPBEXHLevel3X" xfId="3235"/>
    <cellStyle name="SAPBEXHLevel3X 2" xfId="3236"/>
    <cellStyle name="SAPBEXHLevel3X 2 2" xfId="3237"/>
    <cellStyle name="SAPBEXHLevel3X 3" xfId="3238"/>
    <cellStyle name="SAPBEXinputData" xfId="3239"/>
    <cellStyle name="SAPBEXinputData 2" xfId="3240"/>
    <cellStyle name="SAPBEXresData" xfId="3241"/>
    <cellStyle name="SAPBEXresDataEmph" xfId="3242"/>
    <cellStyle name="SAPBEXresItem" xfId="3243"/>
    <cellStyle name="SAPBEXresItemX" xfId="3244"/>
    <cellStyle name="SAPBEXresItemX 2" xfId="3245"/>
    <cellStyle name="SAPBEXresItemX 2 2" xfId="3246"/>
    <cellStyle name="SAPBEXresItemX 3" xfId="3247"/>
    <cellStyle name="SAPBEXstdData" xfId="3248"/>
    <cellStyle name="SAPBEXstdDataEmph" xfId="3249"/>
    <cellStyle name="SAPBEXstdItem" xfId="3250"/>
    <cellStyle name="SAPBEXstdItemX" xfId="3251"/>
    <cellStyle name="SAPBEXstdItemX 2" xfId="3252"/>
    <cellStyle name="SAPBEXstdItemX 2 2" xfId="3253"/>
    <cellStyle name="SAPBEXstdItemX 3" xfId="3254"/>
    <cellStyle name="SAPBEXsubData" xfId="3255"/>
    <cellStyle name="SAPBEXsubDataEmph" xfId="3256"/>
    <cellStyle name="SAPBEXsubItem" xfId="3257"/>
    <cellStyle name="SAPBEXtitle" xfId="3258"/>
    <cellStyle name="SAPBEXundefined" xfId="3259"/>
    <cellStyle name="Satisfaisant" xfId="3260"/>
    <cellStyle name="sbt2" xfId="3261"/>
    <cellStyle name="sbt2 2" xfId="3262"/>
    <cellStyle name="sbt2 3" xfId="3263"/>
    <cellStyle name="semestre" xfId="3264"/>
    <cellStyle name="semestre 2" xfId="3265"/>
    <cellStyle name="semestre 2 2" xfId="3266"/>
    <cellStyle name="semestre 3" xfId="3267"/>
    <cellStyle name="Sep. milhar [0]" xfId="3268"/>
    <cellStyle name="Sep. milhar [0] 10" xfId="3269"/>
    <cellStyle name="Sep. milhar [0] 11" xfId="3270"/>
    <cellStyle name="Sep. milhar [0] 12" xfId="3271"/>
    <cellStyle name="Sep. milhar [0] 13" xfId="3272"/>
    <cellStyle name="Sep. milhar [0] 14" xfId="3273"/>
    <cellStyle name="Sep. milhar [0] 15" xfId="3274"/>
    <cellStyle name="Sep. milhar [0] 16" xfId="3275"/>
    <cellStyle name="Sep. milhar [0] 17" xfId="3276"/>
    <cellStyle name="Sep. milhar [0] 18" xfId="3277"/>
    <cellStyle name="Sep. milhar [0] 19" xfId="3278"/>
    <cellStyle name="Sep. milhar [0] 2" xfId="3279"/>
    <cellStyle name="Sep. milhar [0] 2 2" xfId="3280"/>
    <cellStyle name="Sep. milhar [0] 2 3" xfId="3281"/>
    <cellStyle name="Sep. milhar [0] 20" xfId="3282"/>
    <cellStyle name="Sep. milhar [0] 21" xfId="3283"/>
    <cellStyle name="Sep. milhar [0] 22" xfId="3284"/>
    <cellStyle name="Sep. milhar [0] 23" xfId="3285"/>
    <cellStyle name="Sep. milhar [0] 24" xfId="3286"/>
    <cellStyle name="Sep. milhar [0] 25" xfId="3287"/>
    <cellStyle name="Sep. milhar [0] 26" xfId="3288"/>
    <cellStyle name="Sep. milhar [0] 27" xfId="3289"/>
    <cellStyle name="Sep. milhar [0] 28" xfId="3290"/>
    <cellStyle name="Sep. milhar [0] 29" xfId="3291"/>
    <cellStyle name="Sep. milhar [0] 3" xfId="3292"/>
    <cellStyle name="Sep. milhar [0] 30" xfId="3293"/>
    <cellStyle name="Sep. milhar [0] 31" xfId="3294"/>
    <cellStyle name="Sep. milhar [0] 32" xfId="3295"/>
    <cellStyle name="Sep. milhar [0] 33" xfId="3296"/>
    <cellStyle name="Sep. milhar [0] 34" xfId="3297"/>
    <cellStyle name="Sep. milhar [0] 4" xfId="3298"/>
    <cellStyle name="Sep. milhar [0] 5" xfId="3299"/>
    <cellStyle name="Sep. milhar [0] 6" xfId="3300"/>
    <cellStyle name="Sep. milhar [0] 7" xfId="3301"/>
    <cellStyle name="Sep. milhar [0] 8" xfId="3302"/>
    <cellStyle name="Sep. milhar [0] 9" xfId="3303"/>
    <cellStyle name="Sep. milhar [2]" xfId="3304"/>
    <cellStyle name="Sep. milhar [2] 10" xfId="3305"/>
    <cellStyle name="Sep. milhar [2] 11" xfId="3306"/>
    <cellStyle name="Sep. milhar [2] 12" xfId="3307"/>
    <cellStyle name="Sep. milhar [2] 13" xfId="3308"/>
    <cellStyle name="Sep. milhar [2] 14" xfId="3309"/>
    <cellStyle name="Sep. milhar [2] 15" xfId="3310"/>
    <cellStyle name="Sep. milhar [2] 16" xfId="3311"/>
    <cellStyle name="Sep. milhar [2] 17" xfId="3312"/>
    <cellStyle name="Sep. milhar [2] 18" xfId="3313"/>
    <cellStyle name="Sep. milhar [2] 19" xfId="3314"/>
    <cellStyle name="Sep. milhar [2] 2" xfId="3315"/>
    <cellStyle name="Sep. milhar [2] 2 2" xfId="3316"/>
    <cellStyle name="Sep. milhar [2] 2 3" xfId="3317"/>
    <cellStyle name="Sep. milhar [2] 20" xfId="3318"/>
    <cellStyle name="Sep. milhar [2] 21" xfId="3319"/>
    <cellStyle name="Sep. milhar [2] 22" xfId="3320"/>
    <cellStyle name="Sep. milhar [2] 23" xfId="3321"/>
    <cellStyle name="Sep. milhar [2] 24" xfId="3322"/>
    <cellStyle name="Sep. milhar [2] 25" xfId="3323"/>
    <cellStyle name="Sep. milhar [2] 26" xfId="3324"/>
    <cellStyle name="Sep. milhar [2] 27" xfId="3325"/>
    <cellStyle name="Sep. milhar [2] 28" xfId="3326"/>
    <cellStyle name="Sep. milhar [2] 29" xfId="3327"/>
    <cellStyle name="Sep. milhar [2] 3" xfId="3328"/>
    <cellStyle name="Sep. milhar [2] 30" xfId="3329"/>
    <cellStyle name="Sep. milhar [2] 31" xfId="3330"/>
    <cellStyle name="Sep. milhar [2] 32" xfId="3331"/>
    <cellStyle name="Sep. milhar [2] 33" xfId="3332"/>
    <cellStyle name="Sep. milhar [2] 34" xfId="3333"/>
    <cellStyle name="Sep. milhar [2] 4" xfId="3334"/>
    <cellStyle name="Sep. milhar [2] 5" xfId="3335"/>
    <cellStyle name="Sep. milhar [2] 6" xfId="3336"/>
    <cellStyle name="Sep. milhar [2] 7" xfId="3337"/>
    <cellStyle name="Sep. milhar [2] 8" xfId="3338"/>
    <cellStyle name="Sep. milhar [2] 9" xfId="3339"/>
    <cellStyle name="Separador de m" xfId="3340"/>
    <cellStyle name="Separador de m 10" xfId="3341"/>
    <cellStyle name="Separador de m 10 2" xfId="3342"/>
    <cellStyle name="Separador de m 11" xfId="3343"/>
    <cellStyle name="Separador de m 11 2" xfId="3344"/>
    <cellStyle name="Separador de m 12" xfId="3345"/>
    <cellStyle name="Separador de m 12 2" xfId="3346"/>
    <cellStyle name="Separador de m 13" xfId="3347"/>
    <cellStyle name="Separador de m 13 2" xfId="3348"/>
    <cellStyle name="Separador de m 14" xfId="3349"/>
    <cellStyle name="Separador de m 14 2" xfId="3350"/>
    <cellStyle name="Separador de m 15" xfId="3351"/>
    <cellStyle name="Separador de m 15 2" xfId="3352"/>
    <cellStyle name="Separador de m 16" xfId="3353"/>
    <cellStyle name="Separador de m 16 2" xfId="3354"/>
    <cellStyle name="Separador de m 17" xfId="3355"/>
    <cellStyle name="Separador de m 17 2" xfId="3356"/>
    <cellStyle name="Separador de m 18" xfId="3357"/>
    <cellStyle name="Separador de m 18 2" xfId="3358"/>
    <cellStyle name="Separador de m 19" xfId="3359"/>
    <cellStyle name="Separador de m 19 2" xfId="3360"/>
    <cellStyle name="Separador de m 2" xfId="3361"/>
    <cellStyle name="Separador de m 2 2" xfId="3362"/>
    <cellStyle name="Separador de m 2 2 2" xfId="3363"/>
    <cellStyle name="Separador de m 2 3" xfId="3364"/>
    <cellStyle name="Separador de m 2 3 2" xfId="3365"/>
    <cellStyle name="Separador de m 2 4" xfId="3366"/>
    <cellStyle name="Separador de m 20" xfId="3367"/>
    <cellStyle name="Separador de m 20 2" xfId="3368"/>
    <cellStyle name="Separador de m 21" xfId="3369"/>
    <cellStyle name="Separador de m 21 2" xfId="3370"/>
    <cellStyle name="Separador de m 22" xfId="3371"/>
    <cellStyle name="Separador de m 22 2" xfId="3372"/>
    <cellStyle name="Separador de m 23" xfId="3373"/>
    <cellStyle name="Separador de m 23 2" xfId="3374"/>
    <cellStyle name="Separador de m 24" xfId="3375"/>
    <cellStyle name="Separador de m 24 2" xfId="3376"/>
    <cellStyle name="Separador de m 25" xfId="3377"/>
    <cellStyle name="Separador de m 25 2" xfId="3378"/>
    <cellStyle name="Separador de m 26" xfId="3379"/>
    <cellStyle name="Separador de m 26 2" xfId="3380"/>
    <cellStyle name="Separador de m 27" xfId="3381"/>
    <cellStyle name="Separador de m 27 2" xfId="3382"/>
    <cellStyle name="Separador de m 28" xfId="3383"/>
    <cellStyle name="Separador de m 28 2" xfId="3384"/>
    <cellStyle name="Separador de m 29" xfId="3385"/>
    <cellStyle name="Separador de m 29 2" xfId="3386"/>
    <cellStyle name="Separador de m 3" xfId="3387"/>
    <cellStyle name="Separador de m 3 2" xfId="3388"/>
    <cellStyle name="Separador de m 30" xfId="3389"/>
    <cellStyle name="Separador de m 30 2" xfId="3390"/>
    <cellStyle name="Separador de m 31" xfId="3391"/>
    <cellStyle name="Separador de m 31 2" xfId="3392"/>
    <cellStyle name="Separador de m 32" xfId="3393"/>
    <cellStyle name="Separador de m 32 2" xfId="3394"/>
    <cellStyle name="Separador de m 33" xfId="3395"/>
    <cellStyle name="Separador de m 33 2" xfId="3396"/>
    <cellStyle name="Separador de m 34" xfId="3397"/>
    <cellStyle name="Separador de m 34 2" xfId="3398"/>
    <cellStyle name="Separador de m 35" xfId="3399"/>
    <cellStyle name="Separador de m 4" xfId="3400"/>
    <cellStyle name="Separador de m 4 2" xfId="3401"/>
    <cellStyle name="Separador de m 5" xfId="3402"/>
    <cellStyle name="Separador de m 5 2" xfId="3403"/>
    <cellStyle name="Separador de m 6" xfId="3404"/>
    <cellStyle name="Separador de m 6 2" xfId="3405"/>
    <cellStyle name="Separador de m 7" xfId="3406"/>
    <cellStyle name="Separador de m 7 2" xfId="3407"/>
    <cellStyle name="Separador de m 8" xfId="3408"/>
    <cellStyle name="Separador de m 8 2" xfId="3409"/>
    <cellStyle name="Separador de m 9" xfId="3410"/>
    <cellStyle name="Separador de m 9 2" xfId="3411"/>
    <cellStyle name="Separador de milhares [0]_%PIB" xfId="3412"/>
    <cellStyle name="Separador de milhares 2" xfId="3413"/>
    <cellStyle name="Separador de milhares 2 2" xfId="3414"/>
    <cellStyle name="Separador de milhares 3" xfId="3415"/>
    <cellStyle name="Separador de milhares 4" xfId="3416"/>
    <cellStyle name="Separador de milhares 4 2" xfId="3417"/>
    <cellStyle name="Separador de milhares 5" xfId="3418"/>
    <cellStyle name="Separador de milhares 5 2" xfId="3419"/>
    <cellStyle name="Separador de milhares_%PIB" xfId="3420"/>
    <cellStyle name="Sheet Title" xfId="3421"/>
    <cellStyle name="Snorm" xfId="3422"/>
    <cellStyle name="socxn" xfId="3423"/>
    <cellStyle name="Sortie" xfId="3424"/>
    <cellStyle name="Standaard_Kadaster prijzen per provincie" xfId="3425"/>
    <cellStyle name="Standard 10" xfId="4215"/>
    <cellStyle name="Standard 2" xfId="2"/>
    <cellStyle name="Standard 2 11" xfId="14"/>
    <cellStyle name="Standard 2 2" xfId="6"/>
    <cellStyle name="Standard 2 2 2" xfId="3426"/>
    <cellStyle name="Standard 2_MASTER FILE XLS 2012 pensions chapter Ageing report tables graphs" xfId="3427"/>
    <cellStyle name="Standard 3" xfId="3"/>
    <cellStyle name="Standard 4" xfId="5"/>
    <cellStyle name="Standard 5" xfId="10"/>
    <cellStyle name="Standard 6" xfId="19"/>
    <cellStyle name="Standard 7" xfId="20"/>
    <cellStyle name="Standard 8" xfId="22"/>
    <cellStyle name="Standard 9" xfId="23"/>
    <cellStyle name="Stub Heading" xfId="3428"/>
    <cellStyle name="Stub Heading 2" xfId="3429"/>
    <cellStyle name="Stub Heading Thick Border" xfId="3430"/>
    <cellStyle name="Stub Heading Thick Border 2" xfId="3431"/>
    <cellStyle name="Stub Heading Thick Border 2 2" xfId="3432"/>
    <cellStyle name="Stub Heading Thick Border 3" xfId="3433"/>
    <cellStyle name="Stub Heading Thick Border 3 2" xfId="3434"/>
    <cellStyle name="Stub Heading Thick Border 4" xfId="3435"/>
    <cellStyle name="STYL1 - Style1" xfId="3436"/>
    <cellStyle name="STYL1 - Style1 2" xfId="3437"/>
    <cellStyle name="Style 1" xfId="3438"/>
    <cellStyle name="Style 1 2" xfId="3439"/>
    <cellStyle name="Style 1_WEOInput" xfId="3440"/>
    <cellStyle name="Style 21" xfId="3441"/>
    <cellStyle name="Style 21 2" xfId="3442"/>
    <cellStyle name="Style 21 3" xfId="3443"/>
    <cellStyle name="Style 22" xfId="3444"/>
    <cellStyle name="Style 22 2" xfId="3445"/>
    <cellStyle name="Style 22 3" xfId="3446"/>
    <cellStyle name="Style 23" xfId="3447"/>
    <cellStyle name="Style 23 2" xfId="3448"/>
    <cellStyle name="Style 23 3" xfId="3449"/>
    <cellStyle name="Style 24" xfId="3450"/>
    <cellStyle name="Style 24 2" xfId="3451"/>
    <cellStyle name="Style 24 3" xfId="3452"/>
    <cellStyle name="Style 25" xfId="3453"/>
    <cellStyle name="Style 25 2" xfId="3454"/>
    <cellStyle name="Style 25 3" xfId="3455"/>
    <cellStyle name="Style 26" xfId="3456"/>
    <cellStyle name="Style 26 2" xfId="3457"/>
    <cellStyle name="Style 26 3" xfId="3458"/>
    <cellStyle name="Style 35" xfId="3459"/>
    <cellStyle name="Style1" xfId="3460"/>
    <cellStyle name="Subpanel" xfId="3461"/>
    <cellStyle name="Subpanel with Panel" xfId="3462"/>
    <cellStyle name="subt1" xfId="3463"/>
    <cellStyle name="sum" xfId="3464"/>
    <cellStyle name="Suma" xfId="3465"/>
    <cellStyle name="tabele1" xfId="3466"/>
    <cellStyle name="Table Head" xfId="3467"/>
    <cellStyle name="Table Head Aligned" xfId="3468"/>
    <cellStyle name="Table Head Blue" xfId="3469"/>
    <cellStyle name="Table Head Green" xfId="3470"/>
    <cellStyle name="Table Title" xfId="3471"/>
    <cellStyle name="Table Units" xfId="3472"/>
    <cellStyle name="Tekst objaśnienia" xfId="3473"/>
    <cellStyle name="Tekst ostrzeżenia" xfId="3474"/>
    <cellStyle name="tête chapitre" xfId="3475"/>
    <cellStyle name="Text" xfId="3476"/>
    <cellStyle name="Text 2" xfId="3477"/>
    <cellStyle name="Text Heading" xfId="3478"/>
    <cellStyle name="Text Heading 2" xfId="3479"/>
    <cellStyle name="Text Heading 3" xfId="3480"/>
    <cellStyle name="Text Indent A" xfId="3481"/>
    <cellStyle name="Text Indent B" xfId="3482"/>
    <cellStyle name="Text Indent C" xfId="3483"/>
    <cellStyle name="Text Indent C 2" xfId="3484"/>
    <cellStyle name="Text_Comp_aut" xfId="3485"/>
    <cellStyle name="Texte explicatif" xfId="3486"/>
    <cellStyle name="Texto de advertencia" xfId="3487"/>
    <cellStyle name="Texto explicativo" xfId="3488"/>
    <cellStyle name="Texto, derecha" xfId="3489"/>
    <cellStyle name="þ_x001d_ð‡_x000c_éþ÷_x000c_âþU_x0001__x001f__x000f_&quot;_x0007__x0001__x0001_" xfId="3490"/>
    <cellStyle name="þ_x001d_ð‡_x000c_éþ÷_x000c_âþU_x0001__x001f__x000f_&quot;_x000f__x0001__x0001_" xfId="3491"/>
    <cellStyle name="Time" xfId="3492"/>
    <cellStyle name="Title 2" xfId="3493"/>
    <cellStyle name="title 3" xfId="3494"/>
    <cellStyle name="Title 4" xfId="3495"/>
    <cellStyle name="Title 5" xfId="3496"/>
    <cellStyle name="Title Thick Border" xfId="3497"/>
    <cellStyle name="Title Thick Border 2" xfId="3498"/>
    <cellStyle name="Title Thick Border 2 2" xfId="3499"/>
    <cellStyle name="Title Thick Border 3" xfId="3500"/>
    <cellStyle name="Title Thick Border 3 2" xfId="3501"/>
    <cellStyle name="Title Thick Border 4" xfId="3502"/>
    <cellStyle name="Title Thick Border 4 2" xfId="3503"/>
    <cellStyle name="Title Thick Border 5" xfId="3504"/>
    <cellStyle name="titre" xfId="3505"/>
    <cellStyle name="Titre 1" xfId="3506"/>
    <cellStyle name="Titre 1" xfId="3507"/>
    <cellStyle name="Titre 2" xfId="3508"/>
    <cellStyle name="Titre 3" xfId="3509"/>
    <cellStyle name="Titre 4" xfId="3510"/>
    <cellStyle name="Titulo" xfId="3511"/>
    <cellStyle name="Título" xfId="3512"/>
    <cellStyle name="Título 1" xfId="3513"/>
    <cellStyle name="Título 1 1" xfId="3514"/>
    <cellStyle name="Título 1 1 1" xfId="3515"/>
    <cellStyle name="Título 1 1 2" xfId="3516"/>
    <cellStyle name="Título 1 1 3" xfId="3517"/>
    <cellStyle name="Título 1 2 2" xfId="3518"/>
    <cellStyle name="Título 1 3" xfId="3519"/>
    <cellStyle name="Titulo 10" xfId="3520"/>
    <cellStyle name="Título 10" xfId="3521"/>
    <cellStyle name="Titulo 11" xfId="3522"/>
    <cellStyle name="Título 11" xfId="3523"/>
    <cellStyle name="Titulo 12" xfId="3524"/>
    <cellStyle name="Título 12" xfId="3525"/>
    <cellStyle name="Titulo 13" xfId="3526"/>
    <cellStyle name="Título 13" xfId="3527"/>
    <cellStyle name="Titulo 14" xfId="3528"/>
    <cellStyle name="Título 14" xfId="3529"/>
    <cellStyle name="Titulo 15" xfId="3530"/>
    <cellStyle name="Título 15" xfId="3531"/>
    <cellStyle name="Titulo 16" xfId="3532"/>
    <cellStyle name="Título 16" xfId="3533"/>
    <cellStyle name="Titulo 17" xfId="3534"/>
    <cellStyle name="Título 17" xfId="3535"/>
    <cellStyle name="Titulo 18" xfId="3536"/>
    <cellStyle name="Título 18" xfId="3537"/>
    <cellStyle name="Titulo 19" xfId="3538"/>
    <cellStyle name="Título 19" xfId="3539"/>
    <cellStyle name="Titulo 2" xfId="3540"/>
    <cellStyle name="Título 2" xfId="3541"/>
    <cellStyle name="Titulo 2 2" xfId="3542"/>
    <cellStyle name="Titulo 2 3" xfId="3543"/>
    <cellStyle name="Titulo 20" xfId="3544"/>
    <cellStyle name="Título 20" xfId="3545"/>
    <cellStyle name="Titulo 21" xfId="3546"/>
    <cellStyle name="Título 21" xfId="3547"/>
    <cellStyle name="Titulo 22" xfId="3548"/>
    <cellStyle name="Título 22" xfId="3549"/>
    <cellStyle name="Titulo 23" xfId="3550"/>
    <cellStyle name="Título 23" xfId="3551"/>
    <cellStyle name="Titulo 24" xfId="3552"/>
    <cellStyle name="Título 24" xfId="3553"/>
    <cellStyle name="Titulo 25" xfId="3554"/>
    <cellStyle name="Título 25" xfId="3555"/>
    <cellStyle name="Titulo 26" xfId="3556"/>
    <cellStyle name="Título 26" xfId="3557"/>
    <cellStyle name="Titulo 27" xfId="3558"/>
    <cellStyle name="Título 27" xfId="3559"/>
    <cellStyle name="Titulo 28" xfId="3560"/>
    <cellStyle name="Título 28" xfId="3561"/>
    <cellStyle name="Titulo 29" xfId="3562"/>
    <cellStyle name="Título 29" xfId="3563"/>
    <cellStyle name="Titulo 3" xfId="3564"/>
    <cellStyle name="Título 3" xfId="3565"/>
    <cellStyle name="Titulo 30" xfId="3566"/>
    <cellStyle name="Título 30" xfId="3567"/>
    <cellStyle name="Titulo 31" xfId="3568"/>
    <cellStyle name="Título 31" xfId="3569"/>
    <cellStyle name="Titulo 32" xfId="3570"/>
    <cellStyle name="Título 32" xfId="3571"/>
    <cellStyle name="Titulo 33" xfId="3572"/>
    <cellStyle name="Título 33" xfId="3573"/>
    <cellStyle name="Titulo 34" xfId="3574"/>
    <cellStyle name="Título 34" xfId="3575"/>
    <cellStyle name="Título 35" xfId="3576"/>
    <cellStyle name="Título 36" xfId="3577"/>
    <cellStyle name="Título 37" xfId="3578"/>
    <cellStyle name="Titulo 4" xfId="3579"/>
    <cellStyle name="Título 4" xfId="3580"/>
    <cellStyle name="Titulo 5" xfId="3581"/>
    <cellStyle name="Título 5 2" xfId="3582"/>
    <cellStyle name="Título 5 3" xfId="3583"/>
    <cellStyle name="Título 5 4" xfId="3584"/>
    <cellStyle name="Titulo 6" xfId="3585"/>
    <cellStyle name="Título 6" xfId="3586"/>
    <cellStyle name="Titulo 7" xfId="3587"/>
    <cellStyle name="Título 7" xfId="3588"/>
    <cellStyle name="Titulo 8" xfId="3589"/>
    <cellStyle name="Título 8" xfId="3590"/>
    <cellStyle name="Titulo 9" xfId="3591"/>
    <cellStyle name="Título 9" xfId="3592"/>
    <cellStyle name="Titulo_Sugestão_quadros_extragrupo (3)" xfId="3593"/>
    <cellStyle name="Titulo1" xfId="3594"/>
    <cellStyle name="Titulo1 10" xfId="3595"/>
    <cellStyle name="Titulo1 11" xfId="3596"/>
    <cellStyle name="Titulo1 12" xfId="3597"/>
    <cellStyle name="Titulo1 13" xfId="3598"/>
    <cellStyle name="Titulo1 14" xfId="3599"/>
    <cellStyle name="Titulo1 15" xfId="3600"/>
    <cellStyle name="Titulo1 16" xfId="3601"/>
    <cellStyle name="Titulo1 17" xfId="3602"/>
    <cellStyle name="Titulo1 18" xfId="3603"/>
    <cellStyle name="Titulo1 19" xfId="3604"/>
    <cellStyle name="Titulo1 2" xfId="3605"/>
    <cellStyle name="Titulo1 2 2" xfId="3606"/>
    <cellStyle name="Titulo1 2 3" xfId="3607"/>
    <cellStyle name="Titulo1 20" xfId="3608"/>
    <cellStyle name="Titulo1 21" xfId="3609"/>
    <cellStyle name="Titulo1 22" xfId="3610"/>
    <cellStyle name="Titulo1 23" xfId="3611"/>
    <cellStyle name="Titulo1 24" xfId="3612"/>
    <cellStyle name="Titulo1 25" xfId="3613"/>
    <cellStyle name="Titulo1 26" xfId="3614"/>
    <cellStyle name="Titulo1 27" xfId="3615"/>
    <cellStyle name="Titulo1 28" xfId="3616"/>
    <cellStyle name="Titulo1 29" xfId="3617"/>
    <cellStyle name="Titulo1 3" xfId="3618"/>
    <cellStyle name="Titulo1 30" xfId="3619"/>
    <cellStyle name="Titulo1 31" xfId="3620"/>
    <cellStyle name="Titulo1 32" xfId="3621"/>
    <cellStyle name="Titulo1 33" xfId="3622"/>
    <cellStyle name="Titulo1 34" xfId="3623"/>
    <cellStyle name="Titulo1 4" xfId="3624"/>
    <cellStyle name="Titulo1 5" xfId="3625"/>
    <cellStyle name="Titulo1 6" xfId="3626"/>
    <cellStyle name="Titulo1 7" xfId="3627"/>
    <cellStyle name="Titulo1 8" xfId="3628"/>
    <cellStyle name="Titulo1 9" xfId="3629"/>
    <cellStyle name="Titulo2" xfId="3630"/>
    <cellStyle name="Titulo2 10" xfId="3631"/>
    <cellStyle name="Titulo2 11" xfId="3632"/>
    <cellStyle name="Titulo2 12" xfId="3633"/>
    <cellStyle name="Titulo2 13" xfId="3634"/>
    <cellStyle name="Titulo2 14" xfId="3635"/>
    <cellStyle name="Titulo2 15" xfId="3636"/>
    <cellStyle name="Titulo2 16" xfId="3637"/>
    <cellStyle name="Titulo2 17" xfId="3638"/>
    <cellStyle name="Titulo2 18" xfId="3639"/>
    <cellStyle name="Titulo2 19" xfId="3640"/>
    <cellStyle name="Titulo2 2" xfId="3641"/>
    <cellStyle name="Titulo2 2 2" xfId="3642"/>
    <cellStyle name="Titulo2 2 3" xfId="3643"/>
    <cellStyle name="Titulo2 20" xfId="3644"/>
    <cellStyle name="Titulo2 21" xfId="3645"/>
    <cellStyle name="Titulo2 22" xfId="3646"/>
    <cellStyle name="Titulo2 23" xfId="3647"/>
    <cellStyle name="Titulo2 24" xfId="3648"/>
    <cellStyle name="Titulo2 25" xfId="3649"/>
    <cellStyle name="Titulo2 26" xfId="3650"/>
    <cellStyle name="Titulo2 27" xfId="3651"/>
    <cellStyle name="Titulo2 28" xfId="3652"/>
    <cellStyle name="Titulo2 29" xfId="3653"/>
    <cellStyle name="Titulo2 3" xfId="3654"/>
    <cellStyle name="Titulo2 30" xfId="3655"/>
    <cellStyle name="Titulo2 31" xfId="3656"/>
    <cellStyle name="Titulo2 32" xfId="3657"/>
    <cellStyle name="Titulo2 33" xfId="3658"/>
    <cellStyle name="Titulo2 34" xfId="3659"/>
    <cellStyle name="Titulo2 4" xfId="3660"/>
    <cellStyle name="Titulo2 5" xfId="3661"/>
    <cellStyle name="Titulo2 6" xfId="3662"/>
    <cellStyle name="Titulo2 7" xfId="3663"/>
    <cellStyle name="Titulo2 8" xfId="3664"/>
    <cellStyle name="Titulo2 9" xfId="3665"/>
    <cellStyle name="TopGrey" xfId="3666"/>
    <cellStyle name="TopGrey 2" xfId="3667"/>
    <cellStyle name="Total 10" xfId="3668"/>
    <cellStyle name="Total 10 2" xfId="3669"/>
    <cellStyle name="Total 11" xfId="3670"/>
    <cellStyle name="Total 11 2" xfId="3671"/>
    <cellStyle name="Total 12" xfId="3672"/>
    <cellStyle name="Total 12 2" xfId="3673"/>
    <cellStyle name="Total 13" xfId="3674"/>
    <cellStyle name="Total 13 2" xfId="3675"/>
    <cellStyle name="Total 14" xfId="3676"/>
    <cellStyle name="Total 14 2" xfId="3677"/>
    <cellStyle name="Total 15" xfId="3678"/>
    <cellStyle name="Total 15 2" xfId="3679"/>
    <cellStyle name="Total 16" xfId="3680"/>
    <cellStyle name="Total 16 2" xfId="3681"/>
    <cellStyle name="Total 17" xfId="3682"/>
    <cellStyle name="Total 17 2" xfId="3683"/>
    <cellStyle name="Total 18" xfId="3684"/>
    <cellStyle name="Total 18 2" xfId="3685"/>
    <cellStyle name="Total 19" xfId="3686"/>
    <cellStyle name="Total 19 2" xfId="3687"/>
    <cellStyle name="Total 2" xfId="3688"/>
    <cellStyle name="Total 2 2" xfId="3689"/>
    <cellStyle name="Total 2 2 2" xfId="3690"/>
    <cellStyle name="Total 2 3" xfId="3691"/>
    <cellStyle name="Total 2 3 2" xfId="3692"/>
    <cellStyle name="Total 2 4" xfId="3693"/>
    <cellStyle name="Total 2 4 2" xfId="3694"/>
    <cellStyle name="Total 20" xfId="3695"/>
    <cellStyle name="Total 20 2" xfId="3696"/>
    <cellStyle name="Total 21" xfId="3697"/>
    <cellStyle name="Total 21 2" xfId="3698"/>
    <cellStyle name="Total 22" xfId="3699"/>
    <cellStyle name="Total 22 2" xfId="3700"/>
    <cellStyle name="Total 23" xfId="3701"/>
    <cellStyle name="Total 23 2" xfId="3702"/>
    <cellStyle name="Total 24" xfId="3703"/>
    <cellStyle name="Total 24 2" xfId="3704"/>
    <cellStyle name="Total 25" xfId="3705"/>
    <cellStyle name="Total 25 2" xfId="3706"/>
    <cellStyle name="Total 26" xfId="3707"/>
    <cellStyle name="Total 26 2" xfId="3708"/>
    <cellStyle name="Total 27" xfId="3709"/>
    <cellStyle name="Total 27 2" xfId="3710"/>
    <cellStyle name="Total 28" xfId="3711"/>
    <cellStyle name="Total 28 2" xfId="3712"/>
    <cellStyle name="Total 29" xfId="3713"/>
    <cellStyle name="Total 29 2" xfId="3714"/>
    <cellStyle name="Total 3" xfId="3715"/>
    <cellStyle name="Total 3 2" xfId="3716"/>
    <cellStyle name="Total 3 2 2" xfId="3717"/>
    <cellStyle name="Total 30" xfId="3718"/>
    <cellStyle name="Total 30 2" xfId="3719"/>
    <cellStyle name="Total 31" xfId="3720"/>
    <cellStyle name="Total 31 2" xfId="3721"/>
    <cellStyle name="Total 32" xfId="3722"/>
    <cellStyle name="Total 32 2" xfId="3723"/>
    <cellStyle name="Total 33" xfId="3724"/>
    <cellStyle name="Total 33 2" xfId="3725"/>
    <cellStyle name="Total 34" xfId="3726"/>
    <cellStyle name="Total 34 2" xfId="3727"/>
    <cellStyle name="Total 4" xfId="3728"/>
    <cellStyle name="Total 4 2" xfId="3729"/>
    <cellStyle name="Total 5" xfId="3730"/>
    <cellStyle name="Total 5 2" xfId="3731"/>
    <cellStyle name="Total 6" xfId="3732"/>
    <cellStyle name="Total 6 2" xfId="3733"/>
    <cellStyle name="Total 7" xfId="3734"/>
    <cellStyle name="Total 7 2" xfId="3735"/>
    <cellStyle name="Total 8" xfId="3736"/>
    <cellStyle name="Total 8 2" xfId="3737"/>
    <cellStyle name="Total 9" xfId="3738"/>
    <cellStyle name="Total 9 2" xfId="3739"/>
    <cellStyle name="Tusental (0)_4 nya p3" xfId="3740"/>
    <cellStyle name="Tusental 2" xfId="3741"/>
    <cellStyle name="Tusental 3" xfId="3742"/>
    <cellStyle name="Tytuł" xfId="3743"/>
    <cellStyle name="Undefiniert" xfId="3744"/>
    <cellStyle name="USD" xfId="3745"/>
    <cellStyle name="USD 2" xfId="3746"/>
    <cellStyle name="USD Paren" xfId="3747"/>
    <cellStyle name="USD_Black Box 10 UNLOCKED" xfId="3748"/>
    <cellStyle name="Uwaga" xfId="3749"/>
    <cellStyle name="V¡rgula" xfId="3750"/>
    <cellStyle name="V¡rgula 10" xfId="3751"/>
    <cellStyle name="V¡rgula 11" xfId="3752"/>
    <cellStyle name="V¡rgula 12" xfId="3753"/>
    <cellStyle name="V¡rgula 13" xfId="3754"/>
    <cellStyle name="V¡rgula 14" xfId="3755"/>
    <cellStyle name="V¡rgula 15" xfId="3756"/>
    <cellStyle name="V¡rgula 16" xfId="3757"/>
    <cellStyle name="V¡rgula 17" xfId="3758"/>
    <cellStyle name="V¡rgula 18" xfId="3759"/>
    <cellStyle name="V¡rgula 19" xfId="3760"/>
    <cellStyle name="V¡rgula 2" xfId="3761"/>
    <cellStyle name="V¡rgula 2 2" xfId="3762"/>
    <cellStyle name="V¡rgula 2 3" xfId="3763"/>
    <cellStyle name="V¡rgula 20" xfId="3764"/>
    <cellStyle name="V¡rgula 21" xfId="3765"/>
    <cellStyle name="V¡rgula 22" xfId="3766"/>
    <cellStyle name="V¡rgula 23" xfId="3767"/>
    <cellStyle name="V¡rgula 24" xfId="3768"/>
    <cellStyle name="V¡rgula 25" xfId="3769"/>
    <cellStyle name="V¡rgula 26" xfId="3770"/>
    <cellStyle name="V¡rgula 27" xfId="3771"/>
    <cellStyle name="V¡rgula 28" xfId="3772"/>
    <cellStyle name="V¡rgula 29" xfId="3773"/>
    <cellStyle name="V¡rgula 3" xfId="3774"/>
    <cellStyle name="V¡rgula 30" xfId="3775"/>
    <cellStyle name="V¡rgula 31" xfId="3776"/>
    <cellStyle name="V¡rgula 32" xfId="3777"/>
    <cellStyle name="V¡rgula 33" xfId="3778"/>
    <cellStyle name="V¡rgula 34" xfId="3779"/>
    <cellStyle name="V¡rgula 4" xfId="3780"/>
    <cellStyle name="V¡rgula 5" xfId="3781"/>
    <cellStyle name="V¡rgula 6" xfId="3782"/>
    <cellStyle name="V¡rgula 7" xfId="3783"/>
    <cellStyle name="V¡rgula 8" xfId="3784"/>
    <cellStyle name="V¡rgula 9" xfId="3785"/>
    <cellStyle name="V¡rgula0" xfId="3786"/>
    <cellStyle name="V¡rgula0 10" xfId="3787"/>
    <cellStyle name="V¡rgula0 10 2" xfId="3788"/>
    <cellStyle name="V¡rgula0 11" xfId="3789"/>
    <cellStyle name="V¡rgula0 11 2" xfId="3790"/>
    <cellStyle name="V¡rgula0 12" xfId="3791"/>
    <cellStyle name="V¡rgula0 12 2" xfId="3792"/>
    <cellStyle name="V¡rgula0 13" xfId="3793"/>
    <cellStyle name="V¡rgula0 13 2" xfId="3794"/>
    <cellStyle name="V¡rgula0 14" xfId="3795"/>
    <cellStyle name="V¡rgula0 14 2" xfId="3796"/>
    <cellStyle name="V¡rgula0 15" xfId="3797"/>
    <cellStyle name="V¡rgula0 15 2" xfId="3798"/>
    <cellStyle name="V¡rgula0 16" xfId="3799"/>
    <cellStyle name="V¡rgula0 16 2" xfId="3800"/>
    <cellStyle name="V¡rgula0 17" xfId="3801"/>
    <cellStyle name="V¡rgula0 17 2" xfId="3802"/>
    <cellStyle name="V¡rgula0 18" xfId="3803"/>
    <cellStyle name="V¡rgula0 18 2" xfId="3804"/>
    <cellStyle name="V¡rgula0 19" xfId="3805"/>
    <cellStyle name="V¡rgula0 19 2" xfId="3806"/>
    <cellStyle name="V¡rgula0 2" xfId="3807"/>
    <cellStyle name="V¡rgula0 2 2" xfId="3808"/>
    <cellStyle name="V¡rgula0 2 2 2" xfId="3809"/>
    <cellStyle name="V¡rgula0 2 3" xfId="3810"/>
    <cellStyle name="V¡rgula0 2 3 2" xfId="3811"/>
    <cellStyle name="V¡rgula0 2 4" xfId="3812"/>
    <cellStyle name="V¡rgula0 20" xfId="3813"/>
    <cellStyle name="V¡rgula0 20 2" xfId="3814"/>
    <cellStyle name="V¡rgula0 21" xfId="3815"/>
    <cellStyle name="V¡rgula0 21 2" xfId="3816"/>
    <cellStyle name="V¡rgula0 22" xfId="3817"/>
    <cellStyle name="V¡rgula0 22 2" xfId="3818"/>
    <cellStyle name="V¡rgula0 23" xfId="3819"/>
    <cellStyle name="V¡rgula0 23 2" xfId="3820"/>
    <cellStyle name="V¡rgula0 24" xfId="3821"/>
    <cellStyle name="V¡rgula0 24 2" xfId="3822"/>
    <cellStyle name="V¡rgula0 25" xfId="3823"/>
    <cellStyle name="V¡rgula0 25 2" xfId="3824"/>
    <cellStyle name="V¡rgula0 26" xfId="3825"/>
    <cellStyle name="V¡rgula0 26 2" xfId="3826"/>
    <cellStyle name="V¡rgula0 27" xfId="3827"/>
    <cellStyle name="V¡rgula0 27 2" xfId="3828"/>
    <cellStyle name="V¡rgula0 28" xfId="3829"/>
    <cellStyle name="V¡rgula0 28 2" xfId="3830"/>
    <cellStyle name="V¡rgula0 29" xfId="3831"/>
    <cellStyle name="V¡rgula0 29 2" xfId="3832"/>
    <cellStyle name="V¡rgula0 3" xfId="3833"/>
    <cellStyle name="V¡rgula0 3 2" xfId="3834"/>
    <cellStyle name="V¡rgula0 30" xfId="3835"/>
    <cellStyle name="V¡rgula0 30 2" xfId="3836"/>
    <cellStyle name="V¡rgula0 31" xfId="3837"/>
    <cellStyle name="V¡rgula0 31 2" xfId="3838"/>
    <cellStyle name="V¡rgula0 32" xfId="3839"/>
    <cellStyle name="V¡rgula0 32 2" xfId="3840"/>
    <cellStyle name="V¡rgula0 33" xfId="3841"/>
    <cellStyle name="V¡rgula0 33 2" xfId="3842"/>
    <cellStyle name="V¡rgula0 34" xfId="3843"/>
    <cellStyle name="V¡rgula0 34 2" xfId="3844"/>
    <cellStyle name="V¡rgula0 35" xfId="3845"/>
    <cellStyle name="V¡rgula0 4" xfId="3846"/>
    <cellStyle name="V¡rgula0 4 2" xfId="3847"/>
    <cellStyle name="V¡rgula0 5" xfId="3848"/>
    <cellStyle name="V¡rgula0 5 2" xfId="3849"/>
    <cellStyle name="V¡rgula0 6" xfId="3850"/>
    <cellStyle name="V¡rgula0 6 2" xfId="3851"/>
    <cellStyle name="V¡rgula0 7" xfId="3852"/>
    <cellStyle name="V¡rgula0 7 2" xfId="3853"/>
    <cellStyle name="V¡rgula0 8" xfId="3854"/>
    <cellStyle name="V¡rgula0 8 2" xfId="3855"/>
    <cellStyle name="V¡rgula0 9" xfId="3856"/>
    <cellStyle name="V¡rgula0 9 2" xfId="3857"/>
    <cellStyle name="vaca" xfId="3858"/>
    <cellStyle name="Valuta (0)_4 nya p3" xfId="3859"/>
    <cellStyle name="Valuta [0]_Betaalbaarheid_a" xfId="3860"/>
    <cellStyle name="Valuta 2" xfId="3861"/>
    <cellStyle name="Valuta 3" xfId="3862"/>
    <cellStyle name="Valuta_Betaalbaarheid_a" xfId="3863"/>
    <cellStyle name="Vérification" xfId="3864"/>
    <cellStyle name="Vírgul - Estilo1" xfId="3865"/>
    <cellStyle name="Vírgul - Estilo1 2" xfId="3866"/>
    <cellStyle name="Vírgul - Estilo1 2 2" xfId="3867"/>
    <cellStyle name="Vírgul - Estilo1 2 3" xfId="3868"/>
    <cellStyle name="Vírgul - Estilo1 3" xfId="3869"/>
    <cellStyle name="Virgül [0]_08-01" xfId="3870"/>
    <cellStyle name="Virgül_08-01" xfId="3871"/>
    <cellStyle name="Vírgula" xfId="3872"/>
    <cellStyle name="Vírgula 10" xfId="3873"/>
    <cellStyle name="Vírgula 10 2" xfId="3874"/>
    <cellStyle name="Vírgula 11" xfId="3875"/>
    <cellStyle name="Vírgula 11 2" xfId="3876"/>
    <cellStyle name="Vírgula 12" xfId="3877"/>
    <cellStyle name="Vírgula 12 2" xfId="3878"/>
    <cellStyle name="Vírgula 13" xfId="3879"/>
    <cellStyle name="Vírgula 13 2" xfId="3880"/>
    <cellStyle name="Vírgula 14" xfId="3881"/>
    <cellStyle name="Vírgula 14 2" xfId="3882"/>
    <cellStyle name="Vírgula 15" xfId="3883"/>
    <cellStyle name="Vírgula 15 2" xfId="3884"/>
    <cellStyle name="Vírgula 16" xfId="3885"/>
    <cellStyle name="Vírgula 16 2" xfId="3886"/>
    <cellStyle name="Vírgula 17" xfId="3887"/>
    <cellStyle name="Vírgula 17 2" xfId="3888"/>
    <cellStyle name="Vírgula 18" xfId="3889"/>
    <cellStyle name="Vírgula 18 2" xfId="3890"/>
    <cellStyle name="Vírgula 19" xfId="3891"/>
    <cellStyle name="Vírgula 19 2" xfId="3892"/>
    <cellStyle name="Vírgula 2" xfId="3893"/>
    <cellStyle name="Vírgula 2 2" xfId="3894"/>
    <cellStyle name="Vírgula 2 2 2" xfId="3895"/>
    <cellStyle name="Vírgula 2 3" xfId="3896"/>
    <cellStyle name="Vírgula 2 3 2" xfId="3897"/>
    <cellStyle name="Vírgula 2 4" xfId="3898"/>
    <cellStyle name="Vírgula 20" xfId="3899"/>
    <cellStyle name="Vírgula 20 2" xfId="3900"/>
    <cellStyle name="Vírgula 21" xfId="3901"/>
    <cellStyle name="Vírgula 21 2" xfId="3902"/>
    <cellStyle name="Vírgula 22" xfId="3903"/>
    <cellStyle name="Vírgula 22 2" xfId="3904"/>
    <cellStyle name="Vírgula 23" xfId="3905"/>
    <cellStyle name="Vírgula 23 2" xfId="3906"/>
    <cellStyle name="Vírgula 24" xfId="3907"/>
    <cellStyle name="Vírgula 24 2" xfId="3908"/>
    <cellStyle name="Vírgula 25" xfId="3909"/>
    <cellStyle name="Vírgula 25 2" xfId="3910"/>
    <cellStyle name="Vírgula 26" xfId="3911"/>
    <cellStyle name="Vírgula 26 2" xfId="3912"/>
    <cellStyle name="Vírgula 27" xfId="3913"/>
    <cellStyle name="Vírgula 27 2" xfId="3914"/>
    <cellStyle name="Vírgula 28" xfId="3915"/>
    <cellStyle name="Vírgula 28 2" xfId="3916"/>
    <cellStyle name="Vírgula 29" xfId="3917"/>
    <cellStyle name="Vírgula 29 2" xfId="3918"/>
    <cellStyle name="Vírgula 3" xfId="3919"/>
    <cellStyle name="Vírgula 3 2" xfId="3920"/>
    <cellStyle name="Vírgula 30" xfId="3921"/>
    <cellStyle name="Vírgula 30 2" xfId="3922"/>
    <cellStyle name="Vírgula 31" xfId="3923"/>
    <cellStyle name="Vírgula 31 2" xfId="3924"/>
    <cellStyle name="Vírgula 32" xfId="3925"/>
    <cellStyle name="Vírgula 32 2" xfId="3926"/>
    <cellStyle name="Vírgula 33" xfId="3927"/>
    <cellStyle name="Vírgula 33 2" xfId="3928"/>
    <cellStyle name="Vírgula 34" xfId="3929"/>
    <cellStyle name="Vírgula 34 2" xfId="3930"/>
    <cellStyle name="Vírgula 4" xfId="3931"/>
    <cellStyle name="Vírgula 4 2" xfId="3932"/>
    <cellStyle name="Vírgula 5" xfId="3933"/>
    <cellStyle name="Vírgula 5 2" xfId="3934"/>
    <cellStyle name="Vírgula 6" xfId="3935"/>
    <cellStyle name="Vírgula 6 2" xfId="3936"/>
    <cellStyle name="Vírgula 7" xfId="3937"/>
    <cellStyle name="Vírgula 7 2" xfId="3938"/>
    <cellStyle name="Vírgula 8" xfId="3939"/>
    <cellStyle name="Vírgula 8 2" xfId="3940"/>
    <cellStyle name="Vírgula 9" xfId="3941"/>
    <cellStyle name="Vírgula 9 2" xfId="3942"/>
    <cellStyle name="Vírgula0" xfId="3943"/>
    <cellStyle name="Vírgula0 10" xfId="3944"/>
    <cellStyle name="Vírgula0 10 2" xfId="3945"/>
    <cellStyle name="Vírgula0 11" xfId="3946"/>
    <cellStyle name="Vírgula0 11 2" xfId="3947"/>
    <cellStyle name="Vírgula0 12" xfId="3948"/>
    <cellStyle name="Vírgula0 12 2" xfId="3949"/>
    <cellStyle name="Vírgula0 13" xfId="3950"/>
    <cellStyle name="Vírgula0 13 2" xfId="3951"/>
    <cellStyle name="Vírgula0 14" xfId="3952"/>
    <cellStyle name="Vírgula0 14 2" xfId="3953"/>
    <cellStyle name="Vírgula0 15" xfId="3954"/>
    <cellStyle name="Vírgula0 15 2" xfId="3955"/>
    <cellStyle name="Vírgula0 16" xfId="3956"/>
    <cellStyle name="Vírgula0 16 2" xfId="3957"/>
    <cellStyle name="Vírgula0 17" xfId="3958"/>
    <cellStyle name="Vírgula0 17 2" xfId="3959"/>
    <cellStyle name="Vírgula0 18" xfId="3960"/>
    <cellStyle name="Vírgula0 18 2" xfId="3961"/>
    <cellStyle name="Vírgula0 19" xfId="3962"/>
    <cellStyle name="Vírgula0 19 2" xfId="3963"/>
    <cellStyle name="Vírgula0 2" xfId="3964"/>
    <cellStyle name="Vírgula0 2 2" xfId="3965"/>
    <cellStyle name="Vírgula0 2 2 2" xfId="3966"/>
    <cellStyle name="Vírgula0 2 3" xfId="3967"/>
    <cellStyle name="Vírgula0 2 3 2" xfId="3968"/>
    <cellStyle name="Vírgula0 2 4" xfId="3969"/>
    <cellStyle name="Vírgula0 20" xfId="3970"/>
    <cellStyle name="Vírgula0 20 2" xfId="3971"/>
    <cellStyle name="Vírgula0 21" xfId="3972"/>
    <cellStyle name="Vírgula0 21 2" xfId="3973"/>
    <cellStyle name="Vírgula0 22" xfId="3974"/>
    <cellStyle name="Vírgula0 22 2" xfId="3975"/>
    <cellStyle name="Vírgula0 23" xfId="3976"/>
    <cellStyle name="Vírgula0 23 2" xfId="3977"/>
    <cellStyle name="Vírgula0 24" xfId="3978"/>
    <cellStyle name="Vírgula0 24 2" xfId="3979"/>
    <cellStyle name="Vírgula0 25" xfId="3980"/>
    <cellStyle name="Vírgula0 25 2" xfId="3981"/>
    <cellStyle name="Vírgula0 26" xfId="3982"/>
    <cellStyle name="Vírgula0 26 2" xfId="3983"/>
    <cellStyle name="Vírgula0 27" xfId="3984"/>
    <cellStyle name="Vírgula0 27 2" xfId="3985"/>
    <cellStyle name="Vírgula0 28" xfId="3986"/>
    <cellStyle name="Vírgula0 28 2" xfId="3987"/>
    <cellStyle name="Vírgula0 29" xfId="3988"/>
    <cellStyle name="Vírgula0 29 2" xfId="3989"/>
    <cellStyle name="Vírgula0 3" xfId="3990"/>
    <cellStyle name="Vírgula0 3 2" xfId="3991"/>
    <cellStyle name="Vírgula0 30" xfId="3992"/>
    <cellStyle name="Vírgula0 30 2" xfId="3993"/>
    <cellStyle name="Vírgula0 31" xfId="3994"/>
    <cellStyle name="Vírgula0 31 2" xfId="3995"/>
    <cellStyle name="Vírgula0 32" xfId="3996"/>
    <cellStyle name="Vírgula0 32 2" xfId="3997"/>
    <cellStyle name="Vírgula0 33" xfId="3998"/>
    <cellStyle name="Vírgula0 33 2" xfId="3999"/>
    <cellStyle name="Vírgula0 34" xfId="4000"/>
    <cellStyle name="Vírgula0 34 2" xfId="4001"/>
    <cellStyle name="Vírgula0 4" xfId="4002"/>
    <cellStyle name="Vírgula0 4 2" xfId="4003"/>
    <cellStyle name="Vírgula0 5" xfId="4004"/>
    <cellStyle name="Vírgula0 5 2" xfId="4005"/>
    <cellStyle name="Vírgula0 6" xfId="4006"/>
    <cellStyle name="Vírgula0 6 2" xfId="4007"/>
    <cellStyle name="Vírgula0 7" xfId="4008"/>
    <cellStyle name="Vírgula0 7 2" xfId="4009"/>
    <cellStyle name="Vírgula0 8" xfId="4010"/>
    <cellStyle name="Vírgula0 8 2" xfId="4011"/>
    <cellStyle name="Vírgula0 9" xfId="4012"/>
    <cellStyle name="Vírgula0 9 2" xfId="4013"/>
    <cellStyle name="Währung €" xfId="4015"/>
    <cellStyle name="Währung 2" xfId="4014"/>
    <cellStyle name="Währung DM" xfId="4016"/>
    <cellStyle name="Warning Text 2" xfId="4017"/>
    <cellStyle name="WebAnchor1" xfId="4018"/>
    <cellStyle name="WebAnchor1 2" xfId="4019"/>
    <cellStyle name="WebAnchor2" xfId="4020"/>
    <cellStyle name="WebAnchor2 2" xfId="4021"/>
    <cellStyle name="WebAnchor3" xfId="4022"/>
    <cellStyle name="WebAnchor3 2" xfId="4023"/>
    <cellStyle name="WebAnchor4" xfId="4024"/>
    <cellStyle name="WebAnchor4 2" xfId="4025"/>
    <cellStyle name="WebAnchor5" xfId="4026"/>
    <cellStyle name="WebAnchor5 2" xfId="4027"/>
    <cellStyle name="WebAnchor6" xfId="4028"/>
    <cellStyle name="WebAnchor6 2" xfId="4029"/>
    <cellStyle name="WebAnchor7" xfId="4030"/>
    <cellStyle name="WebAnchor7 2" xfId="4031"/>
    <cellStyle name="WebBold" xfId="4032"/>
    <cellStyle name="WebBold 2" xfId="4033"/>
    <cellStyle name="WebDate" xfId="4034"/>
    <cellStyle name="WebDate 2" xfId="4035"/>
    <cellStyle name="Webexclude" xfId="4036"/>
    <cellStyle name="WebExclude 2" xfId="4037"/>
    <cellStyle name="WebFN" xfId="4038"/>
    <cellStyle name="WebFN 2" xfId="4039"/>
    <cellStyle name="WebFN1" xfId="4040"/>
    <cellStyle name="WebFN1 2" xfId="4041"/>
    <cellStyle name="WebFN1 2 2" xfId="4042"/>
    <cellStyle name="WebFN1 3" xfId="4043"/>
    <cellStyle name="WebFN2" xfId="4044"/>
    <cellStyle name="WebFN3" xfId="4045"/>
    <cellStyle name="WebFN3 2" xfId="4046"/>
    <cellStyle name="WebFN4" xfId="4047"/>
    <cellStyle name="WebHR" xfId="4048"/>
    <cellStyle name="WebHR 2" xfId="4049"/>
    <cellStyle name="WebHR 2 2" xfId="4050"/>
    <cellStyle name="WebHR 3" xfId="4051"/>
    <cellStyle name="WebIndent1" xfId="4052"/>
    <cellStyle name="WebIndent1 2" xfId="4053"/>
    <cellStyle name="WebIndent1wFN3" xfId="4054"/>
    <cellStyle name="WebIndent1wFN3 2" xfId="4055"/>
    <cellStyle name="WebIndent2" xfId="4056"/>
    <cellStyle name="WebIndent2 2" xfId="4057"/>
    <cellStyle name="WebNoBR" xfId="4058"/>
    <cellStyle name="WebNoBR 2" xfId="4059"/>
    <cellStyle name="WebNoBR_WEOInput" xfId="4060"/>
    <cellStyle name="Wrapped" xfId="4061"/>
    <cellStyle name="XL3 Blue" xfId="4062"/>
    <cellStyle name="XL3 Green" xfId="4063"/>
    <cellStyle name="XL3 Orange" xfId="4064"/>
    <cellStyle name="XL3 Red" xfId="4065"/>
    <cellStyle name="XL3 Yellow" xfId="4066"/>
    <cellStyle name="y" xfId="4067"/>
    <cellStyle name="year" xfId="4068"/>
    <cellStyle name="Záhlaví 1" xfId="4069"/>
    <cellStyle name="Záhlaví 2" xfId="4070"/>
    <cellStyle name="zero" xfId="4071"/>
    <cellStyle name="Złe" xfId="4072"/>
    <cellStyle name="Βασικό_budget0304budgetsept04" xfId="4073"/>
    <cellStyle name="Εισαγωγή" xfId="4074"/>
    <cellStyle name="Εισαγωγή 2" xfId="4075"/>
    <cellStyle name="Εισαγωγή 2 2" xfId="4076"/>
    <cellStyle name="Εισαγωγή 3" xfId="4077"/>
    <cellStyle name="Έλεγχος κελιού" xfId="4078"/>
    <cellStyle name="Έμφαση1" xfId="4079"/>
    <cellStyle name="Έμφαση2" xfId="4080"/>
    <cellStyle name="Έμφαση3" xfId="4081"/>
    <cellStyle name="Έμφαση4" xfId="4082"/>
    <cellStyle name="Έμφαση5" xfId="4083"/>
    <cellStyle name="Έμφαση6" xfId="4084"/>
    <cellStyle name="Έξοδος" xfId="4085"/>
    <cellStyle name="Έξοδος 2" xfId="4086"/>
    <cellStyle name="Έξοδος 2 2" xfId="4087"/>
    <cellStyle name="Έξοδος 3" xfId="4088"/>
    <cellStyle name="Επεξηγηματικό κείμενο" xfId="4089"/>
    <cellStyle name="Επικεφαλίδα 1" xfId="4090"/>
    <cellStyle name="Επικεφαλίδα 2" xfId="4091"/>
    <cellStyle name="Επικεφαλίδα 3" xfId="4092"/>
    <cellStyle name="Επικεφαλίδα 4" xfId="4093"/>
    <cellStyle name="Κακό" xfId="4094"/>
    <cellStyle name="Καλό" xfId="4095"/>
    <cellStyle name="Κόμμα [0]_Φύλλο1" xfId="4096"/>
    <cellStyle name="Κόμμα_Φύλλο1" xfId="4097"/>
    <cellStyle name="Ουδέτερο" xfId="4098"/>
    <cellStyle name="Προειδοποιητικό κείμενο" xfId="4099"/>
    <cellStyle name="Σημείωση" xfId="4100"/>
    <cellStyle name="Σημείωση 2" xfId="4101"/>
    <cellStyle name="Σημείωση 2 2" xfId="4102"/>
    <cellStyle name="Σημείωση 3" xfId="4103"/>
    <cellStyle name="Συνδεδεμένο κελί" xfId="4104"/>
    <cellStyle name="Σύνολο" xfId="4105"/>
    <cellStyle name="Σύνολο 2" xfId="4106"/>
    <cellStyle name="Σύνολο 2 2" xfId="4107"/>
    <cellStyle name="Σύνολο 3" xfId="4108"/>
    <cellStyle name="Τίτλος" xfId="4109"/>
    <cellStyle name="Υπολογισμός" xfId="4110"/>
    <cellStyle name="Υπολογισμός 2" xfId="4111"/>
    <cellStyle name="Υπολογισμός 2 2" xfId="4112"/>
    <cellStyle name="Υπολογισμός 3" xfId="4113"/>
    <cellStyle name="Акцент1" xfId="4114"/>
    <cellStyle name="Акцент1 2" xfId="4115"/>
    <cellStyle name="Акцент2" xfId="4116"/>
    <cellStyle name="Акцент2 2" xfId="4117"/>
    <cellStyle name="Акцент3" xfId="4118"/>
    <cellStyle name="Акцент3 2" xfId="4119"/>
    <cellStyle name="Акцент4" xfId="4120"/>
    <cellStyle name="Акцент4 2" xfId="4121"/>
    <cellStyle name="Акцент5" xfId="4122"/>
    <cellStyle name="Акцент6" xfId="4123"/>
    <cellStyle name="Акцент6 2" xfId="4124"/>
    <cellStyle name="Ввод " xfId="4125"/>
    <cellStyle name="Ввод  2" xfId="4126"/>
    <cellStyle name="Ввод  2 2" xfId="4127"/>
    <cellStyle name="Ввод  2 2 2" xfId="4128"/>
    <cellStyle name="Ввод  3" xfId="4129"/>
    <cellStyle name="Ввод  3 2" xfId="4130"/>
    <cellStyle name="Вывод" xfId="4131"/>
    <cellStyle name="Вывод 2" xfId="4132"/>
    <cellStyle name="Вывод 2 2" xfId="4133"/>
    <cellStyle name="Вывод 2 2 2" xfId="4134"/>
    <cellStyle name="Вывод 3" xfId="4135"/>
    <cellStyle name="Вывод 3 2" xfId="4136"/>
    <cellStyle name="Вычисление" xfId="4137"/>
    <cellStyle name="Вычисление 2" xfId="4138"/>
    <cellStyle name="Вычисление 2 2" xfId="4139"/>
    <cellStyle name="Вычисление 2 2 2" xfId="4140"/>
    <cellStyle name="Вычисление 3" xfId="4141"/>
    <cellStyle name="Вычисление 3 2" xfId="4142"/>
    <cellStyle name="ДАТА" xfId="4143"/>
    <cellStyle name="ДАТА 2" xfId="4144"/>
    <cellStyle name="ДАТА 3" xfId="4145"/>
    <cellStyle name="ДАТА_Comp_aut" xfId="4146"/>
    <cellStyle name="Денежный [0]_453" xfId="4147"/>
    <cellStyle name="Денежный_453" xfId="4148"/>
    <cellStyle name="Заголовок 1" xfId="4149"/>
    <cellStyle name="Заголовок 1 2" xfId="4150"/>
    <cellStyle name="Заголовок 2" xfId="4151"/>
    <cellStyle name="Заголовок 2 2" xfId="4152"/>
    <cellStyle name="Заголовок 3" xfId="4153"/>
    <cellStyle name="Заголовок 3 2" xfId="4154"/>
    <cellStyle name="Заголовок 4" xfId="4155"/>
    <cellStyle name="Заголовок 4 2" xfId="4156"/>
    <cellStyle name="ЗАГОЛОВОК1" xfId="4157"/>
    <cellStyle name="ЗАГОЛОВОК1 2" xfId="4158"/>
    <cellStyle name="ЗАГОЛОВОК2" xfId="4159"/>
    <cellStyle name="ЗАГОЛОВОК2 2" xfId="4160"/>
    <cellStyle name="Итог" xfId="4161"/>
    <cellStyle name="Итог 2" xfId="4162"/>
    <cellStyle name="Итог 2 2" xfId="4163"/>
    <cellStyle name="Итог 3" xfId="4164"/>
    <cellStyle name="ИТОГОВЫЙ" xfId="4165"/>
    <cellStyle name="ИТОГОВЫЙ 2" xfId="4166"/>
    <cellStyle name="ИТОГОВЫЙ 2 2" xfId="4167"/>
    <cellStyle name="ИТОГОВЫЙ 3" xfId="4168"/>
    <cellStyle name="ИТОГОВЫЙ 3 2" xfId="4169"/>
    <cellStyle name="ИТОГОВЫЙ 4" xfId="4170"/>
    <cellStyle name="ИТОГОВЫЙ_Comp_aut" xfId="4171"/>
    <cellStyle name="Контрольная ячейка" xfId="4172"/>
    <cellStyle name="Название" xfId="4173"/>
    <cellStyle name="Название 2" xfId="4174"/>
    <cellStyle name="Нейтральный" xfId="4175"/>
    <cellStyle name="Нейтральный 2" xfId="4176"/>
    <cellStyle name="Обычный_02-682" xfId="4177"/>
    <cellStyle name="Открывавшаяся гиперссылка_Table_B_1999_2000_2001" xfId="4178"/>
    <cellStyle name="Плохой" xfId="4179"/>
    <cellStyle name="Плохой 2" xfId="4180"/>
    <cellStyle name="Пояснение" xfId="4181"/>
    <cellStyle name="Примечание" xfId="4182"/>
    <cellStyle name="Примечание 2" xfId="4183"/>
    <cellStyle name="Примечание 2 2" xfId="4184"/>
    <cellStyle name="Примечание 2 2 2" xfId="4185"/>
    <cellStyle name="Примечание 3" xfId="4186"/>
    <cellStyle name="Примечание 3 2" xfId="4187"/>
    <cellStyle name="Примечание 3 2 2" xfId="4188"/>
    <cellStyle name="Примечание 4" xfId="4189"/>
    <cellStyle name="Примечание 4 2" xfId="4190"/>
    <cellStyle name="ПРОЦЕНТНЫЙ_BOPENGC" xfId="4191"/>
    <cellStyle name="Связанная ячейка" xfId="4192"/>
    <cellStyle name="Связанная ячейка 2" xfId="4193"/>
    <cellStyle name="ТЕКСТ" xfId="4194"/>
    <cellStyle name="ТЕКСТ 2" xfId="4195"/>
    <cellStyle name="Текст предупреждения" xfId="4196"/>
    <cellStyle name="ТЕКСТ_Comp_aut" xfId="4197"/>
    <cellStyle name="Тысячи [0]_Dk98" xfId="4198"/>
    <cellStyle name="Тысячи_Dk98" xfId="4199"/>
    <cellStyle name="УровеньСтолб_1_Структура державного боргу" xfId="4200"/>
    <cellStyle name="УровеньСтрок_1_Структура державного боргу" xfId="4201"/>
    <cellStyle name="ФИКСИРОВАННЫЙ" xfId="4202"/>
    <cellStyle name="ФИКСИРОВАННЫЙ 2" xfId="4203"/>
    <cellStyle name="ФИКСИРОВАННЫЙ 3" xfId="4204"/>
    <cellStyle name="Финансовый [0]_453" xfId="4205"/>
    <cellStyle name="Финансовый_1 квартал-уточ.платежі" xfId="4206"/>
    <cellStyle name="Хороший" xfId="4207"/>
    <cellStyle name="Хороший 2" xfId="4208"/>
    <cellStyle name="콤마 [0]_Sheet1" xfId="4209"/>
    <cellStyle name="콤마_설비작업" xfId="4210"/>
    <cellStyle name="표준_3.소득(2007)" xfId="4211"/>
    <cellStyle name="千分位[0]" xfId="4212"/>
    <cellStyle name="標準_A0110P" xfId="4213"/>
    <cellStyle name="貨幣 [0]" xfId="4214"/>
  </cellStyles>
  <dxfs count="30">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indexed="11"/>
        </patternFill>
      </fill>
    </dxf>
    <dxf>
      <fill>
        <patternFill>
          <bgColor indexed="11"/>
        </patternFill>
      </fill>
    </dxf>
    <dxf>
      <font>
        <b/>
        <i val="0"/>
        <condense val="0"/>
        <extend val="0"/>
        <color auto="1"/>
      </font>
      <fill>
        <patternFill>
          <bgColor indexed="14"/>
        </patternFill>
      </fill>
    </dxf>
    <dxf>
      <font>
        <b/>
        <i val="0"/>
        <condense val="0"/>
        <extend val="0"/>
        <color auto="1"/>
      </font>
      <fill>
        <patternFill>
          <bgColor indexed="10"/>
        </patternFill>
      </fill>
    </dxf>
    <dxf>
      <fill>
        <patternFill>
          <bgColor indexed="14"/>
        </patternFill>
      </fill>
    </dxf>
    <dxf>
      <font>
        <b/>
        <i val="0"/>
        <condense val="0"/>
        <extend val="0"/>
        <color auto="1"/>
      </font>
      <fill>
        <patternFill>
          <bgColor indexed="22"/>
        </patternFill>
      </fill>
    </dxf>
    <dxf>
      <font>
        <b/>
        <i val="0"/>
        <condense val="0"/>
        <extend val="0"/>
        <color auto="1"/>
      </font>
      <fill>
        <patternFill>
          <bgColor indexed="14"/>
        </patternFill>
      </fill>
    </dxf>
    <dxf>
      <font>
        <b/>
        <i val="0"/>
        <condense val="0"/>
        <extend val="0"/>
        <color auto="1"/>
      </font>
      <fill>
        <patternFill>
          <bgColor indexed="10"/>
        </patternFill>
      </fill>
    </dxf>
    <dxf>
      <fill>
        <patternFill>
          <bgColor indexed="11"/>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ill>
        <patternFill>
          <bgColor indexed="10"/>
        </patternFill>
      </fill>
    </dxf>
    <dxf>
      <fill>
        <patternFill>
          <bgColor indexed="14"/>
        </patternFill>
      </fill>
    </dxf>
    <dxf>
      <fill>
        <patternFill>
          <bgColor indexed="11"/>
        </patternFill>
      </fill>
    </dxf>
    <dxf>
      <fill>
        <patternFill>
          <bgColor indexed="11"/>
        </patternFill>
      </fill>
    </dxf>
    <dxf>
      <fill>
        <patternFill>
          <bgColor indexed="11"/>
        </patternFill>
      </fill>
    </dxf>
    <dxf>
      <font>
        <b/>
        <i val="0"/>
        <condense val="0"/>
        <extend val="0"/>
        <color auto="1"/>
      </font>
      <fill>
        <patternFill>
          <bgColor indexed="10"/>
        </patternFill>
      </fill>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1082845413554"/>
          <c:y val="4.5788747560401105E-2"/>
          <c:w val="0.86506400161518271"/>
          <c:h val="0.73741599607741337"/>
        </c:manualLayout>
      </c:layout>
      <c:barChart>
        <c:barDir val="col"/>
        <c:grouping val="stacked"/>
        <c:varyColors val="0"/>
        <c:ser>
          <c:idx val="0"/>
          <c:order val="0"/>
          <c:tx>
            <c:strRef>
              <c:f>'Figure 1- Debt Issuance preWW2'!$H$2</c:f>
              <c:strCache>
                <c:ptCount val="1"/>
                <c:pt idx="0">
                  <c:v>External private bond issuance</c:v>
                </c:pt>
              </c:strCache>
            </c:strRef>
          </c:tx>
          <c:spPr>
            <a:solidFill>
              <a:schemeClr val="bg2">
                <a:lumMod val="50000"/>
              </a:schemeClr>
            </a:solidFill>
            <a:ln>
              <a:solidFill>
                <a:schemeClr val="tx1"/>
              </a:solidFill>
            </a:ln>
          </c:spPr>
          <c:invertIfNegative val="0"/>
          <c:cat>
            <c:numRef>
              <c:f>'Figure 1- Debt Issuance preWW2'!$A$4:$A$122</c:f>
              <c:numCache>
                <c:formatCode>General</c:formatCode>
                <c:ptCount val="119"/>
                <c:pt idx="0">
                  <c:v>1822</c:v>
                </c:pt>
                <c:pt idx="1">
                  <c:v>1823</c:v>
                </c:pt>
                <c:pt idx="2">
                  <c:v>1824</c:v>
                </c:pt>
                <c:pt idx="3">
                  <c:v>1825</c:v>
                </c:pt>
                <c:pt idx="4">
                  <c:v>1826</c:v>
                </c:pt>
                <c:pt idx="5">
                  <c:v>1827</c:v>
                </c:pt>
                <c:pt idx="6">
                  <c:v>1828</c:v>
                </c:pt>
                <c:pt idx="7">
                  <c:v>1829</c:v>
                </c:pt>
                <c:pt idx="8">
                  <c:v>1830</c:v>
                </c:pt>
                <c:pt idx="9">
                  <c:v>1831</c:v>
                </c:pt>
                <c:pt idx="10">
                  <c:v>1832</c:v>
                </c:pt>
                <c:pt idx="11">
                  <c:v>1833</c:v>
                </c:pt>
                <c:pt idx="12">
                  <c:v>1834</c:v>
                </c:pt>
                <c:pt idx="13">
                  <c:v>1835</c:v>
                </c:pt>
                <c:pt idx="14">
                  <c:v>1836</c:v>
                </c:pt>
                <c:pt idx="15">
                  <c:v>1837</c:v>
                </c:pt>
                <c:pt idx="16">
                  <c:v>1838</c:v>
                </c:pt>
                <c:pt idx="17">
                  <c:v>1839</c:v>
                </c:pt>
                <c:pt idx="18">
                  <c:v>1840</c:v>
                </c:pt>
                <c:pt idx="19">
                  <c:v>1841</c:v>
                </c:pt>
                <c:pt idx="20">
                  <c:v>1842</c:v>
                </c:pt>
                <c:pt idx="21">
                  <c:v>1843</c:v>
                </c:pt>
                <c:pt idx="22">
                  <c:v>1844</c:v>
                </c:pt>
                <c:pt idx="23">
                  <c:v>1845</c:v>
                </c:pt>
                <c:pt idx="24">
                  <c:v>1846</c:v>
                </c:pt>
                <c:pt idx="25">
                  <c:v>1847</c:v>
                </c:pt>
                <c:pt idx="26">
                  <c:v>1848</c:v>
                </c:pt>
                <c:pt idx="27">
                  <c:v>1849</c:v>
                </c:pt>
                <c:pt idx="28">
                  <c:v>1850</c:v>
                </c:pt>
                <c:pt idx="29">
                  <c:v>1851</c:v>
                </c:pt>
                <c:pt idx="30">
                  <c:v>1852</c:v>
                </c:pt>
                <c:pt idx="31">
                  <c:v>1853</c:v>
                </c:pt>
                <c:pt idx="32">
                  <c:v>1854</c:v>
                </c:pt>
                <c:pt idx="33">
                  <c:v>1855</c:v>
                </c:pt>
                <c:pt idx="34">
                  <c:v>1856</c:v>
                </c:pt>
                <c:pt idx="35">
                  <c:v>1857</c:v>
                </c:pt>
                <c:pt idx="36">
                  <c:v>1858</c:v>
                </c:pt>
                <c:pt idx="37">
                  <c:v>1859</c:v>
                </c:pt>
                <c:pt idx="38">
                  <c:v>1860</c:v>
                </c:pt>
                <c:pt idx="39">
                  <c:v>1861</c:v>
                </c:pt>
                <c:pt idx="40">
                  <c:v>1862</c:v>
                </c:pt>
                <c:pt idx="41">
                  <c:v>1863</c:v>
                </c:pt>
                <c:pt idx="42">
                  <c:v>1864</c:v>
                </c:pt>
                <c:pt idx="43">
                  <c:v>1865</c:v>
                </c:pt>
                <c:pt idx="44">
                  <c:v>1866</c:v>
                </c:pt>
                <c:pt idx="45">
                  <c:v>1867</c:v>
                </c:pt>
                <c:pt idx="46">
                  <c:v>1868</c:v>
                </c:pt>
                <c:pt idx="47">
                  <c:v>1869</c:v>
                </c:pt>
                <c:pt idx="48">
                  <c:v>1870</c:v>
                </c:pt>
                <c:pt idx="49">
                  <c:v>1871</c:v>
                </c:pt>
                <c:pt idx="50">
                  <c:v>1872</c:v>
                </c:pt>
                <c:pt idx="51">
                  <c:v>1873</c:v>
                </c:pt>
                <c:pt idx="52">
                  <c:v>1874</c:v>
                </c:pt>
                <c:pt idx="53">
                  <c:v>1875</c:v>
                </c:pt>
                <c:pt idx="54">
                  <c:v>1876</c:v>
                </c:pt>
                <c:pt idx="55">
                  <c:v>1877</c:v>
                </c:pt>
                <c:pt idx="56">
                  <c:v>1878</c:v>
                </c:pt>
                <c:pt idx="57">
                  <c:v>1879</c:v>
                </c:pt>
                <c:pt idx="58">
                  <c:v>1880</c:v>
                </c:pt>
                <c:pt idx="59">
                  <c:v>1881</c:v>
                </c:pt>
                <c:pt idx="60">
                  <c:v>1882</c:v>
                </c:pt>
                <c:pt idx="61">
                  <c:v>1883</c:v>
                </c:pt>
                <c:pt idx="62">
                  <c:v>1884</c:v>
                </c:pt>
                <c:pt idx="63">
                  <c:v>1885</c:v>
                </c:pt>
                <c:pt idx="64">
                  <c:v>1886</c:v>
                </c:pt>
                <c:pt idx="65">
                  <c:v>1887</c:v>
                </c:pt>
                <c:pt idx="66">
                  <c:v>1888</c:v>
                </c:pt>
                <c:pt idx="67">
                  <c:v>1889</c:v>
                </c:pt>
                <c:pt idx="68">
                  <c:v>1890</c:v>
                </c:pt>
                <c:pt idx="69">
                  <c:v>1891</c:v>
                </c:pt>
                <c:pt idx="70">
                  <c:v>1892</c:v>
                </c:pt>
                <c:pt idx="71">
                  <c:v>1893</c:v>
                </c:pt>
                <c:pt idx="72">
                  <c:v>1894</c:v>
                </c:pt>
                <c:pt idx="73">
                  <c:v>1895</c:v>
                </c:pt>
                <c:pt idx="74">
                  <c:v>1896</c:v>
                </c:pt>
                <c:pt idx="75">
                  <c:v>1897</c:v>
                </c:pt>
                <c:pt idx="76">
                  <c:v>1898</c:v>
                </c:pt>
                <c:pt idx="77">
                  <c:v>1899</c:v>
                </c:pt>
                <c:pt idx="78">
                  <c:v>1900</c:v>
                </c:pt>
                <c:pt idx="79">
                  <c:v>1901</c:v>
                </c:pt>
                <c:pt idx="80">
                  <c:v>1902</c:v>
                </c:pt>
                <c:pt idx="81">
                  <c:v>1903</c:v>
                </c:pt>
                <c:pt idx="82">
                  <c:v>1904</c:v>
                </c:pt>
                <c:pt idx="83">
                  <c:v>1905</c:v>
                </c:pt>
                <c:pt idx="84">
                  <c:v>1906</c:v>
                </c:pt>
                <c:pt idx="85">
                  <c:v>1907</c:v>
                </c:pt>
                <c:pt idx="86">
                  <c:v>1908</c:v>
                </c:pt>
                <c:pt idx="87">
                  <c:v>1909</c:v>
                </c:pt>
                <c:pt idx="88">
                  <c:v>1910</c:v>
                </c:pt>
                <c:pt idx="89">
                  <c:v>1911</c:v>
                </c:pt>
                <c:pt idx="90">
                  <c:v>1912</c:v>
                </c:pt>
                <c:pt idx="91">
                  <c:v>1913</c:v>
                </c:pt>
                <c:pt idx="92">
                  <c:v>1914</c:v>
                </c:pt>
                <c:pt idx="93">
                  <c:v>1915</c:v>
                </c:pt>
                <c:pt idx="94">
                  <c:v>1916</c:v>
                </c:pt>
                <c:pt idx="95">
                  <c:v>1917</c:v>
                </c:pt>
                <c:pt idx="96">
                  <c:v>1918</c:v>
                </c:pt>
                <c:pt idx="97">
                  <c:v>1919</c:v>
                </c:pt>
                <c:pt idx="98">
                  <c:v>1920</c:v>
                </c:pt>
                <c:pt idx="99">
                  <c:v>1921</c:v>
                </c:pt>
                <c:pt idx="100">
                  <c:v>1922</c:v>
                </c:pt>
                <c:pt idx="101">
                  <c:v>1923</c:v>
                </c:pt>
                <c:pt idx="102">
                  <c:v>1924</c:v>
                </c:pt>
                <c:pt idx="103">
                  <c:v>1925</c:v>
                </c:pt>
                <c:pt idx="104">
                  <c:v>1926</c:v>
                </c:pt>
                <c:pt idx="105">
                  <c:v>1927</c:v>
                </c:pt>
                <c:pt idx="106">
                  <c:v>1928</c:v>
                </c:pt>
                <c:pt idx="107">
                  <c:v>1929</c:v>
                </c:pt>
                <c:pt idx="108">
                  <c:v>1930</c:v>
                </c:pt>
                <c:pt idx="109">
                  <c:v>1931</c:v>
                </c:pt>
                <c:pt idx="110">
                  <c:v>1932</c:v>
                </c:pt>
                <c:pt idx="111">
                  <c:v>1933</c:v>
                </c:pt>
                <c:pt idx="112">
                  <c:v>1934</c:v>
                </c:pt>
                <c:pt idx="113">
                  <c:v>1935</c:v>
                </c:pt>
                <c:pt idx="114">
                  <c:v>1936</c:v>
                </c:pt>
                <c:pt idx="115">
                  <c:v>1937</c:v>
                </c:pt>
                <c:pt idx="116">
                  <c:v>1938</c:v>
                </c:pt>
                <c:pt idx="117">
                  <c:v>1939</c:v>
                </c:pt>
                <c:pt idx="118">
                  <c:v>1940</c:v>
                </c:pt>
              </c:numCache>
            </c:numRef>
          </c:cat>
          <c:val>
            <c:numRef>
              <c:f>'Figure 1- Debt Issuance preWW2'!$H$4:$H$122</c:f>
              <c:numCache>
                <c:formatCode>0.0%</c:formatCode>
                <c:ptCount val="119"/>
                <c:pt idx="0">
                  <c:v>0</c:v>
                </c:pt>
                <c:pt idx="1">
                  <c:v>0</c:v>
                </c:pt>
                <c:pt idx="2">
                  <c:v>0.4315497129165502</c:v>
                </c:pt>
                <c:pt idx="3">
                  <c:v>0.86573757514246208</c:v>
                </c:pt>
                <c:pt idx="4">
                  <c:v>0</c:v>
                </c:pt>
                <c:pt idx="5">
                  <c:v>0</c:v>
                </c:pt>
                <c:pt idx="6">
                  <c:v>0</c:v>
                </c:pt>
                <c:pt idx="7">
                  <c:v>0</c:v>
                </c:pt>
                <c:pt idx="8">
                  <c:v>0</c:v>
                </c:pt>
                <c:pt idx="9">
                  <c:v>0</c:v>
                </c:pt>
                <c:pt idx="10">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0.31725184522051997</c:v>
                </c:pt>
                <c:pt idx="58">
                  <c:v>0</c:v>
                </c:pt>
                <c:pt idx="59">
                  <c:v>0.35565870903430707</c:v>
                </c:pt>
                <c:pt idx="60">
                  <c:v>0</c:v>
                </c:pt>
                <c:pt idx="61">
                  <c:v>0</c:v>
                </c:pt>
                <c:pt idx="62">
                  <c:v>0.26204558118962284</c:v>
                </c:pt>
                <c:pt idx="63">
                  <c:v>0</c:v>
                </c:pt>
                <c:pt idx="64">
                  <c:v>0</c:v>
                </c:pt>
                <c:pt idx="65">
                  <c:v>0.30797221358025284</c:v>
                </c:pt>
                <c:pt idx="66">
                  <c:v>0</c:v>
                </c:pt>
                <c:pt idx="67">
                  <c:v>0.35316896380463414</c:v>
                </c:pt>
                <c:pt idx="68">
                  <c:v>0.13083755767479086</c:v>
                </c:pt>
                <c:pt idx="69">
                  <c:v>0</c:v>
                </c:pt>
                <c:pt idx="70">
                  <c:v>0</c:v>
                </c:pt>
                <c:pt idx="71">
                  <c:v>0.33058955715273836</c:v>
                </c:pt>
                <c:pt idx="72">
                  <c:v>0</c:v>
                </c:pt>
                <c:pt idx="73">
                  <c:v>0</c:v>
                </c:pt>
                <c:pt idx="74">
                  <c:v>0</c:v>
                </c:pt>
                <c:pt idx="75">
                  <c:v>0</c:v>
                </c:pt>
                <c:pt idx="77">
                  <c:v>0</c:v>
                </c:pt>
                <c:pt idx="78">
                  <c:v>0</c:v>
                </c:pt>
                <c:pt idx="79">
                  <c:v>0</c:v>
                </c:pt>
                <c:pt idx="80">
                  <c:v>8.84176201535255E-2</c:v>
                </c:pt>
                <c:pt idx="81">
                  <c:v>0</c:v>
                </c:pt>
                <c:pt idx="82">
                  <c:v>0</c:v>
                </c:pt>
                <c:pt idx="83">
                  <c:v>0</c:v>
                </c:pt>
                <c:pt idx="84">
                  <c:v>0</c:v>
                </c:pt>
                <c:pt idx="85">
                  <c:v>3.109065803426864E-2</c:v>
                </c:pt>
                <c:pt idx="86">
                  <c:v>0</c:v>
                </c:pt>
                <c:pt idx="87">
                  <c:v>0</c:v>
                </c:pt>
                <c:pt idx="88">
                  <c:v>6.0723389259346019E-2</c:v>
                </c:pt>
                <c:pt idx="89">
                  <c:v>0.11862476565418471</c:v>
                </c:pt>
                <c:pt idx="90">
                  <c:v>0</c:v>
                </c:pt>
                <c:pt idx="91">
                  <c:v>5.375881775726167E-2</c:v>
                </c:pt>
                <c:pt idx="92">
                  <c:v>0.28633471955575018</c:v>
                </c:pt>
                <c:pt idx="93">
                  <c:v>0</c:v>
                </c:pt>
                <c:pt idx="94">
                  <c:v>0</c:v>
                </c:pt>
                <c:pt idx="95">
                  <c:v>0</c:v>
                </c:pt>
                <c:pt idx="96">
                  <c:v>0</c:v>
                </c:pt>
                <c:pt idx="97">
                  <c:v>0</c:v>
                </c:pt>
                <c:pt idx="98">
                  <c:v>0</c:v>
                </c:pt>
                <c:pt idx="99">
                  <c:v>0</c:v>
                </c:pt>
                <c:pt idx="100">
                  <c:v>0</c:v>
                </c:pt>
                <c:pt idx="101">
                  <c:v>0</c:v>
                </c:pt>
                <c:pt idx="102">
                  <c:v>0.15372241048700089</c:v>
                </c:pt>
                <c:pt idx="103">
                  <c:v>3.5577002757361857E-2</c:v>
                </c:pt>
                <c:pt idx="104">
                  <c:v>1.3600678395588088E-2</c:v>
                </c:pt>
                <c:pt idx="105">
                  <c:v>0</c:v>
                </c:pt>
                <c:pt idx="106">
                  <c:v>0.1743509353124395</c:v>
                </c:pt>
                <c:pt idx="107">
                  <c:v>0</c:v>
                </c:pt>
                <c:pt idx="108">
                  <c:v>4.8808281759187909E-2</c:v>
                </c:pt>
                <c:pt idx="109">
                  <c:v>4.0502538389448756E-2</c:v>
                </c:pt>
                <c:pt idx="110">
                  <c:v>0</c:v>
                </c:pt>
                <c:pt idx="111">
                  <c:v>0</c:v>
                </c:pt>
                <c:pt idx="112">
                  <c:v>0</c:v>
                </c:pt>
                <c:pt idx="113">
                  <c:v>0</c:v>
                </c:pt>
                <c:pt idx="114">
                  <c:v>0</c:v>
                </c:pt>
                <c:pt idx="115">
                  <c:v>0</c:v>
                </c:pt>
                <c:pt idx="116">
                  <c:v>0</c:v>
                </c:pt>
                <c:pt idx="117">
                  <c:v>0</c:v>
                </c:pt>
              </c:numCache>
            </c:numRef>
          </c:val>
        </c:ser>
        <c:ser>
          <c:idx val="1"/>
          <c:order val="1"/>
          <c:tx>
            <c:strRef>
              <c:f>'Figure 1- Debt Issuance preWW2'!$G$2</c:f>
              <c:strCache>
                <c:ptCount val="1"/>
                <c:pt idx="0">
                  <c:v>Official lending </c:v>
                </c:pt>
              </c:strCache>
            </c:strRef>
          </c:tx>
          <c:spPr>
            <a:solidFill>
              <a:schemeClr val="tx1"/>
            </a:solidFill>
            <a:ln>
              <a:solidFill>
                <a:schemeClr val="tx1"/>
              </a:solidFill>
            </a:ln>
          </c:spPr>
          <c:invertIfNegative val="0"/>
          <c:dPt>
            <c:idx val="102"/>
            <c:invertIfNegative val="0"/>
            <c:bubble3D val="0"/>
          </c:dPt>
          <c:cat>
            <c:numRef>
              <c:f>'Figure 1- Debt Issuance preWW2'!$A$4:$A$122</c:f>
              <c:numCache>
                <c:formatCode>General</c:formatCode>
                <c:ptCount val="119"/>
                <c:pt idx="0">
                  <c:v>1822</c:v>
                </c:pt>
                <c:pt idx="1">
                  <c:v>1823</c:v>
                </c:pt>
                <c:pt idx="2">
                  <c:v>1824</c:v>
                </c:pt>
                <c:pt idx="3">
                  <c:v>1825</c:v>
                </c:pt>
                <c:pt idx="4">
                  <c:v>1826</c:v>
                </c:pt>
                <c:pt idx="5">
                  <c:v>1827</c:v>
                </c:pt>
                <c:pt idx="6">
                  <c:v>1828</c:v>
                </c:pt>
                <c:pt idx="7">
                  <c:v>1829</c:v>
                </c:pt>
                <c:pt idx="8">
                  <c:v>1830</c:v>
                </c:pt>
                <c:pt idx="9">
                  <c:v>1831</c:v>
                </c:pt>
                <c:pt idx="10">
                  <c:v>1832</c:v>
                </c:pt>
                <c:pt idx="11">
                  <c:v>1833</c:v>
                </c:pt>
                <c:pt idx="12">
                  <c:v>1834</c:v>
                </c:pt>
                <c:pt idx="13">
                  <c:v>1835</c:v>
                </c:pt>
                <c:pt idx="14">
                  <c:v>1836</c:v>
                </c:pt>
                <c:pt idx="15">
                  <c:v>1837</c:v>
                </c:pt>
                <c:pt idx="16">
                  <c:v>1838</c:v>
                </c:pt>
                <c:pt idx="17">
                  <c:v>1839</c:v>
                </c:pt>
                <c:pt idx="18">
                  <c:v>1840</c:v>
                </c:pt>
                <c:pt idx="19">
                  <c:v>1841</c:v>
                </c:pt>
                <c:pt idx="20">
                  <c:v>1842</c:v>
                </c:pt>
                <c:pt idx="21">
                  <c:v>1843</c:v>
                </c:pt>
                <c:pt idx="22">
                  <c:v>1844</c:v>
                </c:pt>
                <c:pt idx="23">
                  <c:v>1845</c:v>
                </c:pt>
                <c:pt idx="24">
                  <c:v>1846</c:v>
                </c:pt>
                <c:pt idx="25">
                  <c:v>1847</c:v>
                </c:pt>
                <c:pt idx="26">
                  <c:v>1848</c:v>
                </c:pt>
                <c:pt idx="27">
                  <c:v>1849</c:v>
                </c:pt>
                <c:pt idx="28">
                  <c:v>1850</c:v>
                </c:pt>
                <c:pt idx="29">
                  <c:v>1851</c:v>
                </c:pt>
                <c:pt idx="30">
                  <c:v>1852</c:v>
                </c:pt>
                <c:pt idx="31">
                  <c:v>1853</c:v>
                </c:pt>
                <c:pt idx="32">
                  <c:v>1854</c:v>
                </c:pt>
                <c:pt idx="33">
                  <c:v>1855</c:v>
                </c:pt>
                <c:pt idx="34">
                  <c:v>1856</c:v>
                </c:pt>
                <c:pt idx="35">
                  <c:v>1857</c:v>
                </c:pt>
                <c:pt idx="36">
                  <c:v>1858</c:v>
                </c:pt>
                <c:pt idx="37">
                  <c:v>1859</c:v>
                </c:pt>
                <c:pt idx="38">
                  <c:v>1860</c:v>
                </c:pt>
                <c:pt idx="39">
                  <c:v>1861</c:v>
                </c:pt>
                <c:pt idx="40">
                  <c:v>1862</c:v>
                </c:pt>
                <c:pt idx="41">
                  <c:v>1863</c:v>
                </c:pt>
                <c:pt idx="42">
                  <c:v>1864</c:v>
                </c:pt>
                <c:pt idx="43">
                  <c:v>1865</c:v>
                </c:pt>
                <c:pt idx="44">
                  <c:v>1866</c:v>
                </c:pt>
                <c:pt idx="45">
                  <c:v>1867</c:v>
                </c:pt>
                <c:pt idx="46">
                  <c:v>1868</c:v>
                </c:pt>
                <c:pt idx="47">
                  <c:v>1869</c:v>
                </c:pt>
                <c:pt idx="48">
                  <c:v>1870</c:v>
                </c:pt>
                <c:pt idx="49">
                  <c:v>1871</c:v>
                </c:pt>
                <c:pt idx="50">
                  <c:v>1872</c:v>
                </c:pt>
                <c:pt idx="51">
                  <c:v>1873</c:v>
                </c:pt>
                <c:pt idx="52">
                  <c:v>1874</c:v>
                </c:pt>
                <c:pt idx="53">
                  <c:v>1875</c:v>
                </c:pt>
                <c:pt idx="54">
                  <c:v>1876</c:v>
                </c:pt>
                <c:pt idx="55">
                  <c:v>1877</c:v>
                </c:pt>
                <c:pt idx="56">
                  <c:v>1878</c:v>
                </c:pt>
                <c:pt idx="57">
                  <c:v>1879</c:v>
                </c:pt>
                <c:pt idx="58">
                  <c:v>1880</c:v>
                </c:pt>
                <c:pt idx="59">
                  <c:v>1881</c:v>
                </c:pt>
                <c:pt idx="60">
                  <c:v>1882</c:v>
                </c:pt>
                <c:pt idx="61">
                  <c:v>1883</c:v>
                </c:pt>
                <c:pt idx="62">
                  <c:v>1884</c:v>
                </c:pt>
                <c:pt idx="63">
                  <c:v>1885</c:v>
                </c:pt>
                <c:pt idx="64">
                  <c:v>1886</c:v>
                </c:pt>
                <c:pt idx="65">
                  <c:v>1887</c:v>
                </c:pt>
                <c:pt idx="66">
                  <c:v>1888</c:v>
                </c:pt>
                <c:pt idx="67">
                  <c:v>1889</c:v>
                </c:pt>
                <c:pt idx="68">
                  <c:v>1890</c:v>
                </c:pt>
                <c:pt idx="69">
                  <c:v>1891</c:v>
                </c:pt>
                <c:pt idx="70">
                  <c:v>1892</c:v>
                </c:pt>
                <c:pt idx="71">
                  <c:v>1893</c:v>
                </c:pt>
                <c:pt idx="72">
                  <c:v>1894</c:v>
                </c:pt>
                <c:pt idx="73">
                  <c:v>1895</c:v>
                </c:pt>
                <c:pt idx="74">
                  <c:v>1896</c:v>
                </c:pt>
                <c:pt idx="75">
                  <c:v>1897</c:v>
                </c:pt>
                <c:pt idx="76">
                  <c:v>1898</c:v>
                </c:pt>
                <c:pt idx="77">
                  <c:v>1899</c:v>
                </c:pt>
                <c:pt idx="78">
                  <c:v>1900</c:v>
                </c:pt>
                <c:pt idx="79">
                  <c:v>1901</c:v>
                </c:pt>
                <c:pt idx="80">
                  <c:v>1902</c:v>
                </c:pt>
                <c:pt idx="81">
                  <c:v>1903</c:v>
                </c:pt>
                <c:pt idx="82">
                  <c:v>1904</c:v>
                </c:pt>
                <c:pt idx="83">
                  <c:v>1905</c:v>
                </c:pt>
                <c:pt idx="84">
                  <c:v>1906</c:v>
                </c:pt>
                <c:pt idx="85">
                  <c:v>1907</c:v>
                </c:pt>
                <c:pt idx="86">
                  <c:v>1908</c:v>
                </c:pt>
                <c:pt idx="87">
                  <c:v>1909</c:v>
                </c:pt>
                <c:pt idx="88">
                  <c:v>1910</c:v>
                </c:pt>
                <c:pt idx="89">
                  <c:v>1911</c:v>
                </c:pt>
                <c:pt idx="90">
                  <c:v>1912</c:v>
                </c:pt>
                <c:pt idx="91">
                  <c:v>1913</c:v>
                </c:pt>
                <c:pt idx="92">
                  <c:v>1914</c:v>
                </c:pt>
                <c:pt idx="93">
                  <c:v>1915</c:v>
                </c:pt>
                <c:pt idx="94">
                  <c:v>1916</c:v>
                </c:pt>
                <c:pt idx="95">
                  <c:v>1917</c:v>
                </c:pt>
                <c:pt idx="96">
                  <c:v>1918</c:v>
                </c:pt>
                <c:pt idx="97">
                  <c:v>1919</c:v>
                </c:pt>
                <c:pt idx="98">
                  <c:v>1920</c:v>
                </c:pt>
                <c:pt idx="99">
                  <c:v>1921</c:v>
                </c:pt>
                <c:pt idx="100">
                  <c:v>1922</c:v>
                </c:pt>
                <c:pt idx="101">
                  <c:v>1923</c:v>
                </c:pt>
                <c:pt idx="102">
                  <c:v>1924</c:v>
                </c:pt>
                <c:pt idx="103">
                  <c:v>1925</c:v>
                </c:pt>
                <c:pt idx="104">
                  <c:v>1926</c:v>
                </c:pt>
                <c:pt idx="105">
                  <c:v>1927</c:v>
                </c:pt>
                <c:pt idx="106">
                  <c:v>1928</c:v>
                </c:pt>
                <c:pt idx="107">
                  <c:v>1929</c:v>
                </c:pt>
                <c:pt idx="108">
                  <c:v>1930</c:v>
                </c:pt>
                <c:pt idx="109">
                  <c:v>1931</c:v>
                </c:pt>
                <c:pt idx="110">
                  <c:v>1932</c:v>
                </c:pt>
                <c:pt idx="111">
                  <c:v>1933</c:v>
                </c:pt>
                <c:pt idx="112">
                  <c:v>1934</c:v>
                </c:pt>
                <c:pt idx="113">
                  <c:v>1935</c:v>
                </c:pt>
                <c:pt idx="114">
                  <c:v>1936</c:v>
                </c:pt>
                <c:pt idx="115">
                  <c:v>1937</c:v>
                </c:pt>
                <c:pt idx="116">
                  <c:v>1938</c:v>
                </c:pt>
                <c:pt idx="117">
                  <c:v>1939</c:v>
                </c:pt>
                <c:pt idx="118">
                  <c:v>1940</c:v>
                </c:pt>
              </c:numCache>
            </c:numRef>
          </c:cat>
          <c:val>
            <c:numRef>
              <c:f>'Figure 1- Debt Issuance preWW2'!$G$4:$G$122</c:f>
              <c:numCache>
                <c:formatCode>0.0%</c:formatCode>
                <c:ptCount val="119"/>
                <c:pt idx="0">
                  <c:v>0</c:v>
                </c:pt>
                <c:pt idx="1">
                  <c:v>0</c:v>
                </c:pt>
                <c:pt idx="2">
                  <c:v>0</c:v>
                </c:pt>
                <c:pt idx="3">
                  <c:v>0</c:v>
                </c:pt>
                <c:pt idx="4">
                  <c:v>0</c:v>
                </c:pt>
                <c:pt idx="5">
                  <c:v>0</c:v>
                </c:pt>
                <c:pt idx="6">
                  <c:v>0</c:v>
                </c:pt>
                <c:pt idx="7">
                  <c:v>0</c:v>
                </c:pt>
                <c:pt idx="8">
                  <c:v>0</c:v>
                </c:pt>
                <c:pt idx="9">
                  <c:v>0</c:v>
                </c:pt>
                <c:pt idx="10">
                  <c:v>0</c:v>
                </c:pt>
                <c:pt idx="11">
                  <c:v>1.2415353279291519</c:v>
                </c:pt>
                <c:pt idx="12">
                  <c:v>0</c:v>
                </c:pt>
                <c:pt idx="13">
                  <c:v>0</c:v>
                </c:pt>
                <c:pt idx="14">
                  <c:v>9.7086821873760332E-2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2.0757524329165018E-2</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0.26767208908803969</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3.2440892191851201E-2</c:v>
                </c:pt>
                <c:pt idx="102">
                  <c:v>0.12616204441657841</c:v>
                </c:pt>
                <c:pt idx="103">
                  <c:v>0</c:v>
                </c:pt>
                <c:pt idx="104">
                  <c:v>0</c:v>
                </c:pt>
                <c:pt idx="105">
                  <c:v>0.34262697457276642</c:v>
                </c:pt>
                <c:pt idx="106">
                  <c:v>0.1358700249502624</c:v>
                </c:pt>
                <c:pt idx="107">
                  <c:v>0</c:v>
                </c:pt>
                <c:pt idx="108">
                  <c:v>1.4056048964365766E-2</c:v>
                </c:pt>
                <c:pt idx="109">
                  <c:v>1.3534935766294037E-2</c:v>
                </c:pt>
                <c:pt idx="110">
                  <c:v>0</c:v>
                </c:pt>
                <c:pt idx="111">
                  <c:v>0</c:v>
                </c:pt>
                <c:pt idx="112">
                  <c:v>0</c:v>
                </c:pt>
                <c:pt idx="113">
                  <c:v>0</c:v>
                </c:pt>
                <c:pt idx="114">
                  <c:v>0</c:v>
                </c:pt>
                <c:pt idx="115">
                  <c:v>0</c:v>
                </c:pt>
                <c:pt idx="116">
                  <c:v>0</c:v>
                </c:pt>
                <c:pt idx="117">
                  <c:v>0</c:v>
                </c:pt>
              </c:numCache>
            </c:numRef>
          </c:val>
        </c:ser>
        <c:dLbls>
          <c:showLegendKey val="0"/>
          <c:showVal val="0"/>
          <c:showCatName val="0"/>
          <c:showSerName val="0"/>
          <c:showPercent val="0"/>
          <c:showBubbleSize val="0"/>
        </c:dLbls>
        <c:gapWidth val="0"/>
        <c:overlap val="100"/>
        <c:axId val="152471808"/>
        <c:axId val="152494080"/>
      </c:barChart>
      <c:barChart>
        <c:barDir val="col"/>
        <c:grouping val="stacked"/>
        <c:varyColors val="0"/>
        <c:ser>
          <c:idx val="4"/>
          <c:order val="2"/>
          <c:tx>
            <c:strRef>
              <c:f>'Figure 1- Debt Issuance preWW2'!$AB$3</c:f>
              <c:strCache>
                <c:ptCount val="1"/>
                <c:pt idx="0">
                  <c:v>External Default</c:v>
                </c:pt>
              </c:strCache>
            </c:strRef>
          </c:tx>
          <c:spPr>
            <a:solidFill>
              <a:schemeClr val="bg1">
                <a:lumMod val="50000"/>
                <a:alpha val="40000"/>
              </a:schemeClr>
            </a:solidFill>
            <a:ln>
              <a:solidFill>
                <a:schemeClr val="lt1">
                  <a:shade val="50000"/>
                  <a:alpha val="0"/>
                </a:schemeClr>
              </a:solidFill>
            </a:ln>
          </c:spPr>
          <c:invertIfNegative val="0"/>
          <c:dPt>
            <c:idx val="4"/>
            <c:invertIfNegative val="0"/>
            <c:bubble3D val="0"/>
            <c:spPr>
              <a:solidFill>
                <a:schemeClr val="bg1">
                  <a:lumMod val="50000"/>
                  <a:alpha val="40000"/>
                </a:schemeClr>
              </a:solidFill>
              <a:ln>
                <a:noFill/>
              </a:ln>
            </c:spPr>
          </c:dPt>
          <c:cat>
            <c:numRef>
              <c:f>'Figure 1- Debt Issuance preWW2'!$A$4:$A$122</c:f>
              <c:numCache>
                <c:formatCode>General</c:formatCode>
                <c:ptCount val="119"/>
                <c:pt idx="0">
                  <c:v>1822</c:v>
                </c:pt>
                <c:pt idx="1">
                  <c:v>1823</c:v>
                </c:pt>
                <c:pt idx="2">
                  <c:v>1824</c:v>
                </c:pt>
                <c:pt idx="3">
                  <c:v>1825</c:v>
                </c:pt>
                <c:pt idx="4">
                  <c:v>1826</c:v>
                </c:pt>
                <c:pt idx="5">
                  <c:v>1827</c:v>
                </c:pt>
                <c:pt idx="6">
                  <c:v>1828</c:v>
                </c:pt>
                <c:pt idx="7">
                  <c:v>1829</c:v>
                </c:pt>
                <c:pt idx="8">
                  <c:v>1830</c:v>
                </c:pt>
                <c:pt idx="9">
                  <c:v>1831</c:v>
                </c:pt>
                <c:pt idx="10">
                  <c:v>1832</c:v>
                </c:pt>
                <c:pt idx="11">
                  <c:v>1833</c:v>
                </c:pt>
                <c:pt idx="12">
                  <c:v>1834</c:v>
                </c:pt>
                <c:pt idx="13">
                  <c:v>1835</c:v>
                </c:pt>
                <c:pt idx="14">
                  <c:v>1836</c:v>
                </c:pt>
                <c:pt idx="15">
                  <c:v>1837</c:v>
                </c:pt>
                <c:pt idx="16">
                  <c:v>1838</c:v>
                </c:pt>
                <c:pt idx="17">
                  <c:v>1839</c:v>
                </c:pt>
                <c:pt idx="18">
                  <c:v>1840</c:v>
                </c:pt>
                <c:pt idx="19">
                  <c:v>1841</c:v>
                </c:pt>
                <c:pt idx="20">
                  <c:v>1842</c:v>
                </c:pt>
                <c:pt idx="21">
                  <c:v>1843</c:v>
                </c:pt>
                <c:pt idx="22">
                  <c:v>1844</c:v>
                </c:pt>
                <c:pt idx="23">
                  <c:v>1845</c:v>
                </c:pt>
                <c:pt idx="24">
                  <c:v>1846</c:v>
                </c:pt>
                <c:pt idx="25">
                  <c:v>1847</c:v>
                </c:pt>
                <c:pt idx="26">
                  <c:v>1848</c:v>
                </c:pt>
                <c:pt idx="27">
                  <c:v>1849</c:v>
                </c:pt>
                <c:pt idx="28">
                  <c:v>1850</c:v>
                </c:pt>
                <c:pt idx="29">
                  <c:v>1851</c:v>
                </c:pt>
                <c:pt idx="30">
                  <c:v>1852</c:v>
                </c:pt>
                <c:pt idx="31">
                  <c:v>1853</c:v>
                </c:pt>
                <c:pt idx="32">
                  <c:v>1854</c:v>
                </c:pt>
                <c:pt idx="33">
                  <c:v>1855</c:v>
                </c:pt>
                <c:pt idx="34">
                  <c:v>1856</c:v>
                </c:pt>
                <c:pt idx="35">
                  <c:v>1857</c:v>
                </c:pt>
                <c:pt idx="36">
                  <c:v>1858</c:v>
                </c:pt>
                <c:pt idx="37">
                  <c:v>1859</c:v>
                </c:pt>
                <c:pt idx="38">
                  <c:v>1860</c:v>
                </c:pt>
                <c:pt idx="39">
                  <c:v>1861</c:v>
                </c:pt>
                <c:pt idx="40">
                  <c:v>1862</c:v>
                </c:pt>
                <c:pt idx="41">
                  <c:v>1863</c:v>
                </c:pt>
                <c:pt idx="42">
                  <c:v>1864</c:v>
                </c:pt>
                <c:pt idx="43">
                  <c:v>1865</c:v>
                </c:pt>
                <c:pt idx="44">
                  <c:v>1866</c:v>
                </c:pt>
                <c:pt idx="45">
                  <c:v>1867</c:v>
                </c:pt>
                <c:pt idx="46">
                  <c:v>1868</c:v>
                </c:pt>
                <c:pt idx="47">
                  <c:v>1869</c:v>
                </c:pt>
                <c:pt idx="48">
                  <c:v>1870</c:v>
                </c:pt>
                <c:pt idx="49">
                  <c:v>1871</c:v>
                </c:pt>
                <c:pt idx="50">
                  <c:v>1872</c:v>
                </c:pt>
                <c:pt idx="51">
                  <c:v>1873</c:v>
                </c:pt>
                <c:pt idx="52">
                  <c:v>1874</c:v>
                </c:pt>
                <c:pt idx="53">
                  <c:v>1875</c:v>
                </c:pt>
                <c:pt idx="54">
                  <c:v>1876</c:v>
                </c:pt>
                <c:pt idx="55">
                  <c:v>1877</c:v>
                </c:pt>
                <c:pt idx="56">
                  <c:v>1878</c:v>
                </c:pt>
                <c:pt idx="57">
                  <c:v>1879</c:v>
                </c:pt>
                <c:pt idx="58">
                  <c:v>1880</c:v>
                </c:pt>
                <c:pt idx="59">
                  <c:v>1881</c:v>
                </c:pt>
                <c:pt idx="60">
                  <c:v>1882</c:v>
                </c:pt>
                <c:pt idx="61">
                  <c:v>1883</c:v>
                </c:pt>
                <c:pt idx="62">
                  <c:v>1884</c:v>
                </c:pt>
                <c:pt idx="63">
                  <c:v>1885</c:v>
                </c:pt>
                <c:pt idx="64">
                  <c:v>1886</c:v>
                </c:pt>
                <c:pt idx="65">
                  <c:v>1887</c:v>
                </c:pt>
                <c:pt idx="66">
                  <c:v>1888</c:v>
                </c:pt>
                <c:pt idx="67">
                  <c:v>1889</c:v>
                </c:pt>
                <c:pt idx="68">
                  <c:v>1890</c:v>
                </c:pt>
                <c:pt idx="69">
                  <c:v>1891</c:v>
                </c:pt>
                <c:pt idx="70">
                  <c:v>1892</c:v>
                </c:pt>
                <c:pt idx="71">
                  <c:v>1893</c:v>
                </c:pt>
                <c:pt idx="72">
                  <c:v>1894</c:v>
                </c:pt>
                <c:pt idx="73">
                  <c:v>1895</c:v>
                </c:pt>
                <c:pt idx="74">
                  <c:v>1896</c:v>
                </c:pt>
                <c:pt idx="75">
                  <c:v>1897</c:v>
                </c:pt>
                <c:pt idx="76">
                  <c:v>1898</c:v>
                </c:pt>
                <c:pt idx="77">
                  <c:v>1899</c:v>
                </c:pt>
                <c:pt idx="78">
                  <c:v>1900</c:v>
                </c:pt>
                <c:pt idx="79">
                  <c:v>1901</c:v>
                </c:pt>
                <c:pt idx="80">
                  <c:v>1902</c:v>
                </c:pt>
                <c:pt idx="81">
                  <c:v>1903</c:v>
                </c:pt>
                <c:pt idx="82">
                  <c:v>1904</c:v>
                </c:pt>
                <c:pt idx="83">
                  <c:v>1905</c:v>
                </c:pt>
                <c:pt idx="84">
                  <c:v>1906</c:v>
                </c:pt>
                <c:pt idx="85">
                  <c:v>1907</c:v>
                </c:pt>
                <c:pt idx="86">
                  <c:v>1908</c:v>
                </c:pt>
                <c:pt idx="87">
                  <c:v>1909</c:v>
                </c:pt>
                <c:pt idx="88">
                  <c:v>1910</c:v>
                </c:pt>
                <c:pt idx="89">
                  <c:v>1911</c:v>
                </c:pt>
                <c:pt idx="90">
                  <c:v>1912</c:v>
                </c:pt>
                <c:pt idx="91">
                  <c:v>1913</c:v>
                </c:pt>
                <c:pt idx="92">
                  <c:v>1914</c:v>
                </c:pt>
                <c:pt idx="93">
                  <c:v>1915</c:v>
                </c:pt>
                <c:pt idx="94">
                  <c:v>1916</c:v>
                </c:pt>
                <c:pt idx="95">
                  <c:v>1917</c:v>
                </c:pt>
                <c:pt idx="96">
                  <c:v>1918</c:v>
                </c:pt>
                <c:pt idx="97">
                  <c:v>1919</c:v>
                </c:pt>
                <c:pt idx="98">
                  <c:v>1920</c:v>
                </c:pt>
                <c:pt idx="99">
                  <c:v>1921</c:v>
                </c:pt>
                <c:pt idx="100">
                  <c:v>1922</c:v>
                </c:pt>
                <c:pt idx="101">
                  <c:v>1923</c:v>
                </c:pt>
                <c:pt idx="102">
                  <c:v>1924</c:v>
                </c:pt>
                <c:pt idx="103">
                  <c:v>1925</c:v>
                </c:pt>
                <c:pt idx="104">
                  <c:v>1926</c:v>
                </c:pt>
                <c:pt idx="105">
                  <c:v>1927</c:v>
                </c:pt>
                <c:pt idx="106">
                  <c:v>1928</c:v>
                </c:pt>
                <c:pt idx="107">
                  <c:v>1929</c:v>
                </c:pt>
                <c:pt idx="108">
                  <c:v>1930</c:v>
                </c:pt>
                <c:pt idx="109">
                  <c:v>1931</c:v>
                </c:pt>
                <c:pt idx="110">
                  <c:v>1932</c:v>
                </c:pt>
                <c:pt idx="111">
                  <c:v>1933</c:v>
                </c:pt>
                <c:pt idx="112">
                  <c:v>1934</c:v>
                </c:pt>
                <c:pt idx="113">
                  <c:v>1935</c:v>
                </c:pt>
                <c:pt idx="114">
                  <c:v>1936</c:v>
                </c:pt>
                <c:pt idx="115">
                  <c:v>1937</c:v>
                </c:pt>
                <c:pt idx="116">
                  <c:v>1938</c:v>
                </c:pt>
                <c:pt idx="117">
                  <c:v>1939</c:v>
                </c:pt>
                <c:pt idx="118">
                  <c:v>1940</c:v>
                </c:pt>
              </c:numCache>
            </c:numRef>
          </c:cat>
          <c:val>
            <c:numRef>
              <c:f>'Figure 1- Debt Issuance preWW2'!$AB$4:$AB$122</c:f>
              <c:numCache>
                <c:formatCode>General</c:formatCode>
                <c:ptCount val="119"/>
                <c:pt idx="0">
                  <c:v>0</c:v>
                </c:pt>
                <c:pt idx="1">
                  <c:v>0</c:v>
                </c:pt>
                <c:pt idx="2">
                  <c:v>0</c:v>
                </c:pt>
                <c:pt idx="3">
                  <c:v>0</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1</c:v>
                </c:pt>
                <c:pt idx="73">
                  <c:v>1</c:v>
                </c:pt>
                <c:pt idx="74">
                  <c:v>1</c:v>
                </c:pt>
                <c:pt idx="75">
                  <c:v>1</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1</c:v>
                </c:pt>
                <c:pt idx="111">
                  <c:v>1</c:v>
                </c:pt>
                <c:pt idx="112">
                  <c:v>1</c:v>
                </c:pt>
                <c:pt idx="113">
                  <c:v>1</c:v>
                </c:pt>
                <c:pt idx="114">
                  <c:v>1</c:v>
                </c:pt>
                <c:pt idx="115">
                  <c:v>1</c:v>
                </c:pt>
                <c:pt idx="116">
                  <c:v>1</c:v>
                </c:pt>
                <c:pt idx="117">
                  <c:v>1</c:v>
                </c:pt>
                <c:pt idx="118">
                  <c:v>1</c:v>
                </c:pt>
              </c:numCache>
            </c:numRef>
          </c:val>
        </c:ser>
        <c:dLbls>
          <c:showLegendKey val="0"/>
          <c:showVal val="0"/>
          <c:showCatName val="0"/>
          <c:showSerName val="0"/>
          <c:showPercent val="0"/>
          <c:showBubbleSize val="0"/>
        </c:dLbls>
        <c:gapWidth val="0"/>
        <c:overlap val="100"/>
        <c:axId val="152497152"/>
        <c:axId val="152495616"/>
      </c:barChart>
      <c:catAx>
        <c:axId val="152471808"/>
        <c:scaling>
          <c:orientation val="minMax"/>
        </c:scaling>
        <c:delete val="0"/>
        <c:axPos val="b"/>
        <c:numFmt formatCode="General" sourceLinked="1"/>
        <c:majorTickMark val="out"/>
        <c:minorTickMark val="none"/>
        <c:tickLblPos val="nextTo"/>
        <c:spPr>
          <a:ln>
            <a:solidFill>
              <a:schemeClr val="lt1">
                <a:shade val="50000"/>
                <a:alpha val="98000"/>
              </a:schemeClr>
            </a:solidFill>
          </a:ln>
        </c:spPr>
        <c:txPr>
          <a:bodyPr rot="-2400000"/>
          <a:lstStyle/>
          <a:p>
            <a:pPr>
              <a:defRPr sz="1200">
                <a:latin typeface="Times New Roman" panose="02020603050405020304" pitchFamily="18" charset="0"/>
                <a:cs typeface="Times New Roman" panose="02020603050405020304" pitchFamily="18" charset="0"/>
              </a:defRPr>
            </a:pPr>
            <a:endParaRPr lang="en-US"/>
          </a:p>
        </c:txPr>
        <c:crossAx val="152494080"/>
        <c:crosses val="autoZero"/>
        <c:auto val="1"/>
        <c:lblAlgn val="ctr"/>
        <c:lblOffset val="100"/>
        <c:noMultiLvlLbl val="0"/>
      </c:catAx>
      <c:valAx>
        <c:axId val="152494080"/>
        <c:scaling>
          <c:orientation val="minMax"/>
        </c:scaling>
        <c:delete val="0"/>
        <c:axPos val="l"/>
        <c:majorGridlines>
          <c:spPr>
            <a:ln>
              <a:noFill/>
            </a:ln>
          </c:spPr>
        </c:majorGridlines>
        <c:numFmt formatCode="0%" sourceLinked="0"/>
        <c:majorTickMark val="out"/>
        <c:minorTickMark val="none"/>
        <c:tickLblPos val="nextTo"/>
        <c:txPr>
          <a:bodyPr/>
          <a:lstStyle/>
          <a:p>
            <a:pPr>
              <a:defRPr sz="1000">
                <a:latin typeface="Times New Roman" panose="02020603050405020304" pitchFamily="18" charset="0"/>
                <a:cs typeface="Times New Roman" panose="02020603050405020304" pitchFamily="18" charset="0"/>
              </a:defRPr>
            </a:pPr>
            <a:endParaRPr lang="en-US"/>
          </a:p>
        </c:txPr>
        <c:crossAx val="152471808"/>
        <c:crosses val="autoZero"/>
        <c:crossBetween val="between"/>
      </c:valAx>
      <c:valAx>
        <c:axId val="152495616"/>
        <c:scaling>
          <c:orientation val="minMax"/>
          <c:max val="1"/>
        </c:scaling>
        <c:delete val="0"/>
        <c:axPos val="r"/>
        <c:numFmt formatCode="General" sourceLinked="1"/>
        <c:majorTickMark val="out"/>
        <c:minorTickMark val="none"/>
        <c:tickLblPos val="none"/>
        <c:spPr>
          <a:noFill/>
          <a:ln>
            <a:noFill/>
          </a:ln>
        </c:spPr>
        <c:crossAx val="152497152"/>
        <c:crosses val="max"/>
        <c:crossBetween val="between"/>
      </c:valAx>
      <c:catAx>
        <c:axId val="152497152"/>
        <c:scaling>
          <c:orientation val="minMax"/>
        </c:scaling>
        <c:delete val="1"/>
        <c:axPos val="b"/>
        <c:numFmt formatCode="General" sourceLinked="1"/>
        <c:majorTickMark val="out"/>
        <c:minorTickMark val="none"/>
        <c:tickLblPos val="nextTo"/>
        <c:crossAx val="152495616"/>
        <c:crosses val="autoZero"/>
        <c:auto val="1"/>
        <c:lblAlgn val="ctr"/>
        <c:lblOffset val="100"/>
        <c:noMultiLvlLbl val="0"/>
      </c:catAx>
      <c:spPr>
        <a:noFill/>
        <a:ln>
          <a:noFill/>
        </a:ln>
      </c:spPr>
    </c:plotArea>
    <c:legend>
      <c:legendPos val="b"/>
      <c:layout>
        <c:manualLayout>
          <c:xMode val="edge"/>
          <c:yMode val="edge"/>
          <c:x val="0.15888915808600848"/>
          <c:y val="0.89808605655062357"/>
          <c:w val="0.67284299077999865"/>
          <c:h val="8.0546422081855168E-2"/>
        </c:manualLayout>
      </c:layout>
      <c:overlay val="0"/>
      <c:txPr>
        <a:bodyPr/>
        <a:lstStyle/>
        <a:p>
          <a:pPr>
            <a:defRPr sz="13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708608214513726"/>
          <c:y val="4.8512114623731735E-2"/>
          <c:w val="0.84490476697169614"/>
          <c:h val="0.75090076193833966"/>
        </c:manualLayout>
      </c:layout>
      <c:barChart>
        <c:barDir val="col"/>
        <c:grouping val="stacked"/>
        <c:varyColors val="0"/>
        <c:ser>
          <c:idx val="0"/>
          <c:order val="0"/>
          <c:tx>
            <c:strRef>
              <c:f>'Figure 2 - Debt Issuance'!$E$3</c:f>
              <c:strCache>
                <c:ptCount val="1"/>
                <c:pt idx="0">
                  <c:v>Sovereign bond issuance</c:v>
                </c:pt>
              </c:strCache>
            </c:strRef>
          </c:tx>
          <c:spPr>
            <a:solidFill>
              <a:schemeClr val="bg2">
                <a:lumMod val="50000"/>
              </a:schemeClr>
            </a:solidFill>
            <a:ln>
              <a:solidFill>
                <a:schemeClr val="tx1"/>
              </a:solidFill>
            </a:ln>
          </c:spPr>
          <c:invertIfNegative val="0"/>
          <c:cat>
            <c:numRef>
              <c:f>'Figure 2 - Debt Issuance'!$A$4:$A$22</c:f>
              <c:numCache>
                <c:formatCode>General</c:formatCode>
                <c:ptCount val="1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numCache>
            </c:numRef>
          </c:cat>
          <c:val>
            <c:numRef>
              <c:f>'Figure 2 - Debt Issuance'!$E$4:$E$22</c:f>
              <c:numCache>
                <c:formatCode>0.0%</c:formatCode>
                <c:ptCount val="19"/>
                <c:pt idx="0">
                  <c:v>0.14169133442439893</c:v>
                </c:pt>
                <c:pt idx="1">
                  <c:v>0.14161828118710873</c:v>
                </c:pt>
                <c:pt idx="2">
                  <c:v>0.17317719041676119</c:v>
                </c:pt>
                <c:pt idx="3">
                  <c:v>0.18616438798784643</c:v>
                </c:pt>
                <c:pt idx="4">
                  <c:v>0.25044579964121394</c:v>
                </c:pt>
                <c:pt idx="5">
                  <c:v>0.12232754775478248</c:v>
                </c:pt>
                <c:pt idx="6">
                  <c:v>0.14438923665643388</c:v>
                </c:pt>
                <c:pt idx="7">
                  <c:v>0.13346567683985061</c:v>
                </c:pt>
                <c:pt idx="8">
                  <c:v>0.18190019424548357</c:v>
                </c:pt>
                <c:pt idx="9">
                  <c:v>0.14025020133212479</c:v>
                </c:pt>
                <c:pt idx="10">
                  <c:v>0.23355841126342924</c:v>
                </c:pt>
                <c:pt idx="11">
                  <c:v>0.11109232599286122</c:v>
                </c:pt>
                <c:pt idx="12">
                  <c:v>0.13254672871402665</c:v>
                </c:pt>
                <c:pt idx="13">
                  <c:v>0.19011700107505852</c:v>
                </c:pt>
                <c:pt idx="14">
                  <c:v>0.24961136738549949</c:v>
                </c:pt>
                <c:pt idx="15">
                  <c:v>0.11493723299084008</c:v>
                </c:pt>
                <c:pt idx="16">
                  <c:v>1.6084867634383947E-2</c:v>
                </c:pt>
                <c:pt idx="17">
                  <c:v>0</c:v>
                </c:pt>
                <c:pt idx="18">
                  <c:v>0</c:v>
                </c:pt>
              </c:numCache>
            </c:numRef>
          </c:val>
        </c:ser>
        <c:ser>
          <c:idx val="1"/>
          <c:order val="1"/>
          <c:tx>
            <c:strRef>
              <c:f>'Figure 2 - Debt Issuance'!$I$3</c:f>
              <c:strCache>
                <c:ptCount val="1"/>
                <c:pt idx="0">
                  <c:v>Official lending</c:v>
                </c:pt>
              </c:strCache>
            </c:strRef>
          </c:tx>
          <c:spPr>
            <a:solidFill>
              <a:schemeClr val="tx1"/>
            </a:solidFill>
            <a:ln>
              <a:solidFill>
                <a:schemeClr val="tx1"/>
              </a:solidFill>
            </a:ln>
          </c:spPr>
          <c:invertIfNegative val="0"/>
          <c:dPt>
            <c:idx val="102"/>
            <c:invertIfNegative val="0"/>
            <c:bubble3D val="0"/>
          </c:dPt>
          <c:cat>
            <c:numRef>
              <c:f>'Figure 2 - Debt Issuance'!$A$4:$A$22</c:f>
              <c:numCache>
                <c:formatCode>General</c:formatCode>
                <c:ptCount val="1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numCache>
            </c:numRef>
          </c:cat>
          <c:val>
            <c:numRef>
              <c:f>'Figure 2 - Debt Issuance'!$I$4:$I$22</c:f>
              <c:numCache>
                <c:formatCode>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0.12819970344374504</c:v>
                </c:pt>
                <c:pt idx="16">
                  <c:v>0.21179111064381073</c:v>
                </c:pt>
                <c:pt idx="17">
                  <c:v>0.56590074099325349</c:v>
                </c:pt>
                <c:pt idx="18">
                  <c:v>0.17584030120331726</c:v>
                </c:pt>
              </c:numCache>
            </c:numRef>
          </c:val>
        </c:ser>
        <c:dLbls>
          <c:showLegendKey val="0"/>
          <c:showVal val="0"/>
          <c:showCatName val="0"/>
          <c:showSerName val="0"/>
          <c:showPercent val="0"/>
          <c:showBubbleSize val="0"/>
        </c:dLbls>
        <c:gapWidth val="70"/>
        <c:overlap val="100"/>
        <c:axId val="153469696"/>
        <c:axId val="153471232"/>
      </c:barChart>
      <c:barChart>
        <c:barDir val="col"/>
        <c:grouping val="stacked"/>
        <c:varyColors val="0"/>
        <c:ser>
          <c:idx val="4"/>
          <c:order val="2"/>
          <c:tx>
            <c:strRef>
              <c:f>'Figure 2 - Debt Issuance'!$K$3</c:f>
              <c:strCache>
                <c:ptCount val="1"/>
                <c:pt idx="0">
                  <c:v>Crisis years</c:v>
                </c:pt>
              </c:strCache>
            </c:strRef>
          </c:tx>
          <c:spPr>
            <a:solidFill>
              <a:schemeClr val="bg1">
                <a:lumMod val="50000"/>
                <a:alpha val="40000"/>
              </a:schemeClr>
            </a:solidFill>
            <a:ln>
              <a:solidFill>
                <a:schemeClr val="lt1">
                  <a:shade val="50000"/>
                  <a:alpha val="0"/>
                </a:schemeClr>
              </a:solidFill>
            </a:ln>
          </c:spPr>
          <c:invertIfNegative val="0"/>
          <c:dPt>
            <c:idx val="4"/>
            <c:invertIfNegative val="0"/>
            <c:bubble3D val="0"/>
            <c:spPr>
              <a:solidFill>
                <a:schemeClr val="bg1">
                  <a:lumMod val="50000"/>
                  <a:alpha val="40000"/>
                </a:schemeClr>
              </a:solidFill>
              <a:ln>
                <a:noFill/>
              </a:ln>
            </c:spPr>
          </c:dPt>
          <c:cat>
            <c:numRef>
              <c:f>'Figure 2 - Debt Issuance'!$A$4:$A$22</c:f>
              <c:numCache>
                <c:formatCode>General</c:formatCode>
                <c:ptCount val="1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numCache>
            </c:numRef>
          </c:cat>
          <c:val>
            <c:numRef>
              <c:f>'Figure 2 - Debt Issuance'!$K$4:$K$22</c:f>
              <c:numCache>
                <c:formatCode>General</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1</c:v>
                </c:pt>
                <c:pt idx="17">
                  <c:v>1</c:v>
                </c:pt>
                <c:pt idx="18">
                  <c:v>1</c:v>
                </c:pt>
              </c:numCache>
            </c:numRef>
          </c:val>
        </c:ser>
        <c:dLbls>
          <c:showLegendKey val="0"/>
          <c:showVal val="0"/>
          <c:showCatName val="0"/>
          <c:showSerName val="0"/>
          <c:showPercent val="0"/>
          <c:showBubbleSize val="0"/>
        </c:dLbls>
        <c:gapWidth val="0"/>
        <c:overlap val="100"/>
        <c:axId val="153474560"/>
        <c:axId val="153473024"/>
      </c:barChart>
      <c:catAx>
        <c:axId val="153469696"/>
        <c:scaling>
          <c:orientation val="minMax"/>
        </c:scaling>
        <c:delete val="0"/>
        <c:axPos val="b"/>
        <c:numFmt formatCode="General" sourceLinked="1"/>
        <c:majorTickMark val="out"/>
        <c:minorTickMark val="none"/>
        <c:tickLblPos val="nextTo"/>
        <c:spPr>
          <a:ln>
            <a:solidFill>
              <a:schemeClr val="lt1">
                <a:shade val="50000"/>
                <a:alpha val="98000"/>
              </a:schemeClr>
            </a:solidFill>
          </a:ln>
        </c:spPr>
        <c:txPr>
          <a:bodyPr/>
          <a:lstStyle/>
          <a:p>
            <a:pPr>
              <a:defRPr sz="1200">
                <a:latin typeface="Times New Roman" panose="02020603050405020304" pitchFamily="18" charset="0"/>
                <a:cs typeface="Times New Roman" panose="02020603050405020304" pitchFamily="18" charset="0"/>
              </a:defRPr>
            </a:pPr>
            <a:endParaRPr lang="en-US"/>
          </a:p>
        </c:txPr>
        <c:crossAx val="153471232"/>
        <c:crosses val="autoZero"/>
        <c:auto val="1"/>
        <c:lblAlgn val="ctr"/>
        <c:lblOffset val="100"/>
        <c:noMultiLvlLbl val="0"/>
      </c:catAx>
      <c:valAx>
        <c:axId val="153471232"/>
        <c:scaling>
          <c:orientation val="minMax"/>
        </c:scaling>
        <c:delete val="0"/>
        <c:axPos val="l"/>
        <c:majorGridlines>
          <c:spPr>
            <a:ln>
              <a:noFill/>
            </a:ln>
          </c:spPr>
        </c:majorGridlines>
        <c:numFmt formatCode="0%" sourceLinked="0"/>
        <c:majorTickMark val="out"/>
        <c:minorTickMark val="none"/>
        <c:tickLblPos val="nextTo"/>
        <c:txPr>
          <a:bodyPr/>
          <a:lstStyle/>
          <a:p>
            <a:pPr>
              <a:defRPr sz="1000">
                <a:latin typeface="Times New Roman" panose="02020603050405020304" pitchFamily="18" charset="0"/>
                <a:cs typeface="Times New Roman" panose="02020603050405020304" pitchFamily="18" charset="0"/>
              </a:defRPr>
            </a:pPr>
            <a:endParaRPr lang="en-US"/>
          </a:p>
        </c:txPr>
        <c:crossAx val="153469696"/>
        <c:crosses val="autoZero"/>
        <c:crossBetween val="between"/>
      </c:valAx>
      <c:valAx>
        <c:axId val="153473024"/>
        <c:scaling>
          <c:orientation val="minMax"/>
          <c:max val="1"/>
        </c:scaling>
        <c:delete val="0"/>
        <c:axPos val="r"/>
        <c:numFmt formatCode="General" sourceLinked="1"/>
        <c:majorTickMark val="out"/>
        <c:minorTickMark val="none"/>
        <c:tickLblPos val="none"/>
        <c:spPr>
          <a:noFill/>
          <a:ln>
            <a:noFill/>
          </a:ln>
        </c:spPr>
        <c:crossAx val="153474560"/>
        <c:crosses val="max"/>
        <c:crossBetween val="between"/>
      </c:valAx>
      <c:catAx>
        <c:axId val="153474560"/>
        <c:scaling>
          <c:orientation val="minMax"/>
        </c:scaling>
        <c:delete val="1"/>
        <c:axPos val="b"/>
        <c:numFmt formatCode="General" sourceLinked="1"/>
        <c:majorTickMark val="out"/>
        <c:minorTickMark val="none"/>
        <c:tickLblPos val="nextTo"/>
        <c:crossAx val="153473024"/>
        <c:crosses val="autoZero"/>
        <c:auto val="1"/>
        <c:lblAlgn val="ctr"/>
        <c:lblOffset val="100"/>
        <c:noMultiLvlLbl val="0"/>
      </c:catAx>
      <c:spPr>
        <a:noFill/>
        <a:ln>
          <a:noFill/>
        </a:ln>
      </c:spPr>
    </c:plotArea>
    <c:legend>
      <c:legendPos val="b"/>
      <c:layout>
        <c:manualLayout>
          <c:xMode val="edge"/>
          <c:yMode val="edge"/>
          <c:x val="0.13675888486912108"/>
          <c:y val="0.9144126806910331"/>
          <c:w val="0.75240937788181861"/>
          <c:h val="6.727986026394589E-2"/>
        </c:manualLayout>
      </c:layout>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2486411095954171"/>
          <c:y val="2.7902346182431755E-2"/>
          <c:w val="0.82636581571271894"/>
          <c:h val="0.91230691199807168"/>
        </c:manualLayout>
      </c:layout>
      <c:areaChart>
        <c:grouping val="stacked"/>
        <c:varyColors val="0"/>
        <c:ser>
          <c:idx val="1"/>
          <c:order val="0"/>
          <c:spPr>
            <a:noFill/>
            <a:ln w="25400">
              <a:noFill/>
            </a:ln>
          </c:spPr>
          <c:cat>
            <c:numRef>
              <c:f>'Figure 3 - BoP'!$N$6:$N$97</c:f>
              <c:numCache>
                <c:formatCode>General</c:formatCode>
                <c:ptCount val="92"/>
                <c:pt idx="0">
                  <c:v>1923</c:v>
                </c:pt>
                <c:pt idx="1">
                  <c:v>1924</c:v>
                </c:pt>
                <c:pt idx="2">
                  <c:v>1925</c:v>
                </c:pt>
                <c:pt idx="3">
                  <c:v>1926</c:v>
                </c:pt>
                <c:pt idx="4">
                  <c:v>1927</c:v>
                </c:pt>
                <c:pt idx="5">
                  <c:v>1928</c:v>
                </c:pt>
                <c:pt idx="6">
                  <c:v>1929</c:v>
                </c:pt>
                <c:pt idx="7">
                  <c:v>1930</c:v>
                </c:pt>
                <c:pt idx="8">
                  <c:v>1931</c:v>
                </c:pt>
                <c:pt idx="9">
                  <c:v>1932</c:v>
                </c:pt>
                <c:pt idx="10">
                  <c:v>1933</c:v>
                </c:pt>
                <c:pt idx="11">
                  <c:v>1934</c:v>
                </c:pt>
                <c:pt idx="12">
                  <c:v>1935</c:v>
                </c:pt>
                <c:pt idx="13">
                  <c:v>1936</c:v>
                </c:pt>
                <c:pt idx="14">
                  <c:v>1937</c:v>
                </c:pt>
                <c:pt idx="15">
                  <c:v>1938</c:v>
                </c:pt>
                <c:pt idx="16">
                  <c:v>1939</c:v>
                </c:pt>
                <c:pt idx="17">
                  <c:v>1940</c:v>
                </c:pt>
                <c:pt idx="18">
                  <c:v>1941</c:v>
                </c:pt>
                <c:pt idx="19">
                  <c:v>1942</c:v>
                </c:pt>
                <c:pt idx="20">
                  <c:v>1943</c:v>
                </c:pt>
                <c:pt idx="21">
                  <c:v>1944</c:v>
                </c:pt>
                <c:pt idx="22">
                  <c:v>1945</c:v>
                </c:pt>
                <c:pt idx="23">
                  <c:v>1946</c:v>
                </c:pt>
                <c:pt idx="24">
                  <c:v>1947</c:v>
                </c:pt>
                <c:pt idx="25">
                  <c:v>1948</c:v>
                </c:pt>
                <c:pt idx="26">
                  <c:v>1949</c:v>
                </c:pt>
                <c:pt idx="27">
                  <c:v>1950</c:v>
                </c:pt>
                <c:pt idx="28">
                  <c:v>1951</c:v>
                </c:pt>
                <c:pt idx="29">
                  <c:v>1952</c:v>
                </c:pt>
                <c:pt idx="30">
                  <c:v>1953</c:v>
                </c:pt>
                <c:pt idx="31">
                  <c:v>1954</c:v>
                </c:pt>
                <c:pt idx="32">
                  <c:v>1955</c:v>
                </c:pt>
                <c:pt idx="33">
                  <c:v>1956</c:v>
                </c:pt>
                <c:pt idx="34">
                  <c:v>1957</c:v>
                </c:pt>
                <c:pt idx="35">
                  <c:v>1958</c:v>
                </c:pt>
                <c:pt idx="36">
                  <c:v>1959</c:v>
                </c:pt>
                <c:pt idx="37">
                  <c:v>1960</c:v>
                </c:pt>
                <c:pt idx="38">
                  <c:v>1961</c:v>
                </c:pt>
                <c:pt idx="39">
                  <c:v>1962</c:v>
                </c:pt>
                <c:pt idx="40">
                  <c:v>1963</c:v>
                </c:pt>
                <c:pt idx="41">
                  <c:v>1964</c:v>
                </c:pt>
                <c:pt idx="42">
                  <c:v>1965</c:v>
                </c:pt>
                <c:pt idx="43">
                  <c:v>1966</c:v>
                </c:pt>
                <c:pt idx="44">
                  <c:v>1967</c:v>
                </c:pt>
                <c:pt idx="45">
                  <c:v>1968</c:v>
                </c:pt>
                <c:pt idx="46">
                  <c:v>1969</c:v>
                </c:pt>
                <c:pt idx="47">
                  <c:v>1970</c:v>
                </c:pt>
                <c:pt idx="48">
                  <c:v>1971</c:v>
                </c:pt>
                <c:pt idx="49">
                  <c:v>1972</c:v>
                </c:pt>
                <c:pt idx="50">
                  <c:v>1973</c:v>
                </c:pt>
                <c:pt idx="51">
                  <c:v>1974</c:v>
                </c:pt>
                <c:pt idx="52">
                  <c:v>1975</c:v>
                </c:pt>
                <c:pt idx="53">
                  <c:v>1976</c:v>
                </c:pt>
                <c:pt idx="54">
                  <c:v>1977</c:v>
                </c:pt>
                <c:pt idx="55">
                  <c:v>1978</c:v>
                </c:pt>
                <c:pt idx="56">
                  <c:v>1979</c:v>
                </c:pt>
                <c:pt idx="57">
                  <c:v>1980</c:v>
                </c:pt>
                <c:pt idx="58">
                  <c:v>1981</c:v>
                </c:pt>
                <c:pt idx="59">
                  <c:v>1982</c:v>
                </c:pt>
                <c:pt idx="60">
                  <c:v>1983</c:v>
                </c:pt>
                <c:pt idx="61">
                  <c:v>1984</c:v>
                </c:pt>
                <c:pt idx="62">
                  <c:v>1985</c:v>
                </c:pt>
                <c:pt idx="63">
                  <c:v>1986</c:v>
                </c:pt>
                <c:pt idx="64">
                  <c:v>1987</c:v>
                </c:pt>
                <c:pt idx="65">
                  <c:v>1988</c:v>
                </c:pt>
                <c:pt idx="66">
                  <c:v>1989</c:v>
                </c:pt>
                <c:pt idx="67">
                  <c:v>1990</c:v>
                </c:pt>
                <c:pt idx="68">
                  <c:v>1991</c:v>
                </c:pt>
                <c:pt idx="69">
                  <c:v>1992</c:v>
                </c:pt>
                <c:pt idx="70">
                  <c:v>1993</c:v>
                </c:pt>
                <c:pt idx="71">
                  <c:v>1994</c:v>
                </c:pt>
                <c:pt idx="72">
                  <c:v>1995</c:v>
                </c:pt>
                <c:pt idx="73">
                  <c:v>1996</c:v>
                </c:pt>
                <c:pt idx="74">
                  <c:v>1997</c:v>
                </c:pt>
                <c:pt idx="75">
                  <c:v>1998</c:v>
                </c:pt>
                <c:pt idx="76">
                  <c:v>1999</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numCache>
            </c:numRef>
          </c:cat>
          <c:val>
            <c:numLit>
              <c:formatCode>General</c:formatCode>
              <c:ptCount val="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numLit>
          </c:val>
        </c:ser>
        <c:ser>
          <c:idx val="0"/>
          <c:order val="1"/>
          <c:spPr>
            <a:solidFill>
              <a:schemeClr val="bg2">
                <a:lumMod val="50000"/>
              </a:schemeClr>
            </a:solidFill>
            <a:ln w="25400">
              <a:noFill/>
            </a:ln>
          </c:spPr>
          <c:cat>
            <c:numRef>
              <c:f>'Figure 3 - BoP'!$N$6:$N$97</c:f>
              <c:numCache>
                <c:formatCode>General</c:formatCode>
                <c:ptCount val="92"/>
                <c:pt idx="0">
                  <c:v>1923</c:v>
                </c:pt>
                <c:pt idx="1">
                  <c:v>1924</c:v>
                </c:pt>
                <c:pt idx="2">
                  <c:v>1925</c:v>
                </c:pt>
                <c:pt idx="3">
                  <c:v>1926</c:v>
                </c:pt>
                <c:pt idx="4">
                  <c:v>1927</c:v>
                </c:pt>
                <c:pt idx="5">
                  <c:v>1928</c:v>
                </c:pt>
                <c:pt idx="6">
                  <c:v>1929</c:v>
                </c:pt>
                <c:pt idx="7">
                  <c:v>1930</c:v>
                </c:pt>
                <c:pt idx="8">
                  <c:v>1931</c:v>
                </c:pt>
                <c:pt idx="9">
                  <c:v>1932</c:v>
                </c:pt>
                <c:pt idx="10">
                  <c:v>1933</c:v>
                </c:pt>
                <c:pt idx="11">
                  <c:v>1934</c:v>
                </c:pt>
                <c:pt idx="12">
                  <c:v>1935</c:v>
                </c:pt>
                <c:pt idx="13">
                  <c:v>1936</c:v>
                </c:pt>
                <c:pt idx="14">
                  <c:v>1937</c:v>
                </c:pt>
                <c:pt idx="15">
                  <c:v>1938</c:v>
                </c:pt>
                <c:pt idx="16">
                  <c:v>1939</c:v>
                </c:pt>
                <c:pt idx="17">
                  <c:v>1940</c:v>
                </c:pt>
                <c:pt idx="18">
                  <c:v>1941</c:v>
                </c:pt>
                <c:pt idx="19">
                  <c:v>1942</c:v>
                </c:pt>
                <c:pt idx="20">
                  <c:v>1943</c:v>
                </c:pt>
                <c:pt idx="21">
                  <c:v>1944</c:v>
                </c:pt>
                <c:pt idx="22">
                  <c:v>1945</c:v>
                </c:pt>
                <c:pt idx="23">
                  <c:v>1946</c:v>
                </c:pt>
                <c:pt idx="24">
                  <c:v>1947</c:v>
                </c:pt>
                <c:pt idx="25">
                  <c:v>1948</c:v>
                </c:pt>
                <c:pt idx="26">
                  <c:v>1949</c:v>
                </c:pt>
                <c:pt idx="27">
                  <c:v>1950</c:v>
                </c:pt>
                <c:pt idx="28">
                  <c:v>1951</c:v>
                </c:pt>
                <c:pt idx="29">
                  <c:v>1952</c:v>
                </c:pt>
                <c:pt idx="30">
                  <c:v>1953</c:v>
                </c:pt>
                <c:pt idx="31">
                  <c:v>1954</c:v>
                </c:pt>
                <c:pt idx="32">
                  <c:v>1955</c:v>
                </c:pt>
                <c:pt idx="33">
                  <c:v>1956</c:v>
                </c:pt>
                <c:pt idx="34">
                  <c:v>1957</c:v>
                </c:pt>
                <c:pt idx="35">
                  <c:v>1958</c:v>
                </c:pt>
                <c:pt idx="36">
                  <c:v>1959</c:v>
                </c:pt>
                <c:pt idx="37">
                  <c:v>1960</c:v>
                </c:pt>
                <c:pt idx="38">
                  <c:v>1961</c:v>
                </c:pt>
                <c:pt idx="39">
                  <c:v>1962</c:v>
                </c:pt>
                <c:pt idx="40">
                  <c:v>1963</c:v>
                </c:pt>
                <c:pt idx="41">
                  <c:v>1964</c:v>
                </c:pt>
                <c:pt idx="42">
                  <c:v>1965</c:v>
                </c:pt>
                <c:pt idx="43">
                  <c:v>1966</c:v>
                </c:pt>
                <c:pt idx="44">
                  <c:v>1967</c:v>
                </c:pt>
                <c:pt idx="45">
                  <c:v>1968</c:v>
                </c:pt>
                <c:pt idx="46">
                  <c:v>1969</c:v>
                </c:pt>
                <c:pt idx="47">
                  <c:v>1970</c:v>
                </c:pt>
                <c:pt idx="48">
                  <c:v>1971</c:v>
                </c:pt>
                <c:pt idx="49">
                  <c:v>1972</c:v>
                </c:pt>
                <c:pt idx="50">
                  <c:v>1973</c:v>
                </c:pt>
                <c:pt idx="51">
                  <c:v>1974</c:v>
                </c:pt>
                <c:pt idx="52">
                  <c:v>1975</c:v>
                </c:pt>
                <c:pt idx="53">
                  <c:v>1976</c:v>
                </c:pt>
                <c:pt idx="54">
                  <c:v>1977</c:v>
                </c:pt>
                <c:pt idx="55">
                  <c:v>1978</c:v>
                </c:pt>
                <c:pt idx="56">
                  <c:v>1979</c:v>
                </c:pt>
                <c:pt idx="57">
                  <c:v>1980</c:v>
                </c:pt>
                <c:pt idx="58">
                  <c:v>1981</c:v>
                </c:pt>
                <c:pt idx="59">
                  <c:v>1982</c:v>
                </c:pt>
                <c:pt idx="60">
                  <c:v>1983</c:v>
                </c:pt>
                <c:pt idx="61">
                  <c:v>1984</c:v>
                </c:pt>
                <c:pt idx="62">
                  <c:v>1985</c:v>
                </c:pt>
                <c:pt idx="63">
                  <c:v>1986</c:v>
                </c:pt>
                <c:pt idx="64">
                  <c:v>1987</c:v>
                </c:pt>
                <c:pt idx="65">
                  <c:v>1988</c:v>
                </c:pt>
                <c:pt idx="66">
                  <c:v>1989</c:v>
                </c:pt>
                <c:pt idx="67">
                  <c:v>1990</c:v>
                </c:pt>
                <c:pt idx="68">
                  <c:v>1991</c:v>
                </c:pt>
                <c:pt idx="69">
                  <c:v>1992</c:v>
                </c:pt>
                <c:pt idx="70">
                  <c:v>1993</c:v>
                </c:pt>
                <c:pt idx="71">
                  <c:v>1994</c:v>
                </c:pt>
                <c:pt idx="72">
                  <c:v>1995</c:v>
                </c:pt>
                <c:pt idx="73">
                  <c:v>1996</c:v>
                </c:pt>
                <c:pt idx="74">
                  <c:v>1997</c:v>
                </c:pt>
                <c:pt idx="75">
                  <c:v>1998</c:v>
                </c:pt>
                <c:pt idx="76">
                  <c:v>1999</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numCache>
            </c:numRef>
          </c:cat>
          <c:val>
            <c:numLit>
              <c:formatCode>General</c:formatCode>
              <c:ptCount val="92"/>
              <c:pt idx="0">
                <c:v>-5.7655570987957567</c:v>
              </c:pt>
              <c:pt idx="1">
                <c:v>0</c:v>
              </c:pt>
              <c:pt idx="2">
                <c:v>0</c:v>
              </c:pt>
              <c:pt idx="3">
                <c:v>-10.896446058624162</c:v>
              </c:pt>
              <c:pt idx="4">
                <c:v>0</c:v>
              </c:pt>
              <c:pt idx="5">
                <c:v>0</c:v>
              </c:pt>
              <c:pt idx="6">
                <c:v>-11.730956456739955</c:v>
              </c:pt>
              <c:pt idx="7">
                <c:v>-9.452508436117812</c:v>
              </c:pt>
              <c:pt idx="8">
                <c:v>-10.506632887390301</c:v>
              </c:pt>
              <c:pt idx="9">
                <c:v>-8.0943661847242634</c:v>
              </c:pt>
              <c:pt idx="10">
                <c:v>0</c:v>
              </c:pt>
              <c:pt idx="11">
                <c:v>-2.9406145157957662</c:v>
              </c:pt>
              <c:pt idx="12">
                <c:v>-2.1552425561523507</c:v>
              </c:pt>
              <c:pt idx="13">
                <c:v>-5.2650268709203027</c:v>
              </c:pt>
              <c:pt idx="14">
                <c:v>-4.1615520318910892</c:v>
              </c:pt>
              <c:pt idx="15">
                <c:v>-3.2910259284927834</c:v>
              </c:pt>
              <c:pt idx="16">
                <c:v>0</c:v>
              </c:pt>
              <c:pt idx="17">
                <c:v>0</c:v>
              </c:pt>
              <c:pt idx="18">
                <c:v>0</c:v>
              </c:pt>
              <c:pt idx="19">
                <c:v>0</c:v>
              </c:pt>
              <c:pt idx="20">
                <c:v>0</c:v>
              </c:pt>
              <c:pt idx="21">
                <c:v>0</c:v>
              </c:pt>
              <c:pt idx="22">
                <c:v>0</c:v>
              </c:pt>
              <c:pt idx="23">
                <c:v>-0.30656498555555545</c:v>
              </c:pt>
              <c:pt idx="24">
                <c:v>-4.3736604605925979</c:v>
              </c:pt>
              <c:pt idx="25">
                <c:v>-3.8705528169014083</c:v>
              </c:pt>
              <c:pt idx="26">
                <c:v>-0.19913713768115945</c:v>
              </c:pt>
              <c:pt idx="27">
                <c:v>-1.5080995426829276</c:v>
              </c:pt>
              <c:pt idx="28">
                <c:v>-0.92068073604061063</c:v>
              </c:pt>
              <c:pt idx="29">
                <c:v>0</c:v>
              </c:pt>
              <c:pt idx="30">
                <c:v>0</c:v>
              </c:pt>
              <c:pt idx="31">
                <c:v>-0.84556692307692427</c:v>
              </c:pt>
              <c:pt idx="32">
                <c:v>0</c:v>
              </c:pt>
              <c:pt idx="33">
                <c:v>-2.7381715884476474</c:v>
              </c:pt>
              <c:pt idx="34">
                <c:v>-3.1319043016759722</c:v>
              </c:pt>
              <c:pt idx="35">
                <c:v>-2.6367625266524501</c:v>
              </c:pt>
              <c:pt idx="36">
                <c:v>-0.3384615384615382</c:v>
              </c:pt>
              <c:pt idx="37">
                <c:v>-1.5684410646387859</c:v>
              </c:pt>
              <c:pt idx="38">
                <c:v>-1.5430016863406424</c:v>
              </c:pt>
              <c:pt idx="39">
                <c:v>-2.1190476190476164</c:v>
              </c:pt>
              <c:pt idx="40">
                <c:v>-1.0866477272727268</c:v>
              </c:pt>
              <c:pt idx="41">
                <c:v>-3.8734177215189858</c:v>
              </c:pt>
              <c:pt idx="42">
                <c:v>-4.6051167964404902</c:v>
              </c:pt>
              <c:pt idx="43">
                <c:v>-3.9749999999999996</c:v>
              </c:pt>
              <c:pt idx="44">
                <c:v>-3.2762609902822777</c:v>
              </c:pt>
              <c:pt idx="45">
                <c:v>-3.3887468030690533</c:v>
              </c:pt>
              <c:pt idx="46">
                <c:v>-4.0637898686679153</c:v>
              </c:pt>
              <c:pt idx="47">
                <c:v>-3.7400184932983942</c:v>
              </c:pt>
              <c:pt idx="48">
                <c:v>-2.7383115486961191</c:v>
              </c:pt>
              <c:pt idx="49">
                <c:v>-2.7554507690786969</c:v>
              </c:pt>
              <c:pt idx="50">
                <c:v>-6.2742690555499978</c:v>
              </c:pt>
              <c:pt idx="51">
                <c:v>-5.2496841021839513</c:v>
              </c:pt>
              <c:pt idx="52">
                <c:v>-3.3475715982326899</c:v>
              </c:pt>
              <c:pt idx="53">
                <c:v>-3.6953656890766418</c:v>
              </c:pt>
              <c:pt idx="54">
                <c:v>-3.735247909130623</c:v>
              </c:pt>
              <c:pt idx="55">
                <c:v>-2.4952019319727907</c:v>
              </c:pt>
              <c:pt idx="56">
                <c:v>-4.1727012020773202</c:v>
              </c:pt>
              <c:pt idx="57">
                <c:v>-4.9404438410150409</c:v>
              </c:pt>
              <c:pt idx="58">
                <c:v>-5.5714244419463625</c:v>
              </c:pt>
              <c:pt idx="59">
                <c:v>-4.261952247191009</c:v>
              </c:pt>
              <c:pt idx="60">
                <c:v>-4.9573894432702774</c:v>
              </c:pt>
              <c:pt idx="61">
                <c:v>-5.8922595078299747</c:v>
              </c:pt>
              <c:pt idx="62">
                <c:v>-8.534083672713809</c:v>
              </c:pt>
              <c:pt idx="63">
                <c:v>-3.4311265860135722</c:v>
              </c:pt>
              <c:pt idx="64">
                <c:v>-2.0170033659009325</c:v>
              </c:pt>
              <c:pt idx="65">
                <c:v>-1.5270834902969597</c:v>
              </c:pt>
              <c:pt idx="66">
                <c:v>-3.6596648252128205</c:v>
              </c:pt>
              <c:pt idx="67">
                <c:v>-4.1833842950401445</c:v>
              </c:pt>
              <c:pt idx="68">
                <c:v>-1.6762301476395904</c:v>
              </c:pt>
              <c:pt idx="69">
                <c:v>-2.4134188258790124</c:v>
              </c:pt>
              <c:pt idx="70">
                <c:v>-0.86896629947722104</c:v>
              </c:pt>
              <c:pt idx="71">
                <c:v>-0.14428136318735596</c:v>
              </c:pt>
              <c:pt idx="72">
                <c:v>-2.8043123384523483</c:v>
              </c:pt>
              <c:pt idx="73">
                <c:v>-4.2127858827064868</c:v>
              </c:pt>
              <c:pt idx="74">
                <c:v>-6.0531567978727514</c:v>
              </c:pt>
              <c:pt idx="75">
                <c:v>-4.6735242870130174</c:v>
              </c:pt>
              <c:pt idx="76">
                <c:v>-6.5528430898385484</c:v>
              </c:pt>
              <c:pt idx="77">
                <c:v>-7.857658192102515</c:v>
              </c:pt>
              <c:pt idx="78">
                <c:v>-7.0193817890384311</c:v>
              </c:pt>
              <c:pt idx="79">
                <c:v>-5.6503849649124094</c:v>
              </c:pt>
              <c:pt idx="80">
                <c:v>-5.6911631473891298</c:v>
              </c:pt>
              <c:pt idx="81">
                <c:v>-5.1348414857955369</c:v>
              </c:pt>
              <c:pt idx="82">
                <c:v>-7.7795784909028018</c:v>
              </c:pt>
              <c:pt idx="83">
                <c:v>-10.325241596792985</c:v>
              </c:pt>
              <c:pt idx="84">
                <c:v>-13.041360834555556</c:v>
              </c:pt>
              <c:pt idx="85">
                <c:v>-15.30910413447504</c:v>
              </c:pt>
              <c:pt idx="86">
                <c:v>-10.533719616986737</c:v>
              </c:pt>
              <c:pt idx="87">
                <c:v>-10.018156766018166</c:v>
              </c:pt>
              <c:pt idx="88">
                <c:v>-10.626253765413292</c:v>
              </c:pt>
              <c:pt idx="89">
                <c:v>-2.4068751447884589</c:v>
              </c:pt>
              <c:pt idx="90">
                <c:v>0</c:v>
              </c:pt>
              <c:pt idx="91">
                <c:v>0</c:v>
              </c:pt>
            </c:numLit>
          </c:val>
        </c:ser>
        <c:dLbls>
          <c:showLegendKey val="0"/>
          <c:showVal val="0"/>
          <c:showCatName val="0"/>
          <c:showSerName val="0"/>
          <c:showPercent val="0"/>
          <c:showBubbleSize val="0"/>
        </c:dLbls>
        <c:axId val="153182208"/>
        <c:axId val="153183744"/>
      </c:areaChart>
      <c:barChart>
        <c:barDir val="col"/>
        <c:grouping val="clustered"/>
        <c:varyColors val="0"/>
        <c:ser>
          <c:idx val="2"/>
          <c:order val="2"/>
          <c:spPr>
            <a:solidFill>
              <a:schemeClr val="bg2">
                <a:lumMod val="90000"/>
              </a:schemeClr>
            </a:solidFill>
            <a:ln w="25400">
              <a:noFill/>
            </a:ln>
          </c:spPr>
          <c:invertIfNegative val="0"/>
          <c:dPt>
            <c:idx val="9"/>
            <c:invertIfNegative val="0"/>
            <c:bubble3D val="0"/>
            <c:spPr>
              <a:solidFill>
                <a:schemeClr val="bg2">
                  <a:lumMod val="10000"/>
                </a:schemeClr>
              </a:solidFill>
              <a:ln w="25400">
                <a:noFill/>
              </a:ln>
            </c:spPr>
          </c:dPt>
          <c:dPt>
            <c:idx val="89"/>
            <c:invertIfNegative val="0"/>
            <c:bubble3D val="0"/>
            <c:spPr>
              <a:solidFill>
                <a:schemeClr val="bg2">
                  <a:lumMod val="10000"/>
                </a:schemeClr>
              </a:solidFill>
              <a:ln w="25400">
                <a:noFill/>
              </a:ln>
            </c:spPr>
          </c:dPt>
          <c:cat>
            <c:numRef>
              <c:f>'Figure 3 - BoP'!$N$6:$N$97</c:f>
              <c:numCache>
                <c:formatCode>General</c:formatCode>
                <c:ptCount val="92"/>
                <c:pt idx="0">
                  <c:v>1923</c:v>
                </c:pt>
                <c:pt idx="1">
                  <c:v>1924</c:v>
                </c:pt>
                <c:pt idx="2">
                  <c:v>1925</c:v>
                </c:pt>
                <c:pt idx="3">
                  <c:v>1926</c:v>
                </c:pt>
                <c:pt idx="4">
                  <c:v>1927</c:v>
                </c:pt>
                <c:pt idx="5">
                  <c:v>1928</c:v>
                </c:pt>
                <c:pt idx="6">
                  <c:v>1929</c:v>
                </c:pt>
                <c:pt idx="7">
                  <c:v>1930</c:v>
                </c:pt>
                <c:pt idx="8">
                  <c:v>1931</c:v>
                </c:pt>
                <c:pt idx="9">
                  <c:v>1932</c:v>
                </c:pt>
                <c:pt idx="10">
                  <c:v>1933</c:v>
                </c:pt>
                <c:pt idx="11">
                  <c:v>1934</c:v>
                </c:pt>
                <c:pt idx="12">
                  <c:v>1935</c:v>
                </c:pt>
                <c:pt idx="13">
                  <c:v>1936</c:v>
                </c:pt>
                <c:pt idx="14">
                  <c:v>1937</c:v>
                </c:pt>
                <c:pt idx="15">
                  <c:v>1938</c:v>
                </c:pt>
                <c:pt idx="16">
                  <c:v>1939</c:v>
                </c:pt>
                <c:pt idx="17">
                  <c:v>1940</c:v>
                </c:pt>
                <c:pt idx="18">
                  <c:v>1941</c:v>
                </c:pt>
                <c:pt idx="19">
                  <c:v>1942</c:v>
                </c:pt>
                <c:pt idx="20">
                  <c:v>1943</c:v>
                </c:pt>
                <c:pt idx="21">
                  <c:v>1944</c:v>
                </c:pt>
                <c:pt idx="22">
                  <c:v>1945</c:v>
                </c:pt>
                <c:pt idx="23">
                  <c:v>1946</c:v>
                </c:pt>
                <c:pt idx="24">
                  <c:v>1947</c:v>
                </c:pt>
                <c:pt idx="25">
                  <c:v>1948</c:v>
                </c:pt>
                <c:pt idx="26">
                  <c:v>1949</c:v>
                </c:pt>
                <c:pt idx="27">
                  <c:v>1950</c:v>
                </c:pt>
                <c:pt idx="28">
                  <c:v>1951</c:v>
                </c:pt>
                <c:pt idx="29">
                  <c:v>1952</c:v>
                </c:pt>
                <c:pt idx="30">
                  <c:v>1953</c:v>
                </c:pt>
                <c:pt idx="31">
                  <c:v>1954</c:v>
                </c:pt>
                <c:pt idx="32">
                  <c:v>1955</c:v>
                </c:pt>
                <c:pt idx="33">
                  <c:v>1956</c:v>
                </c:pt>
                <c:pt idx="34">
                  <c:v>1957</c:v>
                </c:pt>
                <c:pt idx="35">
                  <c:v>1958</c:v>
                </c:pt>
                <c:pt idx="36">
                  <c:v>1959</c:v>
                </c:pt>
                <c:pt idx="37">
                  <c:v>1960</c:v>
                </c:pt>
                <c:pt idx="38">
                  <c:v>1961</c:v>
                </c:pt>
                <c:pt idx="39">
                  <c:v>1962</c:v>
                </c:pt>
                <c:pt idx="40">
                  <c:v>1963</c:v>
                </c:pt>
                <c:pt idx="41">
                  <c:v>1964</c:v>
                </c:pt>
                <c:pt idx="42">
                  <c:v>1965</c:v>
                </c:pt>
                <c:pt idx="43">
                  <c:v>1966</c:v>
                </c:pt>
                <c:pt idx="44">
                  <c:v>1967</c:v>
                </c:pt>
                <c:pt idx="45">
                  <c:v>1968</c:v>
                </c:pt>
                <c:pt idx="46">
                  <c:v>1969</c:v>
                </c:pt>
                <c:pt idx="47">
                  <c:v>1970</c:v>
                </c:pt>
                <c:pt idx="48">
                  <c:v>1971</c:v>
                </c:pt>
                <c:pt idx="49">
                  <c:v>1972</c:v>
                </c:pt>
                <c:pt idx="50">
                  <c:v>1973</c:v>
                </c:pt>
                <c:pt idx="51">
                  <c:v>1974</c:v>
                </c:pt>
                <c:pt idx="52">
                  <c:v>1975</c:v>
                </c:pt>
                <c:pt idx="53">
                  <c:v>1976</c:v>
                </c:pt>
                <c:pt idx="54">
                  <c:v>1977</c:v>
                </c:pt>
                <c:pt idx="55">
                  <c:v>1978</c:v>
                </c:pt>
                <c:pt idx="56">
                  <c:v>1979</c:v>
                </c:pt>
                <c:pt idx="57">
                  <c:v>1980</c:v>
                </c:pt>
                <c:pt idx="58">
                  <c:v>1981</c:v>
                </c:pt>
                <c:pt idx="59">
                  <c:v>1982</c:v>
                </c:pt>
                <c:pt idx="60">
                  <c:v>1983</c:v>
                </c:pt>
                <c:pt idx="61">
                  <c:v>1984</c:v>
                </c:pt>
                <c:pt idx="62">
                  <c:v>1985</c:v>
                </c:pt>
                <c:pt idx="63">
                  <c:v>1986</c:v>
                </c:pt>
                <c:pt idx="64">
                  <c:v>1987</c:v>
                </c:pt>
                <c:pt idx="65">
                  <c:v>1988</c:v>
                </c:pt>
                <c:pt idx="66">
                  <c:v>1989</c:v>
                </c:pt>
                <c:pt idx="67">
                  <c:v>1990</c:v>
                </c:pt>
                <c:pt idx="68">
                  <c:v>1991</c:v>
                </c:pt>
                <c:pt idx="69">
                  <c:v>1992</c:v>
                </c:pt>
                <c:pt idx="70">
                  <c:v>1993</c:v>
                </c:pt>
                <c:pt idx="71">
                  <c:v>1994</c:v>
                </c:pt>
                <c:pt idx="72">
                  <c:v>1995</c:v>
                </c:pt>
                <c:pt idx="73">
                  <c:v>1996</c:v>
                </c:pt>
                <c:pt idx="74">
                  <c:v>1997</c:v>
                </c:pt>
                <c:pt idx="75">
                  <c:v>1998</c:v>
                </c:pt>
                <c:pt idx="76">
                  <c:v>1999</c:v>
                </c:pt>
                <c:pt idx="77">
                  <c:v>2000</c:v>
                </c:pt>
                <c:pt idx="78">
                  <c:v>2001</c:v>
                </c:pt>
                <c:pt idx="79">
                  <c:v>2002</c:v>
                </c:pt>
                <c:pt idx="80">
                  <c:v>2003</c:v>
                </c:pt>
                <c:pt idx="81">
                  <c:v>2004</c:v>
                </c:pt>
                <c:pt idx="82">
                  <c:v>2005</c:v>
                </c:pt>
                <c:pt idx="83">
                  <c:v>2006</c:v>
                </c:pt>
                <c:pt idx="84">
                  <c:v>2007</c:v>
                </c:pt>
                <c:pt idx="85">
                  <c:v>2008</c:v>
                </c:pt>
                <c:pt idx="86">
                  <c:v>2009</c:v>
                </c:pt>
                <c:pt idx="87">
                  <c:v>2010</c:v>
                </c:pt>
                <c:pt idx="88">
                  <c:v>2011</c:v>
                </c:pt>
                <c:pt idx="89">
                  <c:v>2012</c:v>
                </c:pt>
                <c:pt idx="90">
                  <c:v>2013</c:v>
                </c:pt>
                <c:pt idx="91">
                  <c:v>2014</c:v>
                </c:pt>
              </c:numCache>
            </c:numRef>
          </c:cat>
          <c:val>
            <c:numRef>
              <c:f>'Figure 3 - BoP'!$AR$6:$AR$97</c:f>
              <c:numCache>
                <c:formatCode>0</c:formatCode>
                <c:ptCount val="92"/>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1</c:v>
                </c:pt>
                <c:pt idx="18">
                  <c:v>1</c:v>
                </c:pt>
                <c:pt idx="19">
                  <c:v>1</c:v>
                </c:pt>
                <c:pt idx="20">
                  <c:v>1</c:v>
                </c:pt>
                <c:pt idx="21">
                  <c:v>1</c:v>
                </c:pt>
                <c:pt idx="22">
                  <c:v>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1</c:v>
                </c:pt>
                <c:pt idx="90">
                  <c:v>0</c:v>
                </c:pt>
                <c:pt idx="91">
                  <c:v>0</c:v>
                </c:pt>
              </c:numCache>
            </c:numRef>
          </c:val>
        </c:ser>
        <c:dLbls>
          <c:showLegendKey val="0"/>
          <c:showVal val="0"/>
          <c:showCatName val="0"/>
          <c:showSerName val="0"/>
          <c:showPercent val="0"/>
          <c:showBubbleSize val="0"/>
        </c:dLbls>
        <c:gapWidth val="0"/>
        <c:overlap val="100"/>
        <c:axId val="153187456"/>
        <c:axId val="153185664"/>
      </c:barChart>
      <c:catAx>
        <c:axId val="153182208"/>
        <c:scaling>
          <c:orientation val="minMax"/>
        </c:scaling>
        <c:delete val="0"/>
        <c:axPos val="b"/>
        <c:numFmt formatCode="General" sourceLinked="1"/>
        <c:majorTickMark val="out"/>
        <c:minorTickMark val="none"/>
        <c:tickLblPos val="nextTo"/>
        <c:crossAx val="153183744"/>
        <c:crossesAt val="-20"/>
        <c:auto val="1"/>
        <c:lblAlgn val="ctr"/>
        <c:lblOffset val="100"/>
        <c:tickLblSkip val="10"/>
        <c:noMultiLvlLbl val="0"/>
      </c:catAx>
      <c:valAx>
        <c:axId val="153183744"/>
        <c:scaling>
          <c:orientation val="minMax"/>
          <c:max val="10"/>
        </c:scaling>
        <c:delete val="0"/>
        <c:axPos val="l"/>
        <c:title>
          <c:tx>
            <c:rich>
              <a:bodyPr rot="-5400000" vert="horz"/>
              <a:lstStyle/>
              <a:p>
                <a:pPr>
                  <a:defRPr/>
                </a:pPr>
                <a:r>
                  <a:rPr lang="en-US" b="0"/>
                  <a:t>Percent of GDP</a:t>
                </a:r>
              </a:p>
            </c:rich>
          </c:tx>
          <c:overlay val="0"/>
        </c:title>
        <c:numFmt formatCode="General" sourceLinked="1"/>
        <c:majorTickMark val="out"/>
        <c:minorTickMark val="none"/>
        <c:tickLblPos val="nextTo"/>
        <c:crossAx val="153182208"/>
        <c:crossesAt val="1"/>
        <c:crossBetween val="between"/>
      </c:valAx>
      <c:valAx>
        <c:axId val="153185664"/>
        <c:scaling>
          <c:orientation val="minMax"/>
          <c:max val="1"/>
        </c:scaling>
        <c:delete val="0"/>
        <c:axPos val="r"/>
        <c:numFmt formatCode="0" sourceLinked="1"/>
        <c:majorTickMark val="none"/>
        <c:minorTickMark val="none"/>
        <c:tickLblPos val="none"/>
        <c:crossAx val="153187456"/>
        <c:crosses val="max"/>
        <c:crossBetween val="between"/>
      </c:valAx>
      <c:catAx>
        <c:axId val="153187456"/>
        <c:scaling>
          <c:orientation val="minMax"/>
        </c:scaling>
        <c:delete val="1"/>
        <c:axPos val="b"/>
        <c:numFmt formatCode="General" sourceLinked="1"/>
        <c:majorTickMark val="out"/>
        <c:minorTickMark val="none"/>
        <c:tickLblPos val="nextTo"/>
        <c:crossAx val="153185664"/>
        <c:crosses val="autoZero"/>
        <c:auto val="1"/>
        <c:lblAlgn val="ctr"/>
        <c:lblOffset val="100"/>
        <c:noMultiLvlLbl val="0"/>
      </c:catAx>
      <c:spPr>
        <a:solidFill>
          <a:schemeClr val="bg2">
            <a:lumMod val="75000"/>
            <a:alpha val="0"/>
          </a:schemeClr>
        </a:solidFill>
      </c:spPr>
    </c:plotArea>
    <c:plotVisOnly val="1"/>
    <c:dispBlanksAs val="gap"/>
    <c:showDLblsOverMax val="0"/>
  </c:chart>
  <c:spPr>
    <a:noFill/>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68076687067626"/>
          <c:y val="3.8647337649367675E-2"/>
          <c:w val="0.84746198557940311"/>
          <c:h val="0.87873505631666804"/>
        </c:manualLayout>
      </c:layout>
      <c:areaChart>
        <c:grouping val="standard"/>
        <c:varyColors val="0"/>
        <c:ser>
          <c:idx val="1"/>
          <c:order val="0"/>
          <c:tx>
            <c:strRef>
              <c:f>'Figure 4 - US and EU Grants'!$H$2</c:f>
              <c:strCache>
                <c:ptCount val="1"/>
                <c:pt idx="0">
                  <c:v>Grants/</c:v>
                </c:pt>
              </c:strCache>
            </c:strRef>
          </c:tx>
          <c:spPr>
            <a:solidFill>
              <a:schemeClr val="bg2">
                <a:lumMod val="50000"/>
              </a:schemeClr>
            </a:solidFill>
            <a:ln w="25400">
              <a:noFill/>
            </a:ln>
          </c:spPr>
          <c:cat>
            <c:numRef>
              <c:f>'Figure 4 - US and EU Grants'!$G$10:$G$77</c:f>
              <c:numCache>
                <c:formatCode>General</c:formatCode>
                <c:ptCount val="68"/>
                <c:pt idx="0">
                  <c:v>1946</c:v>
                </c:pt>
                <c:pt idx="1">
                  <c:v>1947</c:v>
                </c:pt>
                <c:pt idx="2">
                  <c:v>1948</c:v>
                </c:pt>
                <c:pt idx="3">
                  <c:v>1949</c:v>
                </c:pt>
                <c:pt idx="4">
                  <c:v>1950</c:v>
                </c:pt>
                <c:pt idx="5">
                  <c:v>1951</c:v>
                </c:pt>
                <c:pt idx="6">
                  <c:v>1952</c:v>
                </c:pt>
                <c:pt idx="7">
                  <c:v>1953</c:v>
                </c:pt>
                <c:pt idx="8">
                  <c:v>1954</c:v>
                </c:pt>
                <c:pt idx="9">
                  <c:v>1955</c:v>
                </c:pt>
                <c:pt idx="10">
                  <c:v>1956</c:v>
                </c:pt>
                <c:pt idx="11">
                  <c:v>1957</c:v>
                </c:pt>
                <c:pt idx="12">
                  <c:v>1958</c:v>
                </c:pt>
                <c:pt idx="13">
                  <c:v>1959</c:v>
                </c:pt>
                <c:pt idx="14">
                  <c:v>1960</c:v>
                </c:pt>
                <c:pt idx="15">
                  <c:v>1961</c:v>
                </c:pt>
                <c:pt idx="16">
                  <c:v>1962</c:v>
                </c:pt>
                <c:pt idx="17">
                  <c:v>1963</c:v>
                </c:pt>
                <c:pt idx="18">
                  <c:v>1964</c:v>
                </c:pt>
                <c:pt idx="19">
                  <c:v>1965</c:v>
                </c:pt>
                <c:pt idx="20">
                  <c:v>1966</c:v>
                </c:pt>
                <c:pt idx="21">
                  <c:v>1967</c:v>
                </c:pt>
                <c:pt idx="22">
                  <c:v>1968</c:v>
                </c:pt>
                <c:pt idx="23">
                  <c:v>1969</c:v>
                </c:pt>
                <c:pt idx="24">
                  <c:v>1970</c:v>
                </c:pt>
                <c:pt idx="25">
                  <c:v>1971</c:v>
                </c:pt>
                <c:pt idx="26">
                  <c:v>1972</c:v>
                </c:pt>
                <c:pt idx="27">
                  <c:v>1973</c:v>
                </c:pt>
                <c:pt idx="28">
                  <c:v>1974</c:v>
                </c:pt>
                <c:pt idx="29">
                  <c:v>1975</c:v>
                </c:pt>
                <c:pt idx="30">
                  <c:v>1976</c:v>
                </c:pt>
                <c:pt idx="31">
                  <c:v>1977</c:v>
                </c:pt>
                <c:pt idx="32">
                  <c:v>1978</c:v>
                </c:pt>
                <c:pt idx="33">
                  <c:v>1979</c:v>
                </c:pt>
                <c:pt idx="34">
                  <c:v>1980</c:v>
                </c:pt>
                <c:pt idx="35">
                  <c:v>1981</c:v>
                </c:pt>
                <c:pt idx="36">
                  <c:v>1982</c:v>
                </c:pt>
                <c:pt idx="37">
                  <c:v>1983</c:v>
                </c:pt>
                <c:pt idx="38">
                  <c:v>1984</c:v>
                </c:pt>
                <c:pt idx="39">
                  <c:v>1985</c:v>
                </c:pt>
                <c:pt idx="40">
                  <c:v>1986</c:v>
                </c:pt>
                <c:pt idx="41">
                  <c:v>1987</c:v>
                </c:pt>
                <c:pt idx="42">
                  <c:v>1988</c:v>
                </c:pt>
                <c:pt idx="43">
                  <c:v>1989</c:v>
                </c:pt>
                <c:pt idx="44">
                  <c:v>1990</c:v>
                </c:pt>
                <c:pt idx="45">
                  <c:v>1991</c:v>
                </c:pt>
                <c:pt idx="46">
                  <c:v>1992</c:v>
                </c:pt>
                <c:pt idx="47">
                  <c:v>1993</c:v>
                </c:pt>
                <c:pt idx="48">
                  <c:v>1994</c:v>
                </c:pt>
                <c:pt idx="49">
                  <c:v>1995</c:v>
                </c:pt>
                <c:pt idx="50">
                  <c:v>1996</c:v>
                </c:pt>
                <c:pt idx="51">
                  <c:v>1997</c:v>
                </c:pt>
                <c:pt idx="52">
                  <c:v>1998</c:v>
                </c:pt>
                <c:pt idx="53">
                  <c:v>1999</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numCache>
            </c:numRef>
          </c:cat>
          <c:val>
            <c:numRef>
              <c:f>'Figure 4 - US and EU Grants'!$H$10:$H$77</c:f>
              <c:numCache>
                <c:formatCode>0.0</c:formatCode>
                <c:ptCount val="68"/>
                <c:pt idx="0">
                  <c:v>12.510508307208145</c:v>
                </c:pt>
                <c:pt idx="1">
                  <c:v>8.3403388714721078</c:v>
                </c:pt>
                <c:pt idx="2">
                  <c:v>10.53013998137715</c:v>
                </c:pt>
                <c:pt idx="3">
                  <c:v>13.213744770833335</c:v>
                </c:pt>
                <c:pt idx="4">
                  <c:v>16.678324192454276</c:v>
                </c:pt>
                <c:pt idx="5">
                  <c:v>13.884493236357891</c:v>
                </c:pt>
                <c:pt idx="6">
                  <c:v>13.245739310230036</c:v>
                </c:pt>
                <c:pt idx="7">
                  <c:v>3.7244018872458469</c:v>
                </c:pt>
                <c:pt idx="8">
                  <c:v>6.4580173750000087</c:v>
                </c:pt>
                <c:pt idx="9">
                  <c:v>5.5891856338418799</c:v>
                </c:pt>
                <c:pt idx="10">
                  <c:v>4.8493415667869924</c:v>
                </c:pt>
                <c:pt idx="11">
                  <c:v>4.5025730078212201</c:v>
                </c:pt>
                <c:pt idx="12">
                  <c:v>4.296165076759058</c:v>
                </c:pt>
                <c:pt idx="13">
                  <c:v>3.7599999999999967</c:v>
                </c:pt>
                <c:pt idx="14">
                  <c:v>3.48479087452472</c:v>
                </c:pt>
                <c:pt idx="15">
                  <c:v>3.0910623946037123</c:v>
                </c:pt>
                <c:pt idx="16">
                  <c:v>1.0625615763546783</c:v>
                </c:pt>
                <c:pt idx="17">
                  <c:v>0.95087186520376143</c:v>
                </c:pt>
                <c:pt idx="18">
                  <c:v>0.8473592317765164</c:v>
                </c:pt>
                <c:pt idx="19">
                  <c:v>0.74462045951440303</c:v>
                </c:pt>
                <c:pt idx="20">
                  <c:v>0.66941379310344817</c:v>
                </c:pt>
                <c:pt idx="21">
                  <c:v>0.61954076178014661</c:v>
                </c:pt>
                <c:pt idx="22">
                  <c:v>0.57068524561248779</c:v>
                </c:pt>
                <c:pt idx="23">
                  <c:v>0.50237432878307531</c:v>
                </c:pt>
                <c:pt idx="24">
                  <c:v>0.39551658228687542</c:v>
                </c:pt>
                <c:pt idx="25">
                  <c:v>0.3562606668991215</c:v>
                </c:pt>
                <c:pt idx="26">
                  <c:v>0.30777574906882949</c:v>
                </c:pt>
                <c:pt idx="27">
                  <c:v>0.23558506810796775</c:v>
                </c:pt>
                <c:pt idx="28">
                  <c:v>0.20505828390627337</c:v>
                </c:pt>
                <c:pt idx="29">
                  <c:v>0.17042124368881553</c:v>
                </c:pt>
                <c:pt idx="30">
                  <c:v>0.17810864133804555</c:v>
                </c:pt>
                <c:pt idx="31">
                  <c:v>0.15519247977583941</c:v>
                </c:pt>
                <c:pt idx="32">
                  <c:v>0.11506023926812109</c:v>
                </c:pt>
                <c:pt idx="33">
                  <c:v>9.8584990349602983E-2</c:v>
                </c:pt>
                <c:pt idx="34">
                  <c:v>9.9809906480411895E-2</c:v>
                </c:pt>
                <c:pt idx="35">
                  <c:v>0.10325549193445673</c:v>
                </c:pt>
                <c:pt idx="36">
                  <c:v>0.1005288801909055</c:v>
                </c:pt>
                <c:pt idx="37">
                  <c:v>0.11780421977673225</c:v>
                </c:pt>
                <c:pt idx="38">
                  <c:v>0.12333832980257413</c:v>
                </c:pt>
                <c:pt idx="39">
                  <c:v>0.11625627435925025</c:v>
                </c:pt>
                <c:pt idx="40">
                  <c:v>9.1362110682634445E-2</c:v>
                </c:pt>
                <c:pt idx="41">
                  <c:v>7.36009743183519E-2</c:v>
                </c:pt>
                <c:pt idx="42">
                  <c:v>7.113783936154075E-2</c:v>
                </c:pt>
                <c:pt idx="43">
                  <c:v>6.3772747940465502E-2</c:v>
                </c:pt>
                <c:pt idx="44">
                  <c:v>5.2783246611105797E-2</c:v>
                </c:pt>
              </c:numCache>
            </c:numRef>
          </c:val>
        </c:ser>
        <c:ser>
          <c:idx val="0"/>
          <c:order val="1"/>
          <c:tx>
            <c:strRef>
              <c:f>'Figure 4 - US and EU Grants'!$I$2</c:f>
              <c:strCache>
                <c:ptCount val="1"/>
                <c:pt idx="0">
                  <c:v>Grants + Loans/</c:v>
                </c:pt>
              </c:strCache>
            </c:strRef>
          </c:tx>
          <c:spPr>
            <a:solidFill>
              <a:schemeClr val="bg2">
                <a:lumMod val="50000"/>
                <a:alpha val="35000"/>
              </a:schemeClr>
            </a:solidFill>
            <a:ln>
              <a:noFill/>
            </a:ln>
          </c:spPr>
          <c:cat>
            <c:numRef>
              <c:f>'Figure 4 - US and EU Grants'!$G$10:$G$77</c:f>
              <c:numCache>
                <c:formatCode>General</c:formatCode>
                <c:ptCount val="68"/>
                <c:pt idx="0">
                  <c:v>1946</c:v>
                </c:pt>
                <c:pt idx="1">
                  <c:v>1947</c:v>
                </c:pt>
                <c:pt idx="2">
                  <c:v>1948</c:v>
                </c:pt>
                <c:pt idx="3">
                  <c:v>1949</c:v>
                </c:pt>
                <c:pt idx="4">
                  <c:v>1950</c:v>
                </c:pt>
                <c:pt idx="5">
                  <c:v>1951</c:v>
                </c:pt>
                <c:pt idx="6">
                  <c:v>1952</c:v>
                </c:pt>
                <c:pt idx="7">
                  <c:v>1953</c:v>
                </c:pt>
                <c:pt idx="8">
                  <c:v>1954</c:v>
                </c:pt>
                <c:pt idx="9">
                  <c:v>1955</c:v>
                </c:pt>
                <c:pt idx="10">
                  <c:v>1956</c:v>
                </c:pt>
                <c:pt idx="11">
                  <c:v>1957</c:v>
                </c:pt>
                <c:pt idx="12">
                  <c:v>1958</c:v>
                </c:pt>
                <c:pt idx="13">
                  <c:v>1959</c:v>
                </c:pt>
                <c:pt idx="14">
                  <c:v>1960</c:v>
                </c:pt>
                <c:pt idx="15">
                  <c:v>1961</c:v>
                </c:pt>
                <c:pt idx="16">
                  <c:v>1962</c:v>
                </c:pt>
                <c:pt idx="17">
                  <c:v>1963</c:v>
                </c:pt>
                <c:pt idx="18">
                  <c:v>1964</c:v>
                </c:pt>
                <c:pt idx="19">
                  <c:v>1965</c:v>
                </c:pt>
                <c:pt idx="20">
                  <c:v>1966</c:v>
                </c:pt>
                <c:pt idx="21">
                  <c:v>1967</c:v>
                </c:pt>
                <c:pt idx="22">
                  <c:v>1968</c:v>
                </c:pt>
                <c:pt idx="23">
                  <c:v>1969</c:v>
                </c:pt>
                <c:pt idx="24">
                  <c:v>1970</c:v>
                </c:pt>
                <c:pt idx="25">
                  <c:v>1971</c:v>
                </c:pt>
                <c:pt idx="26">
                  <c:v>1972</c:v>
                </c:pt>
                <c:pt idx="27">
                  <c:v>1973</c:v>
                </c:pt>
                <c:pt idx="28">
                  <c:v>1974</c:v>
                </c:pt>
                <c:pt idx="29">
                  <c:v>1975</c:v>
                </c:pt>
                <c:pt idx="30">
                  <c:v>1976</c:v>
                </c:pt>
                <c:pt idx="31">
                  <c:v>1977</c:v>
                </c:pt>
                <c:pt idx="32">
                  <c:v>1978</c:v>
                </c:pt>
                <c:pt idx="33">
                  <c:v>1979</c:v>
                </c:pt>
                <c:pt idx="34">
                  <c:v>1980</c:v>
                </c:pt>
                <c:pt idx="35">
                  <c:v>1981</c:v>
                </c:pt>
                <c:pt idx="36">
                  <c:v>1982</c:v>
                </c:pt>
                <c:pt idx="37">
                  <c:v>1983</c:v>
                </c:pt>
                <c:pt idx="38">
                  <c:v>1984</c:v>
                </c:pt>
                <c:pt idx="39">
                  <c:v>1985</c:v>
                </c:pt>
                <c:pt idx="40">
                  <c:v>1986</c:v>
                </c:pt>
                <c:pt idx="41">
                  <c:v>1987</c:v>
                </c:pt>
                <c:pt idx="42">
                  <c:v>1988</c:v>
                </c:pt>
                <c:pt idx="43">
                  <c:v>1989</c:v>
                </c:pt>
                <c:pt idx="44">
                  <c:v>1990</c:v>
                </c:pt>
                <c:pt idx="45">
                  <c:v>1991</c:v>
                </c:pt>
                <c:pt idx="46">
                  <c:v>1992</c:v>
                </c:pt>
                <c:pt idx="47">
                  <c:v>1993</c:v>
                </c:pt>
                <c:pt idx="48">
                  <c:v>1994</c:v>
                </c:pt>
                <c:pt idx="49">
                  <c:v>1995</c:v>
                </c:pt>
                <c:pt idx="50">
                  <c:v>1996</c:v>
                </c:pt>
                <c:pt idx="51">
                  <c:v>1997</c:v>
                </c:pt>
                <c:pt idx="52">
                  <c:v>1998</c:v>
                </c:pt>
                <c:pt idx="53">
                  <c:v>1999</c:v>
                </c:pt>
                <c:pt idx="54">
                  <c:v>2000</c:v>
                </c:pt>
                <c:pt idx="55">
                  <c:v>2001</c:v>
                </c:pt>
                <c:pt idx="56">
                  <c:v>2002</c:v>
                </c:pt>
                <c:pt idx="57">
                  <c:v>2003</c:v>
                </c:pt>
                <c:pt idx="58">
                  <c:v>2004</c:v>
                </c:pt>
                <c:pt idx="59">
                  <c:v>2005</c:v>
                </c:pt>
                <c:pt idx="60">
                  <c:v>2006</c:v>
                </c:pt>
                <c:pt idx="61">
                  <c:v>2007</c:v>
                </c:pt>
                <c:pt idx="62">
                  <c:v>2008</c:v>
                </c:pt>
                <c:pt idx="63">
                  <c:v>2009</c:v>
                </c:pt>
                <c:pt idx="64">
                  <c:v>2010</c:v>
                </c:pt>
                <c:pt idx="65">
                  <c:v>2011</c:v>
                </c:pt>
                <c:pt idx="66">
                  <c:v>2012</c:v>
                </c:pt>
                <c:pt idx="67">
                  <c:v>2013</c:v>
                </c:pt>
              </c:numCache>
            </c:numRef>
          </c:cat>
          <c:val>
            <c:numRef>
              <c:f>'Figure 4 - US and EU Grants'!$I$10:$I$54</c:f>
              <c:numCache>
                <c:formatCode>0.0</c:formatCode>
                <c:ptCount val="45"/>
                <c:pt idx="0">
                  <c:v>14.783176733459996</c:v>
                </c:pt>
                <c:pt idx="1">
                  <c:v>9.8554511556400115</c:v>
                </c:pt>
                <c:pt idx="2">
                  <c:v>12.443053195774647</c:v>
                </c:pt>
                <c:pt idx="3">
                  <c:v>13.213744770833335</c:v>
                </c:pt>
                <c:pt idx="4">
                  <c:v>16.678324192454276</c:v>
                </c:pt>
                <c:pt idx="5">
                  <c:v>13.884493236357891</c:v>
                </c:pt>
                <c:pt idx="6">
                  <c:v>13.245739310230036</c:v>
                </c:pt>
                <c:pt idx="7">
                  <c:v>4.166331734750468</c:v>
                </c:pt>
                <c:pt idx="8">
                  <c:v>7.224312399038471</c:v>
                </c:pt>
                <c:pt idx="9">
                  <c:v>6.2523868751733636</c:v>
                </c:pt>
                <c:pt idx="10">
                  <c:v>5.4247544368230924</c:v>
                </c:pt>
                <c:pt idx="11">
                  <c:v>5.0368390357541806</c:v>
                </c:pt>
                <c:pt idx="12">
                  <c:v>4.8059391652451984</c:v>
                </c:pt>
                <c:pt idx="13">
                  <c:v>4.2061538461538426</c:v>
                </c:pt>
                <c:pt idx="14">
                  <c:v>3.898288973384036</c:v>
                </c:pt>
                <c:pt idx="15">
                  <c:v>3.4578414839797671</c:v>
                </c:pt>
                <c:pt idx="16">
                  <c:v>5.2622331691297139</c:v>
                </c:pt>
                <c:pt idx="17">
                  <c:v>4.7091007053291518</c:v>
                </c:pt>
                <c:pt idx="18">
                  <c:v>4.1964644260148383</c:v>
                </c:pt>
                <c:pt idx="19">
                  <c:v>3.6876606190786703</c:v>
                </c:pt>
                <c:pt idx="20">
                  <c:v>3.3152068965517238</c:v>
                </c:pt>
                <c:pt idx="21">
                  <c:v>3.0682155451658724</c:v>
                </c:pt>
                <c:pt idx="22">
                  <c:v>2.8262633389187752</c:v>
                </c:pt>
                <c:pt idx="23">
                  <c:v>2.4879601475059832</c:v>
                </c:pt>
                <c:pt idx="24">
                  <c:v>1.9587575200969707</c:v>
                </c:pt>
                <c:pt idx="25">
                  <c:v>1.7643464058284881</c:v>
                </c:pt>
                <c:pt idx="26">
                  <c:v>1.5242295519098716</c:v>
                </c:pt>
                <c:pt idx="27">
                  <c:v>1.166712204861079</c:v>
                </c:pt>
                <c:pt idx="28">
                  <c:v>1.0155312663180873</c:v>
                </c:pt>
                <c:pt idx="29">
                  <c:v>0.84399468343308159</c:v>
                </c:pt>
                <c:pt idx="30">
                  <c:v>0.88206577483547299</c:v>
                </c:pt>
                <c:pt idx="31">
                  <c:v>0.76857570690408372</c:v>
                </c:pt>
                <c:pt idx="32">
                  <c:v>0.56982467745719001</c:v>
                </c:pt>
                <c:pt idx="33">
                  <c:v>0.48823260481126979</c:v>
                </c:pt>
                <c:pt idx="34">
                  <c:v>0.49429888316763404</c:v>
                </c:pt>
                <c:pt idx="35">
                  <c:v>0.5113628110065731</c:v>
                </c:pt>
                <c:pt idx="36">
                  <c:v>0.49785953074918077</c:v>
                </c:pt>
                <c:pt idx="37">
                  <c:v>0.58341397483927349</c:v>
                </c:pt>
                <c:pt idx="38">
                  <c:v>0.61082111809350836</c:v>
                </c:pt>
                <c:pt idx="39">
                  <c:v>0.57574792526516649</c:v>
                </c:pt>
                <c:pt idx="40">
                  <c:v>0.45246199367120787</c:v>
                </c:pt>
                <c:pt idx="41">
                  <c:v>0.3645016881440617</c:v>
                </c:pt>
                <c:pt idx="42">
                  <c:v>0.35230325112336519</c:v>
                </c:pt>
                <c:pt idx="43">
                  <c:v>0.31582835006152032</c:v>
                </c:pt>
                <c:pt idx="44">
                  <c:v>0.26140391039191896</c:v>
                </c:pt>
              </c:numCache>
            </c:numRef>
          </c:val>
        </c:ser>
        <c:ser>
          <c:idx val="2"/>
          <c:order val="2"/>
          <c:tx>
            <c:strRef>
              <c:f>'Figure 4 - US and EU Grants'!$J$2</c:f>
              <c:strCache>
                <c:ptCount val="1"/>
                <c:pt idx="0">
                  <c:v>Net transfers/</c:v>
                </c:pt>
              </c:strCache>
            </c:strRef>
          </c:tx>
          <c:spPr>
            <a:pattFill prst="dkVert">
              <a:fgClr>
                <a:schemeClr val="tx1"/>
              </a:fgClr>
              <a:bgClr>
                <a:schemeClr val="bg1"/>
              </a:bgClr>
            </a:pattFill>
            <a:ln w="31750">
              <a:noFill/>
            </a:ln>
          </c:spPr>
          <c:cat>
            <c:numRef>
              <c:f>'Figure 4 - US and EU Grants'!$G$45:$G$77</c:f>
              <c:numCache>
                <c:formatCode>General</c:formatCode>
                <c:ptCount val="33"/>
                <c:pt idx="0">
                  <c:v>1981</c:v>
                </c:pt>
                <c:pt idx="1">
                  <c:v>1982</c:v>
                </c:pt>
                <c:pt idx="2">
                  <c:v>1983</c:v>
                </c:pt>
                <c:pt idx="3">
                  <c:v>1984</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numCache>
            </c:numRef>
          </c:cat>
          <c:val>
            <c:numRef>
              <c:f>'Figure 4 - US and EU Grants'!$J$10:$J$77</c:f>
              <c:numCache>
                <c:formatCode>General</c:formatCode>
                <c:ptCount val="68"/>
                <c:pt idx="35" formatCode="0.0">
                  <c:v>1.5527637157514098</c:v>
                </c:pt>
                <c:pt idx="36" formatCode="0.0">
                  <c:v>5.2246416986438691</c:v>
                </c:pt>
                <c:pt idx="37" formatCode="0.0">
                  <c:v>7.3094519116749037</c:v>
                </c:pt>
                <c:pt idx="38" formatCode="0.0">
                  <c:v>5.682668128718106</c:v>
                </c:pt>
                <c:pt idx="39" formatCode="0.0">
                  <c:v>5.8547524776425952</c:v>
                </c:pt>
                <c:pt idx="40" formatCode="0.0">
                  <c:v>6.0844622808828239</c:v>
                </c:pt>
                <c:pt idx="41" formatCode="0.0">
                  <c:v>5.5091871098393197</c:v>
                </c:pt>
                <c:pt idx="42" formatCode="0.0">
                  <c:v>5.1345915866711263</c:v>
                </c:pt>
                <c:pt idx="43" formatCode="0.0">
                  <c:v>6.2354440222671528</c:v>
                </c:pt>
                <c:pt idx="44" formatCode="0.0">
                  <c:v>4.9841365799486788</c:v>
                </c:pt>
                <c:pt idx="45" formatCode="0.0">
                  <c:v>5.767132756671753</c:v>
                </c:pt>
                <c:pt idx="46" formatCode="0.0">
                  <c:v>4.7905286681998813</c:v>
                </c:pt>
                <c:pt idx="47" formatCode="0.0">
                  <c:v>4.7477052573903027</c:v>
                </c:pt>
                <c:pt idx="48" formatCode="0.0">
                  <c:v>4.3452761014988805</c:v>
                </c:pt>
                <c:pt idx="49" formatCode="0.0">
                  <c:v>4.0662221245483874</c:v>
                </c:pt>
                <c:pt idx="50" formatCode="0.0">
                  <c:v>3.8469160860011371</c:v>
                </c:pt>
                <c:pt idx="51" formatCode="0.0">
                  <c:v>3.5491740140622272</c:v>
                </c:pt>
                <c:pt idx="52" formatCode="0.0">
                  <c:v>3.4881611609700207</c:v>
                </c:pt>
                <c:pt idx="53" formatCode="0.0">
                  <c:v>3.1792308036179953</c:v>
                </c:pt>
                <c:pt idx="54" formatCode="0.0">
                  <c:v>2.6477436288205909</c:v>
                </c:pt>
                <c:pt idx="55" formatCode="0.0">
                  <c:v>2.6790449183153822</c:v>
                </c:pt>
                <c:pt idx="56" formatCode="0.0">
                  <c:v>2.3186708899762132</c:v>
                </c:pt>
                <c:pt idx="57" formatCode="0.0">
                  <c:v>1.7951963084711402</c:v>
                </c:pt>
                <c:pt idx="58" formatCode="0.0">
                  <c:v>2.2058617813307912</c:v>
                </c:pt>
                <c:pt idx="59" formatCode="0.0">
                  <c:v>1.9122483718548051</c:v>
                </c:pt>
                <c:pt idx="60" formatCode="0.0">
                  <c:v>2.3293286997718416</c:v>
                </c:pt>
                <c:pt idx="61" formatCode="0.0">
                  <c:v>2.1088686643960641</c:v>
                </c:pt>
                <c:pt idx="62" formatCode="0.0">
                  <c:v>2.4829406516423234</c:v>
                </c:pt>
                <c:pt idx="63" formatCode="0.0">
                  <c:v>1.2496683246922264</c:v>
                </c:pt>
                <c:pt idx="64" formatCode="0.0">
                  <c:v>1.1279784271252375</c:v>
                </c:pt>
                <c:pt idx="65" formatCode="0.0">
                  <c:v>1.7113192652778313</c:v>
                </c:pt>
                <c:pt idx="66" formatCode="0.0">
                  <c:v>2.0002677596753928</c:v>
                </c:pt>
                <c:pt idx="67" formatCode="0.0">
                  <c:v>3.9831614027779301</c:v>
                </c:pt>
              </c:numCache>
            </c:numRef>
          </c:val>
        </c:ser>
        <c:dLbls>
          <c:showLegendKey val="0"/>
          <c:showVal val="0"/>
          <c:showCatName val="0"/>
          <c:showSerName val="0"/>
          <c:showPercent val="0"/>
          <c:showBubbleSize val="0"/>
        </c:dLbls>
        <c:axId val="153793664"/>
        <c:axId val="153795200"/>
      </c:areaChart>
      <c:catAx>
        <c:axId val="153793664"/>
        <c:scaling>
          <c:orientation val="minMax"/>
        </c:scaling>
        <c:delete val="0"/>
        <c:axPos val="b"/>
        <c:numFmt formatCode="General" sourceLinked="1"/>
        <c:majorTickMark val="out"/>
        <c:minorTickMark val="none"/>
        <c:tickLblPos val="nextTo"/>
        <c:crossAx val="153795200"/>
        <c:crosses val="autoZero"/>
        <c:auto val="1"/>
        <c:lblAlgn val="ctr"/>
        <c:lblOffset val="100"/>
        <c:tickLblSkip val="5"/>
        <c:noMultiLvlLbl val="0"/>
      </c:catAx>
      <c:valAx>
        <c:axId val="153795200"/>
        <c:scaling>
          <c:orientation val="minMax"/>
        </c:scaling>
        <c:delete val="0"/>
        <c:axPos val="l"/>
        <c:title>
          <c:tx>
            <c:rich>
              <a:bodyPr rot="-5400000" vert="horz"/>
              <a:lstStyle/>
              <a:p>
                <a:pPr>
                  <a:defRPr/>
                </a:pPr>
                <a:r>
                  <a:rPr lang="en-US"/>
                  <a:t>Percent of GDP</a:t>
                </a:r>
              </a:p>
            </c:rich>
          </c:tx>
          <c:overlay val="0"/>
        </c:title>
        <c:numFmt formatCode="#,##0" sourceLinked="0"/>
        <c:majorTickMark val="out"/>
        <c:minorTickMark val="none"/>
        <c:tickLblPos val="nextTo"/>
        <c:crossAx val="153793664"/>
        <c:crosses val="autoZero"/>
        <c:crossBetween val="midCat"/>
      </c:valAx>
    </c:plotArea>
    <c:plotVisOnly val="1"/>
    <c:dispBlanksAs val="zero"/>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9144349434830678E-2"/>
          <c:y val="3.7721088435374146E-2"/>
          <c:w val="0.88891677759477772"/>
          <c:h val="0.57116797900262473"/>
        </c:manualLayout>
      </c:layout>
      <c:barChart>
        <c:barDir val="col"/>
        <c:grouping val="percentStacked"/>
        <c:varyColors val="0"/>
        <c:ser>
          <c:idx val="0"/>
          <c:order val="0"/>
          <c:tx>
            <c:strRef>
              <c:f>'Figure 5 - Use of proceeds'!$L$1</c:f>
              <c:strCache>
                <c:ptCount val="1"/>
                <c:pt idx="0">
                  <c:v> Proceeds not obtained (high fees, issue price below par) \b</c:v>
                </c:pt>
              </c:strCache>
            </c:strRef>
          </c:tx>
          <c:spPr>
            <a:solidFill>
              <a:schemeClr val="tx1">
                <a:lumMod val="75000"/>
                <a:lumOff val="25000"/>
              </a:schemeClr>
            </a:solidFill>
            <a:ln>
              <a:solidFill>
                <a:schemeClr val="tx1"/>
              </a:solidFill>
            </a:ln>
            <a:effectLst/>
          </c:spPr>
          <c:invertIfNegative val="0"/>
          <c:cat>
            <c:strRef>
              <c:f>'Figure 5 - Use of proceeds'!$I$2:$I$5</c:f>
              <c:strCache>
                <c:ptCount val="4"/>
                <c:pt idx="0">
                  <c:v>1824-1878               (3 external bonds)</c:v>
                </c:pt>
                <c:pt idx="1">
                  <c:v>1879-1893              (6 external bonds)</c:v>
                </c:pt>
                <c:pt idx="2">
                  <c:v>1894-1914                (10 external bonds)</c:v>
                </c:pt>
                <c:pt idx="3">
                  <c:v>1915-1940               (7 external bonds)</c:v>
                </c:pt>
              </c:strCache>
            </c:strRef>
          </c:cat>
          <c:val>
            <c:numRef>
              <c:f>'Figure 5 - Use of proceeds'!$L$2:$L$5</c:f>
              <c:numCache>
                <c:formatCode>0%</c:formatCode>
                <c:ptCount val="4"/>
                <c:pt idx="0">
                  <c:v>0.24618762642159214</c:v>
                </c:pt>
                <c:pt idx="1">
                  <c:v>0.21091265872289477</c:v>
                </c:pt>
                <c:pt idx="2">
                  <c:v>4.9989157333653569E-2</c:v>
                </c:pt>
                <c:pt idx="3">
                  <c:v>0.18365578778739369</c:v>
                </c:pt>
              </c:numCache>
            </c:numRef>
          </c:val>
        </c:ser>
        <c:ser>
          <c:idx val="1"/>
          <c:order val="1"/>
          <c:tx>
            <c:strRef>
              <c:f>'Figure 5 - Use of proceeds'!$M$1</c:f>
              <c:strCache>
                <c:ptCount val="1"/>
                <c:pt idx="0">
                  <c:v> Debt servicing (interest and principal on old debt)</c:v>
                </c:pt>
              </c:strCache>
            </c:strRef>
          </c:tx>
          <c:spPr>
            <a:solidFill>
              <a:schemeClr val="bg1">
                <a:lumMod val="65000"/>
              </a:schemeClr>
            </a:solidFill>
            <a:ln>
              <a:solidFill>
                <a:schemeClr val="tx1"/>
              </a:solidFill>
            </a:ln>
            <a:effectLst/>
          </c:spPr>
          <c:invertIfNegative val="0"/>
          <c:cat>
            <c:strRef>
              <c:f>'Figure 5 - Use of proceeds'!$I$2:$I$5</c:f>
              <c:strCache>
                <c:ptCount val="4"/>
                <c:pt idx="0">
                  <c:v>1824-1878               (3 external bonds)</c:v>
                </c:pt>
                <c:pt idx="1">
                  <c:v>1879-1893              (6 external bonds)</c:v>
                </c:pt>
                <c:pt idx="2">
                  <c:v>1894-1914                (10 external bonds)</c:v>
                </c:pt>
                <c:pt idx="3">
                  <c:v>1915-1940               (7 external bonds)</c:v>
                </c:pt>
              </c:strCache>
            </c:strRef>
          </c:cat>
          <c:val>
            <c:numRef>
              <c:f>'Figure 5 - Use of proceeds'!$M$2:$M$5</c:f>
              <c:numCache>
                <c:formatCode>0%</c:formatCode>
                <c:ptCount val="4"/>
                <c:pt idx="0">
                  <c:v>0.39488022684107726</c:v>
                </c:pt>
                <c:pt idx="1">
                  <c:v>0.32344401755906682</c:v>
                </c:pt>
                <c:pt idx="2">
                  <c:v>0.34636698283888112</c:v>
                </c:pt>
                <c:pt idx="3">
                  <c:v>0.26486550322318297</c:v>
                </c:pt>
              </c:numCache>
            </c:numRef>
          </c:val>
        </c:ser>
        <c:ser>
          <c:idx val="3"/>
          <c:order val="2"/>
          <c:tx>
            <c:strRef>
              <c:f>'Figure 5 - Use of proceeds'!$N$1</c:f>
              <c:strCache>
                <c:ptCount val="1"/>
                <c:pt idx="0">
                  <c:v> Military expenditures</c:v>
                </c:pt>
              </c:strCache>
            </c:strRef>
          </c:tx>
          <c:spPr>
            <a:pattFill prst="wdDnDiag">
              <a:fgClr>
                <a:schemeClr val="bg1">
                  <a:lumMod val="75000"/>
                </a:schemeClr>
              </a:fgClr>
              <a:bgClr>
                <a:schemeClr val="bg1"/>
              </a:bgClr>
            </a:pattFill>
            <a:ln>
              <a:solidFill>
                <a:schemeClr val="tx1"/>
              </a:solidFill>
            </a:ln>
            <a:effectLst/>
          </c:spPr>
          <c:invertIfNegative val="0"/>
          <c:val>
            <c:numRef>
              <c:f>'Figure 5 - Use of proceeds'!$N$2:$N$5</c:f>
              <c:numCache>
                <c:formatCode>0%</c:formatCode>
                <c:ptCount val="4"/>
                <c:pt idx="0">
                  <c:v>0.14440783658632503</c:v>
                </c:pt>
                <c:pt idx="1">
                  <c:v>9.8793050851995232E-2</c:v>
                </c:pt>
                <c:pt idx="2">
                  <c:v>0.34636698283888112</c:v>
                </c:pt>
                <c:pt idx="3">
                  <c:v>0.10604053917007197</c:v>
                </c:pt>
              </c:numCache>
            </c:numRef>
          </c:val>
        </c:ser>
        <c:ser>
          <c:idx val="2"/>
          <c:order val="3"/>
          <c:tx>
            <c:strRef>
              <c:f>'Figure 5 - Use of proceeds'!$O$1</c:f>
              <c:strCache>
                <c:ptCount val="1"/>
                <c:pt idx="0">
                  <c:v> Regular expenditures and investments</c:v>
                </c:pt>
              </c:strCache>
            </c:strRef>
          </c:tx>
          <c:spPr>
            <a:solidFill>
              <a:schemeClr val="bg1"/>
            </a:solidFill>
            <a:ln>
              <a:solidFill>
                <a:schemeClr val="tx1"/>
              </a:solidFill>
            </a:ln>
            <a:effectLst/>
          </c:spPr>
          <c:invertIfNegative val="0"/>
          <c:cat>
            <c:strRef>
              <c:f>'Figure 5 - Use of proceeds'!$I$2:$I$5</c:f>
              <c:strCache>
                <c:ptCount val="4"/>
                <c:pt idx="0">
                  <c:v>1824-1878               (3 external bonds)</c:v>
                </c:pt>
                <c:pt idx="1">
                  <c:v>1879-1893              (6 external bonds)</c:v>
                </c:pt>
                <c:pt idx="2">
                  <c:v>1894-1914                (10 external bonds)</c:v>
                </c:pt>
                <c:pt idx="3">
                  <c:v>1915-1940               (7 external bonds)</c:v>
                </c:pt>
              </c:strCache>
            </c:strRef>
          </c:cat>
          <c:val>
            <c:numRef>
              <c:f>'Figure 5 - Use of proceeds'!$O$2:$O$5</c:f>
              <c:numCache>
                <c:formatCode>0%</c:formatCode>
                <c:ptCount val="4"/>
                <c:pt idx="0">
                  <c:v>0.21452431015100548</c:v>
                </c:pt>
                <c:pt idx="1">
                  <c:v>0.36685027286604321</c:v>
                </c:pt>
                <c:pt idx="2">
                  <c:v>0.25727687698858426</c:v>
                </c:pt>
                <c:pt idx="3">
                  <c:v>0.44543816981935136</c:v>
                </c:pt>
              </c:numCache>
            </c:numRef>
          </c:val>
        </c:ser>
        <c:dLbls>
          <c:showLegendKey val="0"/>
          <c:showVal val="0"/>
          <c:showCatName val="0"/>
          <c:showSerName val="0"/>
          <c:showPercent val="0"/>
          <c:showBubbleSize val="0"/>
        </c:dLbls>
        <c:gapWidth val="150"/>
        <c:overlap val="100"/>
        <c:axId val="151393408"/>
        <c:axId val="151394944"/>
      </c:barChart>
      <c:catAx>
        <c:axId val="151393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51394944"/>
        <c:crosses val="autoZero"/>
        <c:auto val="1"/>
        <c:lblAlgn val="ctr"/>
        <c:lblOffset val="100"/>
        <c:noMultiLvlLbl val="0"/>
      </c:catAx>
      <c:valAx>
        <c:axId val="1513949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51393408"/>
        <c:crosses val="autoZero"/>
        <c:crossBetween val="between"/>
        <c:majorUnit val="0.2"/>
      </c:valAx>
      <c:spPr>
        <a:noFill/>
        <a:ln>
          <a:noFill/>
        </a:ln>
        <a:effectLst/>
      </c:spPr>
    </c:plotArea>
    <c:legend>
      <c:legendPos val="b"/>
      <c:layout>
        <c:manualLayout>
          <c:xMode val="edge"/>
          <c:yMode val="edge"/>
          <c:x val="0.17741503658747529"/>
          <c:y val="0.74106004606567033"/>
          <c:w val="0.72396630041588639"/>
          <c:h val="0.22492634849215279"/>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9558385169543633E-2"/>
          <c:y val="4.3715840154610754E-2"/>
          <c:w val="0.89938661544528253"/>
          <c:h val="0.86283145963341279"/>
        </c:manualLayout>
      </c:layout>
      <c:lineChart>
        <c:grouping val="standard"/>
        <c:varyColors val="0"/>
        <c:ser>
          <c:idx val="0"/>
          <c:order val="0"/>
          <c:tx>
            <c:strRef>
              <c:f>'Figure A1 - Bond Ownership'!$A$24</c:f>
              <c:strCache>
                <c:ptCount val="1"/>
                <c:pt idx="0">
                  <c:v>Share domestic</c:v>
                </c:pt>
              </c:strCache>
            </c:strRef>
          </c:tx>
          <c:spPr>
            <a:ln>
              <a:solidFill>
                <a:schemeClr val="bg2">
                  <a:lumMod val="50000"/>
                </a:schemeClr>
              </a:solidFill>
            </a:ln>
          </c:spPr>
          <c:marker>
            <c:symbol val="none"/>
          </c:marker>
          <c:cat>
            <c:strRef>
              <c:f>'Figure A1 - Bond Ownership'!$B$26:$BF$26</c:f>
              <c:strCache>
                <c:ptCount val="57"/>
                <c:pt idx="0">
                  <c:v>1997Q4</c:v>
                </c:pt>
                <c:pt idx="1">
                  <c:v>1998Q1</c:v>
                </c:pt>
                <c:pt idx="2">
                  <c:v>1998Q2</c:v>
                </c:pt>
                <c:pt idx="3">
                  <c:v>1998Q3</c:v>
                </c:pt>
                <c:pt idx="4">
                  <c:v>1998Q4</c:v>
                </c:pt>
                <c:pt idx="5">
                  <c:v>1999Q1</c:v>
                </c:pt>
                <c:pt idx="6">
                  <c:v>1999Q2</c:v>
                </c:pt>
                <c:pt idx="7">
                  <c:v>1999Q3</c:v>
                </c:pt>
                <c:pt idx="8">
                  <c:v>1999Q4</c:v>
                </c:pt>
                <c:pt idx="9">
                  <c:v>2000Q1</c:v>
                </c:pt>
                <c:pt idx="10">
                  <c:v>2000Q2</c:v>
                </c:pt>
                <c:pt idx="11">
                  <c:v>2000Q3</c:v>
                </c:pt>
                <c:pt idx="12">
                  <c:v>2000Q4</c:v>
                </c:pt>
                <c:pt idx="13">
                  <c:v>2001Q1</c:v>
                </c:pt>
                <c:pt idx="14">
                  <c:v>2001Q2</c:v>
                </c:pt>
                <c:pt idx="15">
                  <c:v>2001Q3</c:v>
                </c:pt>
                <c:pt idx="16">
                  <c:v>2001Q4</c:v>
                </c:pt>
                <c:pt idx="17">
                  <c:v>2002Q1</c:v>
                </c:pt>
                <c:pt idx="18">
                  <c:v>2002Q2</c:v>
                </c:pt>
                <c:pt idx="19">
                  <c:v>2002Q3</c:v>
                </c:pt>
                <c:pt idx="20">
                  <c:v>2002Q4</c:v>
                </c:pt>
                <c:pt idx="21">
                  <c:v>2003Q1</c:v>
                </c:pt>
                <c:pt idx="22">
                  <c:v>2003Q2</c:v>
                </c:pt>
                <c:pt idx="23">
                  <c:v>2003Q3</c:v>
                </c:pt>
                <c:pt idx="24">
                  <c:v>2003Q4</c:v>
                </c:pt>
                <c:pt idx="25">
                  <c:v>2004Q1</c:v>
                </c:pt>
                <c:pt idx="26">
                  <c:v>2004Q2</c:v>
                </c:pt>
                <c:pt idx="27">
                  <c:v>2004Q3</c:v>
                </c:pt>
                <c:pt idx="28">
                  <c:v>2004Q4</c:v>
                </c:pt>
                <c:pt idx="29">
                  <c:v>2005Q1</c:v>
                </c:pt>
                <c:pt idx="30">
                  <c:v>2005Q2</c:v>
                </c:pt>
                <c:pt idx="31">
                  <c:v>2005Q3</c:v>
                </c:pt>
                <c:pt idx="32">
                  <c:v>2005Q4</c:v>
                </c:pt>
                <c:pt idx="33">
                  <c:v>2006Q1</c:v>
                </c:pt>
                <c:pt idx="34">
                  <c:v>2006Q2</c:v>
                </c:pt>
                <c:pt idx="35">
                  <c:v>2006Q3</c:v>
                </c:pt>
                <c:pt idx="36">
                  <c:v>2006Q4</c:v>
                </c:pt>
                <c:pt idx="37">
                  <c:v>2007Q1</c:v>
                </c:pt>
                <c:pt idx="38">
                  <c:v>2007Q2</c:v>
                </c:pt>
                <c:pt idx="39">
                  <c:v>2007Q3</c:v>
                </c:pt>
                <c:pt idx="40">
                  <c:v>2007Q4</c:v>
                </c:pt>
                <c:pt idx="41">
                  <c:v>2008Q1</c:v>
                </c:pt>
                <c:pt idx="42">
                  <c:v>2008Q2</c:v>
                </c:pt>
                <c:pt idx="43">
                  <c:v>2008Q3</c:v>
                </c:pt>
                <c:pt idx="44">
                  <c:v>2008Q4</c:v>
                </c:pt>
                <c:pt idx="45">
                  <c:v>2009Q1</c:v>
                </c:pt>
                <c:pt idx="46">
                  <c:v>2009Q2</c:v>
                </c:pt>
                <c:pt idx="47">
                  <c:v>2009Q3</c:v>
                </c:pt>
                <c:pt idx="48">
                  <c:v>2009Q4</c:v>
                </c:pt>
                <c:pt idx="49">
                  <c:v>2010Q1</c:v>
                </c:pt>
                <c:pt idx="50">
                  <c:v>2010Q2</c:v>
                </c:pt>
                <c:pt idx="51">
                  <c:v>2010Q3</c:v>
                </c:pt>
                <c:pt idx="52">
                  <c:v>2010Q4</c:v>
                </c:pt>
                <c:pt idx="53">
                  <c:v>2011Q1</c:v>
                </c:pt>
                <c:pt idx="54">
                  <c:v>2011Q2</c:v>
                </c:pt>
                <c:pt idx="55">
                  <c:v>2011Q3</c:v>
                </c:pt>
                <c:pt idx="56">
                  <c:v>2011Q4</c:v>
                </c:pt>
              </c:strCache>
            </c:strRef>
          </c:cat>
          <c:val>
            <c:numRef>
              <c:f>'Figure A1 - Bond Ownership'!$B$24:$BF$24</c:f>
              <c:numCache>
                <c:formatCode>0.0%</c:formatCode>
                <c:ptCount val="57"/>
                <c:pt idx="0">
                  <c:v>0.74898822402317955</c:v>
                </c:pt>
                <c:pt idx="1">
                  <c:v>0.75282952259679736</c:v>
                </c:pt>
                <c:pt idx="2">
                  <c:v>0.7390515926276342</c:v>
                </c:pt>
                <c:pt idx="3">
                  <c:v>0.7208996934186962</c:v>
                </c:pt>
                <c:pt idx="4">
                  <c:v>0.69471208203215418</c:v>
                </c:pt>
                <c:pt idx="5">
                  <c:v>0.68419441903245293</c:v>
                </c:pt>
                <c:pt idx="6">
                  <c:v>0.65395876875210268</c:v>
                </c:pt>
                <c:pt idx="7">
                  <c:v>0.66220118978188158</c:v>
                </c:pt>
                <c:pt idx="8">
                  <c:v>0.64016810734622509</c:v>
                </c:pt>
                <c:pt idx="9">
                  <c:v>0.6633014593341684</c:v>
                </c:pt>
                <c:pt idx="10">
                  <c:v>0.64470433162217744</c:v>
                </c:pt>
                <c:pt idx="11">
                  <c:v>0.64880732071969893</c:v>
                </c:pt>
                <c:pt idx="12">
                  <c:v>0.62080053745263997</c:v>
                </c:pt>
                <c:pt idx="13">
                  <c:v>0.62621772439232004</c:v>
                </c:pt>
                <c:pt idx="14">
                  <c:v>0.61619739569706367</c:v>
                </c:pt>
                <c:pt idx="15">
                  <c:v>0.61799139017219651</c:v>
                </c:pt>
                <c:pt idx="16">
                  <c:v>0.61872371358845213</c:v>
                </c:pt>
                <c:pt idx="17">
                  <c:v>0.59131898057753574</c:v>
                </c:pt>
                <c:pt idx="18">
                  <c:v>0.58773638403313688</c:v>
                </c:pt>
                <c:pt idx="19">
                  <c:v>0.59330697442473457</c:v>
                </c:pt>
                <c:pt idx="20">
                  <c:v>0.58566676566676568</c:v>
                </c:pt>
                <c:pt idx="21">
                  <c:v>0.59663450777380489</c:v>
                </c:pt>
                <c:pt idx="22">
                  <c:v>0.57903455842018658</c:v>
                </c:pt>
                <c:pt idx="23">
                  <c:v>0.57288875383297877</c:v>
                </c:pt>
                <c:pt idx="24">
                  <c:v>0.50078174767263817</c:v>
                </c:pt>
                <c:pt idx="25">
                  <c:v>0.45621618177280521</c:v>
                </c:pt>
                <c:pt idx="26">
                  <c:v>0.45024546535062793</c:v>
                </c:pt>
                <c:pt idx="27">
                  <c:v>0.44101089770606294</c:v>
                </c:pt>
                <c:pt idx="28">
                  <c:v>0.43854174934518608</c:v>
                </c:pt>
                <c:pt idx="29">
                  <c:v>0.4309932837068432</c:v>
                </c:pt>
                <c:pt idx="30">
                  <c:v>0.40821101002772042</c:v>
                </c:pt>
                <c:pt idx="31">
                  <c:v>0.39409392302959878</c:v>
                </c:pt>
                <c:pt idx="32">
                  <c:v>0.36850626429586675</c:v>
                </c:pt>
                <c:pt idx="33">
                  <c:v>0.35699162939386719</c:v>
                </c:pt>
                <c:pt idx="34">
                  <c:v>0.34015566855097579</c:v>
                </c:pt>
                <c:pt idx="35">
                  <c:v>0.33755249115214636</c:v>
                </c:pt>
                <c:pt idx="36">
                  <c:v>0.33712151214286712</c:v>
                </c:pt>
                <c:pt idx="37">
                  <c:v>0.32408684875647975</c:v>
                </c:pt>
                <c:pt idx="38">
                  <c:v>0.29345416217950193</c:v>
                </c:pt>
                <c:pt idx="39">
                  <c:v>0.26851532434018643</c:v>
                </c:pt>
                <c:pt idx="40">
                  <c:v>0.26251614879533314</c:v>
                </c:pt>
                <c:pt idx="41">
                  <c:v>0.27458616917582856</c:v>
                </c:pt>
                <c:pt idx="42">
                  <c:v>0.26786483417518303</c:v>
                </c:pt>
                <c:pt idx="43">
                  <c:v>0.23982863089343565</c:v>
                </c:pt>
                <c:pt idx="44">
                  <c:v>0.24680071597049136</c:v>
                </c:pt>
                <c:pt idx="45">
                  <c:v>0.28339281675400696</c:v>
                </c:pt>
                <c:pt idx="46">
                  <c:v>0.28375325062881018</c:v>
                </c:pt>
                <c:pt idx="47">
                  <c:v>0.26292696606158439</c:v>
                </c:pt>
                <c:pt idx="48">
                  <c:v>0.25504499266880931</c:v>
                </c:pt>
                <c:pt idx="49">
                  <c:v>0.2747315484094085</c:v>
                </c:pt>
                <c:pt idx="50">
                  <c:v>0.30098585572539249</c:v>
                </c:pt>
                <c:pt idx="51">
                  <c:v>0.32035581908661981</c:v>
                </c:pt>
                <c:pt idx="52">
                  <c:v>0.31568381054179018</c:v>
                </c:pt>
                <c:pt idx="53">
                  <c:v>0.33112306187312024</c:v>
                </c:pt>
                <c:pt idx="54">
                  <c:v>0.37997291911820519</c:v>
                </c:pt>
                <c:pt idx="55">
                  <c:v>0.39830418620831654</c:v>
                </c:pt>
                <c:pt idx="56">
                  <c:v>0.42923101365470251</c:v>
                </c:pt>
              </c:numCache>
            </c:numRef>
          </c:val>
          <c:smooth val="0"/>
        </c:ser>
        <c:ser>
          <c:idx val="1"/>
          <c:order val="1"/>
          <c:tx>
            <c:strRef>
              <c:f>'Figure A1 - Bond Ownership'!$A$39</c:f>
              <c:strCache>
                <c:ptCount val="1"/>
                <c:pt idx="0">
                  <c:v>Average (ex-Greece)</c:v>
                </c:pt>
              </c:strCache>
            </c:strRef>
          </c:tx>
          <c:spPr>
            <a:ln w="25400">
              <a:solidFill>
                <a:schemeClr val="bg2">
                  <a:lumMod val="25000"/>
                </a:schemeClr>
              </a:solidFill>
              <a:prstDash val="sysDash"/>
            </a:ln>
          </c:spPr>
          <c:marker>
            <c:symbol val="none"/>
          </c:marker>
          <c:cat>
            <c:strRef>
              <c:f>'Figure A1 - Bond Ownership'!$B$26:$BF$26</c:f>
              <c:strCache>
                <c:ptCount val="57"/>
                <c:pt idx="0">
                  <c:v>1997Q4</c:v>
                </c:pt>
                <c:pt idx="1">
                  <c:v>1998Q1</c:v>
                </c:pt>
                <c:pt idx="2">
                  <c:v>1998Q2</c:v>
                </c:pt>
                <c:pt idx="3">
                  <c:v>1998Q3</c:v>
                </c:pt>
                <c:pt idx="4">
                  <c:v>1998Q4</c:v>
                </c:pt>
                <c:pt idx="5">
                  <c:v>1999Q1</c:v>
                </c:pt>
                <c:pt idx="6">
                  <c:v>1999Q2</c:v>
                </c:pt>
                <c:pt idx="7">
                  <c:v>1999Q3</c:v>
                </c:pt>
                <c:pt idx="8">
                  <c:v>1999Q4</c:v>
                </c:pt>
                <c:pt idx="9">
                  <c:v>2000Q1</c:v>
                </c:pt>
                <c:pt idx="10">
                  <c:v>2000Q2</c:v>
                </c:pt>
                <c:pt idx="11">
                  <c:v>2000Q3</c:v>
                </c:pt>
                <c:pt idx="12">
                  <c:v>2000Q4</c:v>
                </c:pt>
                <c:pt idx="13">
                  <c:v>2001Q1</c:v>
                </c:pt>
                <c:pt idx="14">
                  <c:v>2001Q2</c:v>
                </c:pt>
                <c:pt idx="15">
                  <c:v>2001Q3</c:v>
                </c:pt>
                <c:pt idx="16">
                  <c:v>2001Q4</c:v>
                </c:pt>
                <c:pt idx="17">
                  <c:v>2002Q1</c:v>
                </c:pt>
                <c:pt idx="18">
                  <c:v>2002Q2</c:v>
                </c:pt>
                <c:pt idx="19">
                  <c:v>2002Q3</c:v>
                </c:pt>
                <c:pt idx="20">
                  <c:v>2002Q4</c:v>
                </c:pt>
                <c:pt idx="21">
                  <c:v>2003Q1</c:v>
                </c:pt>
                <c:pt idx="22">
                  <c:v>2003Q2</c:v>
                </c:pt>
                <c:pt idx="23">
                  <c:v>2003Q3</c:v>
                </c:pt>
                <c:pt idx="24">
                  <c:v>2003Q4</c:v>
                </c:pt>
                <c:pt idx="25">
                  <c:v>2004Q1</c:v>
                </c:pt>
                <c:pt idx="26">
                  <c:v>2004Q2</c:v>
                </c:pt>
                <c:pt idx="27">
                  <c:v>2004Q3</c:v>
                </c:pt>
                <c:pt idx="28">
                  <c:v>2004Q4</c:v>
                </c:pt>
                <c:pt idx="29">
                  <c:v>2005Q1</c:v>
                </c:pt>
                <c:pt idx="30">
                  <c:v>2005Q2</c:v>
                </c:pt>
                <c:pt idx="31">
                  <c:v>2005Q3</c:v>
                </c:pt>
                <c:pt idx="32">
                  <c:v>2005Q4</c:v>
                </c:pt>
                <c:pt idx="33">
                  <c:v>2006Q1</c:v>
                </c:pt>
                <c:pt idx="34">
                  <c:v>2006Q2</c:v>
                </c:pt>
                <c:pt idx="35">
                  <c:v>2006Q3</c:v>
                </c:pt>
                <c:pt idx="36">
                  <c:v>2006Q4</c:v>
                </c:pt>
                <c:pt idx="37">
                  <c:v>2007Q1</c:v>
                </c:pt>
                <c:pt idx="38">
                  <c:v>2007Q2</c:v>
                </c:pt>
                <c:pt idx="39">
                  <c:v>2007Q3</c:v>
                </c:pt>
                <c:pt idx="40">
                  <c:v>2007Q4</c:v>
                </c:pt>
                <c:pt idx="41">
                  <c:v>2008Q1</c:v>
                </c:pt>
                <c:pt idx="42">
                  <c:v>2008Q2</c:v>
                </c:pt>
                <c:pt idx="43">
                  <c:v>2008Q3</c:v>
                </c:pt>
                <c:pt idx="44">
                  <c:v>2008Q4</c:v>
                </c:pt>
                <c:pt idx="45">
                  <c:v>2009Q1</c:v>
                </c:pt>
                <c:pt idx="46">
                  <c:v>2009Q2</c:v>
                </c:pt>
                <c:pt idx="47">
                  <c:v>2009Q3</c:v>
                </c:pt>
                <c:pt idx="48">
                  <c:v>2009Q4</c:v>
                </c:pt>
                <c:pt idx="49">
                  <c:v>2010Q1</c:v>
                </c:pt>
                <c:pt idx="50">
                  <c:v>2010Q2</c:v>
                </c:pt>
                <c:pt idx="51">
                  <c:v>2010Q3</c:v>
                </c:pt>
                <c:pt idx="52">
                  <c:v>2010Q4</c:v>
                </c:pt>
                <c:pt idx="53">
                  <c:v>2011Q1</c:v>
                </c:pt>
                <c:pt idx="54">
                  <c:v>2011Q2</c:v>
                </c:pt>
                <c:pt idx="55">
                  <c:v>2011Q3</c:v>
                </c:pt>
                <c:pt idx="56">
                  <c:v>2011Q4</c:v>
                </c:pt>
              </c:strCache>
            </c:strRef>
          </c:cat>
          <c:val>
            <c:numRef>
              <c:f>'Figure A1 - Bond Ownership'!$B$39:$BF$39</c:f>
              <c:numCache>
                <c:formatCode>General</c:formatCode>
                <c:ptCount val="57"/>
                <c:pt idx="9" formatCode="0.0%">
                  <c:v>0.74768527889951286</c:v>
                </c:pt>
                <c:pt idx="10" formatCode="0.0%">
                  <c:v>0.7464455333109602</c:v>
                </c:pt>
                <c:pt idx="11" formatCode="0.0%">
                  <c:v>0.73924217451243868</c:v>
                </c:pt>
                <c:pt idx="12" formatCode="0.0%">
                  <c:v>0.73301177483339208</c:v>
                </c:pt>
                <c:pt idx="13" formatCode="0.0%">
                  <c:v>0.73606380535745963</c:v>
                </c:pt>
                <c:pt idx="14" formatCode="0.0%">
                  <c:v>0.7311576877455892</c:v>
                </c:pt>
                <c:pt idx="15" formatCode="0.0%">
                  <c:v>0.73025462000729491</c:v>
                </c:pt>
                <c:pt idx="16" formatCode="0.0%">
                  <c:v>0.7335532729914408</c:v>
                </c:pt>
                <c:pt idx="17" formatCode="0.0%">
                  <c:v>0.73529013574493385</c:v>
                </c:pt>
                <c:pt idx="18" formatCode="0.0%">
                  <c:v>0.7356250046339996</c:v>
                </c:pt>
                <c:pt idx="19" formatCode="0.0%">
                  <c:v>0.73300565651294758</c:v>
                </c:pt>
                <c:pt idx="20" formatCode="0.0%">
                  <c:v>0.73082199990137975</c:v>
                </c:pt>
                <c:pt idx="21" formatCode="0.0%">
                  <c:v>0.73037783784318344</c:v>
                </c:pt>
                <c:pt idx="22" formatCode="0.0%">
                  <c:v>0.72346881386619788</c:v>
                </c:pt>
                <c:pt idx="23" formatCode="0.0%">
                  <c:v>0.72577763951467122</c:v>
                </c:pt>
                <c:pt idx="24" formatCode="0.0%">
                  <c:v>0.72129790413972283</c:v>
                </c:pt>
                <c:pt idx="25" formatCode="0.0%">
                  <c:v>0.71636772799229009</c:v>
                </c:pt>
                <c:pt idx="26" formatCode="0.0%">
                  <c:v>0.71370208471113683</c:v>
                </c:pt>
                <c:pt idx="27" formatCode="0.0%">
                  <c:v>0.70735620501208374</c:v>
                </c:pt>
                <c:pt idx="28" formatCode="0.0%">
                  <c:v>0.69781036102999994</c:v>
                </c:pt>
                <c:pt idx="29" formatCode="0.0%">
                  <c:v>0.69037627588254702</c:v>
                </c:pt>
                <c:pt idx="30" formatCode="0.0%">
                  <c:v>0.68184010404998829</c:v>
                </c:pt>
                <c:pt idx="31" formatCode="0.0%">
                  <c:v>0.6764539683382671</c:v>
                </c:pt>
                <c:pt idx="32" formatCode="0.0%">
                  <c:v>0.67735711479693173</c:v>
                </c:pt>
                <c:pt idx="33" formatCode="0.0%">
                  <c:v>0.67362606052855245</c:v>
                </c:pt>
                <c:pt idx="34" formatCode="0.0%">
                  <c:v>0.67272704322745058</c:v>
                </c:pt>
                <c:pt idx="35" formatCode="0.0%">
                  <c:v>0.66938366407374728</c:v>
                </c:pt>
                <c:pt idx="36" formatCode="0.0%">
                  <c:v>0.66448104938407204</c:v>
                </c:pt>
                <c:pt idx="37" formatCode="0.0%">
                  <c:v>0.67238921889434855</c:v>
                </c:pt>
                <c:pt idx="38" formatCode="0.0%">
                  <c:v>0.66621548710714296</c:v>
                </c:pt>
                <c:pt idx="39" formatCode="0.0%">
                  <c:v>0.66549858850077104</c:v>
                </c:pt>
                <c:pt idx="40" formatCode="0.0%">
                  <c:v>0.6545003384050877</c:v>
                </c:pt>
                <c:pt idx="41" formatCode="0.0%">
                  <c:v>0.65578472826592038</c:v>
                </c:pt>
                <c:pt idx="42" formatCode="0.0%">
                  <c:v>0.65548466603840738</c:v>
                </c:pt>
                <c:pt idx="43" formatCode="0.0%">
                  <c:v>0.63394656657076887</c:v>
                </c:pt>
                <c:pt idx="44" formatCode="0.0%">
                  <c:v>0.6338415111943041</c:v>
                </c:pt>
                <c:pt idx="45" formatCode="0.0%">
                  <c:v>0.64209691049598239</c:v>
                </c:pt>
                <c:pt idx="46" formatCode="0.0%">
                  <c:v>0.6629144836101778</c:v>
                </c:pt>
                <c:pt idx="47" formatCode="0.0%">
                  <c:v>0.65261582021356834</c:v>
                </c:pt>
                <c:pt idx="48" formatCode="0.0%">
                  <c:v>0.65318931080287124</c:v>
                </c:pt>
                <c:pt idx="49" formatCode="0.0%">
                  <c:v>0.64101523568218155</c:v>
                </c:pt>
                <c:pt idx="50" formatCode="0.0%">
                  <c:v>0.63459968929110333</c:v>
                </c:pt>
                <c:pt idx="51" formatCode="0.0%">
                  <c:v>0.6311408649184117</c:v>
                </c:pt>
                <c:pt idx="52" formatCode="0.0%">
                  <c:v>0.63372380561214503</c:v>
                </c:pt>
                <c:pt idx="53" formatCode="0.0%">
                  <c:v>0.63525349670603248</c:v>
                </c:pt>
                <c:pt idx="54" formatCode="0.0%">
                  <c:v>0.63474224777977784</c:v>
                </c:pt>
                <c:pt idx="55" formatCode="0.0%">
                  <c:v>0.62749643229254815</c:v>
                </c:pt>
                <c:pt idx="56" formatCode="0.0%">
                  <c:v>0.63614439681419666</c:v>
                </c:pt>
              </c:numCache>
            </c:numRef>
          </c:val>
          <c:smooth val="0"/>
        </c:ser>
        <c:dLbls>
          <c:showLegendKey val="0"/>
          <c:showVal val="0"/>
          <c:showCatName val="0"/>
          <c:showSerName val="0"/>
          <c:showPercent val="0"/>
          <c:showBubbleSize val="0"/>
        </c:dLbls>
        <c:marker val="1"/>
        <c:smooth val="0"/>
        <c:axId val="151444864"/>
        <c:axId val="154223744"/>
      </c:lineChart>
      <c:catAx>
        <c:axId val="151444864"/>
        <c:scaling>
          <c:orientation val="minMax"/>
        </c:scaling>
        <c:delete val="0"/>
        <c:axPos val="b"/>
        <c:numFmt formatCode="General" sourceLinked="0"/>
        <c:majorTickMark val="out"/>
        <c:minorTickMark val="none"/>
        <c:tickLblPos val="nextTo"/>
        <c:txPr>
          <a:bodyPr rot="-2400000"/>
          <a:lstStyle/>
          <a:p>
            <a:pPr>
              <a:defRPr/>
            </a:pPr>
            <a:endParaRPr lang="en-US"/>
          </a:p>
        </c:txPr>
        <c:crossAx val="154223744"/>
        <c:crosses val="autoZero"/>
        <c:auto val="1"/>
        <c:lblAlgn val="ctr"/>
        <c:lblOffset val="100"/>
        <c:tickLblSkip val="4"/>
        <c:noMultiLvlLbl val="0"/>
      </c:catAx>
      <c:valAx>
        <c:axId val="154223744"/>
        <c:scaling>
          <c:orientation val="minMax"/>
          <c:max val="1"/>
        </c:scaling>
        <c:delete val="0"/>
        <c:axPos val="l"/>
        <c:numFmt formatCode="0%" sourceLinked="0"/>
        <c:majorTickMark val="out"/>
        <c:minorTickMark val="none"/>
        <c:tickLblPos val="nextTo"/>
        <c:crossAx val="151444864"/>
        <c:crosses val="autoZero"/>
        <c:crossBetween val="between"/>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9558385169543633E-2"/>
          <c:y val="3.1923500718070617E-2"/>
          <c:w val="0.89938661544528253"/>
          <c:h val="0.73116209825186962"/>
        </c:manualLayout>
      </c:layout>
      <c:lineChart>
        <c:grouping val="standard"/>
        <c:varyColors val="0"/>
        <c:ser>
          <c:idx val="0"/>
          <c:order val="0"/>
          <c:tx>
            <c:strRef>
              <c:f>'Figure A1 - Bond Ownership'!$A$24</c:f>
              <c:strCache>
                <c:ptCount val="1"/>
                <c:pt idx="0">
                  <c:v>Share domestic</c:v>
                </c:pt>
              </c:strCache>
            </c:strRef>
          </c:tx>
          <c:spPr>
            <a:ln w="38100">
              <a:solidFill>
                <a:schemeClr val="bg2">
                  <a:lumMod val="50000"/>
                </a:schemeClr>
              </a:solidFill>
            </a:ln>
          </c:spPr>
          <c:marker>
            <c:symbol val="none"/>
          </c:marker>
          <c:cat>
            <c:strRef>
              <c:f>'Figure A1 - Bond Ownership'!$B$26:$BF$26</c:f>
              <c:strCache>
                <c:ptCount val="57"/>
                <c:pt idx="0">
                  <c:v>1997Q4</c:v>
                </c:pt>
                <c:pt idx="1">
                  <c:v>1998Q1</c:v>
                </c:pt>
                <c:pt idx="2">
                  <c:v>1998Q2</c:v>
                </c:pt>
                <c:pt idx="3">
                  <c:v>1998Q3</c:v>
                </c:pt>
                <c:pt idx="4">
                  <c:v>1998Q4</c:v>
                </c:pt>
                <c:pt idx="5">
                  <c:v>1999Q1</c:v>
                </c:pt>
                <c:pt idx="6">
                  <c:v>1999Q2</c:v>
                </c:pt>
                <c:pt idx="7">
                  <c:v>1999Q3</c:v>
                </c:pt>
                <c:pt idx="8">
                  <c:v>1999Q4</c:v>
                </c:pt>
                <c:pt idx="9">
                  <c:v>2000Q1</c:v>
                </c:pt>
                <c:pt idx="10">
                  <c:v>2000Q2</c:v>
                </c:pt>
                <c:pt idx="11">
                  <c:v>2000Q3</c:v>
                </c:pt>
                <c:pt idx="12">
                  <c:v>2000Q4</c:v>
                </c:pt>
                <c:pt idx="13">
                  <c:v>2001Q1</c:v>
                </c:pt>
                <c:pt idx="14">
                  <c:v>2001Q2</c:v>
                </c:pt>
                <c:pt idx="15">
                  <c:v>2001Q3</c:v>
                </c:pt>
                <c:pt idx="16">
                  <c:v>2001Q4</c:v>
                </c:pt>
                <c:pt idx="17">
                  <c:v>2002Q1</c:v>
                </c:pt>
                <c:pt idx="18">
                  <c:v>2002Q2</c:v>
                </c:pt>
                <c:pt idx="19">
                  <c:v>2002Q3</c:v>
                </c:pt>
                <c:pt idx="20">
                  <c:v>2002Q4</c:v>
                </c:pt>
                <c:pt idx="21">
                  <c:v>2003Q1</c:v>
                </c:pt>
                <c:pt idx="22">
                  <c:v>2003Q2</c:v>
                </c:pt>
                <c:pt idx="23">
                  <c:v>2003Q3</c:v>
                </c:pt>
                <c:pt idx="24">
                  <c:v>2003Q4</c:v>
                </c:pt>
                <c:pt idx="25">
                  <c:v>2004Q1</c:v>
                </c:pt>
                <c:pt idx="26">
                  <c:v>2004Q2</c:v>
                </c:pt>
                <c:pt idx="27">
                  <c:v>2004Q3</c:v>
                </c:pt>
                <c:pt idx="28">
                  <c:v>2004Q4</c:v>
                </c:pt>
                <c:pt idx="29">
                  <c:v>2005Q1</c:v>
                </c:pt>
                <c:pt idx="30">
                  <c:v>2005Q2</c:v>
                </c:pt>
                <c:pt idx="31">
                  <c:v>2005Q3</c:v>
                </c:pt>
                <c:pt idx="32">
                  <c:v>2005Q4</c:v>
                </c:pt>
                <c:pt idx="33">
                  <c:v>2006Q1</c:v>
                </c:pt>
                <c:pt idx="34">
                  <c:v>2006Q2</c:v>
                </c:pt>
                <c:pt idx="35">
                  <c:v>2006Q3</c:v>
                </c:pt>
                <c:pt idx="36">
                  <c:v>2006Q4</c:v>
                </c:pt>
                <c:pt idx="37">
                  <c:v>2007Q1</c:v>
                </c:pt>
                <c:pt idx="38">
                  <c:v>2007Q2</c:v>
                </c:pt>
                <c:pt idx="39">
                  <c:v>2007Q3</c:v>
                </c:pt>
                <c:pt idx="40">
                  <c:v>2007Q4</c:v>
                </c:pt>
                <c:pt idx="41">
                  <c:v>2008Q1</c:v>
                </c:pt>
                <c:pt idx="42">
                  <c:v>2008Q2</c:v>
                </c:pt>
                <c:pt idx="43">
                  <c:v>2008Q3</c:v>
                </c:pt>
                <c:pt idx="44">
                  <c:v>2008Q4</c:v>
                </c:pt>
                <c:pt idx="45">
                  <c:v>2009Q1</c:v>
                </c:pt>
                <c:pt idx="46">
                  <c:v>2009Q2</c:v>
                </c:pt>
                <c:pt idx="47">
                  <c:v>2009Q3</c:v>
                </c:pt>
                <c:pt idx="48">
                  <c:v>2009Q4</c:v>
                </c:pt>
                <c:pt idx="49">
                  <c:v>2010Q1</c:v>
                </c:pt>
                <c:pt idx="50">
                  <c:v>2010Q2</c:v>
                </c:pt>
                <c:pt idx="51">
                  <c:v>2010Q3</c:v>
                </c:pt>
                <c:pt idx="52">
                  <c:v>2010Q4</c:v>
                </c:pt>
                <c:pt idx="53">
                  <c:v>2011Q1</c:v>
                </c:pt>
                <c:pt idx="54">
                  <c:v>2011Q2</c:v>
                </c:pt>
                <c:pt idx="55">
                  <c:v>2011Q3</c:v>
                </c:pt>
                <c:pt idx="56">
                  <c:v>2011Q4</c:v>
                </c:pt>
              </c:strCache>
            </c:strRef>
          </c:cat>
          <c:val>
            <c:numRef>
              <c:f>'Figure A1 - Bond Ownership'!$B$24:$BF$24</c:f>
              <c:numCache>
                <c:formatCode>0.0%</c:formatCode>
                <c:ptCount val="57"/>
                <c:pt idx="0">
                  <c:v>0.74898822402317955</c:v>
                </c:pt>
                <c:pt idx="1">
                  <c:v>0.75282952259679736</c:v>
                </c:pt>
                <c:pt idx="2">
                  <c:v>0.7390515926276342</c:v>
                </c:pt>
                <c:pt idx="3">
                  <c:v>0.7208996934186962</c:v>
                </c:pt>
                <c:pt idx="4">
                  <c:v>0.69471208203215418</c:v>
                </c:pt>
                <c:pt idx="5">
                  <c:v>0.68419441903245293</c:v>
                </c:pt>
                <c:pt idx="6">
                  <c:v>0.65395876875210268</c:v>
                </c:pt>
                <c:pt idx="7">
                  <c:v>0.66220118978188158</c:v>
                </c:pt>
                <c:pt idx="8">
                  <c:v>0.64016810734622509</c:v>
                </c:pt>
                <c:pt idx="9">
                  <c:v>0.6633014593341684</c:v>
                </c:pt>
                <c:pt idx="10">
                  <c:v>0.64470433162217744</c:v>
                </c:pt>
                <c:pt idx="11">
                  <c:v>0.64880732071969893</c:v>
                </c:pt>
                <c:pt idx="12">
                  <c:v>0.62080053745263997</c:v>
                </c:pt>
                <c:pt idx="13">
                  <c:v>0.62621772439232004</c:v>
                </c:pt>
                <c:pt idx="14">
                  <c:v>0.61619739569706367</c:v>
                </c:pt>
                <c:pt idx="15">
                  <c:v>0.61799139017219651</c:v>
                </c:pt>
                <c:pt idx="16">
                  <c:v>0.61872371358845213</c:v>
                </c:pt>
                <c:pt idx="17">
                  <c:v>0.59131898057753574</c:v>
                </c:pt>
                <c:pt idx="18">
                  <c:v>0.58773638403313688</c:v>
                </c:pt>
                <c:pt idx="19">
                  <c:v>0.59330697442473457</c:v>
                </c:pt>
                <c:pt idx="20">
                  <c:v>0.58566676566676568</c:v>
                </c:pt>
                <c:pt idx="21">
                  <c:v>0.59663450777380489</c:v>
                </c:pt>
                <c:pt idx="22">
                  <c:v>0.57903455842018658</c:v>
                </c:pt>
                <c:pt idx="23">
                  <c:v>0.57288875383297877</c:v>
                </c:pt>
                <c:pt idx="24">
                  <c:v>0.50078174767263817</c:v>
                </c:pt>
                <c:pt idx="25">
                  <c:v>0.45621618177280521</c:v>
                </c:pt>
                <c:pt idx="26">
                  <c:v>0.45024546535062793</c:v>
                </c:pt>
                <c:pt idx="27">
                  <c:v>0.44101089770606294</c:v>
                </c:pt>
                <c:pt idx="28">
                  <c:v>0.43854174934518608</c:v>
                </c:pt>
                <c:pt idx="29">
                  <c:v>0.4309932837068432</c:v>
                </c:pt>
                <c:pt idx="30">
                  <c:v>0.40821101002772042</c:v>
                </c:pt>
                <c:pt idx="31">
                  <c:v>0.39409392302959878</c:v>
                </c:pt>
                <c:pt idx="32">
                  <c:v>0.36850626429586675</c:v>
                </c:pt>
                <c:pt idx="33">
                  <c:v>0.35699162939386719</c:v>
                </c:pt>
                <c:pt idx="34">
                  <c:v>0.34015566855097579</c:v>
                </c:pt>
                <c:pt idx="35">
                  <c:v>0.33755249115214636</c:v>
                </c:pt>
                <c:pt idx="36">
                  <c:v>0.33712151214286712</c:v>
                </c:pt>
                <c:pt idx="37">
                  <c:v>0.32408684875647975</c:v>
                </c:pt>
                <c:pt idx="38">
                  <c:v>0.29345416217950193</c:v>
                </c:pt>
                <c:pt idx="39">
                  <c:v>0.26851532434018643</c:v>
                </c:pt>
                <c:pt idx="40">
                  <c:v>0.26251614879533314</c:v>
                </c:pt>
                <c:pt idx="41">
                  <c:v>0.27458616917582856</c:v>
                </c:pt>
                <c:pt idx="42">
                  <c:v>0.26786483417518303</c:v>
                </c:pt>
                <c:pt idx="43">
                  <c:v>0.23982863089343565</c:v>
                </c:pt>
                <c:pt idx="44">
                  <c:v>0.24680071597049136</c:v>
                </c:pt>
                <c:pt idx="45">
                  <c:v>0.28339281675400696</c:v>
                </c:pt>
                <c:pt idx="46">
                  <c:v>0.28375325062881018</c:v>
                </c:pt>
                <c:pt idx="47">
                  <c:v>0.26292696606158439</c:v>
                </c:pt>
                <c:pt idx="48">
                  <c:v>0.25504499266880931</c:v>
                </c:pt>
                <c:pt idx="49">
                  <c:v>0.2747315484094085</c:v>
                </c:pt>
                <c:pt idx="50">
                  <c:v>0.30098585572539249</c:v>
                </c:pt>
                <c:pt idx="51">
                  <c:v>0.32035581908661981</c:v>
                </c:pt>
                <c:pt idx="52">
                  <c:v>0.31568381054179018</c:v>
                </c:pt>
                <c:pt idx="53">
                  <c:v>0.33112306187312024</c:v>
                </c:pt>
                <c:pt idx="54">
                  <c:v>0.37997291911820519</c:v>
                </c:pt>
                <c:pt idx="55">
                  <c:v>0.39830418620831654</c:v>
                </c:pt>
                <c:pt idx="56">
                  <c:v>0.42923101365470251</c:v>
                </c:pt>
              </c:numCache>
            </c:numRef>
          </c:val>
          <c:smooth val="0"/>
        </c:ser>
        <c:ser>
          <c:idx val="1"/>
          <c:order val="1"/>
          <c:tx>
            <c:strRef>
              <c:f>'Figure A1 - Bond Ownership'!$A$32</c:f>
              <c:strCache>
                <c:ptCount val="1"/>
                <c:pt idx="0">
                  <c:v>Italy</c:v>
                </c:pt>
              </c:strCache>
            </c:strRef>
          </c:tx>
          <c:spPr>
            <a:ln w="25400">
              <a:solidFill>
                <a:schemeClr val="bg2">
                  <a:lumMod val="25000"/>
                </a:schemeClr>
              </a:solidFill>
              <a:prstDash val="sysDash"/>
            </a:ln>
          </c:spPr>
          <c:marker>
            <c:symbol val="none"/>
          </c:marker>
          <c:cat>
            <c:strRef>
              <c:f>'Figure A1 - Bond Ownership'!$B$26:$BF$26</c:f>
              <c:strCache>
                <c:ptCount val="57"/>
                <c:pt idx="0">
                  <c:v>1997Q4</c:v>
                </c:pt>
                <c:pt idx="1">
                  <c:v>1998Q1</c:v>
                </c:pt>
                <c:pt idx="2">
                  <c:v>1998Q2</c:v>
                </c:pt>
                <c:pt idx="3">
                  <c:v>1998Q3</c:v>
                </c:pt>
                <c:pt idx="4">
                  <c:v>1998Q4</c:v>
                </c:pt>
                <c:pt idx="5">
                  <c:v>1999Q1</c:v>
                </c:pt>
                <c:pt idx="6">
                  <c:v>1999Q2</c:v>
                </c:pt>
                <c:pt idx="7">
                  <c:v>1999Q3</c:v>
                </c:pt>
                <c:pt idx="8">
                  <c:v>1999Q4</c:v>
                </c:pt>
                <c:pt idx="9">
                  <c:v>2000Q1</c:v>
                </c:pt>
                <c:pt idx="10">
                  <c:v>2000Q2</c:v>
                </c:pt>
                <c:pt idx="11">
                  <c:v>2000Q3</c:v>
                </c:pt>
                <c:pt idx="12">
                  <c:v>2000Q4</c:v>
                </c:pt>
                <c:pt idx="13">
                  <c:v>2001Q1</c:v>
                </c:pt>
                <c:pt idx="14">
                  <c:v>2001Q2</c:v>
                </c:pt>
                <c:pt idx="15">
                  <c:v>2001Q3</c:v>
                </c:pt>
                <c:pt idx="16">
                  <c:v>2001Q4</c:v>
                </c:pt>
                <c:pt idx="17">
                  <c:v>2002Q1</c:v>
                </c:pt>
                <c:pt idx="18">
                  <c:v>2002Q2</c:v>
                </c:pt>
                <c:pt idx="19">
                  <c:v>2002Q3</c:v>
                </c:pt>
                <c:pt idx="20">
                  <c:v>2002Q4</c:v>
                </c:pt>
                <c:pt idx="21">
                  <c:v>2003Q1</c:v>
                </c:pt>
                <c:pt idx="22">
                  <c:v>2003Q2</c:v>
                </c:pt>
                <c:pt idx="23">
                  <c:v>2003Q3</c:v>
                </c:pt>
                <c:pt idx="24">
                  <c:v>2003Q4</c:v>
                </c:pt>
                <c:pt idx="25">
                  <c:v>2004Q1</c:v>
                </c:pt>
                <c:pt idx="26">
                  <c:v>2004Q2</c:v>
                </c:pt>
                <c:pt idx="27">
                  <c:v>2004Q3</c:v>
                </c:pt>
                <c:pt idx="28">
                  <c:v>2004Q4</c:v>
                </c:pt>
                <c:pt idx="29">
                  <c:v>2005Q1</c:v>
                </c:pt>
                <c:pt idx="30">
                  <c:v>2005Q2</c:v>
                </c:pt>
                <c:pt idx="31">
                  <c:v>2005Q3</c:v>
                </c:pt>
                <c:pt idx="32">
                  <c:v>2005Q4</c:v>
                </c:pt>
                <c:pt idx="33">
                  <c:v>2006Q1</c:v>
                </c:pt>
                <c:pt idx="34">
                  <c:v>2006Q2</c:v>
                </c:pt>
                <c:pt idx="35">
                  <c:v>2006Q3</c:v>
                </c:pt>
                <c:pt idx="36">
                  <c:v>2006Q4</c:v>
                </c:pt>
                <c:pt idx="37">
                  <c:v>2007Q1</c:v>
                </c:pt>
                <c:pt idx="38">
                  <c:v>2007Q2</c:v>
                </c:pt>
                <c:pt idx="39">
                  <c:v>2007Q3</c:v>
                </c:pt>
                <c:pt idx="40">
                  <c:v>2007Q4</c:v>
                </c:pt>
                <c:pt idx="41">
                  <c:v>2008Q1</c:v>
                </c:pt>
                <c:pt idx="42">
                  <c:v>2008Q2</c:v>
                </c:pt>
                <c:pt idx="43">
                  <c:v>2008Q3</c:v>
                </c:pt>
                <c:pt idx="44">
                  <c:v>2008Q4</c:v>
                </c:pt>
                <c:pt idx="45">
                  <c:v>2009Q1</c:v>
                </c:pt>
                <c:pt idx="46">
                  <c:v>2009Q2</c:v>
                </c:pt>
                <c:pt idx="47">
                  <c:v>2009Q3</c:v>
                </c:pt>
                <c:pt idx="48">
                  <c:v>2009Q4</c:v>
                </c:pt>
                <c:pt idx="49">
                  <c:v>2010Q1</c:v>
                </c:pt>
                <c:pt idx="50">
                  <c:v>2010Q2</c:v>
                </c:pt>
                <c:pt idx="51">
                  <c:v>2010Q3</c:v>
                </c:pt>
                <c:pt idx="52">
                  <c:v>2010Q4</c:v>
                </c:pt>
                <c:pt idx="53">
                  <c:v>2011Q1</c:v>
                </c:pt>
                <c:pt idx="54">
                  <c:v>2011Q2</c:v>
                </c:pt>
                <c:pt idx="55">
                  <c:v>2011Q3</c:v>
                </c:pt>
                <c:pt idx="56">
                  <c:v>2011Q4</c:v>
                </c:pt>
              </c:strCache>
            </c:strRef>
          </c:cat>
          <c:val>
            <c:numRef>
              <c:f>'Figure A1 - Bond Ownership'!$B$32:$BF$32</c:f>
              <c:numCache>
                <c:formatCode>General</c:formatCode>
                <c:ptCount val="57"/>
                <c:pt idx="9" formatCode="0.0%">
                  <c:v>0.63210067485241817</c:v>
                </c:pt>
                <c:pt idx="10" formatCode="0.0%">
                  <c:v>0.61472588809145678</c:v>
                </c:pt>
                <c:pt idx="11" formatCode="0.0%">
                  <c:v>0.60909764780438524</c:v>
                </c:pt>
                <c:pt idx="12" formatCode="0.0%">
                  <c:v>0.60028621058979181</c:v>
                </c:pt>
                <c:pt idx="13" formatCode="0.0%">
                  <c:v>0.59559498504378661</c:v>
                </c:pt>
                <c:pt idx="14" formatCode="0.0%">
                  <c:v>0.59427161927370198</c:v>
                </c:pt>
                <c:pt idx="15" formatCode="0.0%">
                  <c:v>0.60297036307421492</c:v>
                </c:pt>
                <c:pt idx="16" formatCode="0.0%">
                  <c:v>0.6169848655943112</c:v>
                </c:pt>
                <c:pt idx="17" formatCode="0.0%">
                  <c:v>0.64127801995674472</c:v>
                </c:pt>
                <c:pt idx="18" formatCode="0.0%">
                  <c:v>0.63315711860872703</c:v>
                </c:pt>
                <c:pt idx="19" formatCode="0.0%">
                  <c:v>0.63241152907769216</c:v>
                </c:pt>
                <c:pt idx="20" formatCode="0.0%">
                  <c:v>0.60367469165498822</c:v>
                </c:pt>
                <c:pt idx="21" formatCode="0.0%">
                  <c:v>0.58995589507670876</c:v>
                </c:pt>
                <c:pt idx="22" formatCode="0.0%">
                  <c:v>0.57280163564882525</c:v>
                </c:pt>
                <c:pt idx="23" formatCode="0.0%">
                  <c:v>0.57112888985793797</c:v>
                </c:pt>
                <c:pt idx="24" formatCode="0.0%">
                  <c:v>0.56540975785753256</c:v>
                </c:pt>
                <c:pt idx="25" formatCode="0.0%">
                  <c:v>0.58231248179255113</c:v>
                </c:pt>
                <c:pt idx="26" formatCode="0.0%">
                  <c:v>0.58226564489988442</c:v>
                </c:pt>
                <c:pt idx="27" formatCode="0.0%">
                  <c:v>0.57555753063348536</c:v>
                </c:pt>
                <c:pt idx="28" formatCode="0.0%">
                  <c:v>0.56696606183824061</c:v>
                </c:pt>
                <c:pt idx="29" formatCode="0.0%">
                  <c:v>0.53607326140462463</c:v>
                </c:pt>
                <c:pt idx="30" formatCode="0.0%">
                  <c:v>0.52442047294408545</c:v>
                </c:pt>
                <c:pt idx="31" formatCode="0.0%">
                  <c:v>0.52103633317238129</c:v>
                </c:pt>
                <c:pt idx="32" formatCode="0.0%">
                  <c:v>0.51781396848723649</c:v>
                </c:pt>
                <c:pt idx="33" formatCode="0.0%">
                  <c:v>0.48824872010146858</c:v>
                </c:pt>
                <c:pt idx="34" formatCode="0.0%">
                  <c:v>0.48582682554045731</c:v>
                </c:pt>
                <c:pt idx="35" formatCode="0.0%">
                  <c:v>0.50514846223712384</c:v>
                </c:pt>
                <c:pt idx="36" formatCode="0.0%">
                  <c:v>0.49443102700197661</c:v>
                </c:pt>
                <c:pt idx="37" formatCode="0.0%">
                  <c:v>0.51341300532050349</c:v>
                </c:pt>
                <c:pt idx="38" formatCode="0.0%">
                  <c:v>0.50686070686070683</c:v>
                </c:pt>
                <c:pt idx="39" formatCode="0.0%">
                  <c:v>0.49641794768599723</c:v>
                </c:pt>
                <c:pt idx="40" formatCode="0.0%">
                  <c:v>0.50903211071477616</c:v>
                </c:pt>
                <c:pt idx="41" formatCode="0.0%">
                  <c:v>0.51265935226052295</c:v>
                </c:pt>
                <c:pt idx="42" formatCode="0.0%">
                  <c:v>0.48555145963739776</c:v>
                </c:pt>
                <c:pt idx="43" formatCode="0.0%">
                  <c:v>0.50071246823047666</c:v>
                </c:pt>
                <c:pt idx="44" formatCode="0.0%">
                  <c:v>0.51141360469594921</c:v>
                </c:pt>
                <c:pt idx="45" formatCode="0.0%">
                  <c:v>0.50846200401005115</c:v>
                </c:pt>
                <c:pt idx="46" formatCode="0.0%">
                  <c:v>0.49293894239816605</c:v>
                </c:pt>
                <c:pt idx="47" formatCode="0.0%">
                  <c:v>0.49155781035699542</c:v>
                </c:pt>
                <c:pt idx="48" formatCode="0.0%">
                  <c:v>0.49708897306534738</c:v>
                </c:pt>
                <c:pt idx="49" formatCode="0.0%">
                  <c:v>0.48377345883157763</c:v>
                </c:pt>
                <c:pt idx="50" formatCode="0.0%">
                  <c:v>0.47871374476076589</c:v>
                </c:pt>
                <c:pt idx="51" formatCode="0.0%">
                  <c:v>0.48750023366760153</c:v>
                </c:pt>
                <c:pt idx="52" formatCode="0.0%">
                  <c:v>0.47942837177792319</c:v>
                </c:pt>
                <c:pt idx="53" formatCode="0.0%">
                  <c:v>0.48474187954209114</c:v>
                </c:pt>
                <c:pt idx="54" formatCode="0.0%">
                  <c:v>0.48424237095020983</c:v>
                </c:pt>
                <c:pt idx="55" formatCode="0.0%">
                  <c:v>0.50616402362519519</c:v>
                </c:pt>
                <c:pt idx="56" formatCode="0.0%">
                  <c:v>0.59161853240361961</c:v>
                </c:pt>
              </c:numCache>
            </c:numRef>
          </c:val>
          <c:smooth val="0"/>
        </c:ser>
        <c:ser>
          <c:idx val="2"/>
          <c:order val="2"/>
          <c:tx>
            <c:strRef>
              <c:f>'Figure A1 - Bond Ownership'!$A$35</c:f>
              <c:strCache>
                <c:ptCount val="1"/>
                <c:pt idx="0">
                  <c:v>Spain</c:v>
                </c:pt>
              </c:strCache>
            </c:strRef>
          </c:tx>
          <c:spPr>
            <a:ln w="25400">
              <a:solidFill>
                <a:schemeClr val="tx1"/>
              </a:solidFill>
            </a:ln>
          </c:spPr>
          <c:marker>
            <c:symbol val="none"/>
          </c:marker>
          <c:val>
            <c:numRef>
              <c:f>'Figure A1 - Bond Ownership'!$B$35:$BG$35</c:f>
              <c:numCache>
                <c:formatCode>General</c:formatCode>
                <c:ptCount val="58"/>
                <c:pt idx="9" formatCode="0.0%">
                  <c:v>0.63640450939856774</c:v>
                </c:pt>
                <c:pt idx="10" formatCode="0.0%">
                  <c:v>0.63123039755571431</c:v>
                </c:pt>
                <c:pt idx="11" formatCode="0.0%">
                  <c:v>0.59518945971105519</c:v>
                </c:pt>
                <c:pt idx="12" formatCode="0.0%">
                  <c:v>0.57325096575734458</c:v>
                </c:pt>
                <c:pt idx="13" formatCode="0.0%">
                  <c:v>0.55652840624839872</c:v>
                </c:pt>
                <c:pt idx="14" formatCode="0.0%">
                  <c:v>0.55619872126570669</c:v>
                </c:pt>
                <c:pt idx="15" formatCode="0.0%">
                  <c:v>0.5451925154329853</c:v>
                </c:pt>
                <c:pt idx="16" formatCode="0.0%">
                  <c:v>0.54493489962455044</c:v>
                </c:pt>
                <c:pt idx="17" formatCode="0.0%">
                  <c:v>0.53567377582265174</c:v>
                </c:pt>
                <c:pt idx="18" formatCode="0.0%">
                  <c:v>0.54625455304324189</c:v>
                </c:pt>
                <c:pt idx="19" formatCode="0.0%">
                  <c:v>0.52885302811823776</c:v>
                </c:pt>
                <c:pt idx="20" formatCode="0.0%">
                  <c:v>0.52886931500902423</c:v>
                </c:pt>
                <c:pt idx="21" formatCode="0.0%">
                  <c:v>0.54427623690562865</c:v>
                </c:pt>
                <c:pt idx="22" formatCode="0.0%">
                  <c:v>0.54186882119499713</c:v>
                </c:pt>
                <c:pt idx="23" formatCode="0.0%">
                  <c:v>0.5549894847858664</c:v>
                </c:pt>
                <c:pt idx="24" formatCode="0.0%">
                  <c:v>0.55923672879828357</c:v>
                </c:pt>
                <c:pt idx="25" formatCode="0.0%">
                  <c:v>0.53793857164907877</c:v>
                </c:pt>
                <c:pt idx="26" formatCode="0.0%">
                  <c:v>0.53565430831146887</c:v>
                </c:pt>
                <c:pt idx="27" formatCode="0.0%">
                  <c:v>0.52423104191483227</c:v>
                </c:pt>
                <c:pt idx="28" formatCode="0.0%">
                  <c:v>0.51029196459717552</c:v>
                </c:pt>
                <c:pt idx="29" formatCode="0.0%">
                  <c:v>0.50668642598705249</c:v>
                </c:pt>
                <c:pt idx="30" formatCode="0.0%">
                  <c:v>0.50175298078884856</c:v>
                </c:pt>
                <c:pt idx="31" formatCode="0.0%">
                  <c:v>0.51469966029083469</c:v>
                </c:pt>
                <c:pt idx="32" formatCode="0.0%">
                  <c:v>0.50925418659595256</c:v>
                </c:pt>
                <c:pt idx="33" formatCode="0.0%">
                  <c:v>0.49797981379012879</c:v>
                </c:pt>
                <c:pt idx="34" formatCode="0.0%">
                  <c:v>0.49474138302233406</c:v>
                </c:pt>
                <c:pt idx="35" formatCode="0.0%">
                  <c:v>0.4936300632370948</c:v>
                </c:pt>
                <c:pt idx="36" formatCode="0.0%">
                  <c:v>0.48973087068805043</c:v>
                </c:pt>
                <c:pt idx="37" formatCode="0.0%">
                  <c:v>0.48539588795809263</c:v>
                </c:pt>
                <c:pt idx="38" formatCode="0.0%">
                  <c:v>0.49179557595018419</c:v>
                </c:pt>
                <c:pt idx="39" formatCode="0.0%">
                  <c:v>0.50279379611256259</c:v>
                </c:pt>
                <c:pt idx="40" formatCode="0.0%">
                  <c:v>0.52349084613770436</c:v>
                </c:pt>
                <c:pt idx="41" formatCode="0.0%">
                  <c:v>0.52369363436971761</c:v>
                </c:pt>
                <c:pt idx="42" formatCode="0.0%">
                  <c:v>0.53250124382842245</c:v>
                </c:pt>
                <c:pt idx="43" formatCode="0.0%">
                  <c:v>0.51210294770164844</c:v>
                </c:pt>
                <c:pt idx="44" formatCode="0.0%">
                  <c:v>0.54142020591881224</c:v>
                </c:pt>
                <c:pt idx="45" formatCode="0.0%">
                  <c:v>0.55300271350285546</c:v>
                </c:pt>
                <c:pt idx="46" formatCode="0.0%">
                  <c:v>0.56150854091730618</c:v>
                </c:pt>
                <c:pt idx="47" formatCode="0.0%">
                  <c:v>0.55878474858967753</c:v>
                </c:pt>
                <c:pt idx="48" formatCode="0.0%">
                  <c:v>0.54820472957932431</c:v>
                </c:pt>
                <c:pt idx="49" formatCode="0.0%">
                  <c:v>0.54006202898283462</c:v>
                </c:pt>
                <c:pt idx="50" formatCode="0.0%">
                  <c:v>0.56306048595578395</c:v>
                </c:pt>
                <c:pt idx="51" formatCode="0.0%">
                  <c:v>0.56881803256132824</c:v>
                </c:pt>
                <c:pt idx="52" formatCode="0.0%">
                  <c:v>0.57871615044265479</c:v>
                </c:pt>
                <c:pt idx="53" formatCode="0.0%">
                  <c:v>0.59069902863354362</c:v>
                </c:pt>
                <c:pt idx="54" formatCode="0.0%">
                  <c:v>0.60428350014910215</c:v>
                </c:pt>
                <c:pt idx="55" formatCode="0.0%">
                  <c:v>0.60156105477103194</c:v>
                </c:pt>
                <c:pt idx="56" formatCode="0.0%">
                  <c:v>0.63580062638796275</c:v>
                </c:pt>
                <c:pt idx="57" formatCode="0.0%">
                  <c:v>0.69990892556339346</c:v>
                </c:pt>
              </c:numCache>
            </c:numRef>
          </c:val>
          <c:smooth val="0"/>
        </c:ser>
        <c:ser>
          <c:idx val="3"/>
          <c:order val="3"/>
          <c:tx>
            <c:strRef>
              <c:f>'Figure A1 - Bond Ownership'!$A$42</c:f>
              <c:strCache>
                <c:ptCount val="1"/>
                <c:pt idx="0">
                  <c:v>Portugal</c:v>
                </c:pt>
              </c:strCache>
            </c:strRef>
          </c:tx>
          <c:spPr>
            <a:ln cmpd="dbl">
              <a:solidFill>
                <a:schemeClr val="tx1"/>
              </a:solidFill>
              <a:prstDash val="solid"/>
            </a:ln>
          </c:spPr>
          <c:marker>
            <c:symbol val="none"/>
          </c:marker>
          <c:val>
            <c:numRef>
              <c:f>'Figure A1 - Bond Ownership'!$B$42:$BG$42</c:f>
              <c:numCache>
                <c:formatCode>General</c:formatCode>
                <c:ptCount val="58"/>
                <c:pt idx="25" formatCode="0%">
                  <c:v>0.53260241019591514</c:v>
                </c:pt>
                <c:pt idx="26" formatCode="0%">
                  <c:v>0.52645985401459849</c:v>
                </c:pt>
                <c:pt idx="27" formatCode="0%">
                  <c:v>0.51050847457627113</c:v>
                </c:pt>
                <c:pt idx="28" formatCode="0%">
                  <c:v>0.52442458762995747</c:v>
                </c:pt>
                <c:pt idx="29" formatCode="0%">
                  <c:v>0.51395118905136083</c:v>
                </c:pt>
                <c:pt idx="30" formatCode="0%">
                  <c:v>0.4971637117761874</c:v>
                </c:pt>
                <c:pt idx="31" formatCode="0%">
                  <c:v>0.48758054108197135</c:v>
                </c:pt>
                <c:pt idx="32" formatCode="0%">
                  <c:v>0.50108960989160023</c:v>
                </c:pt>
                <c:pt idx="33" formatCode="0%">
                  <c:v>0.42012745470905261</c:v>
                </c:pt>
                <c:pt idx="34" formatCode="0%">
                  <c:v>0.40897940250309989</c:v>
                </c:pt>
                <c:pt idx="35" formatCode="0%">
                  <c:v>0.41102527403166589</c:v>
                </c:pt>
                <c:pt idx="36" formatCode="0%">
                  <c:v>0.42138397593085342</c:v>
                </c:pt>
                <c:pt idx="37" formatCode="0%">
                  <c:v>0.41455333697548596</c:v>
                </c:pt>
                <c:pt idx="38" formatCode="0%">
                  <c:v>0.41527740412569752</c:v>
                </c:pt>
                <c:pt idx="39" formatCode="0%">
                  <c:v>0.40400505326413544</c:v>
                </c:pt>
                <c:pt idx="40" formatCode="0%">
                  <c:v>0.40140229329913646</c:v>
                </c:pt>
                <c:pt idx="41" formatCode="0%">
                  <c:v>0.40379083322849835</c:v>
                </c:pt>
                <c:pt idx="42" formatCode="0%">
                  <c:v>0.40769543642723499</c:v>
                </c:pt>
                <c:pt idx="43" formatCode="0%">
                  <c:v>0.39509657290812306</c:v>
                </c:pt>
                <c:pt idx="44" formatCode="0%">
                  <c:v>0.38487101278560898</c:v>
                </c:pt>
                <c:pt idx="45" formatCode="0%">
                  <c:v>0.38101593189923616</c:v>
                </c:pt>
                <c:pt idx="46" formatCode="0%">
                  <c:v>0.37469758994260416</c:v>
                </c:pt>
                <c:pt idx="47" formatCode="0%">
                  <c:v>0.39991039936283995</c:v>
                </c:pt>
                <c:pt idx="48" formatCode="0%">
                  <c:v>0.38999665964510433</c:v>
                </c:pt>
                <c:pt idx="49" formatCode="0%">
                  <c:v>0.39999214777880293</c:v>
                </c:pt>
                <c:pt idx="50" formatCode="0%">
                  <c:v>0.37687109635795268</c:v>
                </c:pt>
                <c:pt idx="51" formatCode="0%">
                  <c:v>0.36750537724101362</c:v>
                </c:pt>
                <c:pt idx="52" formatCode="0%">
                  <c:v>0.40402861402272011</c:v>
                </c:pt>
                <c:pt idx="53" formatCode="0%">
                  <c:v>0.40902816596128172</c:v>
                </c:pt>
                <c:pt idx="54" formatCode="0%">
                  <c:v>0.40907301259402051</c:v>
                </c:pt>
                <c:pt idx="55" formatCode="0%">
                  <c:v>0.39262549316394135</c:v>
                </c:pt>
                <c:pt idx="56" formatCode="0%">
                  <c:v>0.37186877203740609</c:v>
                </c:pt>
                <c:pt idx="57" formatCode="0%">
                  <c:v>0.40615445701806629</c:v>
                </c:pt>
              </c:numCache>
            </c:numRef>
          </c:val>
          <c:smooth val="0"/>
        </c:ser>
        <c:dLbls>
          <c:showLegendKey val="0"/>
          <c:showVal val="0"/>
          <c:showCatName val="0"/>
          <c:showSerName val="0"/>
          <c:showPercent val="0"/>
          <c:showBubbleSize val="0"/>
        </c:dLbls>
        <c:marker val="1"/>
        <c:smooth val="0"/>
        <c:axId val="153626496"/>
        <c:axId val="153628032"/>
      </c:lineChart>
      <c:catAx>
        <c:axId val="153626496"/>
        <c:scaling>
          <c:orientation val="minMax"/>
        </c:scaling>
        <c:delete val="0"/>
        <c:axPos val="b"/>
        <c:numFmt formatCode="General" sourceLinked="0"/>
        <c:majorTickMark val="out"/>
        <c:minorTickMark val="none"/>
        <c:tickLblPos val="nextTo"/>
        <c:txPr>
          <a:bodyPr rot="-2400000"/>
          <a:lstStyle/>
          <a:p>
            <a:pPr>
              <a:defRPr/>
            </a:pPr>
            <a:endParaRPr lang="en-US"/>
          </a:p>
        </c:txPr>
        <c:crossAx val="153628032"/>
        <c:crosses val="autoZero"/>
        <c:auto val="1"/>
        <c:lblAlgn val="ctr"/>
        <c:lblOffset val="100"/>
        <c:tickLblSkip val="4"/>
        <c:noMultiLvlLbl val="0"/>
      </c:catAx>
      <c:valAx>
        <c:axId val="153628032"/>
        <c:scaling>
          <c:orientation val="minMax"/>
          <c:max val="0.8"/>
        </c:scaling>
        <c:delete val="0"/>
        <c:axPos val="l"/>
        <c:numFmt formatCode="0%" sourceLinked="0"/>
        <c:majorTickMark val="out"/>
        <c:minorTickMark val="none"/>
        <c:tickLblPos val="nextTo"/>
        <c:crossAx val="153626496"/>
        <c:crosses val="autoZero"/>
        <c:crossBetween val="between"/>
      </c:valAx>
    </c:plotArea>
    <c:legend>
      <c:legendPos val="b"/>
      <c:overlay val="0"/>
    </c:legend>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1919551446061885E-2"/>
          <c:y val="4.4609705914652353E-2"/>
          <c:w val="0.87616165296177573"/>
          <c:h val="0.84944315012483851"/>
        </c:manualLayout>
      </c:layout>
      <c:areaChart>
        <c:grouping val="stacked"/>
        <c:varyColors val="0"/>
        <c:ser>
          <c:idx val="0"/>
          <c:order val="0"/>
          <c:spPr>
            <a:solidFill>
              <a:schemeClr val="bg2">
                <a:lumMod val="50000"/>
              </a:schemeClr>
            </a:solidFill>
            <a:ln w="19050">
              <a:solidFill>
                <a:schemeClr val="bg2">
                  <a:lumMod val="25000"/>
                </a:schemeClr>
              </a:solidFill>
              <a:prstDash val="solid"/>
            </a:ln>
          </c:spPr>
          <c:cat>
            <c:numRef>
              <c:f>data_Gross_External_debt!$A$9:$A$53</c:f>
              <c:numCache>
                <c:formatCode>General</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data_Gross_External_debt!$J$9:$J$53</c:f>
              <c:numCache>
                <c:formatCode>0.0</c:formatCode>
                <c:ptCount val="45"/>
                <c:pt idx="0">
                  <c:v>11.058571945574231</c:v>
                </c:pt>
                <c:pt idx="1">
                  <c:v>12.389078663256607</c:v>
                </c:pt>
                <c:pt idx="2">
                  <c:v>13.935226821133806</c:v>
                </c:pt>
                <c:pt idx="3">
                  <c:v>13.387946073734492</c:v>
                </c:pt>
                <c:pt idx="4">
                  <c:v>15.014645559090464</c:v>
                </c:pt>
                <c:pt idx="5">
                  <c:v>16.520258303592993</c:v>
                </c:pt>
                <c:pt idx="6">
                  <c:v>17.382916118681791</c:v>
                </c:pt>
                <c:pt idx="7">
                  <c:v>18.304587883657991</c:v>
                </c:pt>
                <c:pt idx="8">
                  <c:v>19.640344557864971</c:v>
                </c:pt>
                <c:pt idx="9">
                  <c:v>18.393018235443968</c:v>
                </c:pt>
                <c:pt idx="10">
                  <c:v>21.332253672214652</c:v>
                </c:pt>
                <c:pt idx="11">
                  <c:v>26.85961750250808</c:v>
                </c:pt>
                <c:pt idx="12">
                  <c:v>28.285331449717759</c:v>
                </c:pt>
                <c:pt idx="13">
                  <c:v>34.900753085976952</c:v>
                </c:pt>
                <c:pt idx="14">
                  <c:v>38.708117386888986</c:v>
                </c:pt>
                <c:pt idx="15">
                  <c:v>48.075202440317881</c:v>
                </c:pt>
                <c:pt idx="16">
                  <c:v>49.451035475848094</c:v>
                </c:pt>
                <c:pt idx="17">
                  <c:v>50.287961170925932</c:v>
                </c:pt>
                <c:pt idx="18">
                  <c:v>43.219811176114419</c:v>
                </c:pt>
                <c:pt idx="19">
                  <c:v>43.257751870141163</c:v>
                </c:pt>
                <c:pt idx="20">
                  <c:v>37.16149662489557</c:v>
                </c:pt>
                <c:pt idx="21">
                  <c:v>37.233247897206255</c:v>
                </c:pt>
                <c:pt idx="22">
                  <c:v>35.87199987192151</c:v>
                </c:pt>
                <c:pt idx="23">
                  <c:v>39.919815009193997</c:v>
                </c:pt>
                <c:pt idx="24">
                  <c:v>40.410797023656627</c:v>
                </c:pt>
                <c:pt idx="25">
                  <c:v>39.026312358511824</c:v>
                </c:pt>
                <c:pt idx="26">
                  <c:v>38.460861643100245</c:v>
                </c:pt>
                <c:pt idx="27">
                  <c:v>45.078161681501072</c:v>
                </c:pt>
                <c:pt idx="28">
                  <c:v>49.641134019108186</c:v>
                </c:pt>
                <c:pt idx="29">
                  <c:v>52.288115981459185</c:v>
                </c:pt>
                <c:pt idx="30">
                  <c:v>66.319211240411832</c:v>
                </c:pt>
                <c:pt idx="31">
                  <c:v>74.811255596614316</c:v>
                </c:pt>
                <c:pt idx="32">
                  <c:v>99.321130702865887</c:v>
                </c:pt>
                <c:pt idx="33">
                  <c:v>101.38551054062488</c:v>
                </c:pt>
                <c:pt idx="34">
                  <c:v>105.61452282330586</c:v>
                </c:pt>
                <c:pt idx="35">
                  <c:v>106.04886918317578</c:v>
                </c:pt>
                <c:pt idx="36">
                  <c:v>120.62717105575848</c:v>
                </c:pt>
                <c:pt idx="37">
                  <c:v>142.37718055821037</c:v>
                </c:pt>
                <c:pt idx="38">
                  <c:v>141.67204122415072</c:v>
                </c:pt>
                <c:pt idx="39">
                  <c:v>178.04675756668573</c:v>
                </c:pt>
                <c:pt idx="40">
                  <c:v>181.54270579298765</c:v>
                </c:pt>
                <c:pt idx="41">
                  <c:v>166.00919160889481</c:v>
                </c:pt>
                <c:pt idx="42">
                  <c:v>231.66609028971052</c:v>
                </c:pt>
                <c:pt idx="43">
                  <c:v>237.46833005373369</c:v>
                </c:pt>
                <c:pt idx="44">
                  <c:v>216.13441465623546</c:v>
                </c:pt>
              </c:numCache>
            </c:numRef>
          </c:val>
        </c:ser>
        <c:dLbls>
          <c:showLegendKey val="0"/>
          <c:showVal val="0"/>
          <c:showCatName val="0"/>
          <c:showSerName val="0"/>
          <c:showPercent val="0"/>
          <c:showBubbleSize val="0"/>
        </c:dLbls>
        <c:axId val="154279936"/>
        <c:axId val="154281472"/>
      </c:areaChart>
      <c:lineChart>
        <c:grouping val="standard"/>
        <c:varyColors val="0"/>
        <c:ser>
          <c:idx val="1"/>
          <c:order val="1"/>
          <c:spPr>
            <a:ln w="15875">
              <a:solidFill>
                <a:srgbClr val="000000"/>
              </a:solidFill>
              <a:prstDash val="dash"/>
            </a:ln>
          </c:spPr>
          <c:marker>
            <c:symbol val="none"/>
          </c:marker>
          <c:cat>
            <c:numRef>
              <c:f>data_Gross_External_debt!$A$9:$A$53</c:f>
              <c:numCache>
                <c:formatCode>General</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Lit>
              <c:formatCode>General</c:formatCode>
              <c:ptCount val="1"/>
              <c:pt idx="0">
                <c:v>0</c:v>
              </c:pt>
            </c:numLit>
          </c:val>
          <c:smooth val="0"/>
        </c:ser>
        <c:dLbls>
          <c:showLegendKey val="0"/>
          <c:showVal val="0"/>
          <c:showCatName val="0"/>
          <c:showSerName val="0"/>
          <c:showPercent val="0"/>
          <c:showBubbleSize val="0"/>
        </c:dLbls>
        <c:marker val="1"/>
        <c:smooth val="0"/>
        <c:axId val="154279936"/>
        <c:axId val="154281472"/>
      </c:lineChart>
      <c:catAx>
        <c:axId val="154279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154281472"/>
        <c:crosses val="autoZero"/>
        <c:auto val="1"/>
        <c:lblAlgn val="ctr"/>
        <c:lblOffset val="100"/>
        <c:tickLblSkip val="5"/>
        <c:noMultiLvlLbl val="0"/>
      </c:catAx>
      <c:valAx>
        <c:axId val="154281472"/>
        <c:scaling>
          <c:orientation val="minMax"/>
        </c:scaling>
        <c:delete val="0"/>
        <c:axPos val="l"/>
        <c:title>
          <c:tx>
            <c:rich>
              <a:bodyPr/>
              <a:lstStyle/>
              <a:p>
                <a:pPr>
                  <a:defRPr sz="1000" b="0" i="0" u="none" strike="noStrike" baseline="0">
                    <a:solidFill>
                      <a:srgbClr val="000000"/>
                    </a:solidFill>
                    <a:latin typeface="Times New Roman"/>
                    <a:ea typeface="Times New Roman"/>
                    <a:cs typeface="Times New Roman"/>
                  </a:defRPr>
                </a:pPr>
                <a:r>
                  <a:rPr lang="en-US"/>
                  <a:t>% of GDP</a:t>
                </a:r>
              </a:p>
            </c:rich>
          </c:tx>
          <c:layout>
            <c:manualLayout>
              <c:xMode val="edge"/>
              <c:yMode val="edge"/>
              <c:x val="6.1919504643962852E-3"/>
              <c:y val="0.4105562548175901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154279936"/>
        <c:crosses val="autoZero"/>
        <c:crossBetween val="between"/>
      </c:valAx>
      <c:spPr>
        <a:noFill/>
        <a:ln w="25400">
          <a:noFill/>
        </a:ln>
      </c:spPr>
    </c:plotArea>
    <c:plotVisOnly val="1"/>
    <c:dispBlanksAs val="zero"/>
    <c:showDLblsOverMax val="0"/>
  </c:chart>
  <c:spPr>
    <a:no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66025080198308E-2"/>
          <c:y val="8.9032596033629202E-2"/>
          <c:w val="0.8909196293645113"/>
          <c:h val="0.8379644611419681"/>
        </c:manualLayout>
      </c:layout>
      <c:barChart>
        <c:barDir val="col"/>
        <c:grouping val="clustered"/>
        <c:varyColors val="0"/>
        <c:ser>
          <c:idx val="2"/>
          <c:order val="2"/>
          <c:spPr>
            <a:solidFill>
              <a:schemeClr val="bg2">
                <a:lumMod val="90000"/>
              </a:schemeClr>
            </a:solidFill>
          </c:spPr>
          <c:invertIfNegative val="0"/>
          <c:val>
            <c:numRef>
              <c:f>'Figure A3 - CapFlows'!$Q$6:$Q$55</c:f>
              <c:numCache>
                <c:formatCode>General</c:formatCode>
                <c:ptCount val="5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c:v>
                </c:pt>
                <c:pt idx="30">
                  <c:v>1</c:v>
                </c:pt>
                <c:pt idx="31">
                  <c:v>1</c:v>
                </c:pt>
                <c:pt idx="32">
                  <c:v>1</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val>
        </c:ser>
        <c:dLbls>
          <c:showLegendKey val="0"/>
          <c:showVal val="0"/>
          <c:showCatName val="0"/>
          <c:showSerName val="0"/>
          <c:showPercent val="0"/>
          <c:showBubbleSize val="0"/>
        </c:dLbls>
        <c:gapWidth val="0"/>
        <c:overlap val="100"/>
        <c:axId val="154129920"/>
        <c:axId val="154131456"/>
      </c:barChart>
      <c:lineChart>
        <c:grouping val="standard"/>
        <c:varyColors val="0"/>
        <c:ser>
          <c:idx val="0"/>
          <c:order val="0"/>
          <c:spPr>
            <a:ln w="22225">
              <a:solidFill>
                <a:schemeClr val="bg2">
                  <a:lumMod val="10000"/>
                </a:schemeClr>
              </a:solidFill>
            </a:ln>
          </c:spPr>
          <c:marker>
            <c:symbol val="none"/>
          </c:marker>
          <c:cat>
            <c:numRef>
              <c:f>'Figure A3 - CapFlows'!$A$6:$A$55</c:f>
              <c:numCache>
                <c:formatCode>General</c:formatCode>
                <c:ptCount val="50"/>
                <c:pt idx="0">
                  <c:v>1865</c:v>
                </c:pt>
                <c:pt idx="1">
                  <c:v>1866</c:v>
                </c:pt>
                <c:pt idx="2">
                  <c:v>1867</c:v>
                </c:pt>
                <c:pt idx="3">
                  <c:v>1868</c:v>
                </c:pt>
                <c:pt idx="4">
                  <c:v>1869</c:v>
                </c:pt>
                <c:pt idx="5">
                  <c:v>1870</c:v>
                </c:pt>
                <c:pt idx="6">
                  <c:v>1871</c:v>
                </c:pt>
                <c:pt idx="7">
                  <c:v>1872</c:v>
                </c:pt>
                <c:pt idx="8">
                  <c:v>1873</c:v>
                </c:pt>
                <c:pt idx="9">
                  <c:v>1874</c:v>
                </c:pt>
                <c:pt idx="10">
                  <c:v>1875</c:v>
                </c:pt>
                <c:pt idx="11">
                  <c:v>1876</c:v>
                </c:pt>
                <c:pt idx="12">
                  <c:v>1877</c:v>
                </c:pt>
                <c:pt idx="13">
                  <c:v>1878</c:v>
                </c:pt>
                <c:pt idx="14">
                  <c:v>1879</c:v>
                </c:pt>
                <c:pt idx="15">
                  <c:v>1880</c:v>
                </c:pt>
                <c:pt idx="16">
                  <c:v>1881</c:v>
                </c:pt>
                <c:pt idx="17">
                  <c:v>1882</c:v>
                </c:pt>
                <c:pt idx="18">
                  <c:v>1883</c:v>
                </c:pt>
                <c:pt idx="19">
                  <c:v>1884</c:v>
                </c:pt>
                <c:pt idx="20">
                  <c:v>1885</c:v>
                </c:pt>
                <c:pt idx="21">
                  <c:v>1886</c:v>
                </c:pt>
                <c:pt idx="22">
                  <c:v>1887</c:v>
                </c:pt>
                <c:pt idx="23">
                  <c:v>1888</c:v>
                </c:pt>
                <c:pt idx="24">
                  <c:v>1889</c:v>
                </c:pt>
                <c:pt idx="25">
                  <c:v>1890</c:v>
                </c:pt>
                <c:pt idx="26">
                  <c:v>1891</c:v>
                </c:pt>
                <c:pt idx="27">
                  <c:v>1892</c:v>
                </c:pt>
                <c:pt idx="28">
                  <c:v>1893</c:v>
                </c:pt>
                <c:pt idx="29">
                  <c:v>1894</c:v>
                </c:pt>
                <c:pt idx="30">
                  <c:v>1895</c:v>
                </c:pt>
                <c:pt idx="31">
                  <c:v>1896</c:v>
                </c:pt>
                <c:pt idx="32">
                  <c:v>1897</c:v>
                </c:pt>
                <c:pt idx="33">
                  <c:v>1898</c:v>
                </c:pt>
                <c:pt idx="34">
                  <c:v>1899</c:v>
                </c:pt>
                <c:pt idx="35">
                  <c:v>1900</c:v>
                </c:pt>
                <c:pt idx="36">
                  <c:v>1901</c:v>
                </c:pt>
                <c:pt idx="37">
                  <c:v>1902</c:v>
                </c:pt>
                <c:pt idx="38">
                  <c:v>1903</c:v>
                </c:pt>
                <c:pt idx="39">
                  <c:v>1904</c:v>
                </c:pt>
                <c:pt idx="40">
                  <c:v>1905</c:v>
                </c:pt>
                <c:pt idx="41">
                  <c:v>1906</c:v>
                </c:pt>
                <c:pt idx="42">
                  <c:v>1907</c:v>
                </c:pt>
                <c:pt idx="43">
                  <c:v>1908</c:v>
                </c:pt>
                <c:pt idx="44">
                  <c:v>1909</c:v>
                </c:pt>
                <c:pt idx="45">
                  <c:v>1910</c:v>
                </c:pt>
                <c:pt idx="46">
                  <c:v>1911</c:v>
                </c:pt>
                <c:pt idx="47">
                  <c:v>1912</c:v>
                </c:pt>
                <c:pt idx="48">
                  <c:v>1913</c:v>
                </c:pt>
                <c:pt idx="49">
                  <c:v>1914</c:v>
                </c:pt>
              </c:numCache>
            </c:numRef>
          </c:cat>
          <c:val>
            <c:numRef>
              <c:f>'Figure A3 - CapFlows'!$O$6:$O$55</c:f>
              <c:numCache>
                <c:formatCode>0.0</c:formatCode>
                <c:ptCount val="50"/>
                <c:pt idx="2">
                  <c:v>2.4731809968563128</c:v>
                </c:pt>
                <c:pt idx="3">
                  <c:v>1.4709808322736275</c:v>
                </c:pt>
                <c:pt idx="4">
                  <c:v>1.006525060441086</c:v>
                </c:pt>
                <c:pt idx="5">
                  <c:v>1.2433544879422356</c:v>
                </c:pt>
                <c:pt idx="6">
                  <c:v>0.75489379533081458</c:v>
                </c:pt>
                <c:pt idx="7">
                  <c:v>0</c:v>
                </c:pt>
                <c:pt idx="8">
                  <c:v>0</c:v>
                </c:pt>
                <c:pt idx="9">
                  <c:v>0</c:v>
                </c:pt>
                <c:pt idx="10">
                  <c:v>0</c:v>
                </c:pt>
                <c:pt idx="11">
                  <c:v>0</c:v>
                </c:pt>
                <c:pt idx="12">
                  <c:v>0</c:v>
                </c:pt>
                <c:pt idx="13">
                  <c:v>0</c:v>
                </c:pt>
                <c:pt idx="14">
                  <c:v>0</c:v>
                </c:pt>
                <c:pt idx="15">
                  <c:v>0</c:v>
                </c:pt>
                <c:pt idx="16">
                  <c:v>26.761812425649758</c:v>
                </c:pt>
                <c:pt idx="17">
                  <c:v>25.445537422887512</c:v>
                </c:pt>
                <c:pt idx="18">
                  <c:v>24.011892267138716</c:v>
                </c:pt>
                <c:pt idx="19">
                  <c:v>9.9875360716710873</c:v>
                </c:pt>
                <c:pt idx="20">
                  <c:v>28.780750545026407</c:v>
                </c:pt>
                <c:pt idx="21">
                  <c:v>31.652482330714975</c:v>
                </c:pt>
                <c:pt idx="22">
                  <c:v>38.705120471664401</c:v>
                </c:pt>
                <c:pt idx="23">
                  <c:v>38.97054458480018</c:v>
                </c:pt>
                <c:pt idx="24">
                  <c:v>45.152772930861609</c:v>
                </c:pt>
                <c:pt idx="25">
                  <c:v>78.869148089444778</c:v>
                </c:pt>
                <c:pt idx="26">
                  <c:v>58.954205590078452</c:v>
                </c:pt>
                <c:pt idx="27">
                  <c:v>61.738151091556581</c:v>
                </c:pt>
                <c:pt idx="28">
                  <c:v>2.9783052791009927</c:v>
                </c:pt>
                <c:pt idx="29">
                  <c:v>4.4980688086236364</c:v>
                </c:pt>
                <c:pt idx="30">
                  <c:v>0.96940037546062552</c:v>
                </c:pt>
                <c:pt idx="31">
                  <c:v>0.98286427010654109</c:v>
                </c:pt>
                <c:pt idx="32">
                  <c:v>0</c:v>
                </c:pt>
                <c:pt idx="33">
                  <c:v>31.962709605948106</c:v>
                </c:pt>
                <c:pt idx="34">
                  <c:v>29.922536669161353</c:v>
                </c:pt>
                <c:pt idx="35">
                  <c:v>27.307946067606451</c:v>
                </c:pt>
                <c:pt idx="36">
                  <c:v>0</c:v>
                </c:pt>
                <c:pt idx="37">
                  <c:v>23.089109764149885</c:v>
                </c:pt>
                <c:pt idx="38">
                  <c:v>22.000806575943333</c:v>
                </c:pt>
                <c:pt idx="39">
                  <c:v>28.918590187331986</c:v>
                </c:pt>
                <c:pt idx="40">
                  <c:v>5.7750918747501165</c:v>
                </c:pt>
                <c:pt idx="41">
                  <c:v>4.4495400820639741</c:v>
                </c:pt>
                <c:pt idx="42">
                  <c:v>0.41370412650903626</c:v>
                </c:pt>
                <c:pt idx="43">
                  <c:v>1.2580941482755419</c:v>
                </c:pt>
                <c:pt idx="44">
                  <c:v>1.416578535380022</c:v>
                </c:pt>
                <c:pt idx="45">
                  <c:v>22.383640285588314</c:v>
                </c:pt>
                <c:pt idx="46">
                  <c:v>57.915627572259801</c:v>
                </c:pt>
                <c:pt idx="47">
                  <c:v>58.596552326204275</c:v>
                </c:pt>
                <c:pt idx="48">
                  <c:v>45.796318972645729</c:v>
                </c:pt>
                <c:pt idx="49">
                  <c:v>25.392693558488396</c:v>
                </c:pt>
              </c:numCache>
            </c:numRef>
          </c:val>
          <c:smooth val="0"/>
        </c:ser>
        <c:ser>
          <c:idx val="1"/>
          <c:order val="1"/>
          <c:spPr>
            <a:ln w="22225">
              <a:solidFill>
                <a:schemeClr val="bg2">
                  <a:lumMod val="25000"/>
                </a:schemeClr>
              </a:solidFill>
              <a:prstDash val="sysDash"/>
            </a:ln>
          </c:spPr>
          <c:marker>
            <c:symbol val="none"/>
          </c:marker>
          <c:cat>
            <c:numRef>
              <c:f>'Figure A3 - CapFlows'!$A$6:$A$55</c:f>
              <c:numCache>
                <c:formatCode>General</c:formatCode>
                <c:ptCount val="50"/>
                <c:pt idx="0">
                  <c:v>1865</c:v>
                </c:pt>
                <c:pt idx="1">
                  <c:v>1866</c:v>
                </c:pt>
                <c:pt idx="2">
                  <c:v>1867</c:v>
                </c:pt>
                <c:pt idx="3">
                  <c:v>1868</c:v>
                </c:pt>
                <c:pt idx="4">
                  <c:v>1869</c:v>
                </c:pt>
                <c:pt idx="5">
                  <c:v>1870</c:v>
                </c:pt>
                <c:pt idx="6">
                  <c:v>1871</c:v>
                </c:pt>
                <c:pt idx="7">
                  <c:v>1872</c:v>
                </c:pt>
                <c:pt idx="8">
                  <c:v>1873</c:v>
                </c:pt>
                <c:pt idx="9">
                  <c:v>1874</c:v>
                </c:pt>
                <c:pt idx="10">
                  <c:v>1875</c:v>
                </c:pt>
                <c:pt idx="11">
                  <c:v>1876</c:v>
                </c:pt>
                <c:pt idx="12">
                  <c:v>1877</c:v>
                </c:pt>
                <c:pt idx="13">
                  <c:v>1878</c:v>
                </c:pt>
                <c:pt idx="14">
                  <c:v>1879</c:v>
                </c:pt>
                <c:pt idx="15">
                  <c:v>1880</c:v>
                </c:pt>
                <c:pt idx="16">
                  <c:v>1881</c:v>
                </c:pt>
                <c:pt idx="17">
                  <c:v>1882</c:v>
                </c:pt>
                <c:pt idx="18">
                  <c:v>1883</c:v>
                </c:pt>
                <c:pt idx="19">
                  <c:v>1884</c:v>
                </c:pt>
                <c:pt idx="20">
                  <c:v>1885</c:v>
                </c:pt>
                <c:pt idx="21">
                  <c:v>1886</c:v>
                </c:pt>
                <c:pt idx="22">
                  <c:v>1887</c:v>
                </c:pt>
                <c:pt idx="23">
                  <c:v>1888</c:v>
                </c:pt>
                <c:pt idx="24">
                  <c:v>1889</c:v>
                </c:pt>
                <c:pt idx="25">
                  <c:v>1890</c:v>
                </c:pt>
                <c:pt idx="26">
                  <c:v>1891</c:v>
                </c:pt>
                <c:pt idx="27">
                  <c:v>1892</c:v>
                </c:pt>
                <c:pt idx="28">
                  <c:v>1893</c:v>
                </c:pt>
                <c:pt idx="29">
                  <c:v>1894</c:v>
                </c:pt>
                <c:pt idx="30">
                  <c:v>1895</c:v>
                </c:pt>
                <c:pt idx="31">
                  <c:v>1896</c:v>
                </c:pt>
                <c:pt idx="32">
                  <c:v>1897</c:v>
                </c:pt>
                <c:pt idx="33">
                  <c:v>1898</c:v>
                </c:pt>
                <c:pt idx="34">
                  <c:v>1899</c:v>
                </c:pt>
                <c:pt idx="35">
                  <c:v>1900</c:v>
                </c:pt>
                <c:pt idx="36">
                  <c:v>1901</c:v>
                </c:pt>
                <c:pt idx="37">
                  <c:v>1902</c:v>
                </c:pt>
                <c:pt idx="38">
                  <c:v>1903</c:v>
                </c:pt>
                <c:pt idx="39">
                  <c:v>1904</c:v>
                </c:pt>
                <c:pt idx="40">
                  <c:v>1905</c:v>
                </c:pt>
                <c:pt idx="41">
                  <c:v>1906</c:v>
                </c:pt>
                <c:pt idx="42">
                  <c:v>1907</c:v>
                </c:pt>
                <c:pt idx="43">
                  <c:v>1908</c:v>
                </c:pt>
                <c:pt idx="44">
                  <c:v>1909</c:v>
                </c:pt>
                <c:pt idx="45">
                  <c:v>1910</c:v>
                </c:pt>
                <c:pt idx="46">
                  <c:v>1911</c:v>
                </c:pt>
                <c:pt idx="47">
                  <c:v>1912</c:v>
                </c:pt>
                <c:pt idx="48">
                  <c:v>1913</c:v>
                </c:pt>
                <c:pt idx="49">
                  <c:v>1914</c:v>
                </c:pt>
              </c:numCache>
            </c:numRef>
          </c:cat>
          <c:val>
            <c:numRef>
              <c:f>'Figure A3 - CapFlows'!$P$6:$P$55</c:f>
              <c:numCache>
                <c:formatCode>0.0</c:formatCode>
                <c:ptCount val="50"/>
                <c:pt idx="2">
                  <c:v>2.4731809968563128</c:v>
                </c:pt>
                <c:pt idx="3">
                  <c:v>1.4709808322736275</c:v>
                </c:pt>
                <c:pt idx="4">
                  <c:v>1.006525060441086</c:v>
                </c:pt>
                <c:pt idx="5">
                  <c:v>1.2433544879422356</c:v>
                </c:pt>
                <c:pt idx="6">
                  <c:v>0.75489379533081458</c:v>
                </c:pt>
                <c:pt idx="7">
                  <c:v>0</c:v>
                </c:pt>
                <c:pt idx="8">
                  <c:v>0</c:v>
                </c:pt>
                <c:pt idx="9">
                  <c:v>0</c:v>
                </c:pt>
                <c:pt idx="10">
                  <c:v>0</c:v>
                </c:pt>
                <c:pt idx="11">
                  <c:v>0</c:v>
                </c:pt>
                <c:pt idx="12">
                  <c:v>0</c:v>
                </c:pt>
                <c:pt idx="13">
                  <c:v>0</c:v>
                </c:pt>
                <c:pt idx="14">
                  <c:v>0</c:v>
                </c:pt>
                <c:pt idx="15">
                  <c:v>0</c:v>
                </c:pt>
                <c:pt idx="16">
                  <c:v>0</c:v>
                </c:pt>
                <c:pt idx="17">
                  <c:v>0.79649974303966198</c:v>
                </c:pt>
                <c:pt idx="18">
                  <c:v>1.4416890841847918</c:v>
                </c:pt>
                <c:pt idx="19">
                  <c:v>1.6170296496991288</c:v>
                </c:pt>
                <c:pt idx="20">
                  <c:v>0.77797649320153039</c:v>
                </c:pt>
                <c:pt idx="21">
                  <c:v>0.51577372210735395</c:v>
                </c:pt>
                <c:pt idx="22">
                  <c:v>0.39559343696380717</c:v>
                </c:pt>
                <c:pt idx="23">
                  <c:v>2.982462121516698</c:v>
                </c:pt>
                <c:pt idx="24">
                  <c:v>5.1647350418351232</c:v>
                </c:pt>
                <c:pt idx="25">
                  <c:v>7.8516289727386761</c:v>
                </c:pt>
                <c:pt idx="26">
                  <c:v>4.7494032002020319</c:v>
                </c:pt>
                <c:pt idx="27">
                  <c:v>5.5860470944701337</c:v>
                </c:pt>
                <c:pt idx="28">
                  <c:v>2.9783052791009927</c:v>
                </c:pt>
                <c:pt idx="29">
                  <c:v>3.5417684387501818</c:v>
                </c:pt>
                <c:pt idx="30">
                  <c:v>0</c:v>
                </c:pt>
                <c:pt idx="31">
                  <c:v>0</c:v>
                </c:pt>
                <c:pt idx="32">
                  <c:v>0</c:v>
                </c:pt>
                <c:pt idx="33">
                  <c:v>0</c:v>
                </c:pt>
                <c:pt idx="34">
                  <c:v>0</c:v>
                </c:pt>
                <c:pt idx="35">
                  <c:v>0</c:v>
                </c:pt>
                <c:pt idx="36">
                  <c:v>0</c:v>
                </c:pt>
                <c:pt idx="37">
                  <c:v>0</c:v>
                </c:pt>
                <c:pt idx="38">
                  <c:v>0</c:v>
                </c:pt>
                <c:pt idx="39">
                  <c:v>0.36894358648143233</c:v>
                </c:pt>
                <c:pt idx="40">
                  <c:v>0.72678790388202741</c:v>
                </c:pt>
                <c:pt idx="41">
                  <c:v>0.55996891125169634</c:v>
                </c:pt>
                <c:pt idx="42">
                  <c:v>0.41370412650903626</c:v>
                </c:pt>
                <c:pt idx="43">
                  <c:v>0.19633502108612155</c:v>
                </c:pt>
                <c:pt idx="44">
                  <c:v>0.22106769751310409</c:v>
                </c:pt>
                <c:pt idx="45">
                  <c:v>13.654907419491924</c:v>
                </c:pt>
                <c:pt idx="46">
                  <c:v>15.344133259792086</c:v>
                </c:pt>
                <c:pt idx="47">
                  <c:v>17.248125859148086</c:v>
                </c:pt>
                <c:pt idx="48">
                  <c:v>4.807196335723761</c:v>
                </c:pt>
                <c:pt idx="49">
                  <c:v>2.4431886264432889</c:v>
                </c:pt>
              </c:numCache>
            </c:numRef>
          </c:val>
          <c:smooth val="0"/>
        </c:ser>
        <c:dLbls>
          <c:showLegendKey val="0"/>
          <c:showVal val="0"/>
          <c:showCatName val="0"/>
          <c:showSerName val="0"/>
          <c:showPercent val="0"/>
          <c:showBubbleSize val="0"/>
        </c:dLbls>
        <c:marker val="1"/>
        <c:smooth val="0"/>
        <c:axId val="154113920"/>
        <c:axId val="154115456"/>
      </c:lineChart>
      <c:catAx>
        <c:axId val="154113920"/>
        <c:scaling>
          <c:orientation val="minMax"/>
        </c:scaling>
        <c:delete val="0"/>
        <c:axPos val="b"/>
        <c:numFmt formatCode="General" sourceLinked="1"/>
        <c:majorTickMark val="out"/>
        <c:minorTickMark val="none"/>
        <c:tickLblPos val="nextTo"/>
        <c:crossAx val="154115456"/>
        <c:crosses val="autoZero"/>
        <c:auto val="1"/>
        <c:lblAlgn val="ctr"/>
        <c:lblOffset val="100"/>
        <c:tickLblSkip val="5"/>
        <c:noMultiLvlLbl val="0"/>
      </c:catAx>
      <c:valAx>
        <c:axId val="154115456"/>
        <c:scaling>
          <c:orientation val="minMax"/>
        </c:scaling>
        <c:delete val="0"/>
        <c:axPos val="l"/>
        <c:title>
          <c:tx>
            <c:rich>
              <a:bodyPr rot="-5400000" vert="horz"/>
              <a:lstStyle/>
              <a:p>
                <a:pPr>
                  <a:defRPr/>
                </a:pPr>
                <a:r>
                  <a:rPr lang="en-US"/>
                  <a:t>Percent of Exports</a:t>
                </a:r>
              </a:p>
            </c:rich>
          </c:tx>
          <c:overlay val="0"/>
        </c:title>
        <c:numFmt formatCode="0" sourceLinked="0"/>
        <c:majorTickMark val="out"/>
        <c:minorTickMark val="none"/>
        <c:tickLblPos val="nextTo"/>
        <c:crossAx val="154113920"/>
        <c:crosses val="autoZero"/>
        <c:crossBetween val="between"/>
      </c:valAx>
      <c:catAx>
        <c:axId val="154129920"/>
        <c:scaling>
          <c:orientation val="minMax"/>
        </c:scaling>
        <c:delete val="1"/>
        <c:axPos val="b"/>
        <c:majorTickMark val="out"/>
        <c:minorTickMark val="none"/>
        <c:tickLblPos val="nextTo"/>
        <c:crossAx val="154131456"/>
        <c:crosses val="autoZero"/>
        <c:auto val="1"/>
        <c:lblAlgn val="ctr"/>
        <c:lblOffset val="100"/>
        <c:noMultiLvlLbl val="0"/>
      </c:catAx>
      <c:valAx>
        <c:axId val="154131456"/>
        <c:scaling>
          <c:orientation val="minMax"/>
          <c:max val="0.999"/>
        </c:scaling>
        <c:delete val="0"/>
        <c:axPos val="r"/>
        <c:numFmt formatCode="General" sourceLinked="1"/>
        <c:majorTickMark val="none"/>
        <c:minorTickMark val="none"/>
        <c:tickLblPos val="none"/>
        <c:spPr>
          <a:ln>
            <a:noFill/>
          </a:ln>
        </c:spPr>
        <c:crossAx val="154129920"/>
        <c:crosses val="max"/>
        <c:crossBetween val="between"/>
        <c:minorUnit val="4.0000000000000008E-2"/>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83810485227808E-2"/>
          <c:y val="4.5831803885102593E-2"/>
          <c:w val="0.8909196293645113"/>
          <c:h val="0.8379644611419681"/>
        </c:manualLayout>
      </c:layout>
      <c:barChart>
        <c:barDir val="col"/>
        <c:grouping val="clustered"/>
        <c:varyColors val="0"/>
        <c:ser>
          <c:idx val="2"/>
          <c:order val="2"/>
          <c:spPr>
            <a:solidFill>
              <a:schemeClr val="bg2">
                <a:lumMod val="90000"/>
              </a:schemeClr>
            </a:solidFill>
          </c:spPr>
          <c:invertIfNegative val="0"/>
          <c:val>
            <c:numRef>
              <c:f>'Figure A3 - CapFlows'!$Q$6:$Q$55</c:f>
              <c:numCache>
                <c:formatCode>General</c:formatCode>
                <c:ptCount val="5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c:v>
                </c:pt>
                <c:pt idx="30">
                  <c:v>1</c:v>
                </c:pt>
                <c:pt idx="31">
                  <c:v>1</c:v>
                </c:pt>
                <c:pt idx="32">
                  <c:v>1</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val>
        </c:ser>
        <c:dLbls>
          <c:showLegendKey val="0"/>
          <c:showVal val="0"/>
          <c:showCatName val="0"/>
          <c:showSerName val="0"/>
          <c:showPercent val="0"/>
          <c:showBubbleSize val="0"/>
        </c:dLbls>
        <c:gapWidth val="0"/>
        <c:overlap val="100"/>
        <c:axId val="154048384"/>
        <c:axId val="154049920"/>
      </c:barChart>
      <c:lineChart>
        <c:grouping val="standard"/>
        <c:varyColors val="0"/>
        <c:ser>
          <c:idx val="0"/>
          <c:order val="0"/>
          <c:spPr>
            <a:ln w="22225">
              <a:solidFill>
                <a:schemeClr val="bg2">
                  <a:lumMod val="10000"/>
                </a:schemeClr>
              </a:solidFill>
            </a:ln>
          </c:spPr>
          <c:marker>
            <c:symbol val="none"/>
          </c:marker>
          <c:cat>
            <c:numRef>
              <c:f>'Figure A3 - CapFlows'!$A$6:$A$55</c:f>
              <c:numCache>
                <c:formatCode>General</c:formatCode>
                <c:ptCount val="50"/>
                <c:pt idx="0">
                  <c:v>1865</c:v>
                </c:pt>
                <c:pt idx="1">
                  <c:v>1866</c:v>
                </c:pt>
                <c:pt idx="2">
                  <c:v>1867</c:v>
                </c:pt>
                <c:pt idx="3">
                  <c:v>1868</c:v>
                </c:pt>
                <c:pt idx="4">
                  <c:v>1869</c:v>
                </c:pt>
                <c:pt idx="5">
                  <c:v>1870</c:v>
                </c:pt>
                <c:pt idx="6">
                  <c:v>1871</c:v>
                </c:pt>
                <c:pt idx="7">
                  <c:v>1872</c:v>
                </c:pt>
                <c:pt idx="8">
                  <c:v>1873</c:v>
                </c:pt>
                <c:pt idx="9">
                  <c:v>1874</c:v>
                </c:pt>
                <c:pt idx="10">
                  <c:v>1875</c:v>
                </c:pt>
                <c:pt idx="11">
                  <c:v>1876</c:v>
                </c:pt>
                <c:pt idx="12">
                  <c:v>1877</c:v>
                </c:pt>
                <c:pt idx="13">
                  <c:v>1878</c:v>
                </c:pt>
                <c:pt idx="14">
                  <c:v>1879</c:v>
                </c:pt>
                <c:pt idx="15">
                  <c:v>1880</c:v>
                </c:pt>
                <c:pt idx="16">
                  <c:v>1881</c:v>
                </c:pt>
                <c:pt idx="17">
                  <c:v>1882</c:v>
                </c:pt>
                <c:pt idx="18">
                  <c:v>1883</c:v>
                </c:pt>
                <c:pt idx="19">
                  <c:v>1884</c:v>
                </c:pt>
                <c:pt idx="20">
                  <c:v>1885</c:v>
                </c:pt>
                <c:pt idx="21">
                  <c:v>1886</c:v>
                </c:pt>
                <c:pt idx="22">
                  <c:v>1887</c:v>
                </c:pt>
                <c:pt idx="23">
                  <c:v>1888</c:v>
                </c:pt>
                <c:pt idx="24">
                  <c:v>1889</c:v>
                </c:pt>
                <c:pt idx="25">
                  <c:v>1890</c:v>
                </c:pt>
                <c:pt idx="26">
                  <c:v>1891</c:v>
                </c:pt>
                <c:pt idx="27">
                  <c:v>1892</c:v>
                </c:pt>
                <c:pt idx="28">
                  <c:v>1893</c:v>
                </c:pt>
                <c:pt idx="29">
                  <c:v>1894</c:v>
                </c:pt>
                <c:pt idx="30">
                  <c:v>1895</c:v>
                </c:pt>
                <c:pt idx="31">
                  <c:v>1896</c:v>
                </c:pt>
                <c:pt idx="32">
                  <c:v>1897</c:v>
                </c:pt>
                <c:pt idx="33">
                  <c:v>1898</c:v>
                </c:pt>
                <c:pt idx="34">
                  <c:v>1899</c:v>
                </c:pt>
                <c:pt idx="35">
                  <c:v>1900</c:v>
                </c:pt>
                <c:pt idx="36">
                  <c:v>1901</c:v>
                </c:pt>
                <c:pt idx="37">
                  <c:v>1902</c:v>
                </c:pt>
                <c:pt idx="38">
                  <c:v>1903</c:v>
                </c:pt>
                <c:pt idx="39">
                  <c:v>1904</c:v>
                </c:pt>
                <c:pt idx="40">
                  <c:v>1905</c:v>
                </c:pt>
                <c:pt idx="41">
                  <c:v>1906</c:v>
                </c:pt>
                <c:pt idx="42">
                  <c:v>1907</c:v>
                </c:pt>
                <c:pt idx="43">
                  <c:v>1908</c:v>
                </c:pt>
                <c:pt idx="44">
                  <c:v>1909</c:v>
                </c:pt>
                <c:pt idx="45">
                  <c:v>1910</c:v>
                </c:pt>
                <c:pt idx="46">
                  <c:v>1911</c:v>
                </c:pt>
                <c:pt idx="47">
                  <c:v>1912</c:v>
                </c:pt>
                <c:pt idx="48">
                  <c:v>1913</c:v>
                </c:pt>
                <c:pt idx="49">
                  <c:v>1914</c:v>
                </c:pt>
              </c:numCache>
            </c:numRef>
          </c:cat>
          <c:val>
            <c:numRef>
              <c:f>'Figure A3 - CapFlows'!$M$6:$M$55</c:f>
              <c:numCache>
                <c:formatCode>0.0</c:formatCode>
                <c:ptCount val="50"/>
                <c:pt idx="2">
                  <c:v>0.8289470495301845</c:v>
                </c:pt>
                <c:pt idx="3">
                  <c:v>0.43252878272618978</c:v>
                </c:pt>
                <c:pt idx="4">
                  <c:v>0.38909115015876883</c:v>
                </c:pt>
                <c:pt idx="5">
                  <c:v>0.33124603362190014</c:v>
                </c:pt>
                <c:pt idx="6">
                  <c:v>0.29264264625063646</c:v>
                </c:pt>
                <c:pt idx="7">
                  <c:v>0</c:v>
                </c:pt>
                <c:pt idx="8">
                  <c:v>0</c:v>
                </c:pt>
                <c:pt idx="9">
                  <c:v>0</c:v>
                </c:pt>
                <c:pt idx="10">
                  <c:v>0</c:v>
                </c:pt>
                <c:pt idx="11">
                  <c:v>0</c:v>
                </c:pt>
                <c:pt idx="12">
                  <c:v>0</c:v>
                </c:pt>
                <c:pt idx="13">
                  <c:v>0</c:v>
                </c:pt>
                <c:pt idx="14">
                  <c:v>0</c:v>
                </c:pt>
                <c:pt idx="15">
                  <c:v>0</c:v>
                </c:pt>
                <c:pt idx="16">
                  <c:v>9.8561354178044098</c:v>
                </c:pt>
                <c:pt idx="17">
                  <c:v>8.9550002939980988</c:v>
                </c:pt>
                <c:pt idx="18">
                  <c:v>8.8899735706643348</c:v>
                </c:pt>
                <c:pt idx="19">
                  <c:v>3.2425556591905162</c:v>
                </c:pt>
                <c:pt idx="20">
                  <c:v>9.6884324363707695</c:v>
                </c:pt>
                <c:pt idx="21">
                  <c:v>10.542304489035589</c:v>
                </c:pt>
                <c:pt idx="22">
                  <c:v>16.095383494077925</c:v>
                </c:pt>
                <c:pt idx="23">
                  <c:v>14.601894707640716</c:v>
                </c:pt>
                <c:pt idx="24">
                  <c:v>19.751557607953899</c:v>
                </c:pt>
                <c:pt idx="25">
                  <c:v>29.259422783898696</c:v>
                </c:pt>
                <c:pt idx="26">
                  <c:v>22.246434552640661</c:v>
                </c:pt>
                <c:pt idx="27">
                  <c:v>16.979397959921513</c:v>
                </c:pt>
                <c:pt idx="28">
                  <c:v>0.84953592795232113</c:v>
                </c:pt>
                <c:pt idx="29">
                  <c:v>1.1869643909512944</c:v>
                </c:pt>
                <c:pt idx="30">
                  <c:v>0.24143550646703521</c:v>
                </c:pt>
                <c:pt idx="31">
                  <c:v>0.22852102100659663</c:v>
                </c:pt>
                <c:pt idx="32">
                  <c:v>0</c:v>
                </c:pt>
                <c:pt idx="33">
                  <c:v>8.8723107586471528</c:v>
                </c:pt>
                <c:pt idx="34">
                  <c:v>9.2524807203012109</c:v>
                </c:pt>
                <c:pt idx="35">
                  <c:v>8.5467513262304582</c:v>
                </c:pt>
                <c:pt idx="36">
                  <c:v>0</c:v>
                </c:pt>
                <c:pt idx="37">
                  <c:v>5.1796927045988523</c:v>
                </c:pt>
                <c:pt idx="38">
                  <c:v>5.3422687498935799</c:v>
                </c:pt>
                <c:pt idx="39">
                  <c:v>6.881651759380838</c:v>
                </c:pt>
                <c:pt idx="40">
                  <c:v>1.1319268438579941</c:v>
                </c:pt>
                <c:pt idx="41">
                  <c:v>1.0967645083636888</c:v>
                </c:pt>
                <c:pt idx="42">
                  <c:v>8.9322864571125704E-2</c:v>
                </c:pt>
                <c:pt idx="43">
                  <c:v>0.25170398422035178</c:v>
                </c:pt>
                <c:pt idx="44">
                  <c:v>0.2335615524677194</c:v>
                </c:pt>
                <c:pt idx="45">
                  <c:v>5.3685035294124219</c:v>
                </c:pt>
                <c:pt idx="46">
                  <c:v>10.556551128291888</c:v>
                </c:pt>
                <c:pt idx="47">
                  <c:v>11.316884957624616</c:v>
                </c:pt>
                <c:pt idx="48">
                  <c:v>6.9523941729566081</c:v>
                </c:pt>
                <c:pt idx="49">
                  <c:v>3.5188730795212448</c:v>
                </c:pt>
              </c:numCache>
            </c:numRef>
          </c:val>
          <c:smooth val="0"/>
        </c:ser>
        <c:ser>
          <c:idx val="1"/>
          <c:order val="1"/>
          <c:spPr>
            <a:ln w="22225">
              <a:solidFill>
                <a:schemeClr val="bg2">
                  <a:lumMod val="25000"/>
                </a:schemeClr>
              </a:solidFill>
              <a:prstDash val="sysDash"/>
            </a:ln>
          </c:spPr>
          <c:marker>
            <c:symbol val="none"/>
          </c:marker>
          <c:cat>
            <c:numRef>
              <c:f>'Figure A3 - CapFlows'!$A$6:$A$55</c:f>
              <c:numCache>
                <c:formatCode>General</c:formatCode>
                <c:ptCount val="50"/>
                <c:pt idx="0">
                  <c:v>1865</c:v>
                </c:pt>
                <c:pt idx="1">
                  <c:v>1866</c:v>
                </c:pt>
                <c:pt idx="2">
                  <c:v>1867</c:v>
                </c:pt>
                <c:pt idx="3">
                  <c:v>1868</c:v>
                </c:pt>
                <c:pt idx="4">
                  <c:v>1869</c:v>
                </c:pt>
                <c:pt idx="5">
                  <c:v>1870</c:v>
                </c:pt>
                <c:pt idx="6">
                  <c:v>1871</c:v>
                </c:pt>
                <c:pt idx="7">
                  <c:v>1872</c:v>
                </c:pt>
                <c:pt idx="8">
                  <c:v>1873</c:v>
                </c:pt>
                <c:pt idx="9">
                  <c:v>1874</c:v>
                </c:pt>
                <c:pt idx="10">
                  <c:v>1875</c:v>
                </c:pt>
                <c:pt idx="11">
                  <c:v>1876</c:v>
                </c:pt>
                <c:pt idx="12">
                  <c:v>1877</c:v>
                </c:pt>
                <c:pt idx="13">
                  <c:v>1878</c:v>
                </c:pt>
                <c:pt idx="14">
                  <c:v>1879</c:v>
                </c:pt>
                <c:pt idx="15">
                  <c:v>1880</c:v>
                </c:pt>
                <c:pt idx="16">
                  <c:v>1881</c:v>
                </c:pt>
                <c:pt idx="17">
                  <c:v>1882</c:v>
                </c:pt>
                <c:pt idx="18">
                  <c:v>1883</c:v>
                </c:pt>
                <c:pt idx="19">
                  <c:v>1884</c:v>
                </c:pt>
                <c:pt idx="20">
                  <c:v>1885</c:v>
                </c:pt>
                <c:pt idx="21">
                  <c:v>1886</c:v>
                </c:pt>
                <c:pt idx="22">
                  <c:v>1887</c:v>
                </c:pt>
                <c:pt idx="23">
                  <c:v>1888</c:v>
                </c:pt>
                <c:pt idx="24">
                  <c:v>1889</c:v>
                </c:pt>
                <c:pt idx="25">
                  <c:v>1890</c:v>
                </c:pt>
                <c:pt idx="26">
                  <c:v>1891</c:v>
                </c:pt>
                <c:pt idx="27">
                  <c:v>1892</c:v>
                </c:pt>
                <c:pt idx="28">
                  <c:v>1893</c:v>
                </c:pt>
                <c:pt idx="29">
                  <c:v>1894</c:v>
                </c:pt>
                <c:pt idx="30">
                  <c:v>1895</c:v>
                </c:pt>
                <c:pt idx="31">
                  <c:v>1896</c:v>
                </c:pt>
                <c:pt idx="32">
                  <c:v>1897</c:v>
                </c:pt>
                <c:pt idx="33">
                  <c:v>1898</c:v>
                </c:pt>
                <c:pt idx="34">
                  <c:v>1899</c:v>
                </c:pt>
                <c:pt idx="35">
                  <c:v>1900</c:v>
                </c:pt>
                <c:pt idx="36">
                  <c:v>1901</c:v>
                </c:pt>
                <c:pt idx="37">
                  <c:v>1902</c:v>
                </c:pt>
                <c:pt idx="38">
                  <c:v>1903</c:v>
                </c:pt>
                <c:pt idx="39">
                  <c:v>1904</c:v>
                </c:pt>
                <c:pt idx="40">
                  <c:v>1905</c:v>
                </c:pt>
                <c:pt idx="41">
                  <c:v>1906</c:v>
                </c:pt>
                <c:pt idx="42">
                  <c:v>1907</c:v>
                </c:pt>
                <c:pt idx="43">
                  <c:v>1908</c:v>
                </c:pt>
                <c:pt idx="44">
                  <c:v>1909</c:v>
                </c:pt>
                <c:pt idx="45">
                  <c:v>1910</c:v>
                </c:pt>
                <c:pt idx="46">
                  <c:v>1911</c:v>
                </c:pt>
                <c:pt idx="47">
                  <c:v>1912</c:v>
                </c:pt>
                <c:pt idx="48">
                  <c:v>1913</c:v>
                </c:pt>
                <c:pt idx="49">
                  <c:v>1914</c:v>
                </c:pt>
              </c:numCache>
            </c:numRef>
          </c:cat>
          <c:val>
            <c:numRef>
              <c:f>'Figure A3 - CapFlows'!$N$6:$N$55</c:f>
              <c:numCache>
                <c:formatCode>0.0</c:formatCode>
                <c:ptCount val="50"/>
                <c:pt idx="2">
                  <c:v>0.8289470495301845</c:v>
                </c:pt>
                <c:pt idx="3">
                  <c:v>0.43252878272618978</c:v>
                </c:pt>
                <c:pt idx="4">
                  <c:v>0.38909115015876883</c:v>
                </c:pt>
                <c:pt idx="5">
                  <c:v>0.33124603362190014</c:v>
                </c:pt>
                <c:pt idx="6">
                  <c:v>0.29264264625063646</c:v>
                </c:pt>
                <c:pt idx="7">
                  <c:v>0</c:v>
                </c:pt>
                <c:pt idx="8">
                  <c:v>0</c:v>
                </c:pt>
                <c:pt idx="9">
                  <c:v>0</c:v>
                </c:pt>
                <c:pt idx="10">
                  <c:v>0</c:v>
                </c:pt>
                <c:pt idx="11">
                  <c:v>0</c:v>
                </c:pt>
                <c:pt idx="12">
                  <c:v>0</c:v>
                </c:pt>
                <c:pt idx="13">
                  <c:v>0</c:v>
                </c:pt>
                <c:pt idx="14">
                  <c:v>0</c:v>
                </c:pt>
                <c:pt idx="15">
                  <c:v>0</c:v>
                </c:pt>
                <c:pt idx="16">
                  <c:v>0</c:v>
                </c:pt>
                <c:pt idx="17">
                  <c:v>0.2803106617301771</c:v>
                </c:pt>
                <c:pt idx="18">
                  <c:v>0.53375959349351632</c:v>
                </c:pt>
                <c:pt idx="19">
                  <c:v>0.52498520196417897</c:v>
                </c:pt>
                <c:pt idx="20">
                  <c:v>0.26188937219256159</c:v>
                </c:pt>
                <c:pt idx="21">
                  <c:v>0.17178569342798619</c:v>
                </c:pt>
                <c:pt idx="22">
                  <c:v>0.16450609113422598</c:v>
                </c:pt>
                <c:pt idx="23">
                  <c:v>1.1175003668000929</c:v>
                </c:pt>
                <c:pt idx="24">
                  <c:v>2.2592535316673854</c:v>
                </c:pt>
                <c:pt idx="25">
                  <c:v>2.9128516944944018</c:v>
                </c:pt>
                <c:pt idx="26">
                  <c:v>1.7921925399530434</c:v>
                </c:pt>
                <c:pt idx="27">
                  <c:v>1.5362902024586742</c:v>
                </c:pt>
                <c:pt idx="28">
                  <c:v>0.84953592795232113</c:v>
                </c:pt>
                <c:pt idx="29">
                  <c:v>0.93461287424769157</c:v>
                </c:pt>
                <c:pt idx="30">
                  <c:v>0</c:v>
                </c:pt>
                <c:pt idx="31">
                  <c:v>0</c:v>
                </c:pt>
                <c:pt idx="32">
                  <c:v>0</c:v>
                </c:pt>
                <c:pt idx="33">
                  <c:v>0</c:v>
                </c:pt>
                <c:pt idx="34">
                  <c:v>0</c:v>
                </c:pt>
                <c:pt idx="35">
                  <c:v>0</c:v>
                </c:pt>
                <c:pt idx="36">
                  <c:v>0</c:v>
                </c:pt>
                <c:pt idx="37">
                  <c:v>0</c:v>
                </c:pt>
                <c:pt idx="38">
                  <c:v>0</c:v>
                </c:pt>
                <c:pt idx="39">
                  <c:v>8.7796163802425886E-2</c:v>
                </c:pt>
                <c:pt idx="40">
                  <c:v>0.14245154121135897</c:v>
                </c:pt>
                <c:pt idx="41">
                  <c:v>0.13802640639727282</c:v>
                </c:pt>
                <c:pt idx="42">
                  <c:v>8.9322864571125704E-2</c:v>
                </c:pt>
                <c:pt idx="43">
                  <c:v>3.928029322535264E-2</c:v>
                </c:pt>
                <c:pt idx="44">
                  <c:v>3.6449030775249851E-2</c:v>
                </c:pt>
                <c:pt idx="45">
                  <c:v>3.2749998543597276</c:v>
                </c:pt>
                <c:pt idx="46">
                  <c:v>2.79684662096115</c:v>
                </c:pt>
                <c:pt idx="47">
                  <c:v>3.3311696394007506</c:v>
                </c:pt>
                <c:pt idx="48">
                  <c:v>0.7297862479451025</c:v>
                </c:pt>
                <c:pt idx="49">
                  <c:v>0.33857261601575295</c:v>
                </c:pt>
              </c:numCache>
            </c:numRef>
          </c:val>
          <c:smooth val="0"/>
        </c:ser>
        <c:dLbls>
          <c:showLegendKey val="0"/>
          <c:showVal val="0"/>
          <c:showCatName val="0"/>
          <c:showSerName val="0"/>
          <c:showPercent val="0"/>
          <c:showBubbleSize val="0"/>
        </c:dLbls>
        <c:marker val="1"/>
        <c:smooth val="0"/>
        <c:axId val="154040576"/>
        <c:axId val="154046464"/>
      </c:lineChart>
      <c:catAx>
        <c:axId val="154040576"/>
        <c:scaling>
          <c:orientation val="minMax"/>
        </c:scaling>
        <c:delete val="0"/>
        <c:axPos val="b"/>
        <c:numFmt formatCode="General" sourceLinked="1"/>
        <c:majorTickMark val="out"/>
        <c:minorTickMark val="none"/>
        <c:tickLblPos val="nextTo"/>
        <c:crossAx val="154046464"/>
        <c:crosses val="autoZero"/>
        <c:auto val="1"/>
        <c:lblAlgn val="ctr"/>
        <c:lblOffset val="100"/>
        <c:tickLblSkip val="5"/>
        <c:noMultiLvlLbl val="0"/>
      </c:catAx>
      <c:valAx>
        <c:axId val="154046464"/>
        <c:scaling>
          <c:orientation val="minMax"/>
        </c:scaling>
        <c:delete val="0"/>
        <c:axPos val="l"/>
        <c:title>
          <c:tx>
            <c:rich>
              <a:bodyPr rot="-5400000" vert="horz"/>
              <a:lstStyle/>
              <a:p>
                <a:pPr>
                  <a:defRPr/>
                </a:pPr>
                <a:r>
                  <a:rPr lang="en-US"/>
                  <a:t>Percent of GDP</a:t>
                </a:r>
              </a:p>
            </c:rich>
          </c:tx>
          <c:overlay val="0"/>
        </c:title>
        <c:numFmt formatCode="0" sourceLinked="0"/>
        <c:majorTickMark val="out"/>
        <c:minorTickMark val="none"/>
        <c:tickLblPos val="nextTo"/>
        <c:crossAx val="154040576"/>
        <c:crosses val="autoZero"/>
        <c:crossBetween val="between"/>
      </c:valAx>
      <c:catAx>
        <c:axId val="154048384"/>
        <c:scaling>
          <c:orientation val="minMax"/>
        </c:scaling>
        <c:delete val="1"/>
        <c:axPos val="b"/>
        <c:majorTickMark val="out"/>
        <c:minorTickMark val="none"/>
        <c:tickLblPos val="nextTo"/>
        <c:crossAx val="154049920"/>
        <c:crosses val="autoZero"/>
        <c:auto val="1"/>
        <c:lblAlgn val="ctr"/>
        <c:lblOffset val="100"/>
        <c:noMultiLvlLbl val="0"/>
      </c:catAx>
      <c:valAx>
        <c:axId val="154049920"/>
        <c:scaling>
          <c:orientation val="minMax"/>
          <c:max val="0.999"/>
        </c:scaling>
        <c:delete val="0"/>
        <c:axPos val="r"/>
        <c:numFmt formatCode="General" sourceLinked="1"/>
        <c:majorTickMark val="none"/>
        <c:minorTickMark val="none"/>
        <c:tickLblPos val="none"/>
        <c:spPr>
          <a:ln>
            <a:noFill/>
          </a:ln>
        </c:spPr>
        <c:crossAx val="154048384"/>
        <c:crosses val="max"/>
        <c:crossBetween val="between"/>
        <c:minorUnit val="4.0000000000000008E-2"/>
      </c:val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79539770483565"/>
          <c:y val="6.8485832835923521E-2"/>
          <c:w val="0.85094688244163363"/>
          <c:h val="0.85226304896096683"/>
        </c:manualLayout>
      </c:layout>
      <c:barChart>
        <c:barDir val="col"/>
        <c:grouping val="clustered"/>
        <c:varyColors val="0"/>
        <c:ser>
          <c:idx val="2"/>
          <c:order val="2"/>
          <c:spPr>
            <a:solidFill>
              <a:schemeClr val="bg2">
                <a:lumMod val="90000"/>
              </a:schemeClr>
            </a:solidFill>
          </c:spPr>
          <c:invertIfNegative val="0"/>
          <c:cat>
            <c:strRef>
              <c:f>'Figure A4 - Savings'!$B$5:$BD$5</c:f>
              <c:strCache>
                <c:ptCount val="55"/>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strCache>
            </c:strRef>
          </c:cat>
          <c:val>
            <c:numRef>
              <c:f>'Figure A4 - Savings'!$B$11:$BD$11</c:f>
              <c:numCache>
                <c:formatCode>General</c:formatCode>
                <c:ptCount val="55"/>
                <c:pt idx="0">
                  <c:v>1</c:v>
                </c:pt>
                <c:pt idx="1">
                  <c:v>1</c:v>
                </c:pt>
                <c:pt idx="2">
                  <c:v>1</c:v>
                </c:pt>
                <c:pt idx="3">
                  <c:v>1</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1</c:v>
                </c:pt>
                <c:pt idx="53">
                  <c:v>0</c:v>
                </c:pt>
                <c:pt idx="54">
                  <c:v>0</c:v>
                </c:pt>
              </c:numCache>
            </c:numRef>
          </c:val>
        </c:ser>
        <c:dLbls>
          <c:showLegendKey val="0"/>
          <c:showVal val="0"/>
          <c:showCatName val="0"/>
          <c:showSerName val="0"/>
          <c:showPercent val="0"/>
          <c:showBubbleSize val="0"/>
        </c:dLbls>
        <c:gapWidth val="0"/>
        <c:overlap val="84"/>
        <c:axId val="158794496"/>
        <c:axId val="154205184"/>
      </c:barChart>
      <c:lineChart>
        <c:grouping val="standard"/>
        <c:varyColors val="0"/>
        <c:ser>
          <c:idx val="1"/>
          <c:order val="0"/>
          <c:spPr>
            <a:ln>
              <a:solidFill>
                <a:schemeClr val="bg2">
                  <a:lumMod val="50000"/>
                </a:schemeClr>
              </a:solidFill>
              <a:prstDash val="sysDash"/>
            </a:ln>
          </c:spPr>
          <c:marker>
            <c:symbol val="none"/>
          </c:marker>
          <c:cat>
            <c:strRef>
              <c:f>'Figure A4 - Savings'!$B$5:$BD$5</c:f>
              <c:strCache>
                <c:ptCount val="55"/>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strCache>
            </c:strRef>
          </c:cat>
          <c:val>
            <c:numRef>
              <c:f>'Figure A4 - Savings'!$B$10:$BD$10</c:f>
              <c:numCache>
                <c:formatCode>0.0</c:formatCode>
                <c:ptCount val="55"/>
                <c:pt idx="0">
                  <c:v>18.96245171723724</c:v>
                </c:pt>
                <c:pt idx="1">
                  <c:v>18.177344059939532</c:v>
                </c:pt>
                <c:pt idx="2">
                  <c:v>20.023278941779825</c:v>
                </c:pt>
                <c:pt idx="3">
                  <c:v>19.177717124092414</c:v>
                </c:pt>
                <c:pt idx="4">
                  <c:v>20.969808151496583</c:v>
                </c:pt>
                <c:pt idx="5">
                  <c:v>21.506077177601906</c:v>
                </c:pt>
                <c:pt idx="6">
                  <c:v>21.591786771784545</c:v>
                </c:pt>
                <c:pt idx="7">
                  <c:v>20.235896395881753</c:v>
                </c:pt>
                <c:pt idx="8">
                  <c:v>23.114653902539093</c:v>
                </c:pt>
                <c:pt idx="9">
                  <c:v>24.535756265490196</c:v>
                </c:pt>
                <c:pt idx="10">
                  <c:v>28.295709115974493</c:v>
                </c:pt>
                <c:pt idx="11">
                  <c:v>29.562383612662941</c:v>
                </c:pt>
                <c:pt idx="12">
                  <c:v>33.994904116937107</c:v>
                </c:pt>
                <c:pt idx="13">
                  <c:v>34.326903344962034</c:v>
                </c:pt>
                <c:pt idx="14">
                  <c:v>26.354338796838018</c:v>
                </c:pt>
                <c:pt idx="15">
                  <c:v>26.241555934971423</c:v>
                </c:pt>
                <c:pt idx="16">
                  <c:v>26.829559354396014</c:v>
                </c:pt>
                <c:pt idx="17">
                  <c:v>30.513872258031643</c:v>
                </c:pt>
                <c:pt idx="18">
                  <c:v>33.975657111839496</c:v>
                </c:pt>
                <c:pt idx="19">
                  <c:v>36.281965006729479</c:v>
                </c:pt>
                <c:pt idx="20">
                  <c:v>31.410112674477269</c:v>
                </c:pt>
                <c:pt idx="21">
                  <c:v>28.653033513209802</c:v>
                </c:pt>
                <c:pt idx="22">
                  <c:v>25.935818922993874</c:v>
                </c:pt>
                <c:pt idx="23">
                  <c:v>27.792815632434966</c:v>
                </c:pt>
                <c:pt idx="24">
                  <c:v>22.47861210767957</c:v>
                </c:pt>
                <c:pt idx="25">
                  <c:v>24.146669956613824</c:v>
                </c:pt>
                <c:pt idx="26">
                  <c:v>25.105716657847982</c:v>
                </c:pt>
                <c:pt idx="27">
                  <c:v>23.747260049032711</c:v>
                </c:pt>
                <c:pt idx="28">
                  <c:v>23.665446922289942</c:v>
                </c:pt>
                <c:pt idx="29">
                  <c:v>24.778789103036353</c:v>
                </c:pt>
                <c:pt idx="30">
                  <c:v>25.394033272948448</c:v>
                </c:pt>
                <c:pt idx="31">
                  <c:v>24.794856895855329</c:v>
                </c:pt>
                <c:pt idx="32">
                  <c:v>23.40791685630527</c:v>
                </c:pt>
                <c:pt idx="33">
                  <c:v>22.267361309586995</c:v>
                </c:pt>
                <c:pt idx="34">
                  <c:v>20.491920337467672</c:v>
                </c:pt>
                <c:pt idx="35">
                  <c:v>20.446842086105267</c:v>
                </c:pt>
                <c:pt idx="36">
                  <c:v>21.421941119822581</c:v>
                </c:pt>
                <c:pt idx="37">
                  <c:v>20.654870601184832</c:v>
                </c:pt>
                <c:pt idx="38">
                  <c:v>23.900467429139731</c:v>
                </c:pt>
                <c:pt idx="39">
                  <c:v>24.885465925880112</c:v>
                </c:pt>
                <c:pt idx="40">
                  <c:v>24.982308146578152</c:v>
                </c:pt>
                <c:pt idx="41">
                  <c:v>24.245857545898602</c:v>
                </c:pt>
                <c:pt idx="42">
                  <c:v>23.127582819696539</c:v>
                </c:pt>
                <c:pt idx="43">
                  <c:v>24.821681472177158</c:v>
                </c:pt>
                <c:pt idx="44">
                  <c:v>24.53698738583029</c:v>
                </c:pt>
                <c:pt idx="45">
                  <c:v>20.656009182903372</c:v>
                </c:pt>
                <c:pt idx="46">
                  <c:v>23.075281009775949</c:v>
                </c:pt>
                <c:pt idx="47">
                  <c:v>25.746904086266824</c:v>
                </c:pt>
                <c:pt idx="48">
                  <c:v>23.72809805692863</c:v>
                </c:pt>
                <c:pt idx="49">
                  <c:v>20.926037459303966</c:v>
                </c:pt>
                <c:pt idx="50">
                  <c:v>17.265978101725128</c:v>
                </c:pt>
                <c:pt idx="51">
                  <c:v>15.401591995067193</c:v>
                </c:pt>
                <c:pt idx="52">
                  <c:v>11.71120838583405</c:v>
                </c:pt>
                <c:pt idx="53">
                  <c:v>11.210420180411679</c:v>
                </c:pt>
                <c:pt idx="54">
                  <c:v>11.571046780053228</c:v>
                </c:pt>
              </c:numCache>
            </c:numRef>
          </c:val>
          <c:smooth val="0"/>
        </c:ser>
        <c:ser>
          <c:idx val="0"/>
          <c:order val="1"/>
          <c:spPr>
            <a:ln w="25400">
              <a:solidFill>
                <a:schemeClr val="bg2">
                  <a:lumMod val="25000"/>
                </a:schemeClr>
              </a:solidFill>
            </a:ln>
          </c:spPr>
          <c:marker>
            <c:symbol val="none"/>
          </c:marker>
          <c:cat>
            <c:strRef>
              <c:f>'Figure A4 - Savings'!$B$5:$BD$5</c:f>
              <c:strCache>
                <c:ptCount val="55"/>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strCache>
            </c:strRef>
          </c:cat>
          <c:val>
            <c:numRef>
              <c:f>'Figure A4 - Savings'!$B$7:$BD$7</c:f>
              <c:numCache>
                <c:formatCode>General</c:formatCode>
                <c:ptCount val="55"/>
                <c:pt idx="7" formatCode="0.0">
                  <c:v>20.294880477900936</c:v>
                </c:pt>
                <c:pt idx="8" formatCode="0.0">
                  <c:v>4.1309562424709805</c:v>
                </c:pt>
                <c:pt idx="9" formatCode="0.0">
                  <c:v>6.1425621358901834</c:v>
                </c:pt>
                <c:pt idx="10" formatCode="0.0">
                  <c:v>10.45530900539328</c:v>
                </c:pt>
                <c:pt idx="11" formatCode="0.0">
                  <c:v>23.14800128755212</c:v>
                </c:pt>
                <c:pt idx="12" formatCode="0.0">
                  <c:v>32.232612264809937</c:v>
                </c:pt>
                <c:pt idx="13" formatCode="0.0">
                  <c:v>35.866866135280851</c:v>
                </c:pt>
                <c:pt idx="14" formatCode="0.0">
                  <c:v>35.925745298132107</c:v>
                </c:pt>
                <c:pt idx="15" formatCode="0.0">
                  <c:v>34.118862440477933</c:v>
                </c:pt>
                <c:pt idx="16" formatCode="0.0">
                  <c:v>31.257222052424009</c:v>
                </c:pt>
                <c:pt idx="17" formatCode="0.0">
                  <c:v>29.843263619523089</c:v>
                </c:pt>
                <c:pt idx="18" formatCode="0.0">
                  <c:v>29.014460342984449</c:v>
                </c:pt>
                <c:pt idx="19" formatCode="0.0">
                  <c:v>27.470260007895309</c:v>
                </c:pt>
                <c:pt idx="20" formatCode="0.0">
                  <c:v>26.656740409386099</c:v>
                </c:pt>
                <c:pt idx="21" formatCode="0.0">
                  <c:v>24.503638726419894</c:v>
                </c:pt>
                <c:pt idx="22" formatCode="0.0">
                  <c:v>22.969296263265406</c:v>
                </c:pt>
                <c:pt idx="23" formatCode="0.0">
                  <c:v>21.543277631281342</c:v>
                </c:pt>
                <c:pt idx="24" formatCode="0.0">
                  <c:v>22.194156743033286</c:v>
                </c:pt>
                <c:pt idx="25" formatCode="0.0">
                  <c:v>22.494920321895894</c:v>
                </c:pt>
                <c:pt idx="26" formatCode="0.0">
                  <c:v>23.386022316339687</c:v>
                </c:pt>
                <c:pt idx="27" formatCode="0.0">
                  <c:v>21.512967460070787</c:v>
                </c:pt>
                <c:pt idx="28" formatCode="0.0">
                  <c:v>20.280390636657227</c:v>
                </c:pt>
                <c:pt idx="29" formatCode="0.0">
                  <c:v>18.561945935455721</c:v>
                </c:pt>
                <c:pt idx="30" formatCode="0.0">
                  <c:v>18.584464468244395</c:v>
                </c:pt>
                <c:pt idx="31" formatCode="0.0">
                  <c:v>18.132686408775069</c:v>
                </c:pt>
                <c:pt idx="32" formatCode="0.0">
                  <c:v>17.585591098297837</c:v>
                </c:pt>
                <c:pt idx="33" formatCode="0.0">
                  <c:v>16.989244174952347</c:v>
                </c:pt>
                <c:pt idx="34" formatCode="0.0">
                  <c:v>16.058434192380545</c:v>
                </c:pt>
                <c:pt idx="35" formatCode="0.0">
                  <c:v>15.332043015879067</c:v>
                </c:pt>
                <c:pt idx="36" formatCode="0.0">
                  <c:v>15.064493135404057</c:v>
                </c:pt>
                <c:pt idx="37" formatCode="0.0">
                  <c:v>15.076254437463376</c:v>
                </c:pt>
                <c:pt idx="38" formatCode="0.0">
                  <c:v>15.562901592111608</c:v>
                </c:pt>
                <c:pt idx="39" formatCode="0.0">
                  <c:v>15.986765687519542</c:v>
                </c:pt>
                <c:pt idx="40" formatCode="0.0">
                  <c:v>15.798977436326091</c:v>
                </c:pt>
                <c:pt idx="41" formatCode="0.0">
                  <c:v>15.438677122587892</c:v>
                </c:pt>
                <c:pt idx="42" formatCode="0.0">
                  <c:v>14.74151734031787</c:v>
                </c:pt>
                <c:pt idx="43" formatCode="0.0">
                  <c:v>15.027599079049816</c:v>
                </c:pt>
                <c:pt idx="44" formatCode="0.0">
                  <c:v>15.525464764580173</c:v>
                </c:pt>
                <c:pt idx="45" formatCode="0.0">
                  <c:v>15.077355392915726</c:v>
                </c:pt>
                <c:pt idx="46" formatCode="0.0">
                  <c:v>14.605597755953601</c:v>
                </c:pt>
                <c:pt idx="47" formatCode="0.0">
                  <c:v>13.861299183717977</c:v>
                </c:pt>
                <c:pt idx="48" formatCode="0.0">
                  <c:v>13.558280069194309</c:v>
                </c:pt>
                <c:pt idx="49" formatCode="0.0">
                  <c:v>11.288531900306353</c:v>
                </c:pt>
                <c:pt idx="50" formatCode="0.0">
                  <c:v>9.3426095072651432</c:v>
                </c:pt>
                <c:pt idx="51" formatCode="0.0">
                  <c:v>8.4166036226570657</c:v>
                </c:pt>
                <c:pt idx="52" formatCode="0.0">
                  <c:v>8.9258029015765352</c:v>
                </c:pt>
                <c:pt idx="53" formatCode="0.0">
                  <c:v>9.079038554603228</c:v>
                </c:pt>
                <c:pt idx="54" formatCode="0.0">
                  <c:v>8.8281369496342794</c:v>
                </c:pt>
              </c:numCache>
            </c:numRef>
          </c:val>
          <c:smooth val="0"/>
        </c:ser>
        <c:dLbls>
          <c:showLegendKey val="0"/>
          <c:showVal val="0"/>
          <c:showCatName val="0"/>
          <c:showSerName val="0"/>
          <c:showPercent val="0"/>
          <c:showBubbleSize val="0"/>
        </c:dLbls>
        <c:marker val="1"/>
        <c:smooth val="0"/>
        <c:axId val="154197376"/>
        <c:axId val="154203264"/>
      </c:lineChart>
      <c:catAx>
        <c:axId val="154197376"/>
        <c:scaling>
          <c:orientation val="minMax"/>
        </c:scaling>
        <c:delete val="0"/>
        <c:axPos val="b"/>
        <c:numFmt formatCode="General" sourceLinked="0"/>
        <c:majorTickMark val="out"/>
        <c:minorTickMark val="none"/>
        <c:tickLblPos val="nextTo"/>
        <c:crossAx val="154203264"/>
        <c:crosses val="autoZero"/>
        <c:auto val="1"/>
        <c:lblAlgn val="ctr"/>
        <c:lblOffset val="100"/>
        <c:tickLblSkip val="5"/>
        <c:noMultiLvlLbl val="0"/>
      </c:catAx>
      <c:valAx>
        <c:axId val="154203264"/>
        <c:scaling>
          <c:orientation val="minMax"/>
        </c:scaling>
        <c:delete val="0"/>
        <c:axPos val="l"/>
        <c:title>
          <c:tx>
            <c:rich>
              <a:bodyPr rot="-5400000" vert="horz"/>
              <a:lstStyle/>
              <a:p>
                <a:pPr>
                  <a:defRPr/>
                </a:pPr>
                <a:r>
                  <a:rPr lang="en-US"/>
                  <a:t>Percent of GDP</a:t>
                </a:r>
              </a:p>
            </c:rich>
          </c:tx>
          <c:overlay val="0"/>
        </c:title>
        <c:numFmt formatCode="0" sourceLinked="0"/>
        <c:majorTickMark val="out"/>
        <c:minorTickMark val="none"/>
        <c:tickLblPos val="nextTo"/>
        <c:crossAx val="154197376"/>
        <c:crosses val="autoZero"/>
        <c:crossBetween val="between"/>
      </c:valAx>
      <c:valAx>
        <c:axId val="154205184"/>
        <c:scaling>
          <c:orientation val="minMax"/>
          <c:max val="1"/>
        </c:scaling>
        <c:delete val="0"/>
        <c:axPos val="r"/>
        <c:numFmt formatCode="General" sourceLinked="1"/>
        <c:majorTickMark val="none"/>
        <c:minorTickMark val="none"/>
        <c:tickLblPos val="none"/>
        <c:crossAx val="158794496"/>
        <c:crosses val="max"/>
        <c:crossBetween val="between"/>
      </c:valAx>
      <c:catAx>
        <c:axId val="158794496"/>
        <c:scaling>
          <c:orientation val="minMax"/>
        </c:scaling>
        <c:delete val="1"/>
        <c:axPos val="b"/>
        <c:numFmt formatCode="General" sourceLinked="1"/>
        <c:majorTickMark val="out"/>
        <c:minorTickMark val="none"/>
        <c:tickLblPos val="nextTo"/>
        <c:crossAx val="154205184"/>
        <c:crosses val="autoZero"/>
        <c:auto val="1"/>
        <c:lblAlgn val="ctr"/>
        <c:lblOffset val="100"/>
        <c:noMultiLvlLbl val="0"/>
      </c:catAx>
      <c:spPr>
        <a:ln>
          <a:noFill/>
        </a:ln>
      </c:spPr>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5269518972211888E-2"/>
          <c:y val="2.2172129347183132E-2"/>
          <c:w val="0.88665665431842933"/>
          <c:h val="0.91109093345313819"/>
        </c:manualLayout>
      </c:layout>
      <c:barChart>
        <c:barDir val="col"/>
        <c:grouping val="clustered"/>
        <c:varyColors val="0"/>
        <c:ser>
          <c:idx val="2"/>
          <c:order val="2"/>
          <c:spPr>
            <a:solidFill>
              <a:schemeClr val="bg2">
                <a:lumMod val="90000"/>
              </a:schemeClr>
            </a:solidFill>
            <a:ln w="15875">
              <a:noFill/>
            </a:ln>
          </c:spPr>
          <c:invertIfNegative val="0"/>
          <c:val>
            <c:numRef>
              <c:f>'Figure A5 - Inflation Tax'!$AS$17:$AS$172</c:f>
              <c:numCache>
                <c:formatCode>General</c:formatCode>
                <c:ptCount val="15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1</c:v>
                </c:pt>
                <c:pt idx="50">
                  <c:v>1</c:v>
                </c:pt>
                <c:pt idx="51">
                  <c:v>1</c:v>
                </c:pt>
                <c:pt idx="52">
                  <c:v>1</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numCache>
            </c:numRef>
          </c:val>
        </c:ser>
        <c:dLbls>
          <c:showLegendKey val="0"/>
          <c:showVal val="0"/>
          <c:showCatName val="0"/>
          <c:showSerName val="0"/>
          <c:showPercent val="0"/>
          <c:showBubbleSize val="0"/>
        </c:dLbls>
        <c:gapWidth val="0"/>
        <c:overlap val="100"/>
        <c:axId val="154477696"/>
        <c:axId val="154471808"/>
      </c:barChart>
      <c:lineChart>
        <c:grouping val="standard"/>
        <c:varyColors val="0"/>
        <c:ser>
          <c:idx val="0"/>
          <c:order val="0"/>
          <c:spPr>
            <a:ln w="22225">
              <a:solidFill>
                <a:schemeClr val="bg2">
                  <a:lumMod val="50000"/>
                </a:schemeClr>
              </a:solidFill>
              <a:prstDash val="solid"/>
            </a:ln>
          </c:spPr>
          <c:marker>
            <c:symbol val="none"/>
          </c:marker>
          <c:cat>
            <c:numRef>
              <c:f>'Figure A5 - Inflation Tax'!$A$17:$A$172</c:f>
              <c:numCache>
                <c:formatCode>General</c:formatCode>
                <c:ptCount val="156"/>
                <c:pt idx="0">
                  <c:v>1845</c:v>
                </c:pt>
                <c:pt idx="1">
                  <c:v>1846</c:v>
                </c:pt>
                <c:pt idx="2">
                  <c:v>1847</c:v>
                </c:pt>
                <c:pt idx="3">
                  <c:v>1848</c:v>
                </c:pt>
                <c:pt idx="4">
                  <c:v>1849</c:v>
                </c:pt>
                <c:pt idx="5">
                  <c:v>1850</c:v>
                </c:pt>
                <c:pt idx="6">
                  <c:v>1851</c:v>
                </c:pt>
                <c:pt idx="7">
                  <c:v>1852</c:v>
                </c:pt>
                <c:pt idx="8">
                  <c:v>1853</c:v>
                </c:pt>
                <c:pt idx="9">
                  <c:v>1854</c:v>
                </c:pt>
                <c:pt idx="10">
                  <c:v>1855</c:v>
                </c:pt>
                <c:pt idx="11">
                  <c:v>1856</c:v>
                </c:pt>
                <c:pt idx="12">
                  <c:v>1857</c:v>
                </c:pt>
                <c:pt idx="13">
                  <c:v>1858</c:v>
                </c:pt>
                <c:pt idx="14">
                  <c:v>1859</c:v>
                </c:pt>
                <c:pt idx="15">
                  <c:v>1860</c:v>
                </c:pt>
                <c:pt idx="16">
                  <c:v>1861</c:v>
                </c:pt>
                <c:pt idx="17">
                  <c:v>1862</c:v>
                </c:pt>
                <c:pt idx="18">
                  <c:v>1863</c:v>
                </c:pt>
                <c:pt idx="19">
                  <c:v>1864</c:v>
                </c:pt>
                <c:pt idx="20">
                  <c:v>1865</c:v>
                </c:pt>
                <c:pt idx="21">
                  <c:v>1866</c:v>
                </c:pt>
                <c:pt idx="22">
                  <c:v>1867</c:v>
                </c:pt>
                <c:pt idx="23">
                  <c:v>1868</c:v>
                </c:pt>
                <c:pt idx="24">
                  <c:v>1869</c:v>
                </c:pt>
                <c:pt idx="25">
                  <c:v>1870</c:v>
                </c:pt>
                <c:pt idx="26">
                  <c:v>1871</c:v>
                </c:pt>
                <c:pt idx="27">
                  <c:v>1872</c:v>
                </c:pt>
                <c:pt idx="28">
                  <c:v>1873</c:v>
                </c:pt>
                <c:pt idx="29">
                  <c:v>1874</c:v>
                </c:pt>
                <c:pt idx="30">
                  <c:v>1875</c:v>
                </c:pt>
                <c:pt idx="31">
                  <c:v>1876</c:v>
                </c:pt>
                <c:pt idx="32">
                  <c:v>1877</c:v>
                </c:pt>
                <c:pt idx="33">
                  <c:v>1878</c:v>
                </c:pt>
                <c:pt idx="34">
                  <c:v>1879</c:v>
                </c:pt>
                <c:pt idx="35">
                  <c:v>1880</c:v>
                </c:pt>
                <c:pt idx="36">
                  <c:v>1881</c:v>
                </c:pt>
                <c:pt idx="37">
                  <c:v>1882</c:v>
                </c:pt>
                <c:pt idx="38">
                  <c:v>1883</c:v>
                </c:pt>
                <c:pt idx="39">
                  <c:v>1884</c:v>
                </c:pt>
                <c:pt idx="40">
                  <c:v>1885</c:v>
                </c:pt>
                <c:pt idx="41">
                  <c:v>1886</c:v>
                </c:pt>
                <c:pt idx="42">
                  <c:v>1887</c:v>
                </c:pt>
                <c:pt idx="43">
                  <c:v>1888</c:v>
                </c:pt>
                <c:pt idx="44">
                  <c:v>1889</c:v>
                </c:pt>
                <c:pt idx="45">
                  <c:v>1890</c:v>
                </c:pt>
                <c:pt idx="46">
                  <c:v>1891</c:v>
                </c:pt>
                <c:pt idx="47">
                  <c:v>1892</c:v>
                </c:pt>
                <c:pt idx="48">
                  <c:v>1893</c:v>
                </c:pt>
                <c:pt idx="49">
                  <c:v>1894</c:v>
                </c:pt>
                <c:pt idx="50">
                  <c:v>1895</c:v>
                </c:pt>
                <c:pt idx="51">
                  <c:v>1896</c:v>
                </c:pt>
                <c:pt idx="52">
                  <c:v>1897</c:v>
                </c:pt>
                <c:pt idx="53">
                  <c:v>1898</c:v>
                </c:pt>
                <c:pt idx="54">
                  <c:v>1899</c:v>
                </c:pt>
                <c:pt idx="55">
                  <c:v>1900</c:v>
                </c:pt>
                <c:pt idx="56">
                  <c:v>1901</c:v>
                </c:pt>
                <c:pt idx="57">
                  <c:v>1902</c:v>
                </c:pt>
                <c:pt idx="58">
                  <c:v>1903</c:v>
                </c:pt>
                <c:pt idx="59">
                  <c:v>1904</c:v>
                </c:pt>
                <c:pt idx="60">
                  <c:v>1905</c:v>
                </c:pt>
                <c:pt idx="61">
                  <c:v>1906</c:v>
                </c:pt>
                <c:pt idx="62">
                  <c:v>1907</c:v>
                </c:pt>
                <c:pt idx="63">
                  <c:v>1908</c:v>
                </c:pt>
                <c:pt idx="64">
                  <c:v>1909</c:v>
                </c:pt>
                <c:pt idx="65">
                  <c:v>1910</c:v>
                </c:pt>
                <c:pt idx="66">
                  <c:v>1911</c:v>
                </c:pt>
                <c:pt idx="67">
                  <c:v>1912</c:v>
                </c:pt>
                <c:pt idx="68">
                  <c:v>1913</c:v>
                </c:pt>
                <c:pt idx="69">
                  <c:v>1914</c:v>
                </c:pt>
                <c:pt idx="70">
                  <c:v>1915</c:v>
                </c:pt>
                <c:pt idx="71">
                  <c:v>1916</c:v>
                </c:pt>
                <c:pt idx="72">
                  <c:v>1917</c:v>
                </c:pt>
                <c:pt idx="73">
                  <c:v>1918</c:v>
                </c:pt>
                <c:pt idx="74">
                  <c:v>1919</c:v>
                </c:pt>
                <c:pt idx="75">
                  <c:v>1920</c:v>
                </c:pt>
                <c:pt idx="76">
                  <c:v>1921</c:v>
                </c:pt>
                <c:pt idx="77">
                  <c:v>1922</c:v>
                </c:pt>
                <c:pt idx="78">
                  <c:v>1923</c:v>
                </c:pt>
                <c:pt idx="79">
                  <c:v>1924</c:v>
                </c:pt>
                <c:pt idx="80">
                  <c:v>1925</c:v>
                </c:pt>
                <c:pt idx="81">
                  <c:v>1926</c:v>
                </c:pt>
                <c:pt idx="82">
                  <c:v>1927</c:v>
                </c:pt>
                <c:pt idx="83">
                  <c:v>1928</c:v>
                </c:pt>
                <c:pt idx="84">
                  <c:v>1929</c:v>
                </c:pt>
                <c:pt idx="85">
                  <c:v>1930</c:v>
                </c:pt>
                <c:pt idx="86">
                  <c:v>1931</c:v>
                </c:pt>
                <c:pt idx="87">
                  <c:v>1932</c:v>
                </c:pt>
                <c:pt idx="88">
                  <c:v>1933</c:v>
                </c:pt>
                <c:pt idx="89">
                  <c:v>1934</c:v>
                </c:pt>
                <c:pt idx="90">
                  <c:v>1935</c:v>
                </c:pt>
                <c:pt idx="91">
                  <c:v>1936</c:v>
                </c:pt>
                <c:pt idx="92">
                  <c:v>1937</c:v>
                </c:pt>
                <c:pt idx="93">
                  <c:v>1938</c:v>
                </c:pt>
                <c:pt idx="94">
                  <c:v>1939</c:v>
                </c:pt>
                <c:pt idx="95">
                  <c:v>1940</c:v>
                </c:pt>
                <c:pt idx="96">
                  <c:v>1941</c:v>
                </c:pt>
                <c:pt idx="97">
                  <c:v>1942</c:v>
                </c:pt>
                <c:pt idx="98">
                  <c:v>1943</c:v>
                </c:pt>
                <c:pt idx="99">
                  <c:v>1944</c:v>
                </c:pt>
                <c:pt idx="100">
                  <c:v>1945</c:v>
                </c:pt>
                <c:pt idx="101">
                  <c:v>1946</c:v>
                </c:pt>
                <c:pt idx="102">
                  <c:v>1947</c:v>
                </c:pt>
                <c:pt idx="103">
                  <c:v>1948</c:v>
                </c:pt>
                <c:pt idx="104">
                  <c:v>1949</c:v>
                </c:pt>
                <c:pt idx="105">
                  <c:v>1950</c:v>
                </c:pt>
                <c:pt idx="106">
                  <c:v>1951</c:v>
                </c:pt>
                <c:pt idx="107">
                  <c:v>1952</c:v>
                </c:pt>
                <c:pt idx="108">
                  <c:v>1953</c:v>
                </c:pt>
                <c:pt idx="109">
                  <c:v>1954</c:v>
                </c:pt>
                <c:pt idx="110">
                  <c:v>1955</c:v>
                </c:pt>
                <c:pt idx="111">
                  <c:v>1956</c:v>
                </c:pt>
                <c:pt idx="112">
                  <c:v>1957</c:v>
                </c:pt>
                <c:pt idx="113">
                  <c:v>1958</c:v>
                </c:pt>
                <c:pt idx="114">
                  <c:v>1959</c:v>
                </c:pt>
                <c:pt idx="115">
                  <c:v>1960</c:v>
                </c:pt>
                <c:pt idx="116">
                  <c:v>1961</c:v>
                </c:pt>
                <c:pt idx="117">
                  <c:v>1962</c:v>
                </c:pt>
                <c:pt idx="118">
                  <c:v>1963</c:v>
                </c:pt>
                <c:pt idx="119">
                  <c:v>1964</c:v>
                </c:pt>
                <c:pt idx="120">
                  <c:v>1965</c:v>
                </c:pt>
                <c:pt idx="121">
                  <c:v>1966</c:v>
                </c:pt>
                <c:pt idx="122">
                  <c:v>1967</c:v>
                </c:pt>
                <c:pt idx="123">
                  <c:v>1968</c:v>
                </c:pt>
                <c:pt idx="124">
                  <c:v>1969</c:v>
                </c:pt>
                <c:pt idx="125">
                  <c:v>1970</c:v>
                </c:pt>
                <c:pt idx="126">
                  <c:v>1971</c:v>
                </c:pt>
                <c:pt idx="127">
                  <c:v>1972</c:v>
                </c:pt>
                <c:pt idx="128">
                  <c:v>1973</c:v>
                </c:pt>
                <c:pt idx="129">
                  <c:v>1974</c:v>
                </c:pt>
                <c:pt idx="130">
                  <c:v>1975</c:v>
                </c:pt>
                <c:pt idx="131">
                  <c:v>1976</c:v>
                </c:pt>
                <c:pt idx="132">
                  <c:v>1977</c:v>
                </c:pt>
                <c:pt idx="133">
                  <c:v>1978</c:v>
                </c:pt>
                <c:pt idx="134">
                  <c:v>1979</c:v>
                </c:pt>
                <c:pt idx="135">
                  <c:v>1980</c:v>
                </c:pt>
                <c:pt idx="136">
                  <c:v>1981</c:v>
                </c:pt>
                <c:pt idx="137">
                  <c:v>1982</c:v>
                </c:pt>
                <c:pt idx="138">
                  <c:v>1983</c:v>
                </c:pt>
                <c:pt idx="139">
                  <c:v>1984</c:v>
                </c:pt>
                <c:pt idx="140">
                  <c:v>1985</c:v>
                </c:pt>
                <c:pt idx="141">
                  <c:v>1986</c:v>
                </c:pt>
                <c:pt idx="142">
                  <c:v>1987</c:v>
                </c:pt>
                <c:pt idx="143">
                  <c:v>1988</c:v>
                </c:pt>
                <c:pt idx="144">
                  <c:v>1989</c:v>
                </c:pt>
                <c:pt idx="145">
                  <c:v>1990</c:v>
                </c:pt>
                <c:pt idx="146">
                  <c:v>1991</c:v>
                </c:pt>
                <c:pt idx="147">
                  <c:v>1992</c:v>
                </c:pt>
                <c:pt idx="148">
                  <c:v>1993</c:v>
                </c:pt>
                <c:pt idx="149">
                  <c:v>1994</c:v>
                </c:pt>
                <c:pt idx="150">
                  <c:v>1995</c:v>
                </c:pt>
                <c:pt idx="151">
                  <c:v>1996</c:v>
                </c:pt>
                <c:pt idx="152">
                  <c:v>1997</c:v>
                </c:pt>
                <c:pt idx="153">
                  <c:v>1998</c:v>
                </c:pt>
                <c:pt idx="154">
                  <c:v>1999</c:v>
                </c:pt>
                <c:pt idx="155">
                  <c:v>2000</c:v>
                </c:pt>
              </c:numCache>
            </c:numRef>
          </c:cat>
          <c:val>
            <c:numRef>
              <c:f>'Figure A5 - Inflation Tax'!$AQ$17:$AQ$172</c:f>
              <c:numCache>
                <c:formatCode>0.0</c:formatCode>
                <c:ptCount val="156"/>
                <c:pt idx="0">
                  <c:v>3.6667576394947762E-3</c:v>
                </c:pt>
                <c:pt idx="1">
                  <c:v>3.460083516096326E-2</c:v>
                </c:pt>
                <c:pt idx="2">
                  <c:v>3.8949073971163137E-2</c:v>
                </c:pt>
                <c:pt idx="3">
                  <c:v>2.9059454988892976E-2</c:v>
                </c:pt>
                <c:pt idx="4">
                  <c:v>0.13817135429017477</c:v>
                </c:pt>
                <c:pt idx="5">
                  <c:v>-7.1631786419333959E-2</c:v>
                </c:pt>
                <c:pt idx="6">
                  <c:v>0.13354482964652742</c:v>
                </c:pt>
                <c:pt idx="7">
                  <c:v>-5.755654405648139E-2</c:v>
                </c:pt>
                <c:pt idx="8">
                  <c:v>-3.6637981295715341E-2</c:v>
                </c:pt>
                <c:pt idx="9">
                  <c:v>-0.10828088530310745</c:v>
                </c:pt>
                <c:pt idx="10">
                  <c:v>0.2458136030594979</c:v>
                </c:pt>
                <c:pt idx="11">
                  <c:v>-0.34315928466681989</c:v>
                </c:pt>
                <c:pt idx="12">
                  <c:v>-0.52379163626836334</c:v>
                </c:pt>
                <c:pt idx="13">
                  <c:v>9.616568936185893E-2</c:v>
                </c:pt>
                <c:pt idx="14">
                  <c:v>-0.70503794903374961</c:v>
                </c:pt>
                <c:pt idx="15">
                  <c:v>-0.19270241263764087</c:v>
                </c:pt>
                <c:pt idx="16">
                  <c:v>-8.9331414034977533E-2</c:v>
                </c:pt>
                <c:pt idx="17">
                  <c:v>-1.3246812990887924E-2</c:v>
                </c:pt>
                <c:pt idx="18">
                  <c:v>0.4117991797402889</c:v>
                </c:pt>
                <c:pt idx="19">
                  <c:v>0.27918462750735751</c:v>
                </c:pt>
                <c:pt idx="20">
                  <c:v>0.5523919973021123</c:v>
                </c:pt>
                <c:pt idx="21">
                  <c:v>0.36519255236467552</c:v>
                </c:pt>
                <c:pt idx="22">
                  <c:v>-9.2174892565594357E-2</c:v>
                </c:pt>
                <c:pt idx="23">
                  <c:v>-0.2924274643685667</c:v>
                </c:pt>
                <c:pt idx="24">
                  <c:v>0.17544199191255538</c:v>
                </c:pt>
                <c:pt idx="25">
                  <c:v>0.47724560307611996</c:v>
                </c:pt>
                <c:pt idx="26">
                  <c:v>-0.21215053738060385</c:v>
                </c:pt>
                <c:pt idx="27">
                  <c:v>-0.19542632442937513</c:v>
                </c:pt>
                <c:pt idx="28">
                  <c:v>-0.38675900415392062</c:v>
                </c:pt>
                <c:pt idx="29">
                  <c:v>-0.82923851465804943</c:v>
                </c:pt>
                <c:pt idx="30">
                  <c:v>-0.15818605046102308</c:v>
                </c:pt>
                <c:pt idx="31">
                  <c:v>1.3558053782514419</c:v>
                </c:pt>
                <c:pt idx="32">
                  <c:v>0.14786279819307202</c:v>
                </c:pt>
                <c:pt idx="33">
                  <c:v>-0.45412246384284144</c:v>
                </c:pt>
                <c:pt idx="34">
                  <c:v>0.17578935908663429</c:v>
                </c:pt>
                <c:pt idx="35">
                  <c:v>-0.66742410134605079</c:v>
                </c:pt>
                <c:pt idx="36">
                  <c:v>0.32161322599672293</c:v>
                </c:pt>
                <c:pt idx="37">
                  <c:v>1.3961579857207891</c:v>
                </c:pt>
                <c:pt idx="38">
                  <c:v>-0.21942887919919163</c:v>
                </c:pt>
                <c:pt idx="39">
                  <c:v>-1.5295941830264503</c:v>
                </c:pt>
                <c:pt idx="40">
                  <c:v>-0.74413580079300434</c:v>
                </c:pt>
                <c:pt idx="41">
                  <c:v>-1.4072652302914022</c:v>
                </c:pt>
                <c:pt idx="42">
                  <c:v>-0.22230411462184219</c:v>
                </c:pt>
                <c:pt idx="43">
                  <c:v>1.2843223177207714</c:v>
                </c:pt>
                <c:pt idx="44">
                  <c:v>1.2723022142345313</c:v>
                </c:pt>
                <c:pt idx="45">
                  <c:v>3.6290017273232578</c:v>
                </c:pt>
                <c:pt idx="46">
                  <c:v>3.5771157260296009</c:v>
                </c:pt>
                <c:pt idx="47">
                  <c:v>2.8446999695331332</c:v>
                </c:pt>
                <c:pt idx="48">
                  <c:v>7.9094976813025131E-2</c:v>
                </c:pt>
                <c:pt idx="49">
                  <c:v>-1.5534769103686741</c:v>
                </c:pt>
                <c:pt idx="50">
                  <c:v>-1.9277766732137054</c:v>
                </c:pt>
                <c:pt idx="51">
                  <c:v>-0.59737856360465291</c:v>
                </c:pt>
                <c:pt idx="52">
                  <c:v>1.2584934626107946</c:v>
                </c:pt>
                <c:pt idx="53">
                  <c:v>-0.2915171037193659</c:v>
                </c:pt>
                <c:pt idx="54">
                  <c:v>1.9282228863617692</c:v>
                </c:pt>
                <c:pt idx="55">
                  <c:v>2.4717195148250268</c:v>
                </c:pt>
                <c:pt idx="56">
                  <c:v>-1.2098426213200453</c:v>
                </c:pt>
                <c:pt idx="57">
                  <c:v>-0.39721410331912771</c:v>
                </c:pt>
                <c:pt idx="58">
                  <c:v>-4.1350962882600264</c:v>
                </c:pt>
                <c:pt idx="59">
                  <c:v>-5.8037788835223729</c:v>
                </c:pt>
                <c:pt idx="60">
                  <c:v>-1.7359055151827707</c:v>
                </c:pt>
                <c:pt idx="61">
                  <c:v>-1.0870422633304111</c:v>
                </c:pt>
                <c:pt idx="62">
                  <c:v>0.71122965792368542</c:v>
                </c:pt>
                <c:pt idx="63">
                  <c:v>1.6949638527149584</c:v>
                </c:pt>
                <c:pt idx="64">
                  <c:v>0.36907597675065185</c:v>
                </c:pt>
                <c:pt idx="65">
                  <c:v>7.3623601730793908E-2</c:v>
                </c:pt>
                <c:pt idx="66">
                  <c:v>0.20432808992238694</c:v>
                </c:pt>
                <c:pt idx="67">
                  <c:v>-0.9562680888137477</c:v>
                </c:pt>
                <c:pt idx="68">
                  <c:v>1.4720191270479333</c:v>
                </c:pt>
                <c:pt idx="69">
                  <c:v>4.100165725601884</c:v>
                </c:pt>
                <c:pt idx="70">
                  <c:v>8.1946856693407604</c:v>
                </c:pt>
                <c:pt idx="71">
                  <c:v>14.117706180511167</c:v>
                </c:pt>
                <c:pt idx="72">
                  <c:v>15.765847963712467</c:v>
                </c:pt>
                <c:pt idx="73">
                  <c:v>14.600930012705989</c:v>
                </c:pt>
                <c:pt idx="74">
                  <c:v>12.679737889817506</c:v>
                </c:pt>
                <c:pt idx="75">
                  <c:v>11.009663466656937</c:v>
                </c:pt>
                <c:pt idx="76">
                  <c:v>13.24877253992034</c:v>
                </c:pt>
                <c:pt idx="77">
                  <c:v>17.389906485606449</c:v>
                </c:pt>
                <c:pt idx="78">
                  <c:v>16.443818851626162</c:v>
                </c:pt>
                <c:pt idx="79">
                  <c:v>13.444704745704838</c:v>
                </c:pt>
                <c:pt idx="80">
                  <c:v>9.1145142766659983</c:v>
                </c:pt>
                <c:pt idx="81">
                  <c:v>4.1601905951712608</c:v>
                </c:pt>
                <c:pt idx="82">
                  <c:v>3.0021693710088964</c:v>
                </c:pt>
                <c:pt idx="83">
                  <c:v>0.9976973450299842</c:v>
                </c:pt>
                <c:pt idx="84">
                  <c:v>-2.9468396869572162</c:v>
                </c:pt>
                <c:pt idx="85">
                  <c:v>-3.8802482424199223</c:v>
                </c:pt>
                <c:pt idx="86">
                  <c:v>-3.0088872349546216</c:v>
                </c:pt>
                <c:pt idx="87">
                  <c:v>-0.7598019044272788</c:v>
                </c:pt>
                <c:pt idx="88">
                  <c:v>2.2130929486557047</c:v>
                </c:pt>
                <c:pt idx="89">
                  <c:v>2.3490751280151403</c:v>
                </c:pt>
                <c:pt idx="90">
                  <c:v>1.8903091901761822</c:v>
                </c:pt>
                <c:pt idx="91">
                  <c:v>1.6221270124457063</c:v>
                </c:pt>
                <c:pt idx="92">
                  <c:v>1.4586381702382316</c:v>
                </c:pt>
                <c:pt idx="93">
                  <c:v>1.1839884878601932</c:v>
                </c:pt>
                <c:pt idx="94">
                  <c:v>1.0555258528412033</c:v>
                </c:pt>
                <c:pt idx="107">
                  <c:v>1.1264639423290215</c:v>
                </c:pt>
                <c:pt idx="108">
                  <c:v>1.6748609002096035</c:v>
                </c:pt>
                <c:pt idx="109">
                  <c:v>1.4002496104699527</c:v>
                </c:pt>
                <c:pt idx="110">
                  <c:v>-0.42069576577804613</c:v>
                </c:pt>
                <c:pt idx="111">
                  <c:v>0.99940349092590175</c:v>
                </c:pt>
                <c:pt idx="112">
                  <c:v>0.54217908653290214</c:v>
                </c:pt>
                <c:pt idx="113">
                  <c:v>0.53530468172641554</c:v>
                </c:pt>
                <c:pt idx="114">
                  <c:v>2.1574924670209028</c:v>
                </c:pt>
                <c:pt idx="115">
                  <c:v>0.56012702679896953</c:v>
                </c:pt>
                <c:pt idx="116">
                  <c:v>0.46153696666942284</c:v>
                </c:pt>
                <c:pt idx="117">
                  <c:v>0.50007075792887579</c:v>
                </c:pt>
                <c:pt idx="118">
                  <c:v>0.41108170835957591</c:v>
                </c:pt>
                <c:pt idx="119">
                  <c:v>0.59771010871300256</c:v>
                </c:pt>
                <c:pt idx="120">
                  <c:v>0.96782648005602767</c:v>
                </c:pt>
                <c:pt idx="121">
                  <c:v>1.0023869433896395</c:v>
                </c:pt>
                <c:pt idx="122">
                  <c:v>1.2146752814680863</c:v>
                </c:pt>
                <c:pt idx="123">
                  <c:v>1.3050756907501695</c:v>
                </c:pt>
                <c:pt idx="124">
                  <c:v>1.3049511561134606</c:v>
                </c:pt>
                <c:pt idx="125">
                  <c:v>1.4756841525005266</c:v>
                </c:pt>
                <c:pt idx="126">
                  <c:v>1.8004877530868888</c:v>
                </c:pt>
                <c:pt idx="127">
                  <c:v>2.0964434039856847</c:v>
                </c:pt>
                <c:pt idx="128">
                  <c:v>2.9553228898985804</c:v>
                </c:pt>
                <c:pt idx="129">
                  <c:v>3.7810558430967438</c:v>
                </c:pt>
                <c:pt idx="130">
                  <c:v>4.127849422800046</c:v>
                </c:pt>
                <c:pt idx="131">
                  <c:v>4.2271916558107643</c:v>
                </c:pt>
                <c:pt idx="132">
                  <c:v>3.5092686785675067</c:v>
                </c:pt>
                <c:pt idx="133">
                  <c:v>2.7162814383717908</c:v>
                </c:pt>
                <c:pt idx="134">
                  <c:v>4.0191380021574465</c:v>
                </c:pt>
                <c:pt idx="135">
                  <c:v>5.6837491288659807</c:v>
                </c:pt>
                <c:pt idx="136">
                  <c:v>7.3928789708874039</c:v>
                </c:pt>
                <c:pt idx="137">
                  <c:v>9.0258844646594163</c:v>
                </c:pt>
                <c:pt idx="138">
                  <c:v>8.7843242748354093</c:v>
                </c:pt>
                <c:pt idx="139">
                  <c:v>8.4704434761670147</c:v>
                </c:pt>
                <c:pt idx="140">
                  <c:v>8.6995746404845242</c:v>
                </c:pt>
                <c:pt idx="141">
                  <c:v>8.4988085299413232</c:v>
                </c:pt>
                <c:pt idx="142">
                  <c:v>8.1045029986928316</c:v>
                </c:pt>
                <c:pt idx="143">
                  <c:v>7.668592985696395</c:v>
                </c:pt>
                <c:pt idx="144">
                  <c:v>7.4638955890624201</c:v>
                </c:pt>
                <c:pt idx="145">
                  <c:v>7.4615105176327079</c:v>
                </c:pt>
                <c:pt idx="146">
                  <c:v>7.346222680133609</c:v>
                </c:pt>
                <c:pt idx="147">
                  <c:v>6.9574548133921708</c:v>
                </c:pt>
                <c:pt idx="148">
                  <c:v>6.2691804666681721</c:v>
                </c:pt>
                <c:pt idx="149">
                  <c:v>5.6956321309253095</c:v>
                </c:pt>
                <c:pt idx="150">
                  <c:v>5.4651046255438356</c:v>
                </c:pt>
                <c:pt idx="151">
                  <c:v>5.0293993396650123</c:v>
                </c:pt>
                <c:pt idx="152">
                  <c:v>4.1752813489251341</c:v>
                </c:pt>
                <c:pt idx="153">
                  <c:v>3.265124795855411</c:v>
                </c:pt>
                <c:pt idx="154">
                  <c:v>2.4353633093002527</c:v>
                </c:pt>
                <c:pt idx="155">
                  <c:v>2.0911195350233531</c:v>
                </c:pt>
              </c:numCache>
            </c:numRef>
          </c:val>
          <c:smooth val="0"/>
        </c:ser>
        <c:ser>
          <c:idx val="1"/>
          <c:order val="1"/>
          <c:spPr>
            <a:ln w="22225">
              <a:solidFill>
                <a:schemeClr val="bg2">
                  <a:lumMod val="10000"/>
                </a:schemeClr>
              </a:solidFill>
            </a:ln>
          </c:spPr>
          <c:marker>
            <c:symbol val="none"/>
          </c:marker>
          <c:cat>
            <c:numRef>
              <c:f>'Figure A5 - Inflation Tax'!$A$17:$A$172</c:f>
              <c:numCache>
                <c:formatCode>General</c:formatCode>
                <c:ptCount val="156"/>
                <c:pt idx="0">
                  <c:v>1845</c:v>
                </c:pt>
                <c:pt idx="1">
                  <c:v>1846</c:v>
                </c:pt>
                <c:pt idx="2">
                  <c:v>1847</c:v>
                </c:pt>
                <c:pt idx="3">
                  <c:v>1848</c:v>
                </c:pt>
                <c:pt idx="4">
                  <c:v>1849</c:v>
                </c:pt>
                <c:pt idx="5">
                  <c:v>1850</c:v>
                </c:pt>
                <c:pt idx="6">
                  <c:v>1851</c:v>
                </c:pt>
                <c:pt idx="7">
                  <c:v>1852</c:v>
                </c:pt>
                <c:pt idx="8">
                  <c:v>1853</c:v>
                </c:pt>
                <c:pt idx="9">
                  <c:v>1854</c:v>
                </c:pt>
                <c:pt idx="10">
                  <c:v>1855</c:v>
                </c:pt>
                <c:pt idx="11">
                  <c:v>1856</c:v>
                </c:pt>
                <c:pt idx="12">
                  <c:v>1857</c:v>
                </c:pt>
                <c:pt idx="13">
                  <c:v>1858</c:v>
                </c:pt>
                <c:pt idx="14">
                  <c:v>1859</c:v>
                </c:pt>
                <c:pt idx="15">
                  <c:v>1860</c:v>
                </c:pt>
                <c:pt idx="16">
                  <c:v>1861</c:v>
                </c:pt>
                <c:pt idx="17">
                  <c:v>1862</c:v>
                </c:pt>
                <c:pt idx="18">
                  <c:v>1863</c:v>
                </c:pt>
                <c:pt idx="19">
                  <c:v>1864</c:v>
                </c:pt>
                <c:pt idx="20">
                  <c:v>1865</c:v>
                </c:pt>
                <c:pt idx="21">
                  <c:v>1866</c:v>
                </c:pt>
                <c:pt idx="22">
                  <c:v>1867</c:v>
                </c:pt>
                <c:pt idx="23">
                  <c:v>1868</c:v>
                </c:pt>
                <c:pt idx="24">
                  <c:v>1869</c:v>
                </c:pt>
                <c:pt idx="25">
                  <c:v>1870</c:v>
                </c:pt>
                <c:pt idx="26">
                  <c:v>1871</c:v>
                </c:pt>
                <c:pt idx="27">
                  <c:v>1872</c:v>
                </c:pt>
                <c:pt idx="28">
                  <c:v>1873</c:v>
                </c:pt>
                <c:pt idx="29">
                  <c:v>1874</c:v>
                </c:pt>
                <c:pt idx="30">
                  <c:v>1875</c:v>
                </c:pt>
                <c:pt idx="31">
                  <c:v>1876</c:v>
                </c:pt>
                <c:pt idx="32">
                  <c:v>1877</c:v>
                </c:pt>
                <c:pt idx="33">
                  <c:v>1878</c:v>
                </c:pt>
                <c:pt idx="34">
                  <c:v>1879</c:v>
                </c:pt>
                <c:pt idx="35">
                  <c:v>1880</c:v>
                </c:pt>
                <c:pt idx="36">
                  <c:v>1881</c:v>
                </c:pt>
                <c:pt idx="37">
                  <c:v>1882</c:v>
                </c:pt>
                <c:pt idx="38">
                  <c:v>1883</c:v>
                </c:pt>
                <c:pt idx="39">
                  <c:v>1884</c:v>
                </c:pt>
                <c:pt idx="40">
                  <c:v>1885</c:v>
                </c:pt>
                <c:pt idx="41">
                  <c:v>1886</c:v>
                </c:pt>
                <c:pt idx="42">
                  <c:v>1887</c:v>
                </c:pt>
                <c:pt idx="43">
                  <c:v>1888</c:v>
                </c:pt>
                <c:pt idx="44">
                  <c:v>1889</c:v>
                </c:pt>
                <c:pt idx="45">
                  <c:v>1890</c:v>
                </c:pt>
                <c:pt idx="46">
                  <c:v>1891</c:v>
                </c:pt>
                <c:pt idx="47">
                  <c:v>1892</c:v>
                </c:pt>
                <c:pt idx="48">
                  <c:v>1893</c:v>
                </c:pt>
                <c:pt idx="49">
                  <c:v>1894</c:v>
                </c:pt>
                <c:pt idx="50">
                  <c:v>1895</c:v>
                </c:pt>
                <c:pt idx="51">
                  <c:v>1896</c:v>
                </c:pt>
                <c:pt idx="52">
                  <c:v>1897</c:v>
                </c:pt>
                <c:pt idx="53">
                  <c:v>1898</c:v>
                </c:pt>
                <c:pt idx="54">
                  <c:v>1899</c:v>
                </c:pt>
                <c:pt idx="55">
                  <c:v>1900</c:v>
                </c:pt>
                <c:pt idx="56">
                  <c:v>1901</c:v>
                </c:pt>
                <c:pt idx="57">
                  <c:v>1902</c:v>
                </c:pt>
                <c:pt idx="58">
                  <c:v>1903</c:v>
                </c:pt>
                <c:pt idx="59">
                  <c:v>1904</c:v>
                </c:pt>
                <c:pt idx="60">
                  <c:v>1905</c:v>
                </c:pt>
                <c:pt idx="61">
                  <c:v>1906</c:v>
                </c:pt>
                <c:pt idx="62">
                  <c:v>1907</c:v>
                </c:pt>
                <c:pt idx="63">
                  <c:v>1908</c:v>
                </c:pt>
                <c:pt idx="64">
                  <c:v>1909</c:v>
                </c:pt>
                <c:pt idx="65">
                  <c:v>1910</c:v>
                </c:pt>
                <c:pt idx="66">
                  <c:v>1911</c:v>
                </c:pt>
                <c:pt idx="67">
                  <c:v>1912</c:v>
                </c:pt>
                <c:pt idx="68">
                  <c:v>1913</c:v>
                </c:pt>
                <c:pt idx="69">
                  <c:v>1914</c:v>
                </c:pt>
                <c:pt idx="70">
                  <c:v>1915</c:v>
                </c:pt>
                <c:pt idx="71">
                  <c:v>1916</c:v>
                </c:pt>
                <c:pt idx="72">
                  <c:v>1917</c:v>
                </c:pt>
                <c:pt idx="73">
                  <c:v>1918</c:v>
                </c:pt>
                <c:pt idx="74">
                  <c:v>1919</c:v>
                </c:pt>
                <c:pt idx="75">
                  <c:v>1920</c:v>
                </c:pt>
                <c:pt idx="76">
                  <c:v>1921</c:v>
                </c:pt>
                <c:pt idx="77">
                  <c:v>1922</c:v>
                </c:pt>
                <c:pt idx="78">
                  <c:v>1923</c:v>
                </c:pt>
                <c:pt idx="79">
                  <c:v>1924</c:v>
                </c:pt>
                <c:pt idx="80">
                  <c:v>1925</c:v>
                </c:pt>
                <c:pt idx="81">
                  <c:v>1926</c:v>
                </c:pt>
                <c:pt idx="82">
                  <c:v>1927</c:v>
                </c:pt>
                <c:pt idx="83">
                  <c:v>1928</c:v>
                </c:pt>
                <c:pt idx="84">
                  <c:v>1929</c:v>
                </c:pt>
                <c:pt idx="85">
                  <c:v>1930</c:v>
                </c:pt>
                <c:pt idx="86">
                  <c:v>1931</c:v>
                </c:pt>
                <c:pt idx="87">
                  <c:v>1932</c:v>
                </c:pt>
                <c:pt idx="88">
                  <c:v>1933</c:v>
                </c:pt>
                <c:pt idx="89">
                  <c:v>1934</c:v>
                </c:pt>
                <c:pt idx="90">
                  <c:v>1935</c:v>
                </c:pt>
                <c:pt idx="91">
                  <c:v>1936</c:v>
                </c:pt>
                <c:pt idx="92">
                  <c:v>1937</c:v>
                </c:pt>
                <c:pt idx="93">
                  <c:v>1938</c:v>
                </c:pt>
                <c:pt idx="94">
                  <c:v>1939</c:v>
                </c:pt>
                <c:pt idx="95">
                  <c:v>1940</c:v>
                </c:pt>
                <c:pt idx="96">
                  <c:v>1941</c:v>
                </c:pt>
                <c:pt idx="97">
                  <c:v>1942</c:v>
                </c:pt>
                <c:pt idx="98">
                  <c:v>1943</c:v>
                </c:pt>
                <c:pt idx="99">
                  <c:v>1944</c:v>
                </c:pt>
                <c:pt idx="100">
                  <c:v>1945</c:v>
                </c:pt>
                <c:pt idx="101">
                  <c:v>1946</c:v>
                </c:pt>
                <c:pt idx="102">
                  <c:v>1947</c:v>
                </c:pt>
                <c:pt idx="103">
                  <c:v>1948</c:v>
                </c:pt>
                <c:pt idx="104">
                  <c:v>1949</c:v>
                </c:pt>
                <c:pt idx="105">
                  <c:v>1950</c:v>
                </c:pt>
                <c:pt idx="106">
                  <c:v>1951</c:v>
                </c:pt>
                <c:pt idx="107">
                  <c:v>1952</c:v>
                </c:pt>
                <c:pt idx="108">
                  <c:v>1953</c:v>
                </c:pt>
                <c:pt idx="109">
                  <c:v>1954</c:v>
                </c:pt>
                <c:pt idx="110">
                  <c:v>1955</c:v>
                </c:pt>
                <c:pt idx="111">
                  <c:v>1956</c:v>
                </c:pt>
                <c:pt idx="112">
                  <c:v>1957</c:v>
                </c:pt>
                <c:pt idx="113">
                  <c:v>1958</c:v>
                </c:pt>
                <c:pt idx="114">
                  <c:v>1959</c:v>
                </c:pt>
                <c:pt idx="115">
                  <c:v>1960</c:v>
                </c:pt>
                <c:pt idx="116">
                  <c:v>1961</c:v>
                </c:pt>
                <c:pt idx="117">
                  <c:v>1962</c:v>
                </c:pt>
                <c:pt idx="118">
                  <c:v>1963</c:v>
                </c:pt>
                <c:pt idx="119">
                  <c:v>1964</c:v>
                </c:pt>
                <c:pt idx="120">
                  <c:v>1965</c:v>
                </c:pt>
                <c:pt idx="121">
                  <c:v>1966</c:v>
                </c:pt>
                <c:pt idx="122">
                  <c:v>1967</c:v>
                </c:pt>
                <c:pt idx="123">
                  <c:v>1968</c:v>
                </c:pt>
                <c:pt idx="124">
                  <c:v>1969</c:v>
                </c:pt>
                <c:pt idx="125">
                  <c:v>1970</c:v>
                </c:pt>
                <c:pt idx="126">
                  <c:v>1971</c:v>
                </c:pt>
                <c:pt idx="127">
                  <c:v>1972</c:v>
                </c:pt>
                <c:pt idx="128">
                  <c:v>1973</c:v>
                </c:pt>
                <c:pt idx="129">
                  <c:v>1974</c:v>
                </c:pt>
                <c:pt idx="130">
                  <c:v>1975</c:v>
                </c:pt>
                <c:pt idx="131">
                  <c:v>1976</c:v>
                </c:pt>
                <c:pt idx="132">
                  <c:v>1977</c:v>
                </c:pt>
                <c:pt idx="133">
                  <c:v>1978</c:v>
                </c:pt>
                <c:pt idx="134">
                  <c:v>1979</c:v>
                </c:pt>
                <c:pt idx="135">
                  <c:v>1980</c:v>
                </c:pt>
                <c:pt idx="136">
                  <c:v>1981</c:v>
                </c:pt>
                <c:pt idx="137">
                  <c:v>1982</c:v>
                </c:pt>
                <c:pt idx="138">
                  <c:v>1983</c:v>
                </c:pt>
                <c:pt idx="139">
                  <c:v>1984</c:v>
                </c:pt>
                <c:pt idx="140">
                  <c:v>1985</c:v>
                </c:pt>
                <c:pt idx="141">
                  <c:v>1986</c:v>
                </c:pt>
                <c:pt idx="142">
                  <c:v>1987</c:v>
                </c:pt>
                <c:pt idx="143">
                  <c:v>1988</c:v>
                </c:pt>
                <c:pt idx="144">
                  <c:v>1989</c:v>
                </c:pt>
                <c:pt idx="145">
                  <c:v>1990</c:v>
                </c:pt>
                <c:pt idx="146">
                  <c:v>1991</c:v>
                </c:pt>
                <c:pt idx="147">
                  <c:v>1992</c:v>
                </c:pt>
                <c:pt idx="148">
                  <c:v>1993</c:v>
                </c:pt>
                <c:pt idx="149">
                  <c:v>1994</c:v>
                </c:pt>
                <c:pt idx="150">
                  <c:v>1995</c:v>
                </c:pt>
                <c:pt idx="151">
                  <c:v>1996</c:v>
                </c:pt>
                <c:pt idx="152">
                  <c:v>1997</c:v>
                </c:pt>
                <c:pt idx="153">
                  <c:v>1998</c:v>
                </c:pt>
                <c:pt idx="154">
                  <c:v>1999</c:v>
                </c:pt>
                <c:pt idx="155">
                  <c:v>2000</c:v>
                </c:pt>
              </c:numCache>
            </c:numRef>
          </c:cat>
          <c:val>
            <c:numRef>
              <c:f>'Figure A5 - Inflation Tax'!$AR$17:$AR$172</c:f>
              <c:numCache>
                <c:formatCode>0.0</c:formatCode>
                <c:ptCount val="156"/>
                <c:pt idx="0">
                  <c:v>4.5989094163764593E-3</c:v>
                </c:pt>
                <c:pt idx="1">
                  <c:v>2.6366758912614849E-2</c:v>
                </c:pt>
                <c:pt idx="2">
                  <c:v>3.4270011315654478E-2</c:v>
                </c:pt>
                <c:pt idx="3">
                  <c:v>2.438115140107032E-2</c:v>
                </c:pt>
                <c:pt idx="4">
                  <c:v>0.11631624097201265</c:v>
                </c:pt>
                <c:pt idx="5">
                  <c:v>-5.805304567115363E-2</c:v>
                </c:pt>
                <c:pt idx="6">
                  <c:v>6.1349705860858555E-2</c:v>
                </c:pt>
                <c:pt idx="7">
                  <c:v>-9.1095772812788592E-2</c:v>
                </c:pt>
                <c:pt idx="8">
                  <c:v>-6.5999512595848825E-2</c:v>
                </c:pt>
                <c:pt idx="9">
                  <c:v>-9.7811633770827688E-2</c:v>
                </c:pt>
                <c:pt idx="10">
                  <c:v>0.13912686788515827</c:v>
                </c:pt>
                <c:pt idx="11">
                  <c:v>-0.24503821173616308</c:v>
                </c:pt>
                <c:pt idx="12">
                  <c:v>-0.38802712645240611</c:v>
                </c:pt>
                <c:pt idx="13">
                  <c:v>7.9673380944374039E-2</c:v>
                </c:pt>
                <c:pt idx="14">
                  <c:v>-0.42942174102113018</c:v>
                </c:pt>
                <c:pt idx="15">
                  <c:v>-6.9470374767719417E-2</c:v>
                </c:pt>
                <c:pt idx="16">
                  <c:v>6.5631044563528498E-3</c:v>
                </c:pt>
                <c:pt idx="17">
                  <c:v>-1.3807552334033635E-3</c:v>
                </c:pt>
                <c:pt idx="18">
                  <c:v>0.2624428395616642</c:v>
                </c:pt>
                <c:pt idx="19">
                  <c:v>0.18699082425846714</c:v>
                </c:pt>
                <c:pt idx="20">
                  <c:v>0.37495855033541226</c:v>
                </c:pt>
                <c:pt idx="21">
                  <c:v>0.29922880807031793</c:v>
                </c:pt>
                <c:pt idx="22">
                  <c:v>-8.1311359358694629E-2</c:v>
                </c:pt>
                <c:pt idx="23">
                  <c:v>-0.35056482495696462</c:v>
                </c:pt>
                <c:pt idx="24">
                  <c:v>0.21965053735216711</c:v>
                </c:pt>
                <c:pt idx="25">
                  <c:v>0.65476099325844239</c:v>
                </c:pt>
                <c:pt idx="26">
                  <c:v>-0.20191080117191385</c:v>
                </c:pt>
                <c:pt idx="27">
                  <c:v>-0.17513515304683458</c:v>
                </c:pt>
                <c:pt idx="28">
                  <c:v>-0.39332524009912151</c:v>
                </c:pt>
                <c:pt idx="29">
                  <c:v>-0.91182987482726796</c:v>
                </c:pt>
                <c:pt idx="30">
                  <c:v>-0.10196375530320589</c:v>
                </c:pt>
                <c:pt idx="31">
                  <c:v>1.398690204893017</c:v>
                </c:pt>
                <c:pt idx="32">
                  <c:v>0.24388979970456537</c:v>
                </c:pt>
                <c:pt idx="33">
                  <c:v>-0.35468928044113551</c:v>
                </c:pt>
                <c:pt idx="34">
                  <c:v>0.22008673963632525</c:v>
                </c:pt>
                <c:pt idx="35">
                  <c:v>-0.71638991845357158</c:v>
                </c:pt>
                <c:pt idx="36">
                  <c:v>0.1524757649284279</c:v>
                </c:pt>
                <c:pt idx="37">
                  <c:v>1.0599041869951735</c:v>
                </c:pt>
                <c:pt idx="38">
                  <c:v>-0.12178546795953571</c:v>
                </c:pt>
                <c:pt idx="39">
                  <c:v>-0.99499029184876742</c:v>
                </c:pt>
                <c:pt idx="40">
                  <c:v>-0.37487702847818904</c:v>
                </c:pt>
                <c:pt idx="41">
                  <c:v>-0.86429314483775976</c:v>
                </c:pt>
                <c:pt idx="42">
                  <c:v>-2.359546985495143E-2</c:v>
                </c:pt>
                <c:pt idx="43">
                  <c:v>0.99907941078783669</c:v>
                </c:pt>
                <c:pt idx="44">
                  <c:v>0.84951485410762362</c:v>
                </c:pt>
                <c:pt idx="45">
                  <c:v>2.3818081771665502</c:v>
                </c:pt>
                <c:pt idx="46">
                  <c:v>2.3434140025252157</c:v>
                </c:pt>
                <c:pt idx="47">
                  <c:v>1.8110747073216047</c:v>
                </c:pt>
                <c:pt idx="48">
                  <c:v>-0.12189404084376498</c:v>
                </c:pt>
                <c:pt idx="49">
                  <c:v>-1.1230637963736931</c:v>
                </c:pt>
                <c:pt idx="50">
                  <c:v>-1.3819940742660104</c:v>
                </c:pt>
                <c:pt idx="51">
                  <c:v>-0.44207372879432205</c:v>
                </c:pt>
                <c:pt idx="52">
                  <c:v>0.91782057363715674</c:v>
                </c:pt>
                <c:pt idx="53">
                  <c:v>-0.31972333560867022</c:v>
                </c:pt>
                <c:pt idx="54">
                  <c:v>1.4484568501246922</c:v>
                </c:pt>
                <c:pt idx="55">
                  <c:v>2.0767715327423844</c:v>
                </c:pt>
                <c:pt idx="56">
                  <c:v>-1.3560888439592762</c:v>
                </c:pt>
                <c:pt idx="57">
                  <c:v>-0.67403677523296601</c:v>
                </c:pt>
                <c:pt idx="58">
                  <c:v>-3.7741864164269066</c:v>
                </c:pt>
                <c:pt idx="59">
                  <c:v>-5.2294039467771487</c:v>
                </c:pt>
                <c:pt idx="60">
                  <c:v>-1.5090018487783827</c:v>
                </c:pt>
                <c:pt idx="61">
                  <c:v>-1.0265830672385154</c:v>
                </c:pt>
                <c:pt idx="62">
                  <c:v>0.53075531996925229</c:v>
                </c:pt>
                <c:pt idx="63">
                  <c:v>1.1305082553888985</c:v>
                </c:pt>
                <c:pt idx="64">
                  <c:v>0.29720105903086663</c:v>
                </c:pt>
                <c:pt idx="65">
                  <c:v>-1.7993100908218235E-2</c:v>
                </c:pt>
                <c:pt idx="66">
                  <c:v>8.1850293868264701E-2</c:v>
                </c:pt>
                <c:pt idx="67">
                  <c:v>-0.48831096402187385</c:v>
                </c:pt>
                <c:pt idx="68">
                  <c:v>0.58324572128308638</c:v>
                </c:pt>
                <c:pt idx="69">
                  <c:v>1.7196641575063327</c:v>
                </c:pt>
                <c:pt idx="70">
                  <c:v>3.5848295243350425</c:v>
                </c:pt>
                <c:pt idx="71">
                  <c:v>6.4588630262345657</c:v>
                </c:pt>
                <c:pt idx="72">
                  <c:v>7.6179099990540147</c:v>
                </c:pt>
                <c:pt idx="73">
                  <c:v>7.2047808424885789</c:v>
                </c:pt>
                <c:pt idx="74">
                  <c:v>6.479959203886831</c:v>
                </c:pt>
                <c:pt idx="75">
                  <c:v>5.6003159380318532</c:v>
                </c:pt>
                <c:pt idx="76">
                  <c:v>6.7790345119957554</c:v>
                </c:pt>
                <c:pt idx="77">
                  <c:v>9.3901860438100009</c:v>
                </c:pt>
                <c:pt idx="78">
                  <c:v>8.883711586530362</c:v>
                </c:pt>
                <c:pt idx="79">
                  <c:v>7.4916752642815112</c:v>
                </c:pt>
                <c:pt idx="80">
                  <c:v>5.1045042332170913</c:v>
                </c:pt>
                <c:pt idx="81">
                  <c:v>2.1918847264262622</c:v>
                </c:pt>
                <c:pt idx="82">
                  <c:v>1.5830674771665085</c:v>
                </c:pt>
                <c:pt idx="83">
                  <c:v>0.76832071169550398</c:v>
                </c:pt>
                <c:pt idx="84">
                  <c:v>-0.54357203811466692</c:v>
                </c:pt>
                <c:pt idx="85">
                  <c:v>-1.0655780740906464</c:v>
                </c:pt>
                <c:pt idx="86">
                  <c:v>-0.8323267737303417</c:v>
                </c:pt>
                <c:pt idx="87">
                  <c:v>-0.12848556244058862</c:v>
                </c:pt>
                <c:pt idx="88">
                  <c:v>0.63339209193838764</c:v>
                </c:pt>
                <c:pt idx="89">
                  <c:v>0.6709239820953441</c:v>
                </c:pt>
                <c:pt idx="90">
                  <c:v>0.5592725255753539</c:v>
                </c:pt>
                <c:pt idx="91">
                  <c:v>0.4525289683538925</c:v>
                </c:pt>
                <c:pt idx="92">
                  <c:v>0.39530909026808525</c:v>
                </c:pt>
                <c:pt idx="93">
                  <c:v>0.31929909855159078</c:v>
                </c:pt>
                <c:pt idx="94">
                  <c:v>0.27364797717436157</c:v>
                </c:pt>
                <c:pt idx="104">
                  <c:v>0.68057825515947445</c:v>
                </c:pt>
                <c:pt idx="105">
                  <c:v>0.81073100837791756</c:v>
                </c:pt>
                <c:pt idx="106">
                  <c:v>0.71310500305869751</c:v>
                </c:pt>
                <c:pt idx="107">
                  <c:v>0.75345703547332099</c:v>
                </c:pt>
                <c:pt idx="108">
                  <c:v>0.97754590061802338</c:v>
                </c:pt>
                <c:pt idx="109">
                  <c:v>0.89247312141353918</c:v>
                </c:pt>
                <c:pt idx="110">
                  <c:v>-0.18055508411578969</c:v>
                </c:pt>
                <c:pt idx="111">
                  <c:v>0.54860740056051949</c:v>
                </c:pt>
                <c:pt idx="112">
                  <c:v>0.20520045467337333</c:v>
                </c:pt>
                <c:pt idx="113">
                  <c:v>0.15610810041692713</c:v>
                </c:pt>
                <c:pt idx="114">
                  <c:v>1.1796850938397689</c:v>
                </c:pt>
                <c:pt idx="115">
                  <c:v>0.28601270470517332</c:v>
                </c:pt>
                <c:pt idx="116">
                  <c:v>0.23518622165774836</c:v>
                </c:pt>
                <c:pt idx="117">
                  <c:v>0.2526648974782103</c:v>
                </c:pt>
                <c:pt idx="118">
                  <c:v>0.20375655490775849</c:v>
                </c:pt>
                <c:pt idx="119">
                  <c:v>0.29835013723250048</c:v>
                </c:pt>
                <c:pt idx="120">
                  <c:v>0.48165540368926257</c:v>
                </c:pt>
                <c:pt idx="121">
                  <c:v>0.50719334735677479</c:v>
                </c:pt>
                <c:pt idx="122">
                  <c:v>0.60651958914877424</c:v>
                </c:pt>
                <c:pt idx="123">
                  <c:v>0.6234329754575435</c:v>
                </c:pt>
                <c:pt idx="124">
                  <c:v>0.59201909459600599</c:v>
                </c:pt>
                <c:pt idx="125">
                  <c:v>0.62395608853538054</c:v>
                </c:pt>
                <c:pt idx="126">
                  <c:v>0.71897235989426911</c:v>
                </c:pt>
                <c:pt idx="127">
                  <c:v>0.82125001129654929</c:v>
                </c:pt>
                <c:pt idx="128">
                  <c:v>1.1528066004484341</c:v>
                </c:pt>
                <c:pt idx="129">
                  <c:v>1.4474747668582939</c:v>
                </c:pt>
                <c:pt idx="130">
                  <c:v>1.5660233765933143</c:v>
                </c:pt>
                <c:pt idx="131">
                  <c:v>1.5673028334098666</c:v>
                </c:pt>
                <c:pt idx="132">
                  <c:v>1.2587437328412374</c:v>
                </c:pt>
                <c:pt idx="133">
                  <c:v>0.95184670517505876</c:v>
                </c:pt>
                <c:pt idx="134">
                  <c:v>1.3420052316770072</c:v>
                </c:pt>
                <c:pt idx="135">
                  <c:v>1.8146439908079586</c:v>
                </c:pt>
                <c:pt idx="136">
                  <c:v>2.2860695718191648</c:v>
                </c:pt>
                <c:pt idx="137">
                  <c:v>2.7047333302069343</c:v>
                </c:pt>
                <c:pt idx="138">
                  <c:v>2.4983009332977755</c:v>
                </c:pt>
                <c:pt idx="139">
                  <c:v>2.2917882805496723</c:v>
                </c:pt>
                <c:pt idx="140">
                  <c:v>2.2659124963061377</c:v>
                </c:pt>
                <c:pt idx="141">
                  <c:v>2.1705436759867252</c:v>
                </c:pt>
                <c:pt idx="142">
                  <c:v>2.028301172828106</c:v>
                </c:pt>
                <c:pt idx="143">
                  <c:v>1.8985370220739606</c:v>
                </c:pt>
                <c:pt idx="144">
                  <c:v>1.8642023631370677</c:v>
                </c:pt>
                <c:pt idx="145">
                  <c:v>1.8970887116127808</c:v>
                </c:pt>
                <c:pt idx="146">
                  <c:v>1.9393515575543718</c:v>
                </c:pt>
                <c:pt idx="147">
                  <c:v>1.9210376497477235</c:v>
                </c:pt>
                <c:pt idx="148">
                  <c:v>1.6870359307789884</c:v>
                </c:pt>
                <c:pt idx="149">
                  <c:v>1.4688788298585402</c:v>
                </c:pt>
                <c:pt idx="150">
                  <c:v>1.3345517747230988</c:v>
                </c:pt>
                <c:pt idx="151">
                  <c:v>1.1518120988660814</c:v>
                </c:pt>
                <c:pt idx="152">
                  <c:v>0.97779439680317592</c:v>
                </c:pt>
                <c:pt idx="153">
                  <c:v>0.80402595409490174</c:v>
                </c:pt>
                <c:pt idx="154">
                  <c:v>0.63306506429062726</c:v>
                </c:pt>
                <c:pt idx="155">
                  <c:v>0.57143231566964647</c:v>
                </c:pt>
              </c:numCache>
            </c:numRef>
          </c:val>
          <c:smooth val="0"/>
        </c:ser>
        <c:dLbls>
          <c:showLegendKey val="0"/>
          <c:showVal val="0"/>
          <c:showCatName val="0"/>
          <c:showSerName val="0"/>
          <c:showPercent val="0"/>
          <c:showBubbleSize val="0"/>
        </c:dLbls>
        <c:marker val="1"/>
        <c:smooth val="0"/>
        <c:axId val="154468352"/>
        <c:axId val="154469888"/>
      </c:lineChart>
      <c:catAx>
        <c:axId val="154468352"/>
        <c:scaling>
          <c:orientation val="minMax"/>
        </c:scaling>
        <c:delete val="0"/>
        <c:axPos val="b"/>
        <c:numFmt formatCode="General" sourceLinked="1"/>
        <c:majorTickMark val="out"/>
        <c:minorTickMark val="none"/>
        <c:tickLblPos val="nextTo"/>
        <c:crossAx val="154469888"/>
        <c:crossesAt val="-10"/>
        <c:auto val="1"/>
        <c:lblAlgn val="ctr"/>
        <c:lblOffset val="100"/>
        <c:tickLblSkip val="10"/>
        <c:tickMarkSkip val="10"/>
        <c:noMultiLvlLbl val="0"/>
      </c:catAx>
      <c:valAx>
        <c:axId val="154469888"/>
        <c:scaling>
          <c:orientation val="minMax"/>
        </c:scaling>
        <c:delete val="0"/>
        <c:axPos val="l"/>
        <c:title>
          <c:tx>
            <c:rich>
              <a:bodyPr rot="-5400000" vert="horz"/>
              <a:lstStyle/>
              <a:p>
                <a:pPr>
                  <a:defRPr/>
                </a:pPr>
                <a:r>
                  <a:rPr lang="en-US"/>
                  <a:t>Percent of GDP</a:t>
                </a:r>
              </a:p>
            </c:rich>
          </c:tx>
          <c:overlay val="0"/>
        </c:title>
        <c:numFmt formatCode="0" sourceLinked="0"/>
        <c:majorTickMark val="out"/>
        <c:minorTickMark val="none"/>
        <c:tickLblPos val="nextTo"/>
        <c:crossAx val="154468352"/>
        <c:crosses val="autoZero"/>
        <c:crossBetween val="between"/>
      </c:valAx>
      <c:valAx>
        <c:axId val="154471808"/>
        <c:scaling>
          <c:orientation val="minMax"/>
          <c:max val="0.99"/>
          <c:min val="0"/>
        </c:scaling>
        <c:delete val="0"/>
        <c:axPos val="r"/>
        <c:numFmt formatCode="General" sourceLinked="1"/>
        <c:majorTickMark val="none"/>
        <c:minorTickMark val="none"/>
        <c:tickLblPos val="none"/>
        <c:spPr>
          <a:ln>
            <a:noFill/>
          </a:ln>
        </c:spPr>
        <c:crossAx val="154477696"/>
        <c:crosses val="max"/>
        <c:crossBetween val="between"/>
        <c:majorUnit val="0.1"/>
      </c:valAx>
      <c:catAx>
        <c:axId val="154477696"/>
        <c:scaling>
          <c:orientation val="minMax"/>
        </c:scaling>
        <c:delete val="1"/>
        <c:axPos val="b"/>
        <c:majorTickMark val="out"/>
        <c:minorTickMark val="none"/>
        <c:tickLblPos val="nextTo"/>
        <c:crossAx val="154471808"/>
        <c:crosses val="autoZero"/>
        <c:auto val="1"/>
        <c:lblAlgn val="ctr"/>
        <c:lblOffset val="100"/>
        <c:noMultiLvlLbl val="0"/>
      </c:catAx>
    </c:plotArea>
    <c:plotVisOnly val="1"/>
    <c:dispBlanksAs val="gap"/>
    <c:showDLblsOverMax val="0"/>
  </c:chart>
  <c:spPr>
    <a:ln>
      <a:noFill/>
    </a:ln>
  </c:spPr>
  <c:txPr>
    <a:bodyPr/>
    <a:lstStyle/>
    <a:p>
      <a:pPr>
        <a:defRPr>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'Figure B1 - Budget'!$T$1</c:f>
              <c:strCache>
                <c:ptCount val="1"/>
                <c:pt idx="0">
                  <c:v>Primary Balance (% of GDP)</c:v>
                </c:pt>
              </c:strCache>
            </c:strRef>
          </c:tx>
          <c:spPr>
            <a:solidFill>
              <a:schemeClr val="accent1">
                <a:lumMod val="60000"/>
                <a:lumOff val="40000"/>
              </a:schemeClr>
            </a:solidFill>
            <a:ln>
              <a:solidFill>
                <a:schemeClr val="accent1">
                  <a:lumMod val="75000"/>
                </a:schemeClr>
              </a:solidFill>
            </a:ln>
            <a:effectLst/>
          </c:spPr>
          <c:invertIfNegative val="0"/>
          <c:cat>
            <c:numRef>
              <c:f>'Figure B1 - Budget'!$K$3:$K$181</c:f>
              <c:numCache>
                <c:formatCode>General</c:formatCode>
                <c:ptCount val="179"/>
                <c:pt idx="0">
                  <c:v>1833</c:v>
                </c:pt>
                <c:pt idx="1">
                  <c:v>1834</c:v>
                </c:pt>
                <c:pt idx="2">
                  <c:v>1835</c:v>
                </c:pt>
                <c:pt idx="3">
                  <c:v>1836</c:v>
                </c:pt>
                <c:pt idx="4">
                  <c:v>1837</c:v>
                </c:pt>
                <c:pt idx="5">
                  <c:v>1838</c:v>
                </c:pt>
                <c:pt idx="6">
                  <c:v>1839</c:v>
                </c:pt>
                <c:pt idx="7">
                  <c:v>1840</c:v>
                </c:pt>
                <c:pt idx="8">
                  <c:v>1841</c:v>
                </c:pt>
                <c:pt idx="9">
                  <c:v>1842</c:v>
                </c:pt>
                <c:pt idx="10">
                  <c:v>1843</c:v>
                </c:pt>
                <c:pt idx="11">
                  <c:v>1844</c:v>
                </c:pt>
                <c:pt idx="12">
                  <c:v>1845</c:v>
                </c:pt>
                <c:pt idx="13">
                  <c:v>1846</c:v>
                </c:pt>
                <c:pt idx="14">
                  <c:v>1847</c:v>
                </c:pt>
                <c:pt idx="15">
                  <c:v>1848</c:v>
                </c:pt>
                <c:pt idx="16">
                  <c:v>1849</c:v>
                </c:pt>
                <c:pt idx="17">
                  <c:v>1850</c:v>
                </c:pt>
                <c:pt idx="18">
                  <c:v>1851</c:v>
                </c:pt>
                <c:pt idx="19">
                  <c:v>1852</c:v>
                </c:pt>
                <c:pt idx="20">
                  <c:v>1853</c:v>
                </c:pt>
                <c:pt idx="21">
                  <c:v>1854</c:v>
                </c:pt>
                <c:pt idx="22">
                  <c:v>1855</c:v>
                </c:pt>
                <c:pt idx="23">
                  <c:v>1856</c:v>
                </c:pt>
                <c:pt idx="24">
                  <c:v>1857</c:v>
                </c:pt>
                <c:pt idx="25">
                  <c:v>1858</c:v>
                </c:pt>
                <c:pt idx="26">
                  <c:v>1859</c:v>
                </c:pt>
                <c:pt idx="27">
                  <c:v>1860</c:v>
                </c:pt>
                <c:pt idx="28">
                  <c:v>1861</c:v>
                </c:pt>
                <c:pt idx="29">
                  <c:v>1862</c:v>
                </c:pt>
                <c:pt idx="30">
                  <c:v>1863</c:v>
                </c:pt>
                <c:pt idx="31">
                  <c:v>1864</c:v>
                </c:pt>
                <c:pt idx="32">
                  <c:v>1865</c:v>
                </c:pt>
                <c:pt idx="33">
                  <c:v>1866</c:v>
                </c:pt>
                <c:pt idx="34">
                  <c:v>1867</c:v>
                </c:pt>
                <c:pt idx="35">
                  <c:v>1868</c:v>
                </c:pt>
                <c:pt idx="36">
                  <c:v>1869</c:v>
                </c:pt>
                <c:pt idx="37">
                  <c:v>1870</c:v>
                </c:pt>
                <c:pt idx="38">
                  <c:v>1871</c:v>
                </c:pt>
                <c:pt idx="39">
                  <c:v>1872</c:v>
                </c:pt>
                <c:pt idx="40">
                  <c:v>1873</c:v>
                </c:pt>
                <c:pt idx="41">
                  <c:v>1874</c:v>
                </c:pt>
                <c:pt idx="42">
                  <c:v>1875</c:v>
                </c:pt>
                <c:pt idx="43">
                  <c:v>1876</c:v>
                </c:pt>
                <c:pt idx="44">
                  <c:v>1877</c:v>
                </c:pt>
                <c:pt idx="45">
                  <c:v>1878</c:v>
                </c:pt>
                <c:pt idx="46">
                  <c:v>1879</c:v>
                </c:pt>
                <c:pt idx="47">
                  <c:v>1880</c:v>
                </c:pt>
                <c:pt idx="48">
                  <c:v>1881</c:v>
                </c:pt>
                <c:pt idx="49">
                  <c:v>1882</c:v>
                </c:pt>
                <c:pt idx="50">
                  <c:v>1883</c:v>
                </c:pt>
                <c:pt idx="51">
                  <c:v>1884</c:v>
                </c:pt>
                <c:pt idx="52">
                  <c:v>1885</c:v>
                </c:pt>
                <c:pt idx="53">
                  <c:v>1886</c:v>
                </c:pt>
                <c:pt idx="54">
                  <c:v>1887</c:v>
                </c:pt>
                <c:pt idx="55">
                  <c:v>1888</c:v>
                </c:pt>
                <c:pt idx="56">
                  <c:v>1889</c:v>
                </c:pt>
                <c:pt idx="57">
                  <c:v>1890</c:v>
                </c:pt>
                <c:pt idx="58">
                  <c:v>1891</c:v>
                </c:pt>
                <c:pt idx="59">
                  <c:v>1892</c:v>
                </c:pt>
                <c:pt idx="60">
                  <c:v>1893</c:v>
                </c:pt>
                <c:pt idx="61">
                  <c:v>1894</c:v>
                </c:pt>
                <c:pt idx="62">
                  <c:v>1895</c:v>
                </c:pt>
                <c:pt idx="63">
                  <c:v>1896</c:v>
                </c:pt>
                <c:pt idx="64">
                  <c:v>1897</c:v>
                </c:pt>
                <c:pt idx="65">
                  <c:v>1898</c:v>
                </c:pt>
                <c:pt idx="66">
                  <c:v>1899</c:v>
                </c:pt>
                <c:pt idx="67">
                  <c:v>1900</c:v>
                </c:pt>
                <c:pt idx="68">
                  <c:v>1901</c:v>
                </c:pt>
                <c:pt idx="69">
                  <c:v>1902</c:v>
                </c:pt>
                <c:pt idx="70">
                  <c:v>1903</c:v>
                </c:pt>
                <c:pt idx="71">
                  <c:v>1904</c:v>
                </c:pt>
                <c:pt idx="72">
                  <c:v>1905</c:v>
                </c:pt>
                <c:pt idx="73">
                  <c:v>1906</c:v>
                </c:pt>
                <c:pt idx="74">
                  <c:v>1907</c:v>
                </c:pt>
                <c:pt idx="75">
                  <c:v>1908</c:v>
                </c:pt>
                <c:pt idx="76">
                  <c:v>1909</c:v>
                </c:pt>
                <c:pt idx="77">
                  <c:v>1910</c:v>
                </c:pt>
                <c:pt idx="78">
                  <c:v>1911</c:v>
                </c:pt>
                <c:pt idx="79">
                  <c:v>1912</c:v>
                </c:pt>
                <c:pt idx="80">
                  <c:v>1913</c:v>
                </c:pt>
                <c:pt idx="81">
                  <c:v>1914</c:v>
                </c:pt>
                <c:pt idx="82">
                  <c:v>1915</c:v>
                </c:pt>
                <c:pt idx="83">
                  <c:v>1916</c:v>
                </c:pt>
                <c:pt idx="84">
                  <c:v>1917</c:v>
                </c:pt>
                <c:pt idx="85">
                  <c:v>1918</c:v>
                </c:pt>
                <c:pt idx="86">
                  <c:v>1919</c:v>
                </c:pt>
                <c:pt idx="87">
                  <c:v>1920</c:v>
                </c:pt>
                <c:pt idx="88">
                  <c:v>1921</c:v>
                </c:pt>
                <c:pt idx="89">
                  <c:v>1922</c:v>
                </c:pt>
                <c:pt idx="90">
                  <c:v>1923</c:v>
                </c:pt>
                <c:pt idx="91">
                  <c:v>1924</c:v>
                </c:pt>
                <c:pt idx="92">
                  <c:v>1925</c:v>
                </c:pt>
                <c:pt idx="93">
                  <c:v>1926</c:v>
                </c:pt>
                <c:pt idx="94">
                  <c:v>1927</c:v>
                </c:pt>
                <c:pt idx="95">
                  <c:v>1928</c:v>
                </c:pt>
                <c:pt idx="96">
                  <c:v>1929</c:v>
                </c:pt>
                <c:pt idx="97">
                  <c:v>1930</c:v>
                </c:pt>
                <c:pt idx="98">
                  <c:v>1931</c:v>
                </c:pt>
                <c:pt idx="99">
                  <c:v>1932</c:v>
                </c:pt>
                <c:pt idx="100">
                  <c:v>1933</c:v>
                </c:pt>
                <c:pt idx="101">
                  <c:v>1934</c:v>
                </c:pt>
                <c:pt idx="102">
                  <c:v>1935</c:v>
                </c:pt>
                <c:pt idx="103">
                  <c:v>1936</c:v>
                </c:pt>
                <c:pt idx="104">
                  <c:v>1937</c:v>
                </c:pt>
                <c:pt idx="105">
                  <c:v>1938</c:v>
                </c:pt>
                <c:pt idx="106">
                  <c:v>1939</c:v>
                </c:pt>
                <c:pt idx="107">
                  <c:v>1940</c:v>
                </c:pt>
                <c:pt idx="108">
                  <c:v>1941</c:v>
                </c:pt>
                <c:pt idx="109">
                  <c:v>1942</c:v>
                </c:pt>
                <c:pt idx="110">
                  <c:v>1943</c:v>
                </c:pt>
                <c:pt idx="111">
                  <c:v>1944</c:v>
                </c:pt>
                <c:pt idx="112">
                  <c:v>1945</c:v>
                </c:pt>
                <c:pt idx="113">
                  <c:v>1946</c:v>
                </c:pt>
                <c:pt idx="114">
                  <c:v>1947</c:v>
                </c:pt>
                <c:pt idx="115">
                  <c:v>1948</c:v>
                </c:pt>
                <c:pt idx="116">
                  <c:v>1949</c:v>
                </c:pt>
                <c:pt idx="117">
                  <c:v>1950</c:v>
                </c:pt>
                <c:pt idx="118">
                  <c:v>1951</c:v>
                </c:pt>
                <c:pt idx="119">
                  <c:v>1952</c:v>
                </c:pt>
                <c:pt idx="120">
                  <c:v>1953</c:v>
                </c:pt>
                <c:pt idx="121">
                  <c:v>1954</c:v>
                </c:pt>
                <c:pt idx="122">
                  <c:v>1955</c:v>
                </c:pt>
                <c:pt idx="123">
                  <c:v>1956</c:v>
                </c:pt>
                <c:pt idx="124">
                  <c:v>1957</c:v>
                </c:pt>
                <c:pt idx="125">
                  <c:v>1958</c:v>
                </c:pt>
                <c:pt idx="126">
                  <c:v>1959</c:v>
                </c:pt>
                <c:pt idx="127">
                  <c:v>1960</c:v>
                </c:pt>
                <c:pt idx="128">
                  <c:v>1961</c:v>
                </c:pt>
                <c:pt idx="129">
                  <c:v>1962</c:v>
                </c:pt>
                <c:pt idx="130">
                  <c:v>1963</c:v>
                </c:pt>
                <c:pt idx="131">
                  <c:v>1964</c:v>
                </c:pt>
                <c:pt idx="132">
                  <c:v>1965</c:v>
                </c:pt>
                <c:pt idx="133">
                  <c:v>1966</c:v>
                </c:pt>
                <c:pt idx="134">
                  <c:v>1967</c:v>
                </c:pt>
                <c:pt idx="135">
                  <c:v>1968</c:v>
                </c:pt>
                <c:pt idx="136">
                  <c:v>1969</c:v>
                </c:pt>
                <c:pt idx="137">
                  <c:v>1970</c:v>
                </c:pt>
                <c:pt idx="138">
                  <c:v>1971</c:v>
                </c:pt>
                <c:pt idx="139">
                  <c:v>1972</c:v>
                </c:pt>
                <c:pt idx="140">
                  <c:v>1973</c:v>
                </c:pt>
                <c:pt idx="141">
                  <c:v>1974</c:v>
                </c:pt>
                <c:pt idx="142">
                  <c:v>1975</c:v>
                </c:pt>
                <c:pt idx="143">
                  <c:v>1976</c:v>
                </c:pt>
                <c:pt idx="144">
                  <c:v>1977</c:v>
                </c:pt>
                <c:pt idx="145">
                  <c:v>1978</c:v>
                </c:pt>
                <c:pt idx="146">
                  <c:v>1979</c:v>
                </c:pt>
                <c:pt idx="147">
                  <c:v>1980</c:v>
                </c:pt>
                <c:pt idx="148">
                  <c:v>1981</c:v>
                </c:pt>
                <c:pt idx="149">
                  <c:v>1982</c:v>
                </c:pt>
                <c:pt idx="150">
                  <c:v>1983</c:v>
                </c:pt>
                <c:pt idx="151">
                  <c:v>1984</c:v>
                </c:pt>
                <c:pt idx="152">
                  <c:v>1985</c:v>
                </c:pt>
                <c:pt idx="153">
                  <c:v>1986</c:v>
                </c:pt>
                <c:pt idx="154">
                  <c:v>1987</c:v>
                </c:pt>
                <c:pt idx="155">
                  <c:v>1988</c:v>
                </c:pt>
                <c:pt idx="156">
                  <c:v>1989</c:v>
                </c:pt>
                <c:pt idx="157">
                  <c:v>1990</c:v>
                </c:pt>
                <c:pt idx="158">
                  <c:v>1991</c:v>
                </c:pt>
                <c:pt idx="159">
                  <c:v>1992</c:v>
                </c:pt>
                <c:pt idx="160">
                  <c:v>1993</c:v>
                </c:pt>
                <c:pt idx="161">
                  <c:v>1994</c:v>
                </c:pt>
                <c:pt idx="162">
                  <c:v>1995</c:v>
                </c:pt>
                <c:pt idx="163">
                  <c:v>1996</c:v>
                </c:pt>
                <c:pt idx="164">
                  <c:v>1997</c:v>
                </c:pt>
                <c:pt idx="165">
                  <c:v>1998</c:v>
                </c:pt>
                <c:pt idx="166">
                  <c:v>1999</c:v>
                </c:pt>
                <c:pt idx="167">
                  <c:v>2000</c:v>
                </c:pt>
                <c:pt idx="168">
                  <c:v>2001</c:v>
                </c:pt>
                <c:pt idx="169">
                  <c:v>2002</c:v>
                </c:pt>
                <c:pt idx="170">
                  <c:v>2003</c:v>
                </c:pt>
                <c:pt idx="171">
                  <c:v>2004</c:v>
                </c:pt>
                <c:pt idx="172">
                  <c:v>2005</c:v>
                </c:pt>
                <c:pt idx="173">
                  <c:v>2006</c:v>
                </c:pt>
                <c:pt idx="174">
                  <c:v>2007</c:v>
                </c:pt>
                <c:pt idx="175">
                  <c:v>2008</c:v>
                </c:pt>
                <c:pt idx="176">
                  <c:v>2009</c:v>
                </c:pt>
                <c:pt idx="177">
                  <c:v>2010</c:v>
                </c:pt>
                <c:pt idx="178">
                  <c:v>2011</c:v>
                </c:pt>
              </c:numCache>
            </c:numRef>
          </c:cat>
          <c:val>
            <c:numRef>
              <c:f>'Figure B1 - Budget'!$T$3:$T$181</c:f>
              <c:numCache>
                <c:formatCode>0.0%</c:formatCode>
                <c:ptCount val="179"/>
                <c:pt idx="0">
                  <c:v>-9.331287149587654E-2</c:v>
                </c:pt>
                <c:pt idx="1">
                  <c:v>-8.9031365098799886E-2</c:v>
                </c:pt>
                <c:pt idx="2">
                  <c:v>-1.7167641612658852E-2</c:v>
                </c:pt>
                <c:pt idx="3">
                  <c:v>-1.8389606866275342E-2</c:v>
                </c:pt>
                <c:pt idx="4">
                  <c:v>-3.3220442873631559E-2</c:v>
                </c:pt>
                <c:pt idx="5">
                  <c:v>1.4553006406614288E-2</c:v>
                </c:pt>
                <c:pt idx="6">
                  <c:v>1.7508754377188594E-2</c:v>
                </c:pt>
                <c:pt idx="7">
                  <c:v>2.7083881146463325E-2</c:v>
                </c:pt>
                <c:pt idx="8">
                  <c:v>1.917955750616689E-2</c:v>
                </c:pt>
                <c:pt idx="9">
                  <c:v>-5.680714162785142E-3</c:v>
                </c:pt>
                <c:pt idx="10">
                  <c:v>3.631762883562549E-2</c:v>
                </c:pt>
                <c:pt idx="11">
                  <c:v>3.4139154613932084E-2</c:v>
                </c:pt>
                <c:pt idx="12">
                  <c:v>3.5078071484784715E-2</c:v>
                </c:pt>
                <c:pt idx="13">
                  <c:v>4.7843127109984354E-2</c:v>
                </c:pt>
                <c:pt idx="14">
                  <c:v>3.8208204301289711E-2</c:v>
                </c:pt>
                <c:pt idx="15">
                  <c:v>3.9044809328895105E-2</c:v>
                </c:pt>
                <c:pt idx="16">
                  <c:v>5.2339766282400148E-2</c:v>
                </c:pt>
                <c:pt idx="17">
                  <c:v>3.9899337760153683E-2</c:v>
                </c:pt>
                <c:pt idx="18">
                  <c:v>4.0523426703575498E-2</c:v>
                </c:pt>
                <c:pt idx="19">
                  <c:v>3.2526649380581973E-2</c:v>
                </c:pt>
                <c:pt idx="20">
                  <c:v>4.2403554747128501E-2</c:v>
                </c:pt>
                <c:pt idx="21">
                  <c:v>3.4400547824433705E-2</c:v>
                </c:pt>
                <c:pt idx="22">
                  <c:v>3.6844992816791308E-2</c:v>
                </c:pt>
                <c:pt idx="23">
                  <c:v>3.7051768913585678E-2</c:v>
                </c:pt>
                <c:pt idx="24">
                  <c:v>4.2428669410150908E-2</c:v>
                </c:pt>
                <c:pt idx="25">
                  <c:v>1.8267545194138497E-2</c:v>
                </c:pt>
                <c:pt idx="26">
                  <c:v>2.0879632053427591E-2</c:v>
                </c:pt>
                <c:pt idx="27">
                  <c:v>2.4924805756416642E-2</c:v>
                </c:pt>
                <c:pt idx="28">
                  <c:v>1.3624458681458474E-2</c:v>
                </c:pt>
                <c:pt idx="29">
                  <c:v>-1.4435219839187215E-2</c:v>
                </c:pt>
                <c:pt idx="30">
                  <c:v>2.0266177409141609E-2</c:v>
                </c:pt>
                <c:pt idx="31">
                  <c:v>2.6095602531330593E-2</c:v>
                </c:pt>
                <c:pt idx="32">
                  <c:v>1.8381655100529404E-2</c:v>
                </c:pt>
                <c:pt idx="33">
                  <c:v>2.6462759043518955E-2</c:v>
                </c:pt>
                <c:pt idx="34">
                  <c:v>4.0621687827144162E-2</c:v>
                </c:pt>
                <c:pt idx="35">
                  <c:v>6.9397375104714122E-3</c:v>
                </c:pt>
                <c:pt idx="36">
                  <c:v>6.4769204307136286E-2</c:v>
                </c:pt>
                <c:pt idx="37">
                  <c:v>6.1970684604384457E-2</c:v>
                </c:pt>
                <c:pt idx="38">
                  <c:v>3.4908900708775698E-2</c:v>
                </c:pt>
                <c:pt idx="39">
                  <c:v>3.2191424530704456E-2</c:v>
                </c:pt>
                <c:pt idx="40">
                  <c:v>2.505971369152921E-2</c:v>
                </c:pt>
                <c:pt idx="41">
                  <c:v>9.1295887427574898E-2</c:v>
                </c:pt>
                <c:pt idx="42">
                  <c:v>1.7334668712442453E-2</c:v>
                </c:pt>
                <c:pt idx="43">
                  <c:v>1.4652033942454021E-2</c:v>
                </c:pt>
                <c:pt idx="44">
                  <c:v>4.2335350135137506E-2</c:v>
                </c:pt>
                <c:pt idx="45">
                  <c:v>3.0081926043561885E-2</c:v>
                </c:pt>
                <c:pt idx="46">
                  <c:v>-3.8227948219950993E-2</c:v>
                </c:pt>
                <c:pt idx="47">
                  <c:v>-9.7135599999999989E-2</c:v>
                </c:pt>
                <c:pt idx="48">
                  <c:v>-9.437559999999999E-2</c:v>
                </c:pt>
                <c:pt idx="49">
                  <c:v>3.99049E-2</c:v>
                </c:pt>
                <c:pt idx="50">
                  <c:v>3.3127799999999999E-2</c:v>
                </c:pt>
                <c:pt idx="51">
                  <c:v>-1.5201800000000001E-2</c:v>
                </c:pt>
                <c:pt idx="52">
                  <c:v>-6.3243400000000005E-2</c:v>
                </c:pt>
                <c:pt idx="53">
                  <c:v>-5.8649800000000002E-2</c:v>
                </c:pt>
                <c:pt idx="54">
                  <c:v>1.2914500000000001E-2</c:v>
                </c:pt>
                <c:pt idx="55">
                  <c:v>3.6688499999999999E-2</c:v>
                </c:pt>
                <c:pt idx="56">
                  <c:v>-8.4299100000000002E-2</c:v>
                </c:pt>
                <c:pt idx="57">
                  <c:v>-5.8041000000000002E-2</c:v>
                </c:pt>
                <c:pt idx="58">
                  <c:v>-1.2986300000000001E-3</c:v>
                </c:pt>
                <c:pt idx="59">
                  <c:v>3.7368100000000001E-2</c:v>
                </c:pt>
                <c:pt idx="60">
                  <c:v>6.0511299999999997E-2</c:v>
                </c:pt>
                <c:pt idx="61">
                  <c:v>7.2928800000000002E-2</c:v>
                </c:pt>
                <c:pt idx="62">
                  <c:v>4.0463699999999998E-2</c:v>
                </c:pt>
                <c:pt idx="63">
                  <c:v>4.9348599999999992E-2</c:v>
                </c:pt>
                <c:pt idx="64">
                  <c:v>-4.8379999999999999E-2</c:v>
                </c:pt>
                <c:pt idx="65">
                  <c:v>-0.299205</c:v>
                </c:pt>
                <c:pt idx="66">
                  <c:v>5.7183499999999998E-2</c:v>
                </c:pt>
                <c:pt idx="67">
                  <c:v>6.3044200000000009E-2</c:v>
                </c:pt>
                <c:pt idx="68">
                  <c:v>5.3622199999999995E-2</c:v>
                </c:pt>
                <c:pt idx="69">
                  <c:v>4.3917900000000003E-2</c:v>
                </c:pt>
                <c:pt idx="70">
                  <c:v>4.8652499999999994E-2</c:v>
                </c:pt>
                <c:pt idx="71">
                  <c:v>5.5219299999999999E-2</c:v>
                </c:pt>
                <c:pt idx="72">
                  <c:v>6.0575900000000002E-2</c:v>
                </c:pt>
                <c:pt idx="73">
                  <c:v>5.8678399999999999E-2</c:v>
                </c:pt>
                <c:pt idx="74">
                  <c:v>3.1557000000000002E-2</c:v>
                </c:pt>
                <c:pt idx="75">
                  <c:v>3.1297899999999997E-2</c:v>
                </c:pt>
                <c:pt idx="76">
                  <c:v>1.5430600000000001E-2</c:v>
                </c:pt>
                <c:pt idx="77">
                  <c:v>2.7880200000000001E-2</c:v>
                </c:pt>
                <c:pt idx="78">
                  <c:v>-1.0223299999999999E-2</c:v>
                </c:pt>
                <c:pt idx="79">
                  <c:v>-3.8909899999999997E-2</c:v>
                </c:pt>
                <c:pt idx="80">
                  <c:v>-6.42369E-2</c:v>
                </c:pt>
                <c:pt idx="94">
                  <c:v>6.8655400000000019E-2</c:v>
                </c:pt>
                <c:pt idx="95">
                  <c:v>4.3480400000000002E-2</c:v>
                </c:pt>
                <c:pt idx="96">
                  <c:v>-0.14668200000000001</c:v>
                </c:pt>
                <c:pt idx="97">
                  <c:v>2.1113900000000001E-2</c:v>
                </c:pt>
                <c:pt idx="98">
                  <c:v>1.06564E-2</c:v>
                </c:pt>
                <c:pt idx="99">
                  <c:v>1.1275E-2</c:v>
                </c:pt>
                <c:pt idx="100">
                  <c:v>2.99939E-2</c:v>
                </c:pt>
                <c:pt idx="101">
                  <c:v>6.3160400000000005E-2</c:v>
                </c:pt>
                <c:pt idx="102">
                  <c:v>6.1290899999999995E-2</c:v>
                </c:pt>
                <c:pt idx="103">
                  <c:v>6.0427099999999997E-2</c:v>
                </c:pt>
                <c:pt idx="104">
                  <c:v>5.4880899999999996E-2</c:v>
                </c:pt>
                <c:pt idx="115">
                  <c:v>-7.6188699999999998E-2</c:v>
                </c:pt>
                <c:pt idx="116">
                  <c:v>-0.10272500000000001</c:v>
                </c:pt>
                <c:pt idx="117">
                  <c:v>-0.12660454999999998</c:v>
                </c:pt>
                <c:pt idx="118">
                  <c:v>-0.113764</c:v>
                </c:pt>
                <c:pt idx="119">
                  <c:v>-7.1015800000000004E-2</c:v>
                </c:pt>
                <c:pt idx="120">
                  <c:v>-2.9288099999999997E-2</c:v>
                </c:pt>
                <c:pt idx="121">
                  <c:v>-2.7427700000000003E-2</c:v>
                </c:pt>
                <c:pt idx="122">
                  <c:v>-3.4576299999999997E-2</c:v>
                </c:pt>
                <c:pt idx="123">
                  <c:v>-2.0029599999999998E-3</c:v>
                </c:pt>
                <c:pt idx="124">
                  <c:v>-2.37535E-2</c:v>
                </c:pt>
                <c:pt idx="125">
                  <c:v>-2.1336000000000001E-2</c:v>
                </c:pt>
                <c:pt idx="126">
                  <c:v>-2.5451399999999999E-2</c:v>
                </c:pt>
                <c:pt idx="127">
                  <c:v>-2.9426999999999998E-2</c:v>
                </c:pt>
                <c:pt idx="128">
                  <c:v>-2.2857099999999998E-2</c:v>
                </c:pt>
                <c:pt idx="129">
                  <c:v>-1.8854599999999999E-2</c:v>
                </c:pt>
                <c:pt idx="130">
                  <c:v>-1.5891699999999998E-2</c:v>
                </c:pt>
                <c:pt idx="131">
                  <c:v>-2.1240899999999997E-2</c:v>
                </c:pt>
                <c:pt idx="132">
                  <c:v>-1.91641E-2</c:v>
                </c:pt>
                <c:pt idx="133">
                  <c:v>-1.5767099999999999E-2</c:v>
                </c:pt>
                <c:pt idx="134">
                  <c:v>-1.9647499999999998E-2</c:v>
                </c:pt>
                <c:pt idx="135">
                  <c:v>-2.6954699999999998E-2</c:v>
                </c:pt>
                <c:pt idx="136">
                  <c:v>-5.9148399999999997E-2</c:v>
                </c:pt>
                <c:pt idx="137">
                  <c:v>-2.3911500000000002E-2</c:v>
                </c:pt>
                <c:pt idx="138">
                  <c:v>-2.4354399999999998E-2</c:v>
                </c:pt>
                <c:pt idx="139">
                  <c:v>-3.28752E-2</c:v>
                </c:pt>
                <c:pt idx="140">
                  <c:v>-2.8431399999999999E-2</c:v>
                </c:pt>
                <c:pt idx="141">
                  <c:v>-3.27748E-2</c:v>
                </c:pt>
                <c:pt idx="142">
                  <c:v>-4.09647E-2</c:v>
                </c:pt>
                <c:pt idx="143">
                  <c:v>-3.7055999999999999E-2</c:v>
                </c:pt>
                <c:pt idx="144">
                  <c:v>-3.9580900000000002E-2</c:v>
                </c:pt>
                <c:pt idx="145">
                  <c:v>-3.9546199999999997E-2</c:v>
                </c:pt>
                <c:pt idx="146">
                  <c:v>-4.2887199999999993E-3</c:v>
                </c:pt>
                <c:pt idx="147">
                  <c:v>-3.8058199999999997E-3</c:v>
                </c:pt>
                <c:pt idx="148">
                  <c:v>-4.9098100000000006E-2</c:v>
                </c:pt>
                <c:pt idx="149">
                  <c:v>-3.5849499999999999E-2</c:v>
                </c:pt>
                <c:pt idx="150">
                  <c:v>-3.4232100000000001E-2</c:v>
                </c:pt>
                <c:pt idx="151">
                  <c:v>-3.8409100000000002E-2</c:v>
                </c:pt>
                <c:pt idx="152">
                  <c:v>-5.8759600000000002E-2</c:v>
                </c:pt>
                <c:pt idx="153">
                  <c:v>-4.4863199999999999E-2</c:v>
                </c:pt>
                <c:pt idx="154">
                  <c:v>-2.6408299999999999E-2</c:v>
                </c:pt>
                <c:pt idx="155">
                  <c:v>-3.7954399999999999E-2</c:v>
                </c:pt>
                <c:pt idx="156">
                  <c:v>-5.5171200000000004E-2</c:v>
                </c:pt>
                <c:pt idx="157">
                  <c:v>-5.1399800000000002E-2</c:v>
                </c:pt>
                <c:pt idx="158">
                  <c:v>-1.2605E-2</c:v>
                </c:pt>
                <c:pt idx="159">
                  <c:v>-6.5648300000000007E-3</c:v>
                </c:pt>
                <c:pt idx="160">
                  <c:v>-6.8474199999999999E-3</c:v>
                </c:pt>
                <c:pt idx="161">
                  <c:v>4.2000700000000002E-2</c:v>
                </c:pt>
                <c:pt idx="162">
                  <c:v>2.18836E-2</c:v>
                </c:pt>
                <c:pt idx="163">
                  <c:v>3.8901199999999997E-2</c:v>
                </c:pt>
                <c:pt idx="164">
                  <c:v>3.4301100000000001E-2</c:v>
                </c:pt>
                <c:pt idx="165">
                  <c:v>4.3682699999999998E-2</c:v>
                </c:pt>
                <c:pt idx="166">
                  <c:v>4.3436599999999999E-2</c:v>
                </c:pt>
                <c:pt idx="167">
                  <c:v>3.6765899999999997E-2</c:v>
                </c:pt>
                <c:pt idx="168">
                  <c:v>2.0365500000000002E-2</c:v>
                </c:pt>
                <c:pt idx="169">
                  <c:v>7.5261099999999999E-3</c:v>
                </c:pt>
                <c:pt idx="170">
                  <c:v>-7.4093399999999995E-3</c:v>
                </c:pt>
                <c:pt idx="171">
                  <c:v>-2.5950099999999997E-2</c:v>
                </c:pt>
                <c:pt idx="172">
                  <c:v>-9.6918100000000004E-3</c:v>
                </c:pt>
                <c:pt idx="173">
                  <c:v>-1.3471E-2</c:v>
                </c:pt>
                <c:pt idx="174">
                  <c:v>-2.0052E-2</c:v>
                </c:pt>
                <c:pt idx="175">
                  <c:v>-4.7866199999999998E-2</c:v>
                </c:pt>
                <c:pt idx="176">
                  <c:v>-0.106419</c:v>
                </c:pt>
                <c:pt idx="177">
                  <c:v>-4.9525300000000001E-2</c:v>
                </c:pt>
                <c:pt idx="178">
                  <c:v>-2.1937799999999997E-2</c:v>
                </c:pt>
              </c:numCache>
            </c:numRef>
          </c:val>
        </c:ser>
        <c:dLbls>
          <c:showLegendKey val="0"/>
          <c:showVal val="0"/>
          <c:showCatName val="0"/>
          <c:showSerName val="0"/>
          <c:showPercent val="0"/>
          <c:showBubbleSize val="0"/>
        </c:dLbls>
        <c:gapWidth val="150"/>
        <c:axId val="159396224"/>
        <c:axId val="159397760"/>
      </c:barChart>
      <c:lineChart>
        <c:grouping val="standard"/>
        <c:varyColors val="0"/>
        <c:ser>
          <c:idx val="1"/>
          <c:order val="1"/>
          <c:tx>
            <c:strRef>
              <c:f>'Figure B1 - Budget'!$U$1</c:f>
              <c:strCache>
                <c:ptCount val="1"/>
                <c:pt idx="0">
                  <c:v>Interest Payments (% of GDP)</c:v>
                </c:pt>
              </c:strCache>
            </c:strRef>
          </c:tx>
          <c:spPr>
            <a:ln w="28575" cap="rnd">
              <a:solidFill>
                <a:schemeClr val="bg2">
                  <a:lumMod val="50000"/>
                </a:schemeClr>
              </a:solidFill>
              <a:round/>
            </a:ln>
            <a:effectLst/>
          </c:spPr>
          <c:marker>
            <c:symbol val="none"/>
          </c:marker>
          <c:val>
            <c:numRef>
              <c:f>'Figure B1 - Budget'!$U$3:$U$181</c:f>
              <c:numCache>
                <c:formatCode>0.0%</c:formatCode>
                <c:ptCount val="179"/>
                <c:pt idx="0">
                  <c:v>3.3928267339177254E-2</c:v>
                </c:pt>
                <c:pt idx="1">
                  <c:v>0.2374374910582685</c:v>
                </c:pt>
                <c:pt idx="2">
                  <c:v>4.247459178520327E-2</c:v>
                </c:pt>
                <c:pt idx="3">
                  <c:v>3.8528769792334633E-2</c:v>
                </c:pt>
                <c:pt idx="4">
                  <c:v>4.3719396211772947E-2</c:v>
                </c:pt>
                <c:pt idx="5">
                  <c:v>4.4393069623766518E-2</c:v>
                </c:pt>
                <c:pt idx="6">
                  <c:v>4.043384222524888E-2</c:v>
                </c:pt>
                <c:pt idx="7">
                  <c:v>4.5561111638975867E-2</c:v>
                </c:pt>
                <c:pt idx="8">
                  <c:v>5.2742556513824715E-2</c:v>
                </c:pt>
                <c:pt idx="9">
                  <c:v>5.1277709615993157E-2</c:v>
                </c:pt>
                <c:pt idx="10">
                  <c:v>4.9385034001994177E-2</c:v>
                </c:pt>
                <c:pt idx="11">
                  <c:v>4.8002047408575603E-2</c:v>
                </c:pt>
                <c:pt idx="12">
                  <c:v>4.7901393833393285E-2</c:v>
                </c:pt>
                <c:pt idx="13">
                  <c:v>4.4952206025015845E-2</c:v>
                </c:pt>
                <c:pt idx="14">
                  <c:v>5.8040916096646543E-2</c:v>
                </c:pt>
                <c:pt idx="15">
                  <c:v>4.9035881245054945E-2</c:v>
                </c:pt>
                <c:pt idx="16">
                  <c:v>4.5053668211791464E-2</c:v>
                </c:pt>
                <c:pt idx="17">
                  <c:v>4.06828359290193E-2</c:v>
                </c:pt>
                <c:pt idx="18">
                  <c:v>3.7294259591236001E-2</c:v>
                </c:pt>
                <c:pt idx="19">
                  <c:v>3.1327427254393546E-2</c:v>
                </c:pt>
                <c:pt idx="20">
                  <c:v>3.3776122056941638E-2</c:v>
                </c:pt>
                <c:pt idx="21">
                  <c:v>2.9363120445662583E-2</c:v>
                </c:pt>
                <c:pt idx="22">
                  <c:v>3.160520830395299E-2</c:v>
                </c:pt>
                <c:pt idx="23">
                  <c:v>2.2913125244477688E-2</c:v>
                </c:pt>
                <c:pt idx="24">
                  <c:v>2.3837448559670783E-2</c:v>
                </c:pt>
                <c:pt idx="25">
                  <c:v>2.5495088159454643E-2</c:v>
                </c:pt>
                <c:pt idx="26">
                  <c:v>2.0950039205349984E-2</c:v>
                </c:pt>
                <c:pt idx="27">
                  <c:v>2.4924805756416642E-2</c:v>
                </c:pt>
                <c:pt idx="28">
                  <c:v>2.917064809171074E-2</c:v>
                </c:pt>
                <c:pt idx="29">
                  <c:v>2.3371061724303546E-2</c:v>
                </c:pt>
                <c:pt idx="30">
                  <c:v>2.5426237309050307E-2</c:v>
                </c:pt>
                <c:pt idx="31">
                  <c:v>2.7982726461546512E-2</c:v>
                </c:pt>
                <c:pt idx="32">
                  <c:v>3.097951010779823E-2</c:v>
                </c:pt>
                <c:pt idx="33">
                  <c:v>3.0971198597328602E-2</c:v>
                </c:pt>
                <c:pt idx="34">
                  <c:v>2.7222620728769398E-2</c:v>
                </c:pt>
                <c:pt idx="35">
                  <c:v>3.2875294727462971E-2</c:v>
                </c:pt>
                <c:pt idx="36">
                  <c:v>4.5240059020035313E-2</c:v>
                </c:pt>
                <c:pt idx="37">
                  <c:v>3.9480420536743173E-2</c:v>
                </c:pt>
                <c:pt idx="38">
                  <c:v>3.3450583270039629E-2</c:v>
                </c:pt>
                <c:pt idx="39">
                  <c:v>3.1869921195558919E-2</c:v>
                </c:pt>
                <c:pt idx="40">
                  <c:v>2.9547945857360043E-2</c:v>
                </c:pt>
                <c:pt idx="41">
                  <c:v>5.5061209228774242E-2</c:v>
                </c:pt>
                <c:pt idx="42">
                  <c:v>2.6735966800933725E-2</c:v>
                </c:pt>
                <c:pt idx="43">
                  <c:v>2.7241707720097499E-2</c:v>
                </c:pt>
                <c:pt idx="44">
                  <c:v>2.5024616688098088E-2</c:v>
                </c:pt>
                <c:pt idx="45">
                  <c:v>2.6814054349207941E-2</c:v>
                </c:pt>
                <c:pt idx="46">
                  <c:v>4.2285633936496501E-2</c:v>
                </c:pt>
                <c:pt idx="47">
                  <c:v>3.7710599999999997E-2</c:v>
                </c:pt>
                <c:pt idx="48">
                  <c:v>5.1076300000000005E-2</c:v>
                </c:pt>
                <c:pt idx="49">
                  <c:v>5.6788199999999997E-2</c:v>
                </c:pt>
                <c:pt idx="50">
                  <c:v>5.7363400000000002E-2</c:v>
                </c:pt>
                <c:pt idx="51">
                  <c:v>5.6448799999999993E-2</c:v>
                </c:pt>
                <c:pt idx="52">
                  <c:v>5.8163600000000003E-2</c:v>
                </c:pt>
                <c:pt idx="53">
                  <c:v>5.6199700000000005E-2</c:v>
                </c:pt>
                <c:pt idx="54">
                  <c:v>6.1763600000000002E-2</c:v>
                </c:pt>
                <c:pt idx="55">
                  <c:v>7.2582899999999992E-2</c:v>
                </c:pt>
                <c:pt idx="56">
                  <c:v>7.2338100000000002E-2</c:v>
                </c:pt>
                <c:pt idx="57">
                  <c:v>5.3755899999999995E-2</c:v>
                </c:pt>
                <c:pt idx="58">
                  <c:v>6.3550399999999993E-2</c:v>
                </c:pt>
                <c:pt idx="59">
                  <c:v>6.0194999999999999E-2</c:v>
                </c:pt>
                <c:pt idx="60">
                  <c:v>5.9143899999999999E-2</c:v>
                </c:pt>
                <c:pt idx="61">
                  <c:v>4.3857799999999995E-2</c:v>
                </c:pt>
                <c:pt idx="62">
                  <c:v>3.6795300000000003E-2</c:v>
                </c:pt>
                <c:pt idx="63">
                  <c:v>4.1104099999999998E-2</c:v>
                </c:pt>
                <c:pt idx="64">
                  <c:v>3.6193700000000002E-2</c:v>
                </c:pt>
                <c:pt idx="65">
                  <c:v>4.5780799999999996E-2</c:v>
                </c:pt>
                <c:pt idx="66">
                  <c:v>4.8535099999999998E-2</c:v>
                </c:pt>
                <c:pt idx="67">
                  <c:v>5.8925999999999999E-2</c:v>
                </c:pt>
                <c:pt idx="68">
                  <c:v>5.2592899999999998E-2</c:v>
                </c:pt>
                <c:pt idx="69">
                  <c:v>6.0602200000000002E-2</c:v>
                </c:pt>
                <c:pt idx="70">
                  <c:v>5.0823099999999996E-2</c:v>
                </c:pt>
                <c:pt idx="71">
                  <c:v>5.5634499999999996E-2</c:v>
                </c:pt>
                <c:pt idx="72">
                  <c:v>5.1447700000000006E-2</c:v>
                </c:pt>
                <c:pt idx="73">
                  <c:v>5.2120199999999998E-2</c:v>
                </c:pt>
                <c:pt idx="74">
                  <c:v>4.3812400000000001E-2</c:v>
                </c:pt>
                <c:pt idx="75">
                  <c:v>4.6652100000000002E-2</c:v>
                </c:pt>
                <c:pt idx="76">
                  <c:v>4.1791600000000005E-2</c:v>
                </c:pt>
                <c:pt idx="77">
                  <c:v>4.3224900000000004E-2</c:v>
                </c:pt>
                <c:pt idx="78">
                  <c:v>3.5831799999999997E-2</c:v>
                </c:pt>
                <c:pt idx="79">
                  <c:v>3.5425100000000001E-2</c:v>
                </c:pt>
                <c:pt idx="80">
                  <c:v>2.53882E-2</c:v>
                </c:pt>
                <c:pt idx="94">
                  <c:v>4.2186399999999999E-2</c:v>
                </c:pt>
                <c:pt idx="95">
                  <c:v>4.6204400000000007E-2</c:v>
                </c:pt>
                <c:pt idx="96">
                  <c:v>4.0255599999999996E-2</c:v>
                </c:pt>
                <c:pt idx="97">
                  <c:v>4.3437200000000002E-2</c:v>
                </c:pt>
                <c:pt idx="98">
                  <c:v>5.0681999999999998E-2</c:v>
                </c:pt>
                <c:pt idx="99">
                  <c:v>2.9063599999999998E-2</c:v>
                </c:pt>
                <c:pt idx="100">
                  <c:v>5.79E-2</c:v>
                </c:pt>
                <c:pt idx="101">
                  <c:v>5.4398099999999998E-2</c:v>
                </c:pt>
                <c:pt idx="102">
                  <c:v>5.4121800000000005E-2</c:v>
                </c:pt>
                <c:pt idx="103">
                  <c:v>5.0925399999999996E-2</c:v>
                </c:pt>
                <c:pt idx="104">
                  <c:v>4.4307400000000004E-2</c:v>
                </c:pt>
                <c:pt idx="115">
                  <c:v>2.8301999999999998E-4</c:v>
                </c:pt>
                <c:pt idx="116">
                  <c:v>1.2522900000000001E-3</c:v>
                </c:pt>
                <c:pt idx="117">
                  <c:v>7.9845000000000003E-4</c:v>
                </c:pt>
                <c:pt idx="118">
                  <c:v>1.01311E-3</c:v>
                </c:pt>
                <c:pt idx="119">
                  <c:v>1.06309E-3</c:v>
                </c:pt>
                <c:pt idx="120">
                  <c:v>8.1733000000000001E-4</c:v>
                </c:pt>
                <c:pt idx="121">
                  <c:v>1.2627299999999999E-3</c:v>
                </c:pt>
                <c:pt idx="122">
                  <c:v>1.0891900000000001E-3</c:v>
                </c:pt>
                <c:pt idx="123">
                  <c:v>1.8713E-3</c:v>
                </c:pt>
                <c:pt idx="124">
                  <c:v>7.6176999999999994E-4</c:v>
                </c:pt>
                <c:pt idx="125">
                  <c:v>1.36243E-3</c:v>
                </c:pt>
                <c:pt idx="126">
                  <c:v>2.2106500000000002E-3</c:v>
                </c:pt>
                <c:pt idx="127">
                  <c:v>3.55676E-3</c:v>
                </c:pt>
                <c:pt idx="128">
                  <c:v>4.0000000000000001E-3</c:v>
                </c:pt>
                <c:pt idx="129">
                  <c:v>5.1454500000000002E-3</c:v>
                </c:pt>
                <c:pt idx="130">
                  <c:v>6.6083299999999999E-3</c:v>
                </c:pt>
                <c:pt idx="131">
                  <c:v>7.6642299999999993E-3</c:v>
                </c:pt>
                <c:pt idx="132">
                  <c:v>6.3488500000000005E-3</c:v>
                </c:pt>
                <c:pt idx="133">
                  <c:v>5.9074700000000006E-3</c:v>
                </c:pt>
                <c:pt idx="134">
                  <c:v>6.2814800000000007E-3</c:v>
                </c:pt>
                <c:pt idx="135">
                  <c:v>6.9336099999999998E-3</c:v>
                </c:pt>
                <c:pt idx="136">
                  <c:v>7.3743099999999994E-3</c:v>
                </c:pt>
                <c:pt idx="137">
                  <c:v>8.4722100000000009E-3</c:v>
                </c:pt>
                <c:pt idx="138">
                  <c:v>8.8623599999999997E-3</c:v>
                </c:pt>
                <c:pt idx="139">
                  <c:v>8.7733000000000012E-3</c:v>
                </c:pt>
                <c:pt idx="140">
                  <c:v>8.6947499999999994E-3</c:v>
                </c:pt>
                <c:pt idx="141">
                  <c:v>1.1136399999999999E-2</c:v>
                </c:pt>
                <c:pt idx="142">
                  <c:v>1.2006600000000001E-2</c:v>
                </c:pt>
                <c:pt idx="143">
                  <c:v>1.34845E-2</c:v>
                </c:pt>
                <c:pt idx="144">
                  <c:v>1.2517400000000001E-2</c:v>
                </c:pt>
                <c:pt idx="145">
                  <c:v>1.43584E-2</c:v>
                </c:pt>
                <c:pt idx="146">
                  <c:v>1.8093399999999999E-2</c:v>
                </c:pt>
                <c:pt idx="147">
                  <c:v>2.0190700000000002E-2</c:v>
                </c:pt>
                <c:pt idx="148">
                  <c:v>2.6678700000000003E-2</c:v>
                </c:pt>
                <c:pt idx="149">
                  <c:v>2.1661199999999999E-2</c:v>
                </c:pt>
                <c:pt idx="150">
                  <c:v>3.0794499999999999E-2</c:v>
                </c:pt>
                <c:pt idx="151">
                  <c:v>3.7966699999999999E-2</c:v>
                </c:pt>
                <c:pt idx="152">
                  <c:v>4.4355499999999999E-2</c:v>
                </c:pt>
                <c:pt idx="153">
                  <c:v>4.7541099999999996E-2</c:v>
                </c:pt>
                <c:pt idx="154">
                  <c:v>5.9875600000000001E-2</c:v>
                </c:pt>
                <c:pt idx="155">
                  <c:v>6.6329299999999994E-2</c:v>
                </c:pt>
                <c:pt idx="156">
                  <c:v>6.7317200000000008E-2</c:v>
                </c:pt>
                <c:pt idx="157">
                  <c:v>9.0203000000000005E-2</c:v>
                </c:pt>
                <c:pt idx="158">
                  <c:v>8.6855200000000007E-2</c:v>
                </c:pt>
                <c:pt idx="159">
                  <c:v>0.103682</c:v>
                </c:pt>
                <c:pt idx="160">
                  <c:v>0.11356999999999999</c:v>
                </c:pt>
                <c:pt idx="161">
                  <c:v>0.12531999999999999</c:v>
                </c:pt>
                <c:pt idx="162">
                  <c:v>0.113362</c:v>
                </c:pt>
                <c:pt idx="163">
                  <c:v>0.105935</c:v>
                </c:pt>
                <c:pt idx="164">
                  <c:v>9.3783400000000003E-2</c:v>
                </c:pt>
                <c:pt idx="165">
                  <c:v>8.2251400000000002E-2</c:v>
                </c:pt>
                <c:pt idx="166">
                  <c:v>7.4690199999999998E-2</c:v>
                </c:pt>
                <c:pt idx="167">
                  <c:v>7.4450100000000005E-2</c:v>
                </c:pt>
                <c:pt idx="168">
                  <c:v>6.5176600000000001E-2</c:v>
                </c:pt>
                <c:pt idx="169">
                  <c:v>5.6323400000000003E-2</c:v>
                </c:pt>
                <c:pt idx="170">
                  <c:v>5.0255999999999995E-2</c:v>
                </c:pt>
                <c:pt idx="171">
                  <c:v>4.89478E-2</c:v>
                </c:pt>
                <c:pt idx="172">
                  <c:v>4.6656400000000001E-2</c:v>
                </c:pt>
                <c:pt idx="173">
                  <c:v>4.6808699999999995E-2</c:v>
                </c:pt>
                <c:pt idx="174">
                  <c:v>4.7959599999999998E-2</c:v>
                </c:pt>
                <c:pt idx="175">
                  <c:v>5.1249399999999994E-2</c:v>
                </c:pt>
                <c:pt idx="176">
                  <c:v>5.1437099999999993E-2</c:v>
                </c:pt>
                <c:pt idx="177">
                  <c:v>5.8090400000000007E-2</c:v>
                </c:pt>
                <c:pt idx="178">
                  <c:v>6.9187700000000005E-2</c:v>
                </c:pt>
              </c:numCache>
            </c:numRef>
          </c:val>
          <c:smooth val="0"/>
        </c:ser>
        <c:dLbls>
          <c:showLegendKey val="0"/>
          <c:showVal val="0"/>
          <c:showCatName val="0"/>
          <c:showSerName val="0"/>
          <c:showPercent val="0"/>
          <c:showBubbleSize val="0"/>
        </c:dLbls>
        <c:marker val="1"/>
        <c:smooth val="0"/>
        <c:axId val="159396224"/>
        <c:axId val="159397760"/>
      </c:lineChart>
      <c:catAx>
        <c:axId val="159396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59397760"/>
        <c:crosses val="autoZero"/>
        <c:auto val="1"/>
        <c:lblAlgn val="ctr"/>
        <c:lblOffset val="100"/>
        <c:noMultiLvlLbl val="0"/>
      </c:catAx>
      <c:valAx>
        <c:axId val="159397760"/>
        <c:scaling>
          <c:orientation val="minMax"/>
          <c:min val="-0.300000000000000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1593962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'data_Budget - Mauro et al'!$D$2</c:f>
              <c:strCache>
                <c:ptCount val="1"/>
                <c:pt idx="0">
                  <c:v>rev</c:v>
                </c:pt>
              </c:strCache>
            </c:strRef>
          </c:tx>
          <c:spPr>
            <a:ln w="28575" cap="rnd">
              <a:solidFill>
                <a:schemeClr val="accent1"/>
              </a:solidFill>
              <a:round/>
            </a:ln>
            <a:effectLst/>
          </c:spPr>
          <c:marker>
            <c:symbol val="none"/>
          </c:marker>
          <c:cat>
            <c:numRef>
              <c:f>'data_Budget - Mauro et al'!$C$3:$C$134</c:f>
              <c:numCache>
                <c:formatCode>General</c:formatCode>
                <c:ptCount val="132"/>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numCache>
            </c:numRef>
          </c:cat>
          <c:val>
            <c:numRef>
              <c:f>'data_Budget - Mauro et al'!$D$3:$D$134</c:f>
              <c:numCache>
                <c:formatCode>General</c:formatCode>
                <c:ptCount val="132"/>
                <c:pt idx="0">
                  <c:v>10.0679</c:v>
                </c:pt>
                <c:pt idx="1">
                  <c:v>10.152799999999999</c:v>
                </c:pt>
                <c:pt idx="2">
                  <c:v>13.466200000000001</c:v>
                </c:pt>
                <c:pt idx="3">
                  <c:v>15.3241</c:v>
                </c:pt>
                <c:pt idx="4">
                  <c:v>14.2227</c:v>
                </c:pt>
                <c:pt idx="5">
                  <c:v>11.3658</c:v>
                </c:pt>
                <c:pt idx="6">
                  <c:v>10.564500000000001</c:v>
                </c:pt>
                <c:pt idx="7">
                  <c:v>16.670000000000002</c:v>
                </c:pt>
                <c:pt idx="8">
                  <c:v>17.375</c:v>
                </c:pt>
                <c:pt idx="9">
                  <c:v>15.428800000000001</c:v>
                </c:pt>
                <c:pt idx="10">
                  <c:v>14.522500000000001</c:v>
                </c:pt>
                <c:pt idx="11">
                  <c:v>15.206099999999999</c:v>
                </c:pt>
                <c:pt idx="12">
                  <c:v>17.056899999999999</c:v>
                </c:pt>
                <c:pt idx="13">
                  <c:v>15.5001</c:v>
                </c:pt>
                <c:pt idx="14">
                  <c:v>19.88</c:v>
                </c:pt>
                <c:pt idx="15">
                  <c:v>15.7456</c:v>
                </c:pt>
                <c:pt idx="16">
                  <c:v>17.89</c:v>
                </c:pt>
                <c:pt idx="17">
                  <c:v>14.41</c:v>
                </c:pt>
                <c:pt idx="18">
                  <c:v>16.919599999999999</c:v>
                </c:pt>
                <c:pt idx="19">
                  <c:v>18.363700000000001</c:v>
                </c:pt>
                <c:pt idx="20">
                  <c:v>20.165700000000001</c:v>
                </c:pt>
                <c:pt idx="21">
                  <c:v>18.657900000000001</c:v>
                </c:pt>
                <c:pt idx="22">
                  <c:v>18.910699999999999</c:v>
                </c:pt>
                <c:pt idx="23">
                  <c:v>17.529800000000002</c:v>
                </c:pt>
                <c:pt idx="24">
                  <c:v>18.019400000000001</c:v>
                </c:pt>
                <c:pt idx="25">
                  <c:v>18.276800000000001</c:v>
                </c:pt>
                <c:pt idx="26">
                  <c:v>19.1586</c:v>
                </c:pt>
                <c:pt idx="27">
                  <c:v>16.585599999999999</c:v>
                </c:pt>
                <c:pt idx="28">
                  <c:v>17.635400000000001</c:v>
                </c:pt>
                <c:pt idx="29">
                  <c:v>15.488799999999999</c:v>
                </c:pt>
                <c:pt idx="30">
                  <c:v>18.119700000000002</c:v>
                </c:pt>
                <c:pt idx="31">
                  <c:v>14.7157</c:v>
                </c:pt>
                <c:pt idx="32">
                  <c:v>12.683</c:v>
                </c:pt>
                <c:pt idx="33">
                  <c:v>8.7025600000000001</c:v>
                </c:pt>
                <c:pt idx="47">
                  <c:v>20.308900000000001</c:v>
                </c:pt>
                <c:pt idx="48">
                  <c:v>20.288</c:v>
                </c:pt>
                <c:pt idx="49">
                  <c:v>22.1127</c:v>
                </c:pt>
                <c:pt idx="50">
                  <c:v>23.767399999999999</c:v>
                </c:pt>
                <c:pt idx="51">
                  <c:v>26.417899999999999</c:v>
                </c:pt>
                <c:pt idx="52">
                  <c:v>20.232700000000001</c:v>
                </c:pt>
                <c:pt idx="53">
                  <c:v>18.1873</c:v>
                </c:pt>
                <c:pt idx="54">
                  <c:v>21.3217</c:v>
                </c:pt>
                <c:pt idx="55">
                  <c:v>22.768899999999999</c:v>
                </c:pt>
                <c:pt idx="56">
                  <c:v>22.446100000000001</c:v>
                </c:pt>
                <c:pt idx="57">
                  <c:v>20.780899999999999</c:v>
                </c:pt>
                <c:pt idx="58">
                  <c:v>20.665700000000001</c:v>
                </c:pt>
                <c:pt idx="59">
                  <c:v>21.402999999999999</c:v>
                </c:pt>
                <c:pt idx="68">
                  <c:v>13.879200000000001</c:v>
                </c:pt>
                <c:pt idx="69">
                  <c:v>13.9651</c:v>
                </c:pt>
                <c:pt idx="70">
                  <c:v>14.35</c:v>
                </c:pt>
                <c:pt idx="71">
                  <c:v>15.434699999999999</c:v>
                </c:pt>
                <c:pt idx="72">
                  <c:v>18.440100000000001</c:v>
                </c:pt>
                <c:pt idx="73">
                  <c:v>14.6272</c:v>
                </c:pt>
                <c:pt idx="74">
                  <c:v>17.1676</c:v>
                </c:pt>
                <c:pt idx="75">
                  <c:v>16.375299999999999</c:v>
                </c:pt>
                <c:pt idx="76">
                  <c:v>28.875900000000001</c:v>
                </c:pt>
                <c:pt idx="77">
                  <c:v>16.814399999999999</c:v>
                </c:pt>
                <c:pt idx="78">
                  <c:v>18.325399999999998</c:v>
                </c:pt>
                <c:pt idx="79">
                  <c:v>16.603000000000002</c:v>
                </c:pt>
                <c:pt idx="80">
                  <c:v>16.655100000000001</c:v>
                </c:pt>
                <c:pt idx="81">
                  <c:v>16.6571</c:v>
                </c:pt>
                <c:pt idx="82">
                  <c:v>17.290900000000001</c:v>
                </c:pt>
                <c:pt idx="83">
                  <c:v>17.274999999999999</c:v>
                </c:pt>
                <c:pt idx="84">
                  <c:v>17.5182</c:v>
                </c:pt>
                <c:pt idx="85">
                  <c:v>19.111000000000001</c:v>
                </c:pt>
                <c:pt idx="86">
                  <c:v>20.677499999999998</c:v>
                </c:pt>
                <c:pt idx="87">
                  <c:v>21.977599999999999</c:v>
                </c:pt>
                <c:pt idx="88">
                  <c:v>22.9421</c:v>
                </c:pt>
                <c:pt idx="89">
                  <c:v>23.052700000000002</c:v>
                </c:pt>
                <c:pt idx="90">
                  <c:v>21.934100000000001</c:v>
                </c:pt>
                <c:pt idx="91">
                  <c:v>22.517499999999998</c:v>
                </c:pt>
                <c:pt idx="92">
                  <c:v>22.683299999999999</c:v>
                </c:pt>
                <c:pt idx="93">
                  <c:v>20.611699999999999</c:v>
                </c:pt>
                <c:pt idx="94">
                  <c:v>20.864699999999999</c:v>
                </c:pt>
                <c:pt idx="95">
                  <c:v>23.3675</c:v>
                </c:pt>
                <c:pt idx="96">
                  <c:v>24.0044</c:v>
                </c:pt>
                <c:pt idx="97">
                  <c:v>24.928000000000001</c:v>
                </c:pt>
                <c:pt idx="98">
                  <c:v>24.709900000000001</c:v>
                </c:pt>
                <c:pt idx="99">
                  <c:v>25.146999999999998</c:v>
                </c:pt>
                <c:pt idx="100">
                  <c:v>25.255600000000001</c:v>
                </c:pt>
                <c:pt idx="101">
                  <c:v>24.0961</c:v>
                </c:pt>
                <c:pt idx="102">
                  <c:v>26.619800000000001</c:v>
                </c:pt>
                <c:pt idx="103">
                  <c:v>27.610099999999999</c:v>
                </c:pt>
                <c:pt idx="104">
                  <c:v>28.404299999999999</c:v>
                </c:pt>
                <c:pt idx="105">
                  <c:v>28.305199999999999</c:v>
                </c:pt>
                <c:pt idx="106">
                  <c:v>28.851099999999999</c:v>
                </c:pt>
                <c:pt idx="107">
                  <c:v>29.757100000000001</c:v>
                </c:pt>
                <c:pt idx="108">
                  <c:v>29.1677</c:v>
                </c:pt>
                <c:pt idx="109">
                  <c:v>28.6279</c:v>
                </c:pt>
                <c:pt idx="110">
                  <c:v>31.044799999999999</c:v>
                </c:pt>
                <c:pt idx="111">
                  <c:v>32.105499999999999</c:v>
                </c:pt>
                <c:pt idx="112">
                  <c:v>33.504800000000003</c:v>
                </c:pt>
                <c:pt idx="113">
                  <c:v>34.788600000000002</c:v>
                </c:pt>
                <c:pt idx="114">
                  <c:v>36.642299999999999</c:v>
                </c:pt>
                <c:pt idx="115">
                  <c:v>37.016300000000001</c:v>
                </c:pt>
                <c:pt idx="116">
                  <c:v>37.779200000000003</c:v>
                </c:pt>
                <c:pt idx="117">
                  <c:v>39.328000000000003</c:v>
                </c:pt>
                <c:pt idx="118">
                  <c:v>40.875100000000003</c:v>
                </c:pt>
                <c:pt idx="119">
                  <c:v>41.675899999999999</c:v>
                </c:pt>
                <c:pt idx="120">
                  <c:v>43.347499999999997</c:v>
                </c:pt>
                <c:pt idx="121">
                  <c:v>41.224499999999999</c:v>
                </c:pt>
                <c:pt idx="122">
                  <c:v>40.621000000000002</c:v>
                </c:pt>
                <c:pt idx="123">
                  <c:v>39.381900000000002</c:v>
                </c:pt>
                <c:pt idx="124">
                  <c:v>38.447400000000002</c:v>
                </c:pt>
                <c:pt idx="125">
                  <c:v>38.9636</c:v>
                </c:pt>
                <c:pt idx="126">
                  <c:v>39.179900000000004</c:v>
                </c:pt>
                <c:pt idx="127">
                  <c:v>40.811</c:v>
                </c:pt>
                <c:pt idx="128">
                  <c:v>40.685200000000002</c:v>
                </c:pt>
                <c:pt idx="129">
                  <c:v>38.0199</c:v>
                </c:pt>
                <c:pt idx="130">
                  <c:v>39.482100000000003</c:v>
                </c:pt>
                <c:pt idx="131">
                  <c:v>40.866999999999997</c:v>
                </c:pt>
              </c:numCache>
            </c:numRef>
          </c:val>
          <c:smooth val="0"/>
        </c:ser>
        <c:ser>
          <c:idx val="1"/>
          <c:order val="1"/>
          <c:tx>
            <c:strRef>
              <c:f>'data_Budget - Mauro et al'!$E$2</c:f>
              <c:strCache>
                <c:ptCount val="1"/>
                <c:pt idx="0">
                  <c:v>exp</c:v>
                </c:pt>
              </c:strCache>
            </c:strRef>
          </c:tx>
          <c:spPr>
            <a:ln w="28575" cap="rnd">
              <a:solidFill>
                <a:schemeClr val="accent2"/>
              </a:solidFill>
              <a:round/>
            </a:ln>
            <a:effectLst/>
          </c:spPr>
          <c:marker>
            <c:symbol val="none"/>
          </c:marker>
          <c:cat>
            <c:numRef>
              <c:f>'data_Budget - Mauro et al'!$C$3:$C$134</c:f>
              <c:numCache>
                <c:formatCode>General</c:formatCode>
                <c:ptCount val="132"/>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numCache>
            </c:numRef>
          </c:cat>
          <c:val>
            <c:numRef>
              <c:f>'data_Budget - Mauro et al'!$E$3:$E$134</c:f>
              <c:numCache>
                <c:formatCode>General</c:formatCode>
                <c:ptCount val="132"/>
                <c:pt idx="0">
                  <c:v>23.552600000000002</c:v>
                </c:pt>
                <c:pt idx="1">
                  <c:v>24.698</c:v>
                </c:pt>
                <c:pt idx="2">
                  <c:v>15.154500000000001</c:v>
                </c:pt>
                <c:pt idx="3">
                  <c:v>17.747599999999998</c:v>
                </c:pt>
                <c:pt idx="4">
                  <c:v>21.387699999999999</c:v>
                </c:pt>
                <c:pt idx="5">
                  <c:v>23.506499999999999</c:v>
                </c:pt>
                <c:pt idx="6">
                  <c:v>22.049499999999998</c:v>
                </c:pt>
                <c:pt idx="7">
                  <c:v>21.5549</c:v>
                </c:pt>
                <c:pt idx="8">
                  <c:v>20.964500000000001</c:v>
                </c:pt>
                <c:pt idx="9">
                  <c:v>31.092500000000001</c:v>
                </c:pt>
                <c:pt idx="10">
                  <c:v>25.702200000000001</c:v>
                </c:pt>
                <c:pt idx="11">
                  <c:v>21.690999999999999</c:v>
                </c:pt>
                <c:pt idx="12">
                  <c:v>19.339600000000001</c:v>
                </c:pt>
                <c:pt idx="13">
                  <c:v>15.363300000000001</c:v>
                </c:pt>
                <c:pt idx="14">
                  <c:v>16.972899999999999</c:v>
                </c:pt>
                <c:pt idx="15">
                  <c:v>15.3787</c:v>
                </c:pt>
                <c:pt idx="16">
                  <c:v>17.0655</c:v>
                </c:pt>
                <c:pt idx="17">
                  <c:v>22.8673</c:v>
                </c:pt>
                <c:pt idx="18">
                  <c:v>51.418199999999999</c:v>
                </c:pt>
                <c:pt idx="19">
                  <c:v>17.498799999999999</c:v>
                </c:pt>
                <c:pt idx="20">
                  <c:v>19.753900000000002</c:v>
                </c:pt>
                <c:pt idx="21">
                  <c:v>18.555</c:v>
                </c:pt>
                <c:pt idx="22">
                  <c:v>20.5792</c:v>
                </c:pt>
                <c:pt idx="23">
                  <c:v>17.7469</c:v>
                </c:pt>
                <c:pt idx="24">
                  <c:v>18.061</c:v>
                </c:pt>
                <c:pt idx="25">
                  <c:v>17.363900000000001</c:v>
                </c:pt>
                <c:pt idx="26">
                  <c:v>18.502700000000001</c:v>
                </c:pt>
                <c:pt idx="27">
                  <c:v>17.8111</c:v>
                </c:pt>
                <c:pt idx="28">
                  <c:v>19.1708</c:v>
                </c:pt>
                <c:pt idx="29">
                  <c:v>18.1249</c:v>
                </c:pt>
                <c:pt idx="30">
                  <c:v>19.654199999999999</c:v>
                </c:pt>
                <c:pt idx="31">
                  <c:v>19.321200000000001</c:v>
                </c:pt>
                <c:pt idx="32">
                  <c:v>20.116399999999999</c:v>
                </c:pt>
                <c:pt idx="33">
                  <c:v>17.665099999999999</c:v>
                </c:pt>
                <c:pt idx="47">
                  <c:v>17.661999999999999</c:v>
                </c:pt>
                <c:pt idx="48">
                  <c:v>20.560400000000001</c:v>
                </c:pt>
                <c:pt idx="49">
                  <c:v>40.806399999999996</c:v>
                </c:pt>
                <c:pt idx="50">
                  <c:v>25.9998</c:v>
                </c:pt>
                <c:pt idx="51">
                  <c:v>30.420500000000001</c:v>
                </c:pt>
                <c:pt idx="52">
                  <c:v>22.011600000000001</c:v>
                </c:pt>
                <c:pt idx="53">
                  <c:v>20.978000000000002</c:v>
                </c:pt>
                <c:pt idx="54">
                  <c:v>20.445499999999999</c:v>
                </c:pt>
                <c:pt idx="55">
                  <c:v>22.052</c:v>
                </c:pt>
                <c:pt idx="56">
                  <c:v>21.495899999999999</c:v>
                </c:pt>
                <c:pt idx="57">
                  <c:v>19.723500000000001</c:v>
                </c:pt>
                <c:pt idx="58">
                  <c:v>18.883600000000001</c:v>
                </c:pt>
                <c:pt idx="59">
                  <c:v>20.9194</c:v>
                </c:pt>
                <c:pt idx="68">
                  <c:v>21.526399999999999</c:v>
                </c:pt>
                <c:pt idx="69">
                  <c:v>24.3628</c:v>
                </c:pt>
                <c:pt idx="70">
                  <c:v>27.090299999999999</c:v>
                </c:pt>
                <c:pt idx="71">
                  <c:v>26.912500000000001</c:v>
                </c:pt>
                <c:pt idx="72">
                  <c:v>25.6479</c:v>
                </c:pt>
                <c:pt idx="73">
                  <c:v>17.637699999999999</c:v>
                </c:pt>
                <c:pt idx="74">
                  <c:v>20.0367</c:v>
                </c:pt>
                <c:pt idx="75">
                  <c:v>19.9419</c:v>
                </c:pt>
                <c:pt idx="76">
                  <c:v>29.263300000000001</c:v>
                </c:pt>
                <c:pt idx="77">
                  <c:v>19.265899999999998</c:v>
                </c:pt>
                <c:pt idx="78">
                  <c:v>20.595199999999998</c:v>
                </c:pt>
                <c:pt idx="79">
                  <c:v>19.369199999999999</c:v>
                </c:pt>
                <c:pt idx="80">
                  <c:v>19.953499999999998</c:v>
                </c:pt>
                <c:pt idx="81">
                  <c:v>19.3429</c:v>
                </c:pt>
                <c:pt idx="82">
                  <c:v>19.690899999999999</c:v>
                </c:pt>
                <c:pt idx="83">
                  <c:v>19.524999999999999</c:v>
                </c:pt>
                <c:pt idx="84">
                  <c:v>20.408799999999999</c:v>
                </c:pt>
                <c:pt idx="85">
                  <c:v>21.662299999999998</c:v>
                </c:pt>
                <c:pt idx="86">
                  <c:v>22.844999999999999</c:v>
                </c:pt>
                <c:pt idx="87">
                  <c:v>24.570499999999999</c:v>
                </c:pt>
                <c:pt idx="88">
                  <c:v>26.331</c:v>
                </c:pt>
                <c:pt idx="89">
                  <c:v>29.704999999999998</c:v>
                </c:pt>
                <c:pt idx="90">
                  <c:v>25.172499999999999</c:v>
                </c:pt>
                <c:pt idx="91">
                  <c:v>25.839200000000002</c:v>
                </c:pt>
                <c:pt idx="92">
                  <c:v>26.848199999999999</c:v>
                </c:pt>
                <c:pt idx="93">
                  <c:v>24.324300000000001</c:v>
                </c:pt>
                <c:pt idx="94">
                  <c:v>25.255800000000001</c:v>
                </c:pt>
                <c:pt idx="95">
                  <c:v>28.6646</c:v>
                </c:pt>
                <c:pt idx="96">
                  <c:v>29.058399999999999</c:v>
                </c:pt>
                <c:pt idx="97">
                  <c:v>30.137899999999998</c:v>
                </c:pt>
                <c:pt idx="98">
                  <c:v>30.1004</c:v>
                </c:pt>
                <c:pt idx="99">
                  <c:v>27.385200000000001</c:v>
                </c:pt>
                <c:pt idx="100">
                  <c:v>27.655200000000001</c:v>
                </c:pt>
                <c:pt idx="101">
                  <c:v>31.6738</c:v>
                </c:pt>
                <c:pt idx="102">
                  <c:v>32.370899999999999</c:v>
                </c:pt>
                <c:pt idx="103">
                  <c:v>34.1128</c:v>
                </c:pt>
                <c:pt idx="104">
                  <c:v>36.041899999999998</c:v>
                </c:pt>
                <c:pt idx="105">
                  <c:v>38.616700000000002</c:v>
                </c:pt>
                <c:pt idx="106">
                  <c:v>38.091500000000003</c:v>
                </c:pt>
                <c:pt idx="107">
                  <c:v>38.3855</c:v>
                </c:pt>
                <c:pt idx="108">
                  <c:v>39.5961</c:v>
                </c:pt>
                <c:pt idx="109">
                  <c:v>40.8767</c:v>
                </c:pt>
                <c:pt idx="110">
                  <c:v>45.205100000000002</c:v>
                </c:pt>
                <c:pt idx="111">
                  <c:v>42.051499999999997</c:v>
                </c:pt>
                <c:pt idx="112">
                  <c:v>44.529600000000002</c:v>
                </c:pt>
                <c:pt idx="113">
                  <c:v>46.830300000000001</c:v>
                </c:pt>
                <c:pt idx="114">
                  <c:v>44.974200000000003</c:v>
                </c:pt>
                <c:pt idx="115">
                  <c:v>46.164099999999998</c:v>
                </c:pt>
                <c:pt idx="116">
                  <c:v>44.482599999999998</c:v>
                </c:pt>
                <c:pt idx="117">
                  <c:v>45.276299999999999</c:v>
                </c:pt>
                <c:pt idx="118">
                  <c:v>44.731999999999999</c:v>
                </c:pt>
                <c:pt idx="119">
                  <c:v>44.801299999999998</c:v>
                </c:pt>
                <c:pt idx="120">
                  <c:v>47.115900000000003</c:v>
                </c:pt>
                <c:pt idx="121">
                  <c:v>45.705599999999997</c:v>
                </c:pt>
                <c:pt idx="122">
                  <c:v>45.500799999999998</c:v>
                </c:pt>
                <c:pt idx="123">
                  <c:v>45.148400000000002</c:v>
                </c:pt>
                <c:pt idx="124">
                  <c:v>45.937199999999997</c:v>
                </c:pt>
                <c:pt idx="125">
                  <c:v>44.598399999999998</c:v>
                </c:pt>
                <c:pt idx="126">
                  <c:v>45.207900000000002</c:v>
                </c:pt>
                <c:pt idx="127">
                  <c:v>47.612099999999998</c:v>
                </c:pt>
                <c:pt idx="128">
                  <c:v>50.596800000000002</c:v>
                </c:pt>
                <c:pt idx="129">
                  <c:v>53.805399999999999</c:v>
                </c:pt>
                <c:pt idx="130">
                  <c:v>50.243699999999997</c:v>
                </c:pt>
                <c:pt idx="131">
                  <c:v>49.979500000000002</c:v>
                </c:pt>
              </c:numCache>
            </c:numRef>
          </c:val>
          <c:smooth val="0"/>
        </c:ser>
        <c:dLbls>
          <c:showLegendKey val="0"/>
          <c:showVal val="0"/>
          <c:showCatName val="0"/>
          <c:showSerName val="0"/>
          <c:showPercent val="0"/>
          <c:showBubbleSize val="0"/>
        </c:dLbls>
        <c:marker val="1"/>
        <c:smooth val="0"/>
        <c:axId val="154172032"/>
        <c:axId val="159203712"/>
      </c:lineChart>
      <c:catAx>
        <c:axId val="154172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203712"/>
        <c:crosses val="autoZero"/>
        <c:auto val="1"/>
        <c:lblAlgn val="ctr"/>
        <c:lblOffset val="100"/>
        <c:noMultiLvlLbl val="0"/>
      </c:catAx>
      <c:valAx>
        <c:axId val="1592037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172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'data_Budget - SEEHN'!$K$5</c:f>
              <c:strCache>
                <c:ptCount val="1"/>
                <c:pt idx="0">
                  <c:v>Revenues/GDP</c:v>
                </c:pt>
              </c:strCache>
            </c:strRef>
          </c:tx>
          <c:spPr>
            <a:ln w="28575" cap="rnd">
              <a:solidFill>
                <a:schemeClr val="accent1"/>
              </a:solidFill>
              <a:round/>
            </a:ln>
            <a:effectLst/>
          </c:spPr>
          <c:marker>
            <c:symbol val="none"/>
          </c:marker>
          <c:cat>
            <c:numRef>
              <c:f>'data_Budget - SEEHN'!$A$7:$A$113</c:f>
              <c:numCache>
                <c:formatCode>General</c:formatCode>
                <c:ptCount val="107"/>
                <c:pt idx="0">
                  <c:v>1833</c:v>
                </c:pt>
                <c:pt idx="1">
                  <c:v>1834</c:v>
                </c:pt>
                <c:pt idx="2">
                  <c:v>1835</c:v>
                </c:pt>
                <c:pt idx="3">
                  <c:v>1836</c:v>
                </c:pt>
                <c:pt idx="4">
                  <c:v>1837</c:v>
                </c:pt>
                <c:pt idx="5">
                  <c:v>1838</c:v>
                </c:pt>
                <c:pt idx="6">
                  <c:v>1839</c:v>
                </c:pt>
                <c:pt idx="7">
                  <c:v>1840</c:v>
                </c:pt>
                <c:pt idx="8">
                  <c:v>1841</c:v>
                </c:pt>
                <c:pt idx="9">
                  <c:v>1842</c:v>
                </c:pt>
                <c:pt idx="10">
                  <c:v>1843</c:v>
                </c:pt>
                <c:pt idx="11">
                  <c:v>1844</c:v>
                </c:pt>
                <c:pt idx="12">
                  <c:v>1845</c:v>
                </c:pt>
                <c:pt idx="13">
                  <c:v>1846</c:v>
                </c:pt>
                <c:pt idx="14">
                  <c:v>1847</c:v>
                </c:pt>
                <c:pt idx="15">
                  <c:v>1848</c:v>
                </c:pt>
                <c:pt idx="16">
                  <c:v>1849</c:v>
                </c:pt>
                <c:pt idx="17">
                  <c:v>1850</c:v>
                </c:pt>
                <c:pt idx="18">
                  <c:v>1851</c:v>
                </c:pt>
                <c:pt idx="19">
                  <c:v>1852</c:v>
                </c:pt>
                <c:pt idx="20">
                  <c:v>1853</c:v>
                </c:pt>
                <c:pt idx="21">
                  <c:v>1854</c:v>
                </c:pt>
                <c:pt idx="22">
                  <c:v>1855</c:v>
                </c:pt>
                <c:pt idx="23">
                  <c:v>1856</c:v>
                </c:pt>
                <c:pt idx="24">
                  <c:v>1857</c:v>
                </c:pt>
                <c:pt idx="25">
                  <c:v>1858</c:v>
                </c:pt>
                <c:pt idx="26">
                  <c:v>1859</c:v>
                </c:pt>
                <c:pt idx="27">
                  <c:v>1860</c:v>
                </c:pt>
                <c:pt idx="28">
                  <c:v>1861</c:v>
                </c:pt>
                <c:pt idx="29">
                  <c:v>1862</c:v>
                </c:pt>
                <c:pt idx="30">
                  <c:v>1863</c:v>
                </c:pt>
                <c:pt idx="31">
                  <c:v>1864</c:v>
                </c:pt>
                <c:pt idx="32">
                  <c:v>1865</c:v>
                </c:pt>
                <c:pt idx="33">
                  <c:v>1866</c:v>
                </c:pt>
                <c:pt idx="34">
                  <c:v>1867</c:v>
                </c:pt>
                <c:pt idx="35">
                  <c:v>1868</c:v>
                </c:pt>
                <c:pt idx="36">
                  <c:v>1869</c:v>
                </c:pt>
                <c:pt idx="37">
                  <c:v>1870</c:v>
                </c:pt>
                <c:pt idx="38">
                  <c:v>1871</c:v>
                </c:pt>
                <c:pt idx="39">
                  <c:v>1872</c:v>
                </c:pt>
                <c:pt idx="40">
                  <c:v>1873</c:v>
                </c:pt>
                <c:pt idx="41">
                  <c:v>1874</c:v>
                </c:pt>
                <c:pt idx="42">
                  <c:v>1875</c:v>
                </c:pt>
                <c:pt idx="43">
                  <c:v>1876</c:v>
                </c:pt>
                <c:pt idx="44">
                  <c:v>1877</c:v>
                </c:pt>
                <c:pt idx="45">
                  <c:v>1878</c:v>
                </c:pt>
                <c:pt idx="46">
                  <c:v>1879</c:v>
                </c:pt>
                <c:pt idx="47">
                  <c:v>1880</c:v>
                </c:pt>
                <c:pt idx="48">
                  <c:v>1881</c:v>
                </c:pt>
                <c:pt idx="49">
                  <c:v>1882</c:v>
                </c:pt>
                <c:pt idx="50">
                  <c:v>1883</c:v>
                </c:pt>
                <c:pt idx="51">
                  <c:v>1884</c:v>
                </c:pt>
                <c:pt idx="52">
                  <c:v>1885</c:v>
                </c:pt>
                <c:pt idx="53">
                  <c:v>1886</c:v>
                </c:pt>
                <c:pt idx="54">
                  <c:v>1887</c:v>
                </c:pt>
                <c:pt idx="55">
                  <c:v>1888</c:v>
                </c:pt>
                <c:pt idx="56">
                  <c:v>1889</c:v>
                </c:pt>
                <c:pt idx="57">
                  <c:v>1890</c:v>
                </c:pt>
                <c:pt idx="58">
                  <c:v>1891</c:v>
                </c:pt>
                <c:pt idx="59">
                  <c:v>1892</c:v>
                </c:pt>
                <c:pt idx="60">
                  <c:v>1893</c:v>
                </c:pt>
                <c:pt idx="61">
                  <c:v>1894</c:v>
                </c:pt>
                <c:pt idx="62">
                  <c:v>1895</c:v>
                </c:pt>
                <c:pt idx="63">
                  <c:v>1896</c:v>
                </c:pt>
                <c:pt idx="64">
                  <c:v>1897</c:v>
                </c:pt>
                <c:pt idx="65">
                  <c:v>1898</c:v>
                </c:pt>
                <c:pt idx="66">
                  <c:v>1899</c:v>
                </c:pt>
                <c:pt idx="67">
                  <c:v>1900</c:v>
                </c:pt>
                <c:pt idx="68">
                  <c:v>1901</c:v>
                </c:pt>
                <c:pt idx="69">
                  <c:v>1902</c:v>
                </c:pt>
                <c:pt idx="70">
                  <c:v>1903</c:v>
                </c:pt>
                <c:pt idx="71">
                  <c:v>1904</c:v>
                </c:pt>
                <c:pt idx="72">
                  <c:v>1905</c:v>
                </c:pt>
                <c:pt idx="73">
                  <c:v>1906</c:v>
                </c:pt>
                <c:pt idx="74">
                  <c:v>1907</c:v>
                </c:pt>
                <c:pt idx="75">
                  <c:v>1908</c:v>
                </c:pt>
                <c:pt idx="76">
                  <c:v>1909</c:v>
                </c:pt>
                <c:pt idx="77">
                  <c:v>1910</c:v>
                </c:pt>
                <c:pt idx="78">
                  <c:v>1911</c:v>
                </c:pt>
                <c:pt idx="79">
                  <c:v>1912</c:v>
                </c:pt>
                <c:pt idx="80">
                  <c:v>1913</c:v>
                </c:pt>
                <c:pt idx="81">
                  <c:v>1914</c:v>
                </c:pt>
                <c:pt idx="82">
                  <c:v>1915</c:v>
                </c:pt>
                <c:pt idx="83">
                  <c:v>1916</c:v>
                </c:pt>
                <c:pt idx="84">
                  <c:v>1917</c:v>
                </c:pt>
                <c:pt idx="85">
                  <c:v>1918</c:v>
                </c:pt>
                <c:pt idx="86">
                  <c:v>1919</c:v>
                </c:pt>
                <c:pt idx="87">
                  <c:v>1920</c:v>
                </c:pt>
                <c:pt idx="88">
                  <c:v>1921</c:v>
                </c:pt>
                <c:pt idx="89">
                  <c:v>1922</c:v>
                </c:pt>
                <c:pt idx="90">
                  <c:v>1923</c:v>
                </c:pt>
                <c:pt idx="91">
                  <c:v>1924</c:v>
                </c:pt>
                <c:pt idx="92">
                  <c:v>1925</c:v>
                </c:pt>
                <c:pt idx="93">
                  <c:v>1926</c:v>
                </c:pt>
                <c:pt idx="94">
                  <c:v>1927</c:v>
                </c:pt>
                <c:pt idx="95">
                  <c:v>1928</c:v>
                </c:pt>
                <c:pt idx="96">
                  <c:v>1929</c:v>
                </c:pt>
                <c:pt idx="97">
                  <c:v>1930</c:v>
                </c:pt>
                <c:pt idx="98">
                  <c:v>1931</c:v>
                </c:pt>
                <c:pt idx="99">
                  <c:v>1932</c:v>
                </c:pt>
                <c:pt idx="100">
                  <c:v>1933</c:v>
                </c:pt>
                <c:pt idx="101">
                  <c:v>1934</c:v>
                </c:pt>
                <c:pt idx="102">
                  <c:v>1935</c:v>
                </c:pt>
                <c:pt idx="103">
                  <c:v>1936</c:v>
                </c:pt>
                <c:pt idx="104">
                  <c:v>1937</c:v>
                </c:pt>
                <c:pt idx="105">
                  <c:v>1938</c:v>
                </c:pt>
                <c:pt idx="106">
                  <c:v>1939</c:v>
                </c:pt>
              </c:numCache>
            </c:numRef>
          </c:cat>
          <c:val>
            <c:numRef>
              <c:f>'data_Budget - SEEHN'!$K$6:$K$113</c:f>
              <c:numCache>
                <c:formatCode>0.0%</c:formatCode>
                <c:ptCount val="108"/>
                <c:pt idx="1">
                  <c:v>0.14431271742391685</c:v>
                </c:pt>
                <c:pt idx="2">
                  <c:v>0.15482420971729158</c:v>
                </c:pt>
                <c:pt idx="3">
                  <c:v>0.15249794840501643</c:v>
                </c:pt>
                <c:pt idx="4">
                  <c:v>0.18360935727322053</c:v>
                </c:pt>
                <c:pt idx="5">
                  <c:v>0.17421401950488466</c:v>
                </c:pt>
                <c:pt idx="6">
                  <c:v>0.17044206291674013</c:v>
                </c:pt>
                <c:pt idx="7">
                  <c:v>0.16534422929226172</c:v>
                </c:pt>
                <c:pt idx="8">
                  <c:v>0.15799114807637493</c:v>
                </c:pt>
                <c:pt idx="9">
                  <c:v>0.16290970912967054</c:v>
                </c:pt>
                <c:pt idx="10">
                  <c:v>0.16394682640581368</c:v>
                </c:pt>
                <c:pt idx="11">
                  <c:v>0.1917140674805525</c:v>
                </c:pt>
                <c:pt idx="12">
                  <c:v>0.1764326672338542</c:v>
                </c:pt>
                <c:pt idx="13">
                  <c:v>0.18152498852599327</c:v>
                </c:pt>
                <c:pt idx="14">
                  <c:v>0.18949179288846346</c:v>
                </c:pt>
                <c:pt idx="15">
                  <c:v>0.19840546307665571</c:v>
                </c:pt>
                <c:pt idx="16">
                  <c:v>0.19030915554042846</c:v>
                </c:pt>
                <c:pt idx="17">
                  <c:v>0.20072231911802074</c:v>
                </c:pt>
                <c:pt idx="18">
                  <c:v>0.18486433110654904</c:v>
                </c:pt>
                <c:pt idx="19">
                  <c:v>0.1736519644545606</c:v>
                </c:pt>
                <c:pt idx="20">
                  <c:v>0.14807242149236532</c:v>
                </c:pt>
                <c:pt idx="21">
                  <c:v>0.16631735232359626</c:v>
                </c:pt>
                <c:pt idx="22">
                  <c:v>0.15262866555284671</c:v>
                </c:pt>
                <c:pt idx="23">
                  <c:v>0.18046549375802365</c:v>
                </c:pt>
                <c:pt idx="24">
                  <c:v>0.14175715227109467</c:v>
                </c:pt>
                <c:pt idx="25">
                  <c:v>0.15386419753086419</c:v>
                </c:pt>
                <c:pt idx="26">
                  <c:v>0.16018340861718439</c:v>
                </c:pt>
                <c:pt idx="27">
                  <c:v>0.13972870981000299</c:v>
                </c:pt>
                <c:pt idx="29">
                  <c:v>0.15195580019323773</c:v>
                </c:pt>
                <c:pt idx="30">
                  <c:v>0.12716146396340997</c:v>
                </c:pt>
                <c:pt idx="31">
                  <c:v>0.14136490859518727</c:v>
                </c:pt>
                <c:pt idx="32">
                  <c:v>0.12891822516368157</c:v>
                </c:pt>
                <c:pt idx="33">
                  <c:v>0.14285541871245577</c:v>
                </c:pt>
                <c:pt idx="34">
                  <c:v>0.13935340596186821</c:v>
                </c:pt>
                <c:pt idx="35">
                  <c:v>0.1808629670287572</c:v>
                </c:pt>
                <c:pt idx="36">
                  <c:v>0.17837312738062361</c:v>
                </c:pt>
                <c:pt idx="37">
                  <c:v>0.2124700547924766</c:v>
                </c:pt>
                <c:pt idx="38">
                  <c:v>0.17796060852180431</c:v>
                </c:pt>
                <c:pt idx="39">
                  <c:v>0.14132583905443943</c:v>
                </c:pt>
                <c:pt idx="40">
                  <c:v>0.14907775503974538</c:v>
                </c:pt>
                <c:pt idx="41">
                  <c:v>0.1302877193919848</c:v>
                </c:pt>
                <c:pt idx="42">
                  <c:v>0.21292093894048519</c:v>
                </c:pt>
                <c:pt idx="43">
                  <c:v>0.12716243918139802</c:v>
                </c:pt>
                <c:pt idx="44">
                  <c:v>0.12881952869945729</c:v>
                </c:pt>
                <c:pt idx="45">
                  <c:v>0.1428353214052587</c:v>
                </c:pt>
                <c:pt idx="46">
                  <c:v>0.1303300036332842</c:v>
                </c:pt>
                <c:pt idx="47">
                  <c:v>0.25549007373296184</c:v>
                </c:pt>
                <c:pt idx="48">
                  <c:v>0.15363622233264732</c:v>
                </c:pt>
                <c:pt idx="49">
                  <c:v>0.31300045927434655</c:v>
                </c:pt>
                <c:pt idx="50">
                  <c:v>0.18892783278537104</c:v>
                </c:pt>
                <c:pt idx="51">
                  <c:v>0.14560237430646999</c:v>
                </c:pt>
                <c:pt idx="52">
                  <c:v>0.26225629141562773</c:v>
                </c:pt>
                <c:pt idx="53">
                  <c:v>0.15190775585947933</c:v>
                </c:pt>
                <c:pt idx="54">
                  <c:v>0.22334973182046577</c:v>
                </c:pt>
                <c:pt idx="55">
                  <c:v>0.39548686283056145</c:v>
                </c:pt>
                <c:pt idx="56">
                  <c:v>0.20459200177178291</c:v>
                </c:pt>
                <c:pt idx="57">
                  <c:v>0.41502744371012296</c:v>
                </c:pt>
                <c:pt idx="58">
                  <c:v>0.26558603787052942</c:v>
                </c:pt>
                <c:pt idx="59">
                  <c:v>0.2102378936868621</c:v>
                </c:pt>
                <c:pt idx="60">
                  <c:v>0.20080896596080977</c:v>
                </c:pt>
                <c:pt idx="61">
                  <c:v>0.17575041991826221</c:v>
                </c:pt>
                <c:pt idx="62">
                  <c:v>0.20668225538172263</c:v>
                </c:pt>
                <c:pt idx="63">
                  <c:v>0.18232312901191552</c:v>
                </c:pt>
                <c:pt idx="64">
                  <c:v>0.17576326392803787</c:v>
                </c:pt>
                <c:pt idx="65">
                  <c:v>0.19226210137441349</c:v>
                </c:pt>
                <c:pt idx="66">
                  <c:v>0.58197953250827894</c:v>
                </c:pt>
                <c:pt idx="67">
                  <c:v>0.21258099643507916</c:v>
                </c:pt>
                <c:pt idx="68">
                  <c:v>0.20364847265311267</c:v>
                </c:pt>
                <c:pt idx="69">
                  <c:v>0.2525337410375369</c:v>
                </c:pt>
                <c:pt idx="70">
                  <c:v>0.21672214321381139</c:v>
                </c:pt>
                <c:pt idx="71">
                  <c:v>0.18614917517983218</c:v>
                </c:pt>
                <c:pt idx="72">
                  <c:v>0.23333080037208326</c:v>
                </c:pt>
                <c:pt idx="73">
                  <c:v>0.22380575021838642</c:v>
                </c:pt>
                <c:pt idx="74">
                  <c:v>0.2201334288365753</c:v>
                </c:pt>
                <c:pt idx="75">
                  <c:v>0.21111343736750518</c:v>
                </c:pt>
                <c:pt idx="76">
                  <c:v>0.19797279685612457</c:v>
                </c:pt>
                <c:pt idx="77">
                  <c:v>0.18136696213264614</c:v>
                </c:pt>
                <c:pt idx="78">
                  <c:v>0.26546981845572748</c:v>
                </c:pt>
                <c:pt idx="79">
                  <c:v>0.28340212288152244</c:v>
                </c:pt>
                <c:pt idx="80">
                  <c:v>0.27300608135385684</c:v>
                </c:pt>
                <c:pt idx="81">
                  <c:v>0.35381251399958052</c:v>
                </c:pt>
                <c:pt idx="82">
                  <c:v>0.45264910624536625</c:v>
                </c:pt>
                <c:pt idx="83">
                  <c:v>0.30826350437469374</c:v>
                </c:pt>
                <c:pt idx="84">
                  <c:v>0.16614813933209471</c:v>
                </c:pt>
                <c:pt idx="85">
                  <c:v>0.16490002268852008</c:v>
                </c:pt>
                <c:pt idx="86">
                  <c:v>0.29801239325934809</c:v>
                </c:pt>
                <c:pt idx="87">
                  <c:v>0.2978373243617653</c:v>
                </c:pt>
                <c:pt idx="88">
                  <c:v>0.30841576414404609</c:v>
                </c:pt>
                <c:pt idx="89">
                  <c:v>0.33403803051596115</c:v>
                </c:pt>
                <c:pt idx="90">
                  <c:v>0.42459439629440615</c:v>
                </c:pt>
                <c:pt idx="91">
                  <c:v>0.24095094406395229</c:v>
                </c:pt>
                <c:pt idx="92">
                  <c:v>0.27793618007431137</c:v>
                </c:pt>
                <c:pt idx="93">
                  <c:v>0.33019689041460337</c:v>
                </c:pt>
                <c:pt idx="94">
                  <c:v>0.33696382291596033</c:v>
                </c:pt>
                <c:pt idx="95">
                  <c:v>0.29137132506504998</c:v>
                </c:pt>
                <c:pt idx="96">
                  <c:v>0.31385577099082024</c:v>
                </c:pt>
                <c:pt idx="97">
                  <c:v>0.57828616697782009</c:v>
                </c:pt>
                <c:pt idx="98">
                  <c:v>0.36647255999706585</c:v>
                </c:pt>
                <c:pt idx="99">
                  <c:v>0.37231143289832935</c:v>
                </c:pt>
                <c:pt idx="100">
                  <c:v>0.27650098640688625</c:v>
                </c:pt>
                <c:pt idx="101">
                  <c:v>0.22102099302220948</c:v>
                </c:pt>
                <c:pt idx="102">
                  <c:v>0.21948213880138065</c:v>
                </c:pt>
                <c:pt idx="103">
                  <c:v>0.23928760934060059</c:v>
                </c:pt>
                <c:pt idx="105">
                  <c:v>0.24977989797289485</c:v>
                </c:pt>
                <c:pt idx="106">
                  <c:v>0.248648053934241</c:v>
                </c:pt>
                <c:pt idx="107">
                  <c:v>0.26149829137473474</c:v>
                </c:pt>
              </c:numCache>
            </c:numRef>
          </c:val>
          <c:smooth val="0"/>
        </c:ser>
        <c:ser>
          <c:idx val="1"/>
          <c:order val="1"/>
          <c:tx>
            <c:strRef>
              <c:f>'data_Budget - SEEHN'!$L$5</c:f>
              <c:strCache>
                <c:ptCount val="1"/>
                <c:pt idx="0">
                  <c:v>Expenditures/GDP</c:v>
                </c:pt>
              </c:strCache>
            </c:strRef>
          </c:tx>
          <c:spPr>
            <a:ln w="28575" cap="rnd">
              <a:solidFill>
                <a:schemeClr val="accent2"/>
              </a:solidFill>
              <a:round/>
            </a:ln>
            <a:effectLst/>
          </c:spPr>
          <c:marker>
            <c:symbol val="none"/>
          </c:marker>
          <c:cat>
            <c:numRef>
              <c:f>'data_Budget - SEEHN'!$A$7:$A$113</c:f>
              <c:numCache>
                <c:formatCode>General</c:formatCode>
                <c:ptCount val="107"/>
                <c:pt idx="0">
                  <c:v>1833</c:v>
                </c:pt>
                <c:pt idx="1">
                  <c:v>1834</c:v>
                </c:pt>
                <c:pt idx="2">
                  <c:v>1835</c:v>
                </c:pt>
                <c:pt idx="3">
                  <c:v>1836</c:v>
                </c:pt>
                <c:pt idx="4">
                  <c:v>1837</c:v>
                </c:pt>
                <c:pt idx="5">
                  <c:v>1838</c:v>
                </c:pt>
                <c:pt idx="6">
                  <c:v>1839</c:v>
                </c:pt>
                <c:pt idx="7">
                  <c:v>1840</c:v>
                </c:pt>
                <c:pt idx="8">
                  <c:v>1841</c:v>
                </c:pt>
                <c:pt idx="9">
                  <c:v>1842</c:v>
                </c:pt>
                <c:pt idx="10">
                  <c:v>1843</c:v>
                </c:pt>
                <c:pt idx="11">
                  <c:v>1844</c:v>
                </c:pt>
                <c:pt idx="12">
                  <c:v>1845</c:v>
                </c:pt>
                <c:pt idx="13">
                  <c:v>1846</c:v>
                </c:pt>
                <c:pt idx="14">
                  <c:v>1847</c:v>
                </c:pt>
                <c:pt idx="15">
                  <c:v>1848</c:v>
                </c:pt>
                <c:pt idx="16">
                  <c:v>1849</c:v>
                </c:pt>
                <c:pt idx="17">
                  <c:v>1850</c:v>
                </c:pt>
                <c:pt idx="18">
                  <c:v>1851</c:v>
                </c:pt>
                <c:pt idx="19">
                  <c:v>1852</c:v>
                </c:pt>
                <c:pt idx="20">
                  <c:v>1853</c:v>
                </c:pt>
                <c:pt idx="21">
                  <c:v>1854</c:v>
                </c:pt>
                <c:pt idx="22">
                  <c:v>1855</c:v>
                </c:pt>
                <c:pt idx="23">
                  <c:v>1856</c:v>
                </c:pt>
                <c:pt idx="24">
                  <c:v>1857</c:v>
                </c:pt>
                <c:pt idx="25">
                  <c:v>1858</c:v>
                </c:pt>
                <c:pt idx="26">
                  <c:v>1859</c:v>
                </c:pt>
                <c:pt idx="27">
                  <c:v>1860</c:v>
                </c:pt>
                <c:pt idx="28">
                  <c:v>1861</c:v>
                </c:pt>
                <c:pt idx="29">
                  <c:v>1862</c:v>
                </c:pt>
                <c:pt idx="30">
                  <c:v>1863</c:v>
                </c:pt>
                <c:pt idx="31">
                  <c:v>1864</c:v>
                </c:pt>
                <c:pt idx="32">
                  <c:v>1865</c:v>
                </c:pt>
                <c:pt idx="33">
                  <c:v>1866</c:v>
                </c:pt>
                <c:pt idx="34">
                  <c:v>1867</c:v>
                </c:pt>
                <c:pt idx="35">
                  <c:v>1868</c:v>
                </c:pt>
                <c:pt idx="36">
                  <c:v>1869</c:v>
                </c:pt>
                <c:pt idx="37">
                  <c:v>1870</c:v>
                </c:pt>
                <c:pt idx="38">
                  <c:v>1871</c:v>
                </c:pt>
                <c:pt idx="39">
                  <c:v>1872</c:v>
                </c:pt>
                <c:pt idx="40">
                  <c:v>1873</c:v>
                </c:pt>
                <c:pt idx="41">
                  <c:v>1874</c:v>
                </c:pt>
                <c:pt idx="42">
                  <c:v>1875</c:v>
                </c:pt>
                <c:pt idx="43">
                  <c:v>1876</c:v>
                </c:pt>
                <c:pt idx="44">
                  <c:v>1877</c:v>
                </c:pt>
                <c:pt idx="45">
                  <c:v>1878</c:v>
                </c:pt>
                <c:pt idx="46">
                  <c:v>1879</c:v>
                </c:pt>
                <c:pt idx="47">
                  <c:v>1880</c:v>
                </c:pt>
                <c:pt idx="48">
                  <c:v>1881</c:v>
                </c:pt>
                <c:pt idx="49">
                  <c:v>1882</c:v>
                </c:pt>
                <c:pt idx="50">
                  <c:v>1883</c:v>
                </c:pt>
                <c:pt idx="51">
                  <c:v>1884</c:v>
                </c:pt>
                <c:pt idx="52">
                  <c:v>1885</c:v>
                </c:pt>
                <c:pt idx="53">
                  <c:v>1886</c:v>
                </c:pt>
                <c:pt idx="54">
                  <c:v>1887</c:v>
                </c:pt>
                <c:pt idx="55">
                  <c:v>1888</c:v>
                </c:pt>
                <c:pt idx="56">
                  <c:v>1889</c:v>
                </c:pt>
                <c:pt idx="57">
                  <c:v>1890</c:v>
                </c:pt>
                <c:pt idx="58">
                  <c:v>1891</c:v>
                </c:pt>
                <c:pt idx="59">
                  <c:v>1892</c:v>
                </c:pt>
                <c:pt idx="60">
                  <c:v>1893</c:v>
                </c:pt>
                <c:pt idx="61">
                  <c:v>1894</c:v>
                </c:pt>
                <c:pt idx="62">
                  <c:v>1895</c:v>
                </c:pt>
                <c:pt idx="63">
                  <c:v>1896</c:v>
                </c:pt>
                <c:pt idx="64">
                  <c:v>1897</c:v>
                </c:pt>
                <c:pt idx="65">
                  <c:v>1898</c:v>
                </c:pt>
                <c:pt idx="66">
                  <c:v>1899</c:v>
                </c:pt>
                <c:pt idx="67">
                  <c:v>1900</c:v>
                </c:pt>
                <c:pt idx="68">
                  <c:v>1901</c:v>
                </c:pt>
                <c:pt idx="69">
                  <c:v>1902</c:v>
                </c:pt>
                <c:pt idx="70">
                  <c:v>1903</c:v>
                </c:pt>
                <c:pt idx="71">
                  <c:v>1904</c:v>
                </c:pt>
                <c:pt idx="72">
                  <c:v>1905</c:v>
                </c:pt>
                <c:pt idx="73">
                  <c:v>1906</c:v>
                </c:pt>
                <c:pt idx="74">
                  <c:v>1907</c:v>
                </c:pt>
                <c:pt idx="75">
                  <c:v>1908</c:v>
                </c:pt>
                <c:pt idx="76">
                  <c:v>1909</c:v>
                </c:pt>
                <c:pt idx="77">
                  <c:v>1910</c:v>
                </c:pt>
                <c:pt idx="78">
                  <c:v>1911</c:v>
                </c:pt>
                <c:pt idx="79">
                  <c:v>1912</c:v>
                </c:pt>
                <c:pt idx="80">
                  <c:v>1913</c:v>
                </c:pt>
                <c:pt idx="81">
                  <c:v>1914</c:v>
                </c:pt>
                <c:pt idx="82">
                  <c:v>1915</c:v>
                </c:pt>
                <c:pt idx="83">
                  <c:v>1916</c:v>
                </c:pt>
                <c:pt idx="84">
                  <c:v>1917</c:v>
                </c:pt>
                <c:pt idx="85">
                  <c:v>1918</c:v>
                </c:pt>
                <c:pt idx="86">
                  <c:v>1919</c:v>
                </c:pt>
                <c:pt idx="87">
                  <c:v>1920</c:v>
                </c:pt>
                <c:pt idx="88">
                  <c:v>1921</c:v>
                </c:pt>
                <c:pt idx="89">
                  <c:v>1922</c:v>
                </c:pt>
                <c:pt idx="90">
                  <c:v>1923</c:v>
                </c:pt>
                <c:pt idx="91">
                  <c:v>1924</c:v>
                </c:pt>
                <c:pt idx="92">
                  <c:v>1925</c:v>
                </c:pt>
                <c:pt idx="93">
                  <c:v>1926</c:v>
                </c:pt>
                <c:pt idx="94">
                  <c:v>1927</c:v>
                </c:pt>
                <c:pt idx="95">
                  <c:v>1928</c:v>
                </c:pt>
                <c:pt idx="96">
                  <c:v>1929</c:v>
                </c:pt>
                <c:pt idx="97">
                  <c:v>1930</c:v>
                </c:pt>
                <c:pt idx="98">
                  <c:v>1931</c:v>
                </c:pt>
                <c:pt idx="99">
                  <c:v>1932</c:v>
                </c:pt>
                <c:pt idx="100">
                  <c:v>1933</c:v>
                </c:pt>
                <c:pt idx="101">
                  <c:v>1934</c:v>
                </c:pt>
                <c:pt idx="102">
                  <c:v>1935</c:v>
                </c:pt>
                <c:pt idx="103">
                  <c:v>1936</c:v>
                </c:pt>
                <c:pt idx="104">
                  <c:v>1937</c:v>
                </c:pt>
                <c:pt idx="105">
                  <c:v>1938</c:v>
                </c:pt>
                <c:pt idx="106">
                  <c:v>1939</c:v>
                </c:pt>
              </c:numCache>
            </c:numRef>
          </c:cat>
          <c:val>
            <c:numRef>
              <c:f>'data_Budget - SEEHN'!$L$6:$L$113</c:f>
              <c:numCache>
                <c:formatCode>0.0%</c:formatCode>
                <c:ptCount val="108"/>
                <c:pt idx="1">
                  <c:v>0.27155385625897066</c:v>
                </c:pt>
                <c:pt idx="2">
                  <c:v>0.48129306587435994</c:v>
                </c:pt>
                <c:pt idx="3">
                  <c:v>0.21214018180287855</c:v>
                </c:pt>
                <c:pt idx="4">
                  <c:v>0.24052773393183052</c:v>
                </c:pt>
                <c:pt idx="5">
                  <c:v>0.25115385859028916</c:v>
                </c:pt>
                <c:pt idx="6">
                  <c:v>0.20028212613389235</c:v>
                </c:pt>
                <c:pt idx="7">
                  <c:v>0.188269317140322</c:v>
                </c:pt>
                <c:pt idx="8">
                  <c:v>0.17646837856888747</c:v>
                </c:pt>
                <c:pt idx="9">
                  <c:v>0.19647270813732837</c:v>
                </c:pt>
                <c:pt idx="10">
                  <c:v>0.22090525018459198</c:v>
                </c:pt>
                <c:pt idx="11">
                  <c:v>0.2047814726469212</c:v>
                </c:pt>
                <c:pt idx="12">
                  <c:v>0.19029556002849771</c:v>
                </c:pt>
                <c:pt idx="13">
                  <c:v>0.19434831087460186</c:v>
                </c:pt>
                <c:pt idx="14">
                  <c:v>0.18660087180349497</c:v>
                </c:pt>
                <c:pt idx="15">
                  <c:v>0.21823817487201255</c:v>
                </c:pt>
                <c:pt idx="16">
                  <c:v>0.20030022745658829</c:v>
                </c:pt>
                <c:pt idx="17">
                  <c:v>0.19343622104741207</c:v>
                </c:pt>
                <c:pt idx="18">
                  <c:v>0.18564782927541465</c:v>
                </c:pt>
                <c:pt idx="19">
                  <c:v>0.1704227973422211</c:v>
                </c:pt>
                <c:pt idx="20">
                  <c:v>0.1468731993661769</c:v>
                </c:pt>
                <c:pt idx="21">
                  <c:v>0.15768991963340942</c:v>
                </c:pt>
                <c:pt idx="22">
                  <c:v>0.1475912381740756</c:v>
                </c:pt>
                <c:pt idx="23">
                  <c:v>0.17522570924518535</c:v>
                </c:pt>
                <c:pt idx="24">
                  <c:v>0.12761850860198667</c:v>
                </c:pt>
                <c:pt idx="25">
                  <c:v>0.13527297668038407</c:v>
                </c:pt>
                <c:pt idx="26">
                  <c:v>0.16741095158250052</c:v>
                </c:pt>
                <c:pt idx="27">
                  <c:v>0.13979911696192537</c:v>
                </c:pt>
                <c:pt idx="28">
                  <c:v>0.15339165787374726</c:v>
                </c:pt>
                <c:pt idx="29">
                  <c:v>0.16750198960349</c:v>
                </c:pt>
                <c:pt idx="30">
                  <c:v>0.16496774552690074</c:v>
                </c:pt>
                <c:pt idx="31">
                  <c:v>0.14652496849509597</c:v>
                </c:pt>
                <c:pt idx="32">
                  <c:v>0.13080534909389749</c:v>
                </c:pt>
                <c:pt idx="33">
                  <c:v>0.15545327371972462</c:v>
                </c:pt>
                <c:pt idx="34">
                  <c:v>0.14386184551567788</c:v>
                </c:pt>
                <c:pt idx="35">
                  <c:v>0.16746389993038244</c:v>
                </c:pt>
                <c:pt idx="36">
                  <c:v>0.20430868459761517</c:v>
                </c:pt>
                <c:pt idx="37">
                  <c:v>0.19294090950537562</c:v>
                </c:pt>
                <c:pt idx="38">
                  <c:v>0.15547034445416305</c:v>
                </c:pt>
                <c:pt idx="39">
                  <c:v>0.13986752161570337</c:v>
                </c:pt>
                <c:pt idx="40">
                  <c:v>0.14875625170459983</c:v>
                </c:pt>
                <c:pt idx="41">
                  <c:v>0.13477595155781563</c:v>
                </c:pt>
                <c:pt idx="42">
                  <c:v>0.17668626074168453</c:v>
                </c:pt>
                <c:pt idx="43">
                  <c:v>0.1365637372698893</c:v>
                </c:pt>
                <c:pt idx="44">
                  <c:v>0.14140920247710076</c:v>
                </c:pt>
                <c:pt idx="45">
                  <c:v>0.12552458795821927</c:v>
                </c:pt>
                <c:pt idx="46">
                  <c:v>0.12706213193893026</c:v>
                </c:pt>
                <c:pt idx="47">
                  <c:v>0.33600365588940934</c:v>
                </c:pt>
                <c:pt idx="48">
                  <c:v>0.30168872164135679</c:v>
                </c:pt>
                <c:pt idx="49">
                  <c:v>0.29936523821773364</c:v>
                </c:pt>
                <c:pt idx="50">
                  <c:v>0.1697790079187684</c:v>
                </c:pt>
                <c:pt idx="51">
                  <c:v>0.16863082887313466</c:v>
                </c:pt>
                <c:pt idx="52">
                  <c:v>0.2230158462765181</c:v>
                </c:pt>
                <c:pt idx="53">
                  <c:v>0.30367653023069935</c:v>
                </c:pt>
                <c:pt idx="54">
                  <c:v>0.30315972749687414</c:v>
                </c:pt>
                <c:pt idx="55">
                  <c:v>0.24043917598056888</c:v>
                </c:pt>
                <c:pt idx="56">
                  <c:v>0.23599943124720016</c:v>
                </c:pt>
                <c:pt idx="57">
                  <c:v>0.38261856031970121</c:v>
                </c:pt>
                <c:pt idx="58">
                  <c:v>0.30507201136913792</c:v>
                </c:pt>
                <c:pt idx="59">
                  <c:v>0.24272380288447479</c:v>
                </c:pt>
                <c:pt idx="60">
                  <c:v>0.22193223849123792</c:v>
                </c:pt>
                <c:pt idx="61">
                  <c:v>0.17628244963343009</c:v>
                </c:pt>
                <c:pt idx="62">
                  <c:v>0.17102527943173509</c:v>
                </c:pt>
                <c:pt idx="63">
                  <c:v>0.17651561466503793</c:v>
                </c:pt>
                <c:pt idx="64">
                  <c:v>0.16480912350013174</c:v>
                </c:pt>
                <c:pt idx="65">
                  <c:v>0.26753448918062284</c:v>
                </c:pt>
                <c:pt idx="66">
                  <c:v>0.54880700094440993</c:v>
                </c:pt>
                <c:pt idx="67">
                  <c:v>0.19271408362043127</c:v>
                </c:pt>
                <c:pt idx="68">
                  <c:v>0.18676724773452555</c:v>
                </c:pt>
                <c:pt idx="69">
                  <c:v>0.17191465325058744</c:v>
                </c:pt>
                <c:pt idx="70">
                  <c:v>0.19513330827772357</c:v>
                </c:pt>
                <c:pt idx="71">
                  <c:v>0.18631808963203414</c:v>
                </c:pt>
                <c:pt idx="72">
                  <c:v>0.20289980391386184</c:v>
                </c:pt>
                <c:pt idx="73">
                  <c:v>0.20069517879735724</c:v>
                </c:pt>
                <c:pt idx="74">
                  <c:v>0.20115215949261972</c:v>
                </c:pt>
                <c:pt idx="75">
                  <c:v>0.18449788580403925</c:v>
                </c:pt>
                <c:pt idx="76">
                  <c:v>0.20935537270863511</c:v>
                </c:pt>
                <c:pt idx="77">
                  <c:v>0.19840017892144135</c:v>
                </c:pt>
                <c:pt idx="78">
                  <c:v>0.21250849827900864</c:v>
                </c:pt>
                <c:pt idx="79">
                  <c:v>0.21399498098430431</c:v>
                </c:pt>
                <c:pt idx="80">
                  <c:v>0.25244986239210276</c:v>
                </c:pt>
                <c:pt idx="81">
                  <c:v>0.30578562173194784</c:v>
                </c:pt>
                <c:pt idx="82">
                  <c:v>0.39300587981776142</c:v>
                </c:pt>
                <c:pt idx="83">
                  <c:v>0.27159297295767976</c:v>
                </c:pt>
                <c:pt idx="84">
                  <c:v>0.12629506364208057</c:v>
                </c:pt>
                <c:pt idx="85">
                  <c:v>0.11789562693185719</c:v>
                </c:pt>
                <c:pt idx="86">
                  <c:v>0.34461640093113882</c:v>
                </c:pt>
                <c:pt idx="87">
                  <c:v>0.35717490599643781</c:v>
                </c:pt>
                <c:pt idx="88">
                  <c:v>0.31383495654016663</c:v>
                </c:pt>
                <c:pt idx="89">
                  <c:v>0.36248430222745986</c:v>
                </c:pt>
                <c:pt idx="90">
                  <c:v>0.32081440171270592</c:v>
                </c:pt>
                <c:pt idx="91">
                  <c:v>0.30065553559110303</c:v>
                </c:pt>
                <c:pt idx="92">
                  <c:v>0.26534345089851874</c:v>
                </c:pt>
                <c:pt idx="93">
                  <c:v>0.28512075087736638</c:v>
                </c:pt>
                <c:pt idx="94">
                  <c:v>0.30787066409257879</c:v>
                </c:pt>
                <c:pt idx="95">
                  <c:v>0.25165899295051275</c:v>
                </c:pt>
                <c:pt idx="96">
                  <c:v>0.28098388131030028</c:v>
                </c:pt>
                <c:pt idx="97">
                  <c:v>0.5667153171445255</c:v>
                </c:pt>
                <c:pt idx="98">
                  <c:v>0.35948826380387588</c:v>
                </c:pt>
                <c:pt idx="99">
                  <c:v>0.37303897861493746</c:v>
                </c:pt>
                <c:pt idx="100">
                  <c:v>0.27567261247260477</c:v>
                </c:pt>
                <c:pt idx="101">
                  <c:v>0.20093417998244853</c:v>
                </c:pt>
                <c:pt idx="102">
                  <c:v>0.26496034230177495</c:v>
                </c:pt>
                <c:pt idx="103">
                  <c:v>0.22583277567435822</c:v>
                </c:pt>
                <c:pt idx="104">
                  <c:v>0.27144542363288199</c:v>
                </c:pt>
                <c:pt idx="105">
                  <c:v>0.23714796822902845</c:v>
                </c:pt>
                <c:pt idx="106">
                  <c:v>0.22688107802544097</c:v>
                </c:pt>
                <c:pt idx="107">
                  <c:v>0.25550942302646346</c:v>
                </c:pt>
              </c:numCache>
            </c:numRef>
          </c:val>
          <c:smooth val="0"/>
        </c:ser>
        <c:ser>
          <c:idx val="2"/>
          <c:order val="2"/>
          <c:tx>
            <c:strRef>
              <c:f>'data_Budget - SEEHN'!$N$5</c:f>
              <c:strCache>
                <c:ptCount val="1"/>
                <c:pt idx="0">
                  <c:v>Budget balance / GDP</c:v>
                </c:pt>
              </c:strCache>
            </c:strRef>
          </c:tx>
          <c:spPr>
            <a:ln w="28575" cap="rnd">
              <a:solidFill>
                <a:schemeClr val="accent3"/>
              </a:solidFill>
              <a:round/>
            </a:ln>
            <a:effectLst/>
          </c:spPr>
          <c:marker>
            <c:symbol val="none"/>
          </c:marker>
          <c:val>
            <c:numRef>
              <c:f>'data_Budget - SEEHN'!$N$6:$N$113</c:f>
              <c:numCache>
                <c:formatCode>0.0%</c:formatCode>
                <c:ptCount val="108"/>
                <c:pt idx="1">
                  <c:v>-0.12724113883505381</c:v>
                </c:pt>
                <c:pt idx="2">
                  <c:v>-0.32646885615706839</c:v>
                </c:pt>
                <c:pt idx="3">
                  <c:v>-5.9642233397862121E-2</c:v>
                </c:pt>
                <c:pt idx="4">
                  <c:v>-5.6918376658609972E-2</c:v>
                </c:pt>
                <c:pt idx="5">
                  <c:v>-7.6939839085404513E-2</c:v>
                </c:pt>
                <c:pt idx="6">
                  <c:v>-2.984006321715223E-2</c:v>
                </c:pt>
                <c:pt idx="7">
                  <c:v>-2.2925087848060285E-2</c:v>
                </c:pt>
                <c:pt idx="8">
                  <c:v>-1.8477230492512542E-2</c:v>
                </c:pt>
                <c:pt idx="9">
                  <c:v>-3.3562999007657822E-2</c:v>
                </c:pt>
                <c:pt idx="10">
                  <c:v>-5.69584237787783E-2</c:v>
                </c:pt>
                <c:pt idx="11">
                  <c:v>-1.3067405166368689E-2</c:v>
                </c:pt>
                <c:pt idx="12">
                  <c:v>-1.3862892794643516E-2</c:v>
                </c:pt>
                <c:pt idx="13">
                  <c:v>-1.2823322348608572E-2</c:v>
                </c:pt>
                <c:pt idx="14">
                  <c:v>2.8909210849685039E-3</c:v>
                </c:pt>
                <c:pt idx="15">
                  <c:v>-1.9832711795356832E-2</c:v>
                </c:pt>
                <c:pt idx="16">
                  <c:v>-9.9910719161598414E-3</c:v>
                </c:pt>
                <c:pt idx="17">
                  <c:v>7.2860980706086764E-3</c:v>
                </c:pt>
                <c:pt idx="18">
                  <c:v>-7.8349816886562069E-4</c:v>
                </c:pt>
                <c:pt idx="19">
                  <c:v>3.2291671123395004E-3</c:v>
                </c:pt>
                <c:pt idx="20">
                  <c:v>1.1992221261884249E-3</c:v>
                </c:pt>
                <c:pt idx="21">
                  <c:v>8.6274326901868564E-3</c:v>
                </c:pt>
                <c:pt idx="22">
                  <c:v>5.0374273787711244E-3</c:v>
                </c:pt>
                <c:pt idx="23">
                  <c:v>5.239784512838316E-3</c:v>
                </c:pt>
                <c:pt idx="24">
                  <c:v>1.4138643669107989E-2</c:v>
                </c:pt>
                <c:pt idx="25">
                  <c:v>1.8591220850480126E-2</c:v>
                </c:pt>
                <c:pt idx="26">
                  <c:v>-7.2275429653161465E-3</c:v>
                </c:pt>
                <c:pt idx="27">
                  <c:v>-7.0407151922390431E-5</c:v>
                </c:pt>
                <c:pt idx="29">
                  <c:v>-1.5546189410252265E-2</c:v>
                </c:pt>
                <c:pt idx="30">
                  <c:v>-3.7806281563490758E-2</c:v>
                </c:pt>
                <c:pt idx="31">
                  <c:v>-5.1600598999086969E-3</c:v>
                </c:pt>
                <c:pt idx="32">
                  <c:v>-1.8871239302159183E-3</c:v>
                </c:pt>
                <c:pt idx="33">
                  <c:v>-1.2597855007268826E-2</c:v>
                </c:pt>
                <c:pt idx="34">
                  <c:v>-4.5084395538096487E-3</c:v>
                </c:pt>
                <c:pt idx="35">
                  <c:v>1.339906709837476E-2</c:v>
                </c:pt>
                <c:pt idx="36">
                  <c:v>-2.5935557216991558E-2</c:v>
                </c:pt>
                <c:pt idx="37">
                  <c:v>1.9529145287100973E-2</c:v>
                </c:pt>
                <c:pt idx="38">
                  <c:v>2.2490264067641288E-2</c:v>
                </c:pt>
                <c:pt idx="39">
                  <c:v>1.4583174387360707E-3</c:v>
                </c:pt>
                <c:pt idx="40">
                  <c:v>3.2150333514553936E-4</c:v>
                </c:pt>
                <c:pt idx="41">
                  <c:v>-4.4882321658308317E-3</c:v>
                </c:pt>
                <c:pt idx="42">
                  <c:v>3.6234678198800663E-2</c:v>
                </c:pt>
                <c:pt idx="43">
                  <c:v>-9.4012980884912722E-3</c:v>
                </c:pt>
                <c:pt idx="44">
                  <c:v>-1.2589673777643477E-2</c:v>
                </c:pt>
                <c:pt idx="45">
                  <c:v>1.7310733447039418E-2</c:v>
                </c:pt>
                <c:pt idx="46">
                  <c:v>3.2678716943539445E-3</c:v>
                </c:pt>
                <c:pt idx="47">
                  <c:v>-8.0513582156447494E-2</c:v>
                </c:pt>
                <c:pt idx="48">
                  <c:v>-0.14805249930870948</c:v>
                </c:pt>
                <c:pt idx="49">
                  <c:v>1.3635221056612913E-2</c:v>
                </c:pt>
                <c:pt idx="50">
                  <c:v>1.9148824866602614E-2</c:v>
                </c:pt>
                <c:pt idx="51">
                  <c:v>-2.3028454566664681E-2</c:v>
                </c:pt>
                <c:pt idx="52">
                  <c:v>3.9240445139109639E-2</c:v>
                </c:pt>
                <c:pt idx="53">
                  <c:v>-0.15176877437122005</c:v>
                </c:pt>
                <c:pt idx="54">
                  <c:v>-7.9809995676408382E-2</c:v>
                </c:pt>
                <c:pt idx="55">
                  <c:v>0.15504768684999259</c:v>
                </c:pt>
                <c:pt idx="56">
                  <c:v>-3.1407429475417269E-2</c:v>
                </c:pt>
                <c:pt idx="57">
                  <c:v>3.2408883390421778E-2</c:v>
                </c:pt>
                <c:pt idx="58">
                  <c:v>-3.9485973498608488E-2</c:v>
                </c:pt>
                <c:pt idx="59">
                  <c:v>-3.2485909197612663E-2</c:v>
                </c:pt>
                <c:pt idx="60">
                  <c:v>-2.1123272530428169E-2</c:v>
                </c:pt>
                <c:pt idx="61">
                  <c:v>-5.3202971516786725E-4</c:v>
                </c:pt>
                <c:pt idx="62">
                  <c:v>3.5656975949987561E-2</c:v>
                </c:pt>
                <c:pt idx="63">
                  <c:v>5.8075143468775984E-3</c:v>
                </c:pt>
                <c:pt idx="64">
                  <c:v>1.0954140427906125E-2</c:v>
                </c:pt>
                <c:pt idx="65">
                  <c:v>-7.5272387806209332E-2</c:v>
                </c:pt>
                <c:pt idx="66">
                  <c:v>3.317253156386904E-2</c:v>
                </c:pt>
                <c:pt idx="67">
                  <c:v>1.9866912814647891E-2</c:v>
                </c:pt>
                <c:pt idx="68">
                  <c:v>1.688122491858713E-2</c:v>
                </c:pt>
                <c:pt idx="69">
                  <c:v>8.0619087786949456E-2</c:v>
                </c:pt>
                <c:pt idx="70">
                  <c:v>2.1588834936087816E-2</c:v>
                </c:pt>
                <c:pt idx="71">
                  <c:v>-1.6891445220195171E-4</c:v>
                </c:pt>
                <c:pt idx="72">
                  <c:v>3.0430996458221404E-2</c:v>
                </c:pt>
                <c:pt idx="73">
                  <c:v>2.311057142102917E-2</c:v>
                </c:pt>
                <c:pt idx="74">
                  <c:v>1.8981269343955588E-2</c:v>
                </c:pt>
                <c:pt idx="75">
                  <c:v>2.6615551563465917E-2</c:v>
                </c:pt>
                <c:pt idx="76">
                  <c:v>-1.1382575852510525E-2</c:v>
                </c:pt>
                <c:pt idx="77">
                  <c:v>-1.7033216788795231E-2</c:v>
                </c:pt>
                <c:pt idx="78">
                  <c:v>5.2961320176718812E-2</c:v>
                </c:pt>
                <c:pt idx="79">
                  <c:v>6.9407141897218153E-2</c:v>
                </c:pt>
                <c:pt idx="80">
                  <c:v>2.0556218961754059E-2</c:v>
                </c:pt>
                <c:pt idx="81">
                  <c:v>4.8026892267632661E-2</c:v>
                </c:pt>
                <c:pt idx="82">
                  <c:v>5.9643226427604834E-2</c:v>
                </c:pt>
                <c:pt idx="83">
                  <c:v>3.6670531417014006E-2</c:v>
                </c:pt>
                <c:pt idx="84">
                  <c:v>3.9853075690014166E-2</c:v>
                </c:pt>
                <c:pt idx="85">
                  <c:v>4.7004395756662889E-2</c:v>
                </c:pt>
                <c:pt idx="86">
                  <c:v>-4.6604007671790723E-2</c:v>
                </c:pt>
                <c:pt idx="87">
                  <c:v>-5.9337581634672495E-2</c:v>
                </c:pt>
                <c:pt idx="88">
                  <c:v>-5.4191923961205883E-3</c:v>
                </c:pt>
                <c:pt idx="89">
                  <c:v>-2.8446271711498741E-2</c:v>
                </c:pt>
                <c:pt idx="90">
                  <c:v>0.10377999458170029</c:v>
                </c:pt>
                <c:pt idx="91">
                  <c:v>-5.9704591527150762E-2</c:v>
                </c:pt>
                <c:pt idx="92">
                  <c:v>1.2592729175792638E-2</c:v>
                </c:pt>
                <c:pt idx="93">
                  <c:v>4.5076139537236978E-2</c:v>
                </c:pt>
                <c:pt idx="94">
                  <c:v>2.9093158823381565E-2</c:v>
                </c:pt>
                <c:pt idx="95">
                  <c:v>3.9712332114537251E-2</c:v>
                </c:pt>
                <c:pt idx="96">
                  <c:v>3.2871889680519982E-2</c:v>
                </c:pt>
                <c:pt idx="97">
                  <c:v>1.1570849833294605E-2</c:v>
                </c:pt>
                <c:pt idx="98">
                  <c:v>6.9842961931899424E-3</c:v>
                </c:pt>
                <c:pt idx="99">
                  <c:v>-7.2754571660809113E-4</c:v>
                </c:pt>
                <c:pt idx="100">
                  <c:v>8.2837393428145882E-4</c:v>
                </c:pt>
                <c:pt idx="101">
                  <c:v>2.008681303976095E-2</c:v>
                </c:pt>
                <c:pt idx="102">
                  <c:v>-4.5478203500394276E-2</c:v>
                </c:pt>
                <c:pt idx="103">
                  <c:v>1.3454833666242364E-2</c:v>
                </c:pt>
                <c:pt idx="105">
                  <c:v>1.2631929743866387E-2</c:v>
                </c:pt>
                <c:pt idx="106">
                  <c:v>2.1766975908800026E-2</c:v>
                </c:pt>
                <c:pt idx="107">
                  <c:v>5.9888683482712509E-3</c:v>
                </c:pt>
              </c:numCache>
            </c:numRef>
          </c:val>
          <c:smooth val="0"/>
        </c:ser>
        <c:dLbls>
          <c:showLegendKey val="0"/>
          <c:showVal val="0"/>
          <c:showCatName val="0"/>
          <c:showSerName val="0"/>
          <c:showPercent val="0"/>
          <c:showBubbleSize val="0"/>
        </c:dLbls>
        <c:marker val="1"/>
        <c:smooth val="0"/>
        <c:axId val="159320320"/>
        <c:axId val="159330304"/>
      </c:lineChart>
      <c:catAx>
        <c:axId val="159320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30304"/>
        <c:crosses val="autoZero"/>
        <c:auto val="1"/>
        <c:lblAlgn val="ctr"/>
        <c:lblOffset val="100"/>
        <c:noMultiLvlLbl val="0"/>
      </c:catAx>
      <c:valAx>
        <c:axId val="1593303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203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twoCellAnchor>
    <xdr:from>
      <xdr:col>2</xdr:col>
      <xdr:colOff>235426</xdr:colOff>
      <xdr:row>34</xdr:row>
      <xdr:rowOff>107950</xdr:rowOff>
    </xdr:from>
    <xdr:to>
      <xdr:col>3</xdr:col>
      <xdr:colOff>19050</xdr:colOff>
      <xdr:row>43</xdr:row>
      <xdr:rowOff>28575</xdr:rowOff>
    </xdr:to>
    <xdr:cxnSp macro="">
      <xdr:nvCxnSpPr>
        <xdr:cNvPr id="11" name="Gerade Verbindung 49"/>
        <xdr:cNvCxnSpPr/>
      </xdr:nvCxnSpPr>
      <xdr:spPr>
        <a:xfrm>
          <a:off x="1921351" y="6670675"/>
          <a:ext cx="21749" cy="1720850"/>
        </a:xfrm>
        <a:prstGeom prst="line">
          <a:avLst/>
        </a:prstGeom>
        <a:ln w="76200">
          <a:solidFill>
            <a:schemeClr val="bg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1099</xdr:colOff>
      <xdr:row>21</xdr:row>
      <xdr:rowOff>47625</xdr:rowOff>
    </xdr:from>
    <xdr:to>
      <xdr:col>3</xdr:col>
      <xdr:colOff>4762</xdr:colOff>
      <xdr:row>28</xdr:row>
      <xdr:rowOff>95250</xdr:rowOff>
    </xdr:to>
    <xdr:cxnSp macro="">
      <xdr:nvCxnSpPr>
        <xdr:cNvPr id="10" name="Gerade Verbindung 47"/>
        <xdr:cNvCxnSpPr/>
      </xdr:nvCxnSpPr>
      <xdr:spPr>
        <a:xfrm>
          <a:off x="1928959" y="3987165"/>
          <a:ext cx="3663" cy="1442085"/>
        </a:xfrm>
        <a:prstGeom prst="line">
          <a:avLst/>
        </a:prstGeom>
        <a:ln w="76200">
          <a:solidFill>
            <a:schemeClr val="bg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0</xdr:colOff>
      <xdr:row>4</xdr:row>
      <xdr:rowOff>209550</xdr:rowOff>
    </xdr:from>
    <xdr:to>
      <xdr:col>3</xdr:col>
      <xdr:colOff>9525</xdr:colOff>
      <xdr:row>17</xdr:row>
      <xdr:rowOff>19050</xdr:rowOff>
    </xdr:to>
    <xdr:cxnSp macro="">
      <xdr:nvCxnSpPr>
        <xdr:cNvPr id="2" name="Gerade Verbindung 16"/>
        <xdr:cNvCxnSpPr/>
      </xdr:nvCxnSpPr>
      <xdr:spPr>
        <a:xfrm>
          <a:off x="1924050" y="781050"/>
          <a:ext cx="9525" cy="2390775"/>
        </a:xfrm>
        <a:prstGeom prst="line">
          <a:avLst/>
        </a:prstGeom>
        <a:ln w="762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229076</xdr:colOff>
      <xdr:row>3</xdr:row>
      <xdr:rowOff>184547</xdr:rowOff>
    </xdr:from>
    <xdr:to>
      <xdr:col>3</xdr:col>
      <xdr:colOff>0</xdr:colOff>
      <xdr:row>5</xdr:row>
      <xdr:rowOff>19050</xdr:rowOff>
    </xdr:to>
    <xdr:cxnSp macro="">
      <xdr:nvCxnSpPr>
        <xdr:cNvPr id="3" name="Gerade Verbindung 19"/>
        <xdr:cNvCxnSpPr/>
      </xdr:nvCxnSpPr>
      <xdr:spPr>
        <a:xfrm>
          <a:off x="1915001" y="556022"/>
          <a:ext cx="9049" cy="263128"/>
        </a:xfrm>
        <a:prstGeom prst="line">
          <a:avLst/>
        </a:prstGeom>
        <a:ln w="76200">
          <a:solidFill>
            <a:schemeClr val="bg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19</xdr:row>
      <xdr:rowOff>9525</xdr:rowOff>
    </xdr:from>
    <xdr:to>
      <xdr:col>3</xdr:col>
      <xdr:colOff>9525</xdr:colOff>
      <xdr:row>21</xdr:row>
      <xdr:rowOff>190500</xdr:rowOff>
    </xdr:to>
    <xdr:cxnSp macro="">
      <xdr:nvCxnSpPr>
        <xdr:cNvPr id="4" name="Gerade Verbindung 21"/>
        <xdr:cNvCxnSpPr/>
      </xdr:nvCxnSpPr>
      <xdr:spPr>
        <a:xfrm>
          <a:off x="1933575" y="3562350"/>
          <a:ext cx="0" cy="581025"/>
        </a:xfrm>
        <a:prstGeom prst="line">
          <a:avLst/>
        </a:prstGeom>
        <a:ln w="762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28</xdr:row>
      <xdr:rowOff>9525</xdr:rowOff>
    </xdr:from>
    <xdr:to>
      <xdr:col>3</xdr:col>
      <xdr:colOff>9526</xdr:colOff>
      <xdr:row>35</xdr:row>
      <xdr:rowOff>0</xdr:rowOff>
    </xdr:to>
    <xdr:cxnSp macro="">
      <xdr:nvCxnSpPr>
        <xdr:cNvPr id="8" name="Gerade Verbindung 40"/>
        <xdr:cNvCxnSpPr/>
      </xdr:nvCxnSpPr>
      <xdr:spPr>
        <a:xfrm flipH="1">
          <a:off x="1933575" y="5372100"/>
          <a:ext cx="1" cy="1390650"/>
        </a:xfrm>
        <a:prstGeom prst="line">
          <a:avLst/>
        </a:prstGeom>
        <a:ln w="762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17</xdr:row>
      <xdr:rowOff>9525</xdr:rowOff>
    </xdr:from>
    <xdr:to>
      <xdr:col>3</xdr:col>
      <xdr:colOff>9526</xdr:colOff>
      <xdr:row>19</xdr:row>
      <xdr:rowOff>9525</xdr:rowOff>
    </xdr:to>
    <xdr:cxnSp macro="">
      <xdr:nvCxnSpPr>
        <xdr:cNvPr id="9" name="Gerade Verbindung 46"/>
        <xdr:cNvCxnSpPr/>
      </xdr:nvCxnSpPr>
      <xdr:spPr>
        <a:xfrm flipH="1">
          <a:off x="1933575" y="3162300"/>
          <a:ext cx="1" cy="400050"/>
        </a:xfrm>
        <a:prstGeom prst="line">
          <a:avLst/>
        </a:prstGeom>
        <a:ln w="76200">
          <a:solidFill>
            <a:schemeClr val="bg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43</xdr:row>
      <xdr:rowOff>9525</xdr:rowOff>
    </xdr:from>
    <xdr:to>
      <xdr:col>3</xdr:col>
      <xdr:colOff>9525</xdr:colOff>
      <xdr:row>46</xdr:row>
      <xdr:rowOff>0</xdr:rowOff>
    </xdr:to>
    <xdr:cxnSp macro="">
      <xdr:nvCxnSpPr>
        <xdr:cNvPr id="30" name="Gerade Verbindung 21"/>
        <xdr:cNvCxnSpPr/>
      </xdr:nvCxnSpPr>
      <xdr:spPr>
        <a:xfrm>
          <a:off x="1933575" y="8372475"/>
          <a:ext cx="0" cy="609600"/>
        </a:xfrm>
        <a:prstGeom prst="line">
          <a:avLst/>
        </a:prstGeom>
        <a:ln w="762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9165</xdr:colOff>
      <xdr:row>44</xdr:row>
      <xdr:rowOff>69043</xdr:rowOff>
    </xdr:from>
    <xdr:to>
      <xdr:col>3</xdr:col>
      <xdr:colOff>19050</xdr:colOff>
      <xdr:row>46</xdr:row>
      <xdr:rowOff>9525</xdr:rowOff>
    </xdr:to>
    <xdr:cxnSp macro="">
      <xdr:nvCxnSpPr>
        <xdr:cNvPr id="35" name="Gerade Verbindung 21"/>
        <xdr:cNvCxnSpPr/>
      </xdr:nvCxnSpPr>
      <xdr:spPr>
        <a:xfrm>
          <a:off x="1933215" y="8651068"/>
          <a:ext cx="9885" cy="359582"/>
        </a:xfrm>
        <a:prstGeom prst="line">
          <a:avLst/>
        </a:prstGeom>
        <a:ln w="76200">
          <a:solidFill>
            <a:schemeClr val="accent2"/>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12</xdr:col>
      <xdr:colOff>266700</xdr:colOff>
      <xdr:row>1</xdr:row>
      <xdr:rowOff>144780</xdr:rowOff>
    </xdr:from>
    <xdr:to>
      <xdr:col>21</xdr:col>
      <xdr:colOff>563880</xdr:colOff>
      <xdr:row>16</xdr:row>
      <xdr:rowOff>144780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0.01017</cdr:x>
      <cdr:y>0.03297</cdr:y>
    </cdr:from>
    <cdr:to>
      <cdr:x>0.05017</cdr:x>
      <cdr:y>0.82244</cdr:y>
    </cdr:to>
    <cdr:sp macro="" textlink="">
      <cdr:nvSpPr>
        <cdr:cNvPr id="2" name="Textfeld 1"/>
        <cdr:cNvSpPr txBox="1"/>
      </cdr:nvSpPr>
      <cdr:spPr>
        <a:xfrm xmlns:a="http://schemas.openxmlformats.org/drawingml/2006/main" rot="16200000">
          <a:off x="-1418144" y="1630878"/>
          <a:ext cx="3284616" cy="297180"/>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US" sz="1300" b="0">
              <a:latin typeface="Times New Roman" panose="02020603050405020304" pitchFamily="18" charset="0"/>
              <a:cs typeface="Times New Roman" panose="02020603050405020304" pitchFamily="18" charset="0"/>
            </a:rPr>
            <a:t>Gross amounts issued (per year) </a:t>
          </a:r>
          <a:r>
            <a:rPr lang="en-US" sz="1300" b="1">
              <a:latin typeface="Times New Roman" panose="02020603050405020304" pitchFamily="18" charset="0"/>
              <a:cs typeface="Times New Roman" panose="02020603050405020304" pitchFamily="18" charset="0"/>
            </a:rPr>
            <a:t>as % of GDP </a:t>
          </a:r>
        </a:p>
      </cdr:txBody>
    </cdr:sp>
  </cdr:relSizeAnchor>
  <cdr:relSizeAnchor xmlns:cdr="http://schemas.openxmlformats.org/drawingml/2006/chartDrawing">
    <cdr:from>
      <cdr:x>0.57949</cdr:x>
      <cdr:y>0.30586</cdr:y>
    </cdr:from>
    <cdr:to>
      <cdr:x>0.66359</cdr:x>
      <cdr:y>0.61538</cdr:y>
    </cdr:to>
    <cdr:cxnSp macro="">
      <cdr:nvCxnSpPr>
        <cdr:cNvPr id="3" name="Straight Arrow Connector 4"/>
        <cdr:cNvCxnSpPr/>
      </cdr:nvCxnSpPr>
      <cdr:spPr>
        <a:xfrm xmlns:a="http://schemas.openxmlformats.org/drawingml/2006/main">
          <a:off x="4305300" y="1272540"/>
          <a:ext cx="624840" cy="1287780"/>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0.20513</cdr:x>
      <cdr:y>0.25275</cdr:y>
    </cdr:from>
    <cdr:to>
      <cdr:x>0.45538</cdr:x>
      <cdr:y>0.43407</cdr:y>
    </cdr:to>
    <cdr:cxnSp macro="">
      <cdr:nvCxnSpPr>
        <cdr:cNvPr id="4" name="Straight Arrow Connector 9"/>
        <cdr:cNvCxnSpPr/>
      </cdr:nvCxnSpPr>
      <cdr:spPr>
        <a:xfrm xmlns:a="http://schemas.openxmlformats.org/drawingml/2006/main" flipH="1">
          <a:off x="1524000" y="1051560"/>
          <a:ext cx="1859280" cy="754380"/>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0.46462</cdr:x>
      <cdr:y>0.12454</cdr:y>
    </cdr:from>
    <cdr:to>
      <cdr:x>0.59692</cdr:x>
      <cdr:y>0.30403</cdr:y>
    </cdr:to>
    <cdr:sp macro="" textlink="">
      <cdr:nvSpPr>
        <cdr:cNvPr id="13" name="Textfeld 12"/>
        <cdr:cNvSpPr txBox="1"/>
      </cdr:nvSpPr>
      <cdr:spPr>
        <a:xfrm xmlns:a="http://schemas.openxmlformats.org/drawingml/2006/main">
          <a:off x="3451860" y="518160"/>
          <a:ext cx="982980" cy="746760"/>
        </a:xfrm>
        <a:prstGeom xmlns:a="http://schemas.openxmlformats.org/drawingml/2006/main" prst="rect">
          <a:avLst/>
        </a:prstGeom>
        <a:solidFill xmlns:a="http://schemas.openxmlformats.org/drawingml/2006/main">
          <a:schemeClr val="bg1"/>
        </a:solidFill>
      </cdr:spPr>
      <cdr:txBody>
        <a:bodyPr xmlns:a="http://schemas.openxmlformats.org/drawingml/2006/main" vertOverflow="clip" wrap="squar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Bailout loans guaranteed by foreign governments</a:t>
          </a:r>
        </a:p>
      </cdr:txBody>
    </cdr:sp>
  </cdr:relSizeAnchor>
  <cdr:relSizeAnchor xmlns:cdr="http://schemas.openxmlformats.org/drawingml/2006/chartDrawing">
    <cdr:from>
      <cdr:x>0.79179</cdr:x>
      <cdr:y>0.35653</cdr:y>
    </cdr:from>
    <cdr:to>
      <cdr:x>0.93744</cdr:x>
      <cdr:y>0.56044</cdr:y>
    </cdr:to>
    <cdr:sp macro="" textlink="">
      <cdr:nvSpPr>
        <cdr:cNvPr id="18" name="Textfeld 1"/>
        <cdr:cNvSpPr txBox="1"/>
      </cdr:nvSpPr>
      <cdr:spPr>
        <a:xfrm xmlns:a="http://schemas.openxmlformats.org/drawingml/2006/main">
          <a:off x="5882640" y="1483360"/>
          <a:ext cx="1082040" cy="84836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latin typeface="Times New Roman" panose="02020603050405020304" pitchFamily="18" charset="0"/>
              <a:cs typeface="Times New Roman" panose="02020603050405020304" pitchFamily="18" charset="0"/>
            </a:rPr>
            <a:t>Official war-lending and loans arranged by League of Nations</a:t>
          </a:r>
        </a:p>
      </cdr:txBody>
    </cdr:sp>
  </cdr:relSizeAnchor>
</c:userShapes>
</file>

<file path=xl/drawings/drawing4.xml><?xml version="1.0" encoding="utf-8"?>
<xdr:wsDr xmlns:xdr="http://schemas.openxmlformats.org/drawingml/2006/spreadsheetDrawing" xmlns:a="http://schemas.openxmlformats.org/drawingml/2006/main">
  <xdr:twoCellAnchor>
    <xdr:from>
      <xdr:col>11</xdr:col>
      <xdr:colOff>91440</xdr:colOff>
      <xdr:row>5</xdr:row>
      <xdr:rowOff>60960</xdr:rowOff>
    </xdr:from>
    <xdr:to>
      <xdr:col>18</xdr:col>
      <xdr:colOff>182880</xdr:colOff>
      <xdr:row>27</xdr:row>
      <xdr:rowOff>121920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0.01374</cdr:x>
      <cdr:y>0.02425</cdr:y>
    </cdr:from>
    <cdr:to>
      <cdr:x>0.07043</cdr:x>
      <cdr:y>0.83215</cdr:y>
    </cdr:to>
    <cdr:sp macro="" textlink="">
      <cdr:nvSpPr>
        <cdr:cNvPr id="2" name="Textfeld 1"/>
        <cdr:cNvSpPr txBox="1"/>
      </cdr:nvSpPr>
      <cdr:spPr>
        <a:xfrm xmlns:a="http://schemas.openxmlformats.org/drawingml/2006/main" rot="16200000">
          <a:off x="-1412524" y="1589084"/>
          <a:ext cx="3299691" cy="31964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0">
              <a:latin typeface="Times New Roman" panose="02020603050405020304" pitchFamily="18" charset="0"/>
              <a:cs typeface="Times New Roman" panose="02020603050405020304" pitchFamily="18" charset="0"/>
            </a:rPr>
            <a:t>Gross amounts issued (per year) as % of GDP </a:t>
          </a: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542925</xdr:colOff>
      <xdr:row>24</xdr:row>
      <xdr:rowOff>57149</xdr:rowOff>
    </xdr:from>
    <xdr:to>
      <xdr:col>11</xdr:col>
      <xdr:colOff>157163</xdr:colOff>
      <xdr:row>41</xdr:row>
      <xdr:rowOff>180974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190500</xdr:colOff>
      <xdr:row>38</xdr:row>
      <xdr:rowOff>104776</xdr:rowOff>
    </xdr:from>
    <xdr:to>
      <xdr:col>9</xdr:col>
      <xdr:colOff>542925</xdr:colOff>
      <xdr:row>39</xdr:row>
      <xdr:rowOff>47625</xdr:rowOff>
    </xdr:to>
    <xdr:cxnSp macro="">
      <xdr:nvCxnSpPr>
        <xdr:cNvPr id="5" name="Straight Arrow Connector 4"/>
        <xdr:cNvCxnSpPr/>
      </xdr:nvCxnSpPr>
      <xdr:spPr>
        <a:xfrm>
          <a:off x="24574500" y="7381876"/>
          <a:ext cx="352425" cy="1333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9525</xdr:colOff>
      <xdr:row>37</xdr:row>
      <xdr:rowOff>66675</xdr:rowOff>
    </xdr:from>
    <xdr:to>
      <xdr:col>8</xdr:col>
      <xdr:colOff>38100</xdr:colOff>
      <xdr:row>38</xdr:row>
      <xdr:rowOff>0</xdr:rowOff>
    </xdr:to>
    <xdr:cxnSp macro="">
      <xdr:nvCxnSpPr>
        <xdr:cNvPr id="10" name="Straight Arrow Connector 9"/>
        <xdr:cNvCxnSpPr/>
      </xdr:nvCxnSpPr>
      <xdr:spPr>
        <a:xfrm flipH="1">
          <a:off x="21345525" y="7153275"/>
          <a:ext cx="2466975" cy="1238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c:userShapes xmlns:c="http://schemas.openxmlformats.org/drawingml/2006/chart">
  <cdr:relSizeAnchor xmlns:cdr="http://schemas.openxmlformats.org/drawingml/2006/chartDrawing">
    <cdr:from>
      <cdr:x>0.65721</cdr:x>
      <cdr:y>0.64146</cdr:y>
    </cdr:from>
    <cdr:to>
      <cdr:x>0.81735</cdr:x>
      <cdr:y>0.91036</cdr:y>
    </cdr:to>
    <cdr:sp macro="" textlink="">
      <cdr:nvSpPr>
        <cdr:cNvPr id="2" name="TextBox 1"/>
        <cdr:cNvSpPr txBox="1"/>
      </cdr:nvSpPr>
      <cdr:spPr>
        <a:xfrm xmlns:a="http://schemas.openxmlformats.org/drawingml/2006/main">
          <a:off x="3752850" y="21812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First year of</a:t>
          </a:r>
        </a:p>
        <a:p xmlns:a="http://schemas.openxmlformats.org/drawingml/2006/main">
          <a:r>
            <a:rPr lang="en-US" sz="1100">
              <a:latin typeface="Times New Roman" panose="02020603050405020304" pitchFamily="18" charset="0"/>
              <a:cs typeface="Times New Roman" panose="02020603050405020304" pitchFamily="18" charset="0"/>
            </a:rPr>
            <a:t>default or</a:t>
          </a:r>
        </a:p>
        <a:p xmlns:a="http://schemas.openxmlformats.org/drawingml/2006/main">
          <a:r>
            <a:rPr lang="en-US" sz="1100">
              <a:latin typeface="Times New Roman" panose="02020603050405020304" pitchFamily="18" charset="0"/>
              <a:cs typeface="Times New Roman" panose="02020603050405020304" pitchFamily="18" charset="0"/>
            </a:rPr>
            <a:t>resructuring</a:t>
          </a:r>
        </a:p>
        <a:p xmlns:a="http://schemas.openxmlformats.org/drawingml/2006/main">
          <a:r>
            <a:rPr lang="en-US" sz="1100">
              <a:latin typeface="Times New Roman" panose="02020603050405020304" pitchFamily="18" charset="0"/>
              <a:cs typeface="Times New Roman" panose="02020603050405020304" pitchFamily="18" charset="0"/>
            </a:rPr>
            <a:t>dark bars</a:t>
          </a:r>
        </a:p>
      </cdr:txBody>
    </cdr:sp>
  </cdr:relSizeAnchor>
  <cdr:relSizeAnchor xmlns:cdr="http://schemas.openxmlformats.org/drawingml/2006/chartDrawing">
    <cdr:from>
      <cdr:x>0.32861</cdr:x>
      <cdr:y>0.61345</cdr:y>
    </cdr:from>
    <cdr:to>
      <cdr:x>0.48874</cdr:x>
      <cdr:y>0.88235</cdr:y>
    </cdr:to>
    <cdr:sp macro="" textlink="">
      <cdr:nvSpPr>
        <cdr:cNvPr id="3" name="TextBox 2"/>
        <cdr:cNvSpPr txBox="1"/>
      </cdr:nvSpPr>
      <cdr:spPr>
        <a:xfrm xmlns:a="http://schemas.openxmlformats.org/drawingml/2006/main">
          <a:off x="1876425" y="2085976"/>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WWII, no data</a:t>
          </a:r>
        </a:p>
        <a:p xmlns:a="http://schemas.openxmlformats.org/drawingml/2006/main">
          <a:r>
            <a:rPr lang="en-US" sz="1100">
              <a:latin typeface="Times New Roman" panose="02020603050405020304" pitchFamily="18" charset="0"/>
              <a:cs typeface="Times New Roman" panose="02020603050405020304" pitchFamily="18" charset="0"/>
            </a:rPr>
            <a:t>pale shading</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3</xdr:row>
      <xdr:rowOff>160020</xdr:rowOff>
    </xdr:from>
    <xdr:to>
      <xdr:col>6</xdr:col>
      <xdr:colOff>0</xdr:colOff>
      <xdr:row>20</xdr:row>
      <xdr:rowOff>117158</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0.24249</cdr:x>
      <cdr:y>0.39081</cdr:y>
    </cdr:from>
    <cdr:to>
      <cdr:x>0.57084</cdr:x>
      <cdr:y>0.57978</cdr:y>
    </cdr:to>
    <cdr:sp macro="" textlink="">
      <cdr:nvSpPr>
        <cdr:cNvPr id="3" name="TextBox 2"/>
        <cdr:cNvSpPr txBox="1"/>
      </cdr:nvSpPr>
      <cdr:spPr>
        <a:xfrm xmlns:a="http://schemas.openxmlformats.org/drawingml/2006/main">
          <a:off x="1356266" y="1299513"/>
          <a:ext cx="1836514" cy="62835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b="1">
              <a:effectLst/>
              <a:latin typeface="Times New Roman" panose="02020603050405020304" pitchFamily="18" charset="0"/>
              <a:ea typeface="+mn-ea"/>
              <a:cs typeface="Times New Roman" panose="02020603050405020304" pitchFamily="18" charset="0"/>
            </a:rPr>
            <a:t>Grants and loans from US</a:t>
          </a:r>
          <a:r>
            <a:rPr lang="en-US" sz="1100" b="1" cap="none" baseline="30000">
              <a:effectLst/>
              <a:latin typeface="Times New Roman" panose="02020603050405020304" pitchFamily="18" charset="0"/>
              <a:ea typeface="+mn-ea"/>
              <a:cs typeface="Times New Roman" panose="02020603050405020304" pitchFamily="18" charset="0"/>
            </a:rPr>
            <a:t>a</a:t>
          </a:r>
          <a:endParaRPr lang="en-US" b="1" cap="none" baseline="30000">
            <a:effectLst/>
            <a:latin typeface="Times New Roman" panose="02020603050405020304" pitchFamily="18" charset="0"/>
            <a:cs typeface="Times New Roman" panose="02020603050405020304" pitchFamily="18" charset="0"/>
          </a:endParaRPr>
        </a:p>
        <a:p xmlns:a="http://schemas.openxmlformats.org/drawingml/2006/main">
          <a:r>
            <a:rPr lang="en-US" sz="1100">
              <a:effectLst/>
              <a:latin typeface="Times New Roman" panose="02020603050405020304" pitchFamily="18" charset="0"/>
              <a:ea typeface="+mn-ea"/>
              <a:cs typeface="Times New Roman" panose="02020603050405020304" pitchFamily="18" charset="0"/>
            </a:rPr>
            <a:t>as a percent of GDP</a:t>
          </a:r>
          <a:endParaRPr lang="en-US">
            <a:effectLst/>
            <a:latin typeface="Times New Roman" panose="02020603050405020304" pitchFamily="18" charset="0"/>
            <a:cs typeface="Times New Roman" panose="02020603050405020304" pitchFamily="18" charset="0"/>
          </a:endParaRPr>
        </a:p>
        <a:p xmlns:a="http://schemas.openxmlformats.org/drawingml/2006/main">
          <a:r>
            <a:rPr lang="en-US" sz="1100">
              <a:effectLst/>
              <a:latin typeface="Times New Roman" panose="02020603050405020304" pitchFamily="18" charset="0"/>
              <a:ea typeface="+mn-ea"/>
              <a:cs typeface="Times New Roman" panose="02020603050405020304" pitchFamily="18" charset="0"/>
            </a:rPr>
            <a:t>light shading</a:t>
          </a:r>
          <a:endParaRPr lang="en-US">
            <a:effectLst/>
            <a:latin typeface="Times New Roman" panose="02020603050405020304" pitchFamily="18" charset="0"/>
            <a:cs typeface="Times New Roman" panose="02020603050405020304" pitchFamily="18" charset="0"/>
          </a:endParaRPr>
        </a:p>
        <a:p xmlns:a="http://schemas.openxmlformats.org/drawingml/2006/main">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0.23824</cdr:x>
      <cdr:y>0.0913</cdr:y>
    </cdr:from>
    <cdr:to>
      <cdr:x>0.46863</cdr:x>
      <cdr:y>0.27499</cdr:y>
    </cdr:to>
    <cdr:sp macro="" textlink="">
      <cdr:nvSpPr>
        <cdr:cNvPr id="4" name="TextBox 3"/>
        <cdr:cNvSpPr txBox="1"/>
      </cdr:nvSpPr>
      <cdr:spPr>
        <a:xfrm xmlns:a="http://schemas.openxmlformats.org/drawingml/2006/main">
          <a:off x="1388772" y="303587"/>
          <a:ext cx="1343013" cy="61081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b="1">
              <a:latin typeface="Times New Roman" panose="02020603050405020304" pitchFamily="18" charset="0"/>
              <a:cs typeface="Times New Roman" panose="02020603050405020304" pitchFamily="18" charset="0"/>
            </a:rPr>
            <a:t>Grants from US</a:t>
          </a:r>
        </a:p>
        <a:p xmlns:a="http://schemas.openxmlformats.org/drawingml/2006/main">
          <a:r>
            <a:rPr lang="en-US" sz="1100">
              <a:latin typeface="Times New Roman" panose="02020603050405020304" pitchFamily="18" charset="0"/>
              <a:cs typeface="Times New Roman" panose="02020603050405020304" pitchFamily="18" charset="0"/>
            </a:rPr>
            <a:t>as a percent of GDP</a:t>
          </a:r>
        </a:p>
        <a:p xmlns:a="http://schemas.openxmlformats.org/drawingml/2006/main">
          <a:r>
            <a:rPr lang="en-US" sz="1100">
              <a:latin typeface="Times New Roman" panose="02020603050405020304" pitchFamily="18" charset="0"/>
              <a:cs typeface="Times New Roman" panose="02020603050405020304" pitchFamily="18" charset="0"/>
            </a:rPr>
            <a:t>dark shading</a:t>
          </a:r>
        </a:p>
      </cdr:txBody>
    </cdr:sp>
  </cdr:relSizeAnchor>
  <cdr:relSizeAnchor xmlns:cdr="http://schemas.openxmlformats.org/drawingml/2006/chartDrawing">
    <cdr:from>
      <cdr:x>0.33595</cdr:x>
      <cdr:y>0.56832</cdr:y>
    </cdr:from>
    <cdr:to>
      <cdr:x>0.34641</cdr:x>
      <cdr:y>0.66457</cdr:y>
    </cdr:to>
    <cdr:cxnSp macro="">
      <cdr:nvCxnSpPr>
        <cdr:cNvPr id="6" name="Gerader Verbinder 5"/>
        <cdr:cNvCxnSpPr/>
      </cdr:nvCxnSpPr>
      <cdr:spPr>
        <a:xfrm xmlns:a="http://schemas.openxmlformats.org/drawingml/2006/main" flipV="1">
          <a:off x="1958340" y="1889760"/>
          <a:ext cx="60960" cy="320040"/>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0.17734</cdr:x>
      <cdr:y>0.18104</cdr:y>
    </cdr:from>
    <cdr:to>
      <cdr:x>0.24052</cdr:x>
      <cdr:y>0.22152</cdr:y>
    </cdr:to>
    <cdr:cxnSp macro="">
      <cdr:nvCxnSpPr>
        <cdr:cNvPr id="7" name="Gerader Verbinder 6"/>
        <cdr:cNvCxnSpPr/>
      </cdr:nvCxnSpPr>
      <cdr:spPr>
        <a:xfrm xmlns:a="http://schemas.openxmlformats.org/drawingml/2006/main" flipV="1">
          <a:off x="1033780" y="601980"/>
          <a:ext cx="368300" cy="134620"/>
        </a:xfrm>
        <a:prstGeom xmlns:a="http://schemas.openxmlformats.org/drawingml/2006/main" prst="line">
          <a:avLst/>
        </a:prstGeom>
        <a:ln xmlns:a="http://schemas.openxmlformats.org/drawingml/2006/main">
          <a:solidFill>
            <a:schemeClr val="bg2">
              <a:lumMod val="50000"/>
            </a:schemeClr>
          </a:solidFill>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0.69107</cdr:x>
      <cdr:y>0.43235</cdr:y>
    </cdr:from>
    <cdr:to>
      <cdr:x>0.97411</cdr:x>
      <cdr:y>0.62132</cdr:y>
    </cdr:to>
    <cdr:sp macro="" textlink="">
      <cdr:nvSpPr>
        <cdr:cNvPr id="10" name="TextBox 2"/>
        <cdr:cNvSpPr txBox="1"/>
      </cdr:nvSpPr>
      <cdr:spPr>
        <a:xfrm xmlns:a="http://schemas.openxmlformats.org/drawingml/2006/main">
          <a:off x="3865210" y="1437641"/>
          <a:ext cx="1583090" cy="628359"/>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effectLst/>
              <a:latin typeface="Times New Roman" panose="02020603050405020304" pitchFamily="18" charset="0"/>
              <a:ea typeface="+mn-ea"/>
              <a:cs typeface="Times New Roman" panose="02020603050405020304" pitchFamily="18" charset="0"/>
            </a:rPr>
            <a:t>Net transfers from EU</a:t>
          </a:r>
          <a:r>
            <a:rPr lang="en-US" sz="1100" b="1" baseline="30000">
              <a:effectLst/>
              <a:latin typeface="Times New Roman" panose="02020603050405020304" pitchFamily="18" charset="0"/>
              <a:ea typeface="+mn-ea"/>
              <a:cs typeface="Times New Roman" panose="02020603050405020304" pitchFamily="18" charset="0"/>
            </a:rPr>
            <a:t>b</a:t>
          </a:r>
          <a:endParaRPr lang="en-US" b="1" baseline="30000">
            <a:effectLst/>
            <a:latin typeface="Times New Roman" panose="02020603050405020304" pitchFamily="18" charset="0"/>
            <a:cs typeface="Times New Roman" panose="02020603050405020304" pitchFamily="18" charset="0"/>
          </a:endParaRPr>
        </a:p>
        <a:p xmlns:a="http://schemas.openxmlformats.org/drawingml/2006/main">
          <a:r>
            <a:rPr lang="en-US" sz="1100">
              <a:effectLst/>
              <a:latin typeface="Times New Roman" panose="02020603050405020304" pitchFamily="18" charset="0"/>
              <a:ea typeface="+mn-ea"/>
              <a:cs typeface="Times New Roman" panose="02020603050405020304" pitchFamily="18" charset="0"/>
            </a:rPr>
            <a:t>as a percent of GDP,</a:t>
          </a:r>
          <a:r>
            <a:rPr lang="en-US" sz="1100" baseline="0">
              <a:effectLst/>
              <a:latin typeface="Times New Roman" panose="02020603050405020304" pitchFamily="18" charset="0"/>
              <a:ea typeface="+mn-ea"/>
              <a:cs typeface="Times New Roman" panose="02020603050405020304" pitchFamily="18" charset="0"/>
            </a:rPr>
            <a:t> </a:t>
          </a:r>
          <a:br>
            <a:rPr lang="en-US" sz="1100" baseline="0">
              <a:effectLst/>
              <a:latin typeface="Times New Roman" panose="02020603050405020304" pitchFamily="18" charset="0"/>
              <a:ea typeface="+mn-ea"/>
              <a:cs typeface="Times New Roman" panose="02020603050405020304" pitchFamily="18" charset="0"/>
            </a:rPr>
          </a:br>
          <a:r>
            <a:rPr lang="en-US" sz="1100" baseline="0">
              <a:effectLst/>
              <a:latin typeface="Times New Roman" panose="02020603050405020304" pitchFamily="18" charset="0"/>
              <a:ea typeface="+mn-ea"/>
              <a:cs typeface="Times New Roman" panose="02020603050405020304" pitchFamily="18" charset="0"/>
            </a:rPr>
            <a:t>black dashed shading</a:t>
          </a:r>
          <a:endParaRPr lang="en-US">
            <a:effectLst/>
            <a:latin typeface="Times New Roman" panose="02020603050405020304" pitchFamily="18" charset="0"/>
            <a:cs typeface="Times New Roman" panose="02020603050405020304" pitchFamily="18" charset="0"/>
          </a:endParaRP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236220</xdr:colOff>
      <xdr:row>0</xdr:row>
      <xdr:rowOff>800100</xdr:rowOff>
    </xdr:from>
    <xdr:to>
      <xdr:col>7</xdr:col>
      <xdr:colOff>7620</xdr:colOff>
      <xdr:row>13</xdr:row>
      <xdr:rowOff>205740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548640</xdr:colOff>
      <xdr:row>1</xdr:row>
      <xdr:rowOff>91440</xdr:rowOff>
    </xdr:from>
    <xdr:to>
      <xdr:col>5</xdr:col>
      <xdr:colOff>525780</xdr:colOff>
      <xdr:row>19</xdr:row>
      <xdr:rowOff>167640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xdr:row>
      <xdr:rowOff>0</xdr:rowOff>
    </xdr:from>
    <xdr:to>
      <xdr:col>16</xdr:col>
      <xdr:colOff>45720</xdr:colOff>
      <xdr:row>19</xdr:row>
      <xdr:rowOff>76200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0.16366</cdr:x>
      <cdr:y>0.52831</cdr:y>
    </cdr:from>
    <cdr:to>
      <cdr:x>0.59752</cdr:x>
      <cdr:y>0.69811</cdr:y>
    </cdr:to>
    <cdr:sp macro="" textlink="">
      <cdr:nvSpPr>
        <cdr:cNvPr id="2" name="TextBox 1"/>
        <cdr:cNvSpPr txBox="1"/>
      </cdr:nvSpPr>
      <cdr:spPr>
        <a:xfrm xmlns:a="http://schemas.openxmlformats.org/drawingml/2006/main">
          <a:off x="805598" y="1706911"/>
          <a:ext cx="2135722" cy="54860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b="1">
              <a:latin typeface="Times New Roman" panose="02020603050405020304" pitchFamily="18" charset="0"/>
              <a:cs typeface="Times New Roman" panose="02020603050405020304" pitchFamily="18" charset="0"/>
            </a:rPr>
            <a:t>Greece: </a:t>
          </a:r>
          <a:r>
            <a:rPr lang="en-US" sz="1100">
              <a:latin typeface="Times New Roman" panose="02020603050405020304" pitchFamily="18" charset="0"/>
              <a:cs typeface="Times New Roman" panose="02020603050405020304" pitchFamily="18" charset="0"/>
            </a:rPr>
            <a:t>Share of sovereign</a:t>
          </a:r>
          <a:br>
            <a:rPr lang="en-US" sz="1100">
              <a:latin typeface="Times New Roman" panose="02020603050405020304" pitchFamily="18" charset="0"/>
              <a:cs typeface="Times New Roman" panose="02020603050405020304" pitchFamily="18" charset="0"/>
            </a:rPr>
          </a:br>
          <a:r>
            <a:rPr lang="en-US" sz="1100">
              <a:latin typeface="Times New Roman" panose="02020603050405020304" pitchFamily="18" charset="0"/>
              <a:cs typeface="Times New Roman" panose="02020603050405020304" pitchFamily="18" charset="0"/>
            </a:rPr>
            <a:t>bonds that are domestically</a:t>
          </a:r>
          <a:r>
            <a:rPr lang="en-US" sz="1100" baseline="0">
              <a:latin typeface="Times New Roman" panose="02020603050405020304" pitchFamily="18" charset="0"/>
              <a:cs typeface="Times New Roman" panose="02020603050405020304" pitchFamily="18" charset="0"/>
            </a:rPr>
            <a:t> held</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0.37133</cdr:x>
      <cdr:y>0.09669</cdr:y>
    </cdr:from>
    <cdr:to>
      <cdr:x>0.88374</cdr:x>
      <cdr:y>0.2382</cdr:y>
    </cdr:to>
    <cdr:sp macro="" textlink="">
      <cdr:nvSpPr>
        <cdr:cNvPr id="3" name="TextBox 2"/>
        <cdr:cNvSpPr txBox="1"/>
      </cdr:nvSpPr>
      <cdr:spPr>
        <a:xfrm xmlns:a="http://schemas.openxmlformats.org/drawingml/2006/main">
          <a:off x="1827892" y="312405"/>
          <a:ext cx="2522349" cy="4572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b="1">
              <a:latin typeface="Times New Roman" panose="02020603050405020304" pitchFamily="18" charset="0"/>
              <a:cs typeface="Times New Roman" panose="02020603050405020304" pitchFamily="18" charset="0"/>
            </a:rPr>
            <a:t>8 advanced economies (excluding Greece): </a:t>
          </a:r>
          <a:br>
            <a:rPr lang="en-US" sz="1100" b="1">
              <a:latin typeface="Times New Roman" panose="02020603050405020304" pitchFamily="18" charset="0"/>
              <a:cs typeface="Times New Roman" panose="02020603050405020304" pitchFamily="18" charset="0"/>
            </a:rPr>
          </a:br>
          <a:r>
            <a:rPr lang="en-US" sz="1100">
              <a:effectLst/>
              <a:latin typeface="Times New Roman" panose="02020603050405020304" pitchFamily="18" charset="0"/>
              <a:ea typeface="+mn-ea"/>
              <a:cs typeface="Times New Roman" panose="02020603050405020304" pitchFamily="18" charset="0"/>
            </a:rPr>
            <a:t>Share of sovereign bonds that are domestically</a:t>
          </a:r>
          <a:r>
            <a:rPr lang="en-US" sz="1100" baseline="0">
              <a:effectLst/>
              <a:latin typeface="Times New Roman" panose="02020603050405020304" pitchFamily="18" charset="0"/>
              <a:ea typeface="+mn-ea"/>
              <a:cs typeface="Times New Roman" panose="02020603050405020304" pitchFamily="18" charset="0"/>
            </a:rPr>
            <a:t> held</a:t>
          </a:r>
          <a:endParaRPr lang="en-US">
            <a:effectLst/>
            <a:latin typeface="Times New Roman" panose="02020603050405020304" pitchFamily="18" charset="0"/>
            <a:cs typeface="Times New Roman" panose="02020603050405020304" pitchFamily="18" charset="0"/>
          </a:endParaRPr>
        </a:p>
        <a:p xmlns:a="http://schemas.openxmlformats.org/drawingml/2006/main">
          <a:endParaRPr lang="en-US" sz="1100">
            <a:latin typeface="Times New Roman" panose="02020603050405020304" pitchFamily="18" charset="0"/>
            <a:cs typeface="Times New Roman" panose="02020603050405020304" pitchFamily="18"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0.33858</cdr:x>
      <cdr:y>0.53303</cdr:y>
    </cdr:from>
    <cdr:to>
      <cdr:x>0.77244</cdr:x>
      <cdr:y>0.70283</cdr:y>
    </cdr:to>
    <cdr:sp macro="" textlink="">
      <cdr:nvSpPr>
        <cdr:cNvPr id="2" name="TextBox 1"/>
        <cdr:cNvSpPr txBox="1"/>
      </cdr:nvSpPr>
      <cdr:spPr>
        <a:xfrm xmlns:a="http://schemas.openxmlformats.org/drawingml/2006/main">
          <a:off x="1666680" y="1722146"/>
          <a:ext cx="2135684" cy="54860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b="0">
              <a:solidFill>
                <a:schemeClr val="bg2">
                  <a:lumMod val="10000"/>
                </a:schemeClr>
              </a:solidFill>
              <a:latin typeface="Times New Roman" panose="02020603050405020304" pitchFamily="18" charset="0"/>
              <a:cs typeface="Times New Roman" panose="02020603050405020304" pitchFamily="18" charset="0"/>
            </a:rPr>
            <a:t>Greece: </a:t>
          </a:r>
          <a:r>
            <a:rPr lang="en-US" sz="1100">
              <a:latin typeface="Times New Roman" panose="02020603050405020304" pitchFamily="18" charset="0"/>
              <a:cs typeface="Times New Roman" panose="02020603050405020304" pitchFamily="18" charset="0"/>
            </a:rPr>
            <a:t>Share of sovereign</a:t>
          </a:r>
          <a:br>
            <a:rPr lang="en-US" sz="1100">
              <a:latin typeface="Times New Roman" panose="02020603050405020304" pitchFamily="18" charset="0"/>
              <a:cs typeface="Times New Roman" panose="02020603050405020304" pitchFamily="18" charset="0"/>
            </a:rPr>
          </a:br>
          <a:r>
            <a:rPr lang="en-US" sz="1100">
              <a:latin typeface="Times New Roman" panose="02020603050405020304" pitchFamily="18" charset="0"/>
              <a:cs typeface="Times New Roman" panose="02020603050405020304" pitchFamily="18" charset="0"/>
            </a:rPr>
            <a:t>bonds that are domestically</a:t>
          </a:r>
          <a:r>
            <a:rPr lang="en-US" sz="1100" baseline="0">
              <a:latin typeface="Times New Roman" panose="02020603050405020304" pitchFamily="18" charset="0"/>
              <a:cs typeface="Times New Roman" panose="02020603050405020304" pitchFamily="18" charset="0"/>
            </a:rPr>
            <a:t> held</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0.45511</cdr:x>
      <cdr:y>0.41509</cdr:y>
    </cdr:from>
    <cdr:to>
      <cdr:x>0.50929</cdr:x>
      <cdr:y>0.52123</cdr:y>
    </cdr:to>
    <cdr:cxnSp macro="">
      <cdr:nvCxnSpPr>
        <cdr:cNvPr id="5" name="Gerade Verbindung mit Pfeil 4"/>
        <cdr:cNvCxnSpPr/>
      </cdr:nvCxnSpPr>
      <cdr:spPr>
        <a:xfrm xmlns:a="http://schemas.openxmlformats.org/drawingml/2006/main" flipV="1">
          <a:off x="2240280" y="1341120"/>
          <a:ext cx="266700" cy="342900"/>
        </a:xfrm>
        <a:prstGeom xmlns:a="http://schemas.openxmlformats.org/drawingml/2006/main" prst="straightConnector1">
          <a:avLst/>
        </a:prstGeom>
        <a:ln xmlns:a="http://schemas.openxmlformats.org/drawingml/2006/main" w="19050">
          <a:solidFill>
            <a:schemeClr val="bg2">
              <a:lumMod val="50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0.86223</cdr:x>
      <cdr:y>0.08019</cdr:y>
    </cdr:from>
    <cdr:to>
      <cdr:x>0.9644</cdr:x>
      <cdr:y>0.1533</cdr:y>
    </cdr:to>
    <cdr:sp macro="" textlink="">
      <cdr:nvSpPr>
        <cdr:cNvPr id="10" name="Textfeld 9"/>
        <cdr:cNvSpPr txBox="1"/>
      </cdr:nvSpPr>
      <cdr:spPr>
        <a:xfrm xmlns:a="http://schemas.openxmlformats.org/drawingml/2006/main">
          <a:off x="4244340" y="259080"/>
          <a:ext cx="502920" cy="2362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Spain</a:t>
          </a:r>
        </a:p>
      </cdr:txBody>
    </cdr:sp>
  </cdr:relSizeAnchor>
  <cdr:relSizeAnchor xmlns:cdr="http://schemas.openxmlformats.org/drawingml/2006/chartDrawing">
    <cdr:from>
      <cdr:x>0.85139</cdr:x>
      <cdr:y>0.23506</cdr:y>
    </cdr:from>
    <cdr:to>
      <cdr:x>0.94582</cdr:x>
      <cdr:y>0.3066</cdr:y>
    </cdr:to>
    <cdr:sp macro="" textlink="">
      <cdr:nvSpPr>
        <cdr:cNvPr id="11" name="Textfeld 1"/>
        <cdr:cNvSpPr txBox="1"/>
      </cdr:nvSpPr>
      <cdr:spPr>
        <a:xfrm xmlns:a="http://schemas.openxmlformats.org/drawingml/2006/main">
          <a:off x="4191000" y="759460"/>
          <a:ext cx="464820" cy="23114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latin typeface="Times New Roman" panose="02020603050405020304" pitchFamily="18" charset="0"/>
              <a:cs typeface="Times New Roman" panose="02020603050405020304" pitchFamily="18" charset="0"/>
            </a:rPr>
            <a:t>Italy</a:t>
          </a:r>
        </a:p>
      </cdr:txBody>
    </cdr:sp>
  </cdr:relSizeAnchor>
  <cdr:relSizeAnchor xmlns:cdr="http://schemas.openxmlformats.org/drawingml/2006/chartDrawing">
    <cdr:from>
      <cdr:x>0.73168</cdr:x>
      <cdr:y>0.32704</cdr:y>
    </cdr:from>
    <cdr:to>
      <cdr:x>0.89164</cdr:x>
      <cdr:y>0.4033</cdr:y>
    </cdr:to>
    <cdr:sp macro="" textlink="">
      <cdr:nvSpPr>
        <cdr:cNvPr id="13" name="Textfeld 1"/>
        <cdr:cNvSpPr txBox="1"/>
      </cdr:nvSpPr>
      <cdr:spPr>
        <a:xfrm xmlns:a="http://schemas.openxmlformats.org/drawingml/2006/main">
          <a:off x="3601720" y="1056640"/>
          <a:ext cx="787400" cy="2463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latin typeface="Times New Roman" panose="02020603050405020304" pitchFamily="18" charset="0"/>
              <a:cs typeface="Times New Roman" panose="02020603050405020304" pitchFamily="18" charset="0"/>
            </a:rPr>
            <a:t>Portugal</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571500</xdr:colOff>
      <xdr:row>7</xdr:row>
      <xdr:rowOff>0</xdr:rowOff>
    </xdr:from>
    <xdr:to>
      <xdr:col>12</xdr:col>
      <xdr:colOff>22860</xdr:colOff>
      <xdr:row>33</xdr:row>
      <xdr:rowOff>160020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0.45511</cdr:x>
      <cdr:y>0.57249</cdr:y>
    </cdr:from>
    <cdr:to>
      <cdr:x>0.60372</cdr:x>
      <cdr:y>0.7658</cdr:y>
    </cdr:to>
    <cdr:sp macro="" textlink="">
      <cdr:nvSpPr>
        <cdr:cNvPr id="2" name="TextBox 1"/>
        <cdr:cNvSpPr txBox="1"/>
      </cdr:nvSpPr>
      <cdr:spPr>
        <a:xfrm xmlns:a="http://schemas.openxmlformats.org/drawingml/2006/main">
          <a:off x="2800350" y="2933700"/>
          <a:ext cx="914400" cy="9906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Post-euro surge</a:t>
          </a:r>
          <a:r>
            <a:rPr lang="en-US" sz="1100" baseline="0">
              <a:latin typeface="Times New Roman" panose="02020603050405020304" pitchFamily="18" charset="0"/>
              <a:cs typeface="Times New Roman" panose="02020603050405020304" pitchFamily="18" charset="0"/>
            </a:rPr>
            <a:t> </a:t>
          </a:r>
        </a:p>
        <a:p xmlns:a="http://schemas.openxmlformats.org/drawingml/2006/main">
          <a:r>
            <a:rPr lang="en-US" sz="1100" baseline="0">
              <a:latin typeface="Times New Roman" panose="02020603050405020304" pitchFamily="18" charset="0"/>
              <a:cs typeface="Times New Roman" panose="02020603050405020304" pitchFamily="18" charset="0"/>
            </a:rPr>
            <a:t>in private debt</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0.67517</cdr:x>
      <cdr:y>0.06198</cdr:y>
    </cdr:from>
    <cdr:to>
      <cdr:x>0.82328</cdr:x>
      <cdr:y>0.24042</cdr:y>
    </cdr:to>
    <cdr:sp macro="" textlink="">
      <cdr:nvSpPr>
        <cdr:cNvPr id="3" name="TextBox 2"/>
        <cdr:cNvSpPr txBox="1"/>
      </cdr:nvSpPr>
      <cdr:spPr>
        <a:xfrm xmlns:a="http://schemas.openxmlformats.org/drawingml/2006/main">
          <a:off x="4152900" y="32385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Post-crisis</a:t>
          </a:r>
          <a:r>
            <a:rPr lang="en-US" sz="1100" baseline="0">
              <a:latin typeface="Times New Roman" panose="02020603050405020304" pitchFamily="18" charset="0"/>
              <a:cs typeface="Times New Roman" panose="02020603050405020304" pitchFamily="18" charset="0"/>
            </a:rPr>
            <a:t> surge in</a:t>
          </a:r>
        </a:p>
        <a:p xmlns:a="http://schemas.openxmlformats.org/drawingml/2006/main">
          <a:r>
            <a:rPr lang="en-US" sz="1100" baseline="0">
              <a:latin typeface="Times New Roman" panose="02020603050405020304" pitchFamily="18" charset="0"/>
              <a:cs typeface="Times New Roman" panose="02020603050405020304" pitchFamily="18" charset="0"/>
            </a:rPr>
            <a:t>public debt to </a:t>
          </a:r>
        </a:p>
        <a:p xmlns:a="http://schemas.openxmlformats.org/drawingml/2006/main">
          <a:r>
            <a:rPr lang="en-US" sz="1100" baseline="0">
              <a:latin typeface="Times New Roman" panose="02020603050405020304" pitchFamily="18" charset="0"/>
              <a:cs typeface="Times New Roman" panose="02020603050405020304" pitchFamily="18" charset="0"/>
            </a:rPr>
            <a:t>official creditors</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0.63467</cdr:x>
      <cdr:y>0.62082</cdr:y>
    </cdr:from>
    <cdr:to>
      <cdr:x>0.66099</cdr:x>
      <cdr:y>0.62639</cdr:y>
    </cdr:to>
    <cdr:cxnSp macro="">
      <cdr:nvCxnSpPr>
        <cdr:cNvPr id="5" name="Straight Arrow Connector 4"/>
        <cdr:cNvCxnSpPr/>
      </cdr:nvCxnSpPr>
      <cdr:spPr>
        <a:xfrm xmlns:a="http://schemas.openxmlformats.org/drawingml/2006/main">
          <a:off x="3905250" y="3181350"/>
          <a:ext cx="161925" cy="28575"/>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0.83102</cdr:x>
      <cdr:y>0.17834</cdr:y>
    </cdr:from>
    <cdr:to>
      <cdr:x>0.86533</cdr:x>
      <cdr:y>0.19023</cdr:y>
    </cdr:to>
    <cdr:cxnSp macro="">
      <cdr:nvCxnSpPr>
        <cdr:cNvPr id="7" name="Straight Arrow Connector 6"/>
        <cdr:cNvCxnSpPr/>
      </cdr:nvCxnSpPr>
      <cdr:spPr>
        <a:xfrm xmlns:a="http://schemas.openxmlformats.org/drawingml/2006/main">
          <a:off x="5114925" y="923925"/>
          <a:ext cx="209550" cy="57150"/>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xml><?xml version="1.0" encoding="utf-8"?>
<xdr:wsDr xmlns:xdr="http://schemas.openxmlformats.org/drawingml/2006/spreadsheetDrawing" xmlns:a="http://schemas.openxmlformats.org/drawingml/2006/main">
  <xdr:twoCellAnchor>
    <xdr:from>
      <xdr:col>19</xdr:col>
      <xdr:colOff>449580</xdr:colOff>
      <xdr:row>2</xdr:row>
      <xdr:rowOff>76200</xdr:rowOff>
    </xdr:from>
    <xdr:to>
      <xdr:col>30</xdr:col>
      <xdr:colOff>106680</xdr:colOff>
      <xdr:row>22</xdr:row>
      <xdr:rowOff>68580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278130</xdr:colOff>
      <xdr:row>8</xdr:row>
      <xdr:rowOff>93345</xdr:rowOff>
    </xdr:from>
    <xdr:to>
      <xdr:col>25</xdr:col>
      <xdr:colOff>490579</xdr:colOff>
      <xdr:row>9</xdr:row>
      <xdr:rowOff>19458</xdr:rowOff>
    </xdr:to>
    <xdr:cxnSp macro="">
      <xdr:nvCxnSpPr>
        <xdr:cNvPr id="3" name="Straight Arrow Connector 3"/>
        <xdr:cNvCxnSpPr/>
      </xdr:nvCxnSpPr>
      <xdr:spPr>
        <a:xfrm flipH="1">
          <a:off x="15518130" y="1464945"/>
          <a:ext cx="212449" cy="9375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0</xdr:colOff>
      <xdr:row>26</xdr:row>
      <xdr:rowOff>0</xdr:rowOff>
    </xdr:from>
    <xdr:to>
      <xdr:col>30</xdr:col>
      <xdr:colOff>274320</xdr:colOff>
      <xdr:row>45</xdr:row>
      <xdr:rowOff>160020</xdr:rowOff>
    </xdr:to>
    <xdr:graphicFrame macro="">
      <xdr:nvGraphicFramePr>
        <xdr:cNvPr id="4"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0.56826</cdr:x>
      <cdr:y>0.16124</cdr:y>
    </cdr:from>
    <cdr:to>
      <cdr:x>0.73359</cdr:x>
      <cdr:y>0.73956</cdr:y>
    </cdr:to>
    <cdr:sp macro="" textlink="">
      <cdr:nvSpPr>
        <cdr:cNvPr id="2" name="TextBox 1"/>
        <cdr:cNvSpPr txBox="1"/>
      </cdr:nvSpPr>
      <cdr:spPr>
        <a:xfrm xmlns:a="http://schemas.openxmlformats.org/drawingml/2006/main">
          <a:off x="3162301" y="514349"/>
          <a:ext cx="914400" cy="18764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050">
              <a:latin typeface="Times New Roman" panose="02020603050405020304" pitchFamily="18" charset="0"/>
              <a:cs typeface="Times New Roman" panose="02020603050405020304" pitchFamily="18" charset="0"/>
            </a:rPr>
            <a:t>Gross capital inflows from the</a:t>
          </a:r>
          <a:r>
            <a:rPr lang="en-US" sz="1050" baseline="0">
              <a:latin typeface="Times New Roman" panose="02020603050405020304" pitchFamily="18" charset="0"/>
              <a:cs typeface="Times New Roman" panose="02020603050405020304" pitchFamily="18" charset="0"/>
            </a:rPr>
            <a:t> UK</a:t>
          </a:r>
        </a:p>
        <a:p xmlns:a="http://schemas.openxmlformats.org/drawingml/2006/main">
          <a:r>
            <a:rPr lang="en-US" sz="1050" baseline="0">
              <a:latin typeface="Times New Roman" panose="02020603050405020304" pitchFamily="18" charset="0"/>
              <a:cs typeface="Times New Roman" panose="02020603050405020304" pitchFamily="18" charset="0"/>
            </a:rPr>
            <a:t> as a percent of  exports</a:t>
          </a:r>
        </a:p>
        <a:p xmlns:a="http://schemas.openxmlformats.org/drawingml/2006/main">
          <a:r>
            <a:rPr lang="en-US" sz="1050" baseline="0">
              <a:latin typeface="Times New Roman" panose="02020603050405020304" pitchFamily="18" charset="0"/>
              <a:cs typeface="Times New Roman" panose="02020603050405020304" pitchFamily="18" charset="0"/>
            </a:rPr>
            <a:t>Total</a:t>
          </a: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0.09302</cdr:x>
      <cdr:y>0.14086</cdr:y>
    </cdr:from>
    <cdr:to>
      <cdr:x>0.28082</cdr:x>
      <cdr:y>0.42831</cdr:y>
    </cdr:to>
    <cdr:sp macro="" textlink="">
      <cdr:nvSpPr>
        <cdr:cNvPr id="3" name="TextBox 2"/>
        <cdr:cNvSpPr txBox="1"/>
      </cdr:nvSpPr>
      <cdr:spPr>
        <a:xfrm xmlns:a="http://schemas.openxmlformats.org/drawingml/2006/main">
          <a:off x="533401" y="447675"/>
          <a:ext cx="1038225" cy="9334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Years in external</a:t>
          </a:r>
        </a:p>
        <a:p xmlns:a="http://schemas.openxmlformats.org/drawingml/2006/main">
          <a:r>
            <a:rPr lang="en-US" sz="1100">
              <a:latin typeface="Times New Roman" panose="02020603050405020304" pitchFamily="18" charset="0"/>
              <a:cs typeface="Times New Roman" panose="02020603050405020304" pitchFamily="18" charset="0"/>
            </a:rPr>
            <a:t>default are shaded</a:t>
          </a:r>
        </a:p>
      </cdr:txBody>
    </cdr:sp>
  </cdr:relSizeAnchor>
  <cdr:relSizeAnchor xmlns:cdr="http://schemas.openxmlformats.org/drawingml/2006/chartDrawing">
    <cdr:from>
      <cdr:x>0.45299</cdr:x>
      <cdr:y>0.71888</cdr:y>
    </cdr:from>
    <cdr:to>
      <cdr:x>0.62858</cdr:x>
      <cdr:y>0.87229</cdr:y>
    </cdr:to>
    <cdr:sp macro="" textlink="">
      <cdr:nvSpPr>
        <cdr:cNvPr id="4" name="TextBox 3"/>
        <cdr:cNvSpPr txBox="1"/>
      </cdr:nvSpPr>
      <cdr:spPr>
        <a:xfrm xmlns:a="http://schemas.openxmlformats.org/drawingml/2006/main">
          <a:off x="2524124" y="2334954"/>
          <a:ext cx="971555" cy="4975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000">
              <a:latin typeface="Times New Roman" panose="02020603050405020304" pitchFamily="18" charset="0"/>
              <a:cs typeface="Times New Roman" panose="02020603050405020304" pitchFamily="18" charset="0"/>
            </a:rPr>
            <a:t>Private</a:t>
          </a:r>
        </a:p>
        <a:p xmlns:a="http://schemas.openxmlformats.org/drawingml/2006/main">
          <a:r>
            <a:rPr lang="en-US" sz="1000">
              <a:latin typeface="Times New Roman" panose="02020603050405020304" pitchFamily="18" charset="0"/>
              <a:cs typeface="Times New Roman" panose="02020603050405020304" pitchFamily="18" charset="0"/>
            </a:rPr>
            <a:t>(dashed)</a:t>
          </a:r>
        </a:p>
      </cdr:txBody>
    </cdr:sp>
  </cdr:relSizeAnchor>
</c:userShapes>
</file>

<file path=xl/drawings/drawing18.xml><?xml version="1.0" encoding="utf-8"?>
<c:userShapes xmlns:c="http://schemas.openxmlformats.org/drawingml/2006/chart">
  <cdr:relSizeAnchor xmlns:cdr="http://schemas.openxmlformats.org/drawingml/2006/chartDrawing">
    <cdr:from>
      <cdr:x>0.55628</cdr:x>
      <cdr:y>0.14429</cdr:y>
    </cdr:from>
    <cdr:to>
      <cdr:x>0.72137</cdr:x>
      <cdr:y>0.39123</cdr:y>
    </cdr:to>
    <cdr:sp macro="" textlink="">
      <cdr:nvSpPr>
        <cdr:cNvPr id="2" name="TextBox 1"/>
        <cdr:cNvSpPr txBox="1"/>
      </cdr:nvSpPr>
      <cdr:spPr>
        <a:xfrm xmlns:a="http://schemas.openxmlformats.org/drawingml/2006/main">
          <a:off x="3105129" y="457191"/>
          <a:ext cx="914441" cy="80011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050">
              <a:latin typeface="Times New Roman" panose="02020603050405020304" pitchFamily="18" charset="0"/>
              <a:cs typeface="Times New Roman" panose="02020603050405020304" pitchFamily="18" charset="0"/>
            </a:rPr>
            <a:t>Gross capital inflows from the</a:t>
          </a:r>
          <a:r>
            <a:rPr lang="en-US" sz="1050" baseline="0">
              <a:latin typeface="Times New Roman" panose="02020603050405020304" pitchFamily="18" charset="0"/>
              <a:cs typeface="Times New Roman" panose="02020603050405020304" pitchFamily="18" charset="0"/>
            </a:rPr>
            <a:t> UK</a:t>
          </a:r>
        </a:p>
        <a:p xmlns:a="http://schemas.openxmlformats.org/drawingml/2006/main">
          <a:r>
            <a:rPr lang="en-US" sz="1050" baseline="0">
              <a:latin typeface="Times New Roman" panose="02020603050405020304" pitchFamily="18" charset="0"/>
              <a:cs typeface="Times New Roman" panose="02020603050405020304" pitchFamily="18" charset="0"/>
            </a:rPr>
            <a:t> as a percent of GDP (3-year sum)</a:t>
          </a:r>
        </a:p>
        <a:p xmlns:a="http://schemas.openxmlformats.org/drawingml/2006/main">
          <a:r>
            <a:rPr lang="en-US" sz="1050" baseline="0">
              <a:latin typeface="Times New Roman" panose="02020603050405020304" pitchFamily="18" charset="0"/>
              <a:cs typeface="Times New Roman" panose="02020603050405020304" pitchFamily="18" charset="0"/>
            </a:rPr>
            <a:t>Total</a:t>
          </a: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endParaRPr lang="en-US" sz="1050" baseline="0">
            <a:latin typeface="Times New Roman" panose="02020603050405020304" pitchFamily="18" charset="0"/>
            <a:cs typeface="Times New Roman" panose="02020603050405020304" pitchFamily="18" charset="0"/>
          </a:endParaRPr>
        </a:p>
        <a:p xmlns:a="http://schemas.openxmlformats.org/drawingml/2006/main">
          <a:r>
            <a:rPr lang="en-US" sz="1050" baseline="0">
              <a:latin typeface="Times New Roman" panose="02020603050405020304" pitchFamily="18" charset="0"/>
              <a:cs typeface="Times New Roman" panose="02020603050405020304" pitchFamily="18" charset="0"/>
            </a:rPr>
            <a:t>   </a:t>
          </a:r>
          <a:endParaRPr lang="en-US" sz="105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0.09204</cdr:x>
      <cdr:y>0.14111</cdr:y>
    </cdr:from>
    <cdr:to>
      <cdr:x>0.27934</cdr:x>
      <cdr:y>0.42977</cdr:y>
    </cdr:to>
    <cdr:sp macro="" textlink="">
      <cdr:nvSpPr>
        <cdr:cNvPr id="3" name="TextBox 2"/>
        <cdr:cNvSpPr txBox="1"/>
      </cdr:nvSpPr>
      <cdr:spPr>
        <a:xfrm xmlns:a="http://schemas.openxmlformats.org/drawingml/2006/main">
          <a:off x="533401" y="447675"/>
          <a:ext cx="1038225" cy="9334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Years in external</a:t>
          </a:r>
        </a:p>
        <a:p xmlns:a="http://schemas.openxmlformats.org/drawingml/2006/main">
          <a:r>
            <a:rPr lang="en-US" sz="1100">
              <a:latin typeface="Times New Roman" panose="02020603050405020304" pitchFamily="18" charset="0"/>
              <a:cs typeface="Times New Roman" panose="02020603050405020304" pitchFamily="18" charset="0"/>
            </a:rPr>
            <a:t>default are shaded</a:t>
          </a:r>
        </a:p>
      </cdr:txBody>
    </cdr:sp>
  </cdr:relSizeAnchor>
  <cdr:relSizeAnchor xmlns:cdr="http://schemas.openxmlformats.org/drawingml/2006/chartDrawing">
    <cdr:from>
      <cdr:x>0.44102</cdr:x>
      <cdr:y>0.6853</cdr:y>
    </cdr:from>
    <cdr:to>
      <cdr:x>0.6061</cdr:x>
      <cdr:y>0.99976</cdr:y>
    </cdr:to>
    <cdr:sp macro="" textlink="">
      <cdr:nvSpPr>
        <cdr:cNvPr id="4" name="TextBox 3"/>
        <cdr:cNvSpPr txBox="1"/>
      </cdr:nvSpPr>
      <cdr:spPr>
        <a:xfrm xmlns:a="http://schemas.openxmlformats.org/drawingml/2006/main">
          <a:off x="2466975" y="2209800"/>
          <a:ext cx="914400" cy="102393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Private</a:t>
          </a:r>
        </a:p>
        <a:p xmlns:a="http://schemas.openxmlformats.org/drawingml/2006/main">
          <a:r>
            <a:rPr lang="en-US" sz="1100">
              <a:latin typeface="Times New Roman" panose="02020603050405020304" pitchFamily="18" charset="0"/>
              <a:cs typeface="Times New Roman" panose="02020603050405020304" pitchFamily="18" charset="0"/>
            </a:rPr>
            <a:t>(dashed)</a:t>
          </a:r>
        </a:p>
      </cdr:txBody>
    </cdr:sp>
  </cdr:relSizeAnchor>
</c:userShapes>
</file>

<file path=xl/drawings/drawing19.xml><?xml version="1.0" encoding="utf-8"?>
<xdr:wsDr xmlns:xdr="http://schemas.openxmlformats.org/drawingml/2006/spreadsheetDrawing" xmlns:a="http://schemas.openxmlformats.org/drawingml/2006/main">
  <xdr:twoCellAnchor>
    <xdr:from>
      <xdr:col>4</xdr:col>
      <xdr:colOff>204787</xdr:colOff>
      <xdr:row>11</xdr:row>
      <xdr:rowOff>152400</xdr:rowOff>
    </xdr:from>
    <xdr:to>
      <xdr:col>13</xdr:col>
      <xdr:colOff>66675</xdr:colOff>
      <xdr:row>27</xdr:row>
      <xdr:rowOff>71437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0.49065</cdr:x>
      <cdr:y>0.16693</cdr:y>
    </cdr:from>
    <cdr:to>
      <cdr:x>0.66162</cdr:x>
      <cdr:y>0.47512</cdr:y>
    </cdr:to>
    <cdr:sp macro="" textlink="">
      <cdr:nvSpPr>
        <cdr:cNvPr id="2" name="TextBox 1"/>
        <cdr:cNvSpPr txBox="1"/>
      </cdr:nvSpPr>
      <cdr:spPr>
        <a:xfrm xmlns:a="http://schemas.openxmlformats.org/drawingml/2006/main">
          <a:off x="2624138" y="4953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Gross fixed capital</a:t>
          </a:r>
          <a:r>
            <a:rPr lang="en-US" sz="1100" baseline="0">
              <a:latin typeface="Times New Roman" panose="02020603050405020304" pitchFamily="18" charset="0"/>
              <a:cs typeface="Times New Roman" panose="02020603050405020304" pitchFamily="18" charset="0"/>
            </a:rPr>
            <a:t> formation/GDP</a:t>
          </a:r>
        </a:p>
        <a:p xmlns:a="http://schemas.openxmlformats.org/drawingml/2006/main">
          <a:r>
            <a:rPr lang="en-US" sz="1100" baseline="0">
              <a:latin typeface="Times New Roman" panose="02020603050405020304" pitchFamily="18" charset="0"/>
              <a:cs typeface="Times New Roman" panose="02020603050405020304" pitchFamily="18" charset="0"/>
            </a:rPr>
            <a:t>(dashed line)</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0.3268</cdr:x>
      <cdr:y>0.5618</cdr:y>
    </cdr:from>
    <cdr:to>
      <cdr:x>0.49777</cdr:x>
      <cdr:y>0.86998</cdr:y>
    </cdr:to>
    <cdr:sp macro="" textlink="">
      <cdr:nvSpPr>
        <cdr:cNvPr id="3" name="TextBox 2"/>
        <cdr:cNvSpPr txBox="1"/>
      </cdr:nvSpPr>
      <cdr:spPr>
        <a:xfrm xmlns:a="http://schemas.openxmlformats.org/drawingml/2006/main">
          <a:off x="1747838" y="166687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Gross domestic saving/GDP</a:t>
          </a:r>
        </a:p>
        <a:p xmlns:a="http://schemas.openxmlformats.org/drawingml/2006/main">
          <a:r>
            <a:rPr lang="en-US" sz="1100">
              <a:latin typeface="Times New Roman" panose="02020603050405020304" pitchFamily="18" charset="0"/>
              <a:cs typeface="Times New Roman" panose="02020603050405020304" pitchFamily="18" charset="0"/>
            </a:rPr>
            <a:t>(3-year moving average, solid line)</a:t>
          </a:r>
        </a:p>
      </cdr:txBody>
    </cdr:sp>
  </cdr:relSizeAnchor>
  <cdr:relSizeAnchor xmlns:cdr="http://schemas.openxmlformats.org/drawingml/2006/chartDrawing">
    <cdr:from>
      <cdr:x>0.73998</cdr:x>
      <cdr:y>0.69181</cdr:y>
    </cdr:from>
    <cdr:to>
      <cdr:x>0.91095</cdr:x>
      <cdr:y>1</cdr:y>
    </cdr:to>
    <cdr:sp macro="" textlink="">
      <cdr:nvSpPr>
        <cdr:cNvPr id="4" name="TextBox 3"/>
        <cdr:cNvSpPr txBox="1"/>
      </cdr:nvSpPr>
      <cdr:spPr>
        <a:xfrm xmlns:a="http://schemas.openxmlformats.org/drawingml/2006/main">
          <a:off x="3957638" y="2052637"/>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050">
              <a:latin typeface="Times New Roman" panose="02020603050405020304" pitchFamily="18" charset="0"/>
              <a:cs typeface="Times New Roman" panose="02020603050405020304" pitchFamily="18" charset="0"/>
            </a:rPr>
            <a:t>Default and </a:t>
          </a:r>
        </a:p>
        <a:p xmlns:a="http://schemas.openxmlformats.org/drawingml/2006/main">
          <a:r>
            <a:rPr lang="en-US" sz="1050">
              <a:latin typeface="Times New Roman" panose="02020603050405020304" pitchFamily="18" charset="0"/>
              <a:cs typeface="Times New Roman" panose="02020603050405020304" pitchFamily="18" charset="0"/>
            </a:rPr>
            <a:t>restructuring </a:t>
          </a:r>
        </a:p>
        <a:p xmlns:a="http://schemas.openxmlformats.org/drawingml/2006/main">
          <a:r>
            <a:rPr lang="en-US" sz="1050">
              <a:latin typeface="Times New Roman" panose="02020603050405020304" pitchFamily="18" charset="0"/>
              <a:cs typeface="Times New Roman" panose="02020603050405020304" pitchFamily="18" charset="0"/>
            </a:rPr>
            <a:t>years shaded</a:t>
          </a:r>
        </a:p>
      </cdr:txBody>
    </cdr:sp>
  </cdr:relSizeAnchor>
</c:userShapes>
</file>

<file path=xl/drawings/drawing21.xml><?xml version="1.0" encoding="utf-8"?>
<xdr:wsDr xmlns:xdr="http://schemas.openxmlformats.org/drawingml/2006/spreadsheetDrawing" xmlns:a="http://schemas.openxmlformats.org/drawingml/2006/main">
  <xdr:twoCellAnchor>
    <xdr:from>
      <xdr:col>45</xdr:col>
      <xdr:colOff>347661</xdr:colOff>
      <xdr:row>13</xdr:row>
      <xdr:rowOff>47625</xdr:rowOff>
    </xdr:from>
    <xdr:to>
      <xdr:col>54</xdr:col>
      <xdr:colOff>85724</xdr:colOff>
      <xdr:row>32</xdr:row>
      <xdr:rowOff>47624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0.09194</cdr:x>
      <cdr:y>0.03421</cdr:y>
    </cdr:from>
    <cdr:to>
      <cdr:x>0.24817</cdr:x>
      <cdr:y>0.28684</cdr:y>
    </cdr:to>
    <cdr:sp macro="" textlink="">
      <cdr:nvSpPr>
        <cdr:cNvPr id="2" name="TextBox 1"/>
        <cdr:cNvSpPr txBox="1"/>
      </cdr:nvSpPr>
      <cdr:spPr>
        <a:xfrm xmlns:a="http://schemas.openxmlformats.org/drawingml/2006/main">
          <a:off x="538164" y="1238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Estimates of the inflation tax as</a:t>
          </a:r>
        </a:p>
        <a:p xmlns:a="http://schemas.openxmlformats.org/drawingml/2006/main">
          <a:r>
            <a:rPr lang="en-US" sz="1100">
              <a:latin typeface="Times New Roman" panose="02020603050405020304" pitchFamily="18" charset="0"/>
              <a:cs typeface="Times New Roman" panose="02020603050405020304" pitchFamily="18" charset="0"/>
            </a:rPr>
            <a:t>as percent of GDP</a:t>
          </a:r>
        </a:p>
        <a:p xmlns:a="http://schemas.openxmlformats.org/drawingml/2006/main">
          <a:r>
            <a:rPr lang="el-GR" sz="1100">
              <a:latin typeface="Times New Roman" panose="02020603050405020304" pitchFamily="18" charset="0"/>
              <a:cs typeface="Times New Roman" panose="02020603050405020304" pitchFamily="18" charset="0"/>
            </a:rPr>
            <a:t>π/(1+π) </a:t>
          </a:r>
          <a:r>
            <a:rPr lang="en-US" sz="1100">
              <a:latin typeface="Times New Roman" panose="02020603050405020304" pitchFamily="18" charset="0"/>
              <a:cs typeface="Times New Roman" panose="02020603050405020304" pitchFamily="18" charset="0"/>
            </a:rPr>
            <a:t>x Money/GDP</a:t>
          </a:r>
        </a:p>
      </cdr:txBody>
    </cdr:sp>
  </cdr:relSizeAnchor>
  <cdr:relSizeAnchor xmlns:cdr="http://schemas.openxmlformats.org/drawingml/2006/chartDrawing">
    <cdr:from>
      <cdr:x>0.29699</cdr:x>
      <cdr:y>0.24474</cdr:y>
    </cdr:from>
    <cdr:to>
      <cdr:x>0.44508</cdr:x>
      <cdr:y>0.49737</cdr:y>
    </cdr:to>
    <cdr:sp macro="" textlink="">
      <cdr:nvSpPr>
        <cdr:cNvPr id="3" name="TextBox 2"/>
        <cdr:cNvSpPr txBox="1"/>
      </cdr:nvSpPr>
      <cdr:spPr>
        <a:xfrm xmlns:a="http://schemas.openxmlformats.org/drawingml/2006/main">
          <a:off x="1738314" y="885825"/>
          <a:ext cx="866775"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Based</a:t>
          </a:r>
          <a:r>
            <a:rPr lang="en-US" sz="1100" baseline="0">
              <a:latin typeface="Times New Roman" panose="02020603050405020304" pitchFamily="18" charset="0"/>
              <a:cs typeface="Times New Roman" panose="02020603050405020304" pitchFamily="18" charset="0"/>
            </a:rPr>
            <a:t> on:</a:t>
          </a:r>
        </a:p>
        <a:p xmlns:a="http://schemas.openxmlformats.org/drawingml/2006/main">
          <a:r>
            <a:rPr lang="en-US" sz="1100" baseline="0">
              <a:latin typeface="Times New Roman" panose="02020603050405020304" pitchFamily="18" charset="0"/>
              <a:cs typeface="Times New Roman" panose="02020603050405020304" pitchFamily="18" charset="0"/>
            </a:rPr>
            <a:t>       M2 or M3</a:t>
          </a:r>
        </a:p>
        <a:p xmlns:a="http://schemas.openxmlformats.org/drawingml/2006/main">
          <a:endParaRPr lang="en-US" sz="1100" baseline="0">
            <a:latin typeface="Times New Roman" panose="02020603050405020304" pitchFamily="18" charset="0"/>
            <a:cs typeface="Times New Roman" panose="02020603050405020304" pitchFamily="18" charset="0"/>
          </a:endParaRPr>
        </a:p>
        <a:p xmlns:a="http://schemas.openxmlformats.org/drawingml/2006/main">
          <a:r>
            <a:rPr lang="en-US" sz="1100" baseline="0">
              <a:latin typeface="Times New Roman" panose="02020603050405020304" pitchFamily="18" charset="0"/>
              <a:cs typeface="Times New Roman" panose="02020603050405020304" pitchFamily="18" charset="0"/>
            </a:rPr>
            <a:t>      M0 or M1</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0.44182</cdr:x>
      <cdr:y>0.24211</cdr:y>
    </cdr:from>
    <cdr:to>
      <cdr:x>0.46786</cdr:x>
      <cdr:y>0.29737</cdr:y>
    </cdr:to>
    <cdr:cxnSp macro="">
      <cdr:nvCxnSpPr>
        <cdr:cNvPr id="5" name="Straight Arrow Connector 4"/>
        <cdr:cNvCxnSpPr/>
      </cdr:nvCxnSpPr>
      <cdr:spPr>
        <a:xfrm xmlns:a="http://schemas.openxmlformats.org/drawingml/2006/main" flipV="1">
          <a:off x="2586039" y="876300"/>
          <a:ext cx="152400" cy="200025"/>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accent4"/>
        </a:lnRef>
        <a:fillRef xmlns:a="http://schemas.openxmlformats.org/drawingml/2006/main" idx="0">
          <a:schemeClr val="accent4"/>
        </a:fillRef>
        <a:effectRef xmlns:a="http://schemas.openxmlformats.org/drawingml/2006/main" idx="0">
          <a:schemeClr val="accent4"/>
        </a:effectRef>
        <a:fontRef xmlns:a="http://schemas.openxmlformats.org/drawingml/2006/main" idx="minor">
          <a:schemeClr val="tx1"/>
        </a:fontRef>
      </cdr:style>
    </cdr:cxnSp>
  </cdr:relSizeAnchor>
  <cdr:relSizeAnchor xmlns:cdr="http://schemas.openxmlformats.org/drawingml/2006/chartDrawing">
    <cdr:from>
      <cdr:x>0.43043</cdr:x>
      <cdr:y>0.35789</cdr:y>
    </cdr:from>
    <cdr:to>
      <cdr:x>0.50854</cdr:x>
      <cdr:y>0.38947</cdr:y>
    </cdr:to>
    <cdr:cxnSp macro="">
      <cdr:nvCxnSpPr>
        <cdr:cNvPr id="11" name="Straight Arrow Connector 10"/>
        <cdr:cNvCxnSpPr/>
      </cdr:nvCxnSpPr>
      <cdr:spPr>
        <a:xfrm xmlns:a="http://schemas.openxmlformats.org/drawingml/2006/main" flipV="1">
          <a:off x="2519364" y="1295400"/>
          <a:ext cx="457200" cy="114301"/>
        </a:xfrm>
        <a:prstGeom xmlns:a="http://schemas.openxmlformats.org/drawingml/2006/main" prst="straightConnector1">
          <a:avLst/>
        </a:prstGeom>
        <a:ln xmlns:a="http://schemas.openxmlformats.org/drawingml/2006/main">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0.56712</cdr:x>
      <cdr:y>0.08947</cdr:y>
    </cdr:from>
    <cdr:to>
      <cdr:x>0.89259</cdr:x>
      <cdr:y>0.35</cdr:y>
    </cdr:to>
    <cdr:sp macro="" textlink="">
      <cdr:nvSpPr>
        <cdr:cNvPr id="13" name="TextBox 12"/>
        <cdr:cNvSpPr txBox="1"/>
      </cdr:nvSpPr>
      <cdr:spPr>
        <a:xfrm xmlns:a="http://schemas.openxmlformats.org/drawingml/2006/main">
          <a:off x="3319441" y="323837"/>
          <a:ext cx="1905012" cy="94298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latin typeface="Times New Roman" panose="02020603050405020304" pitchFamily="18" charset="0"/>
              <a:cs typeface="Times New Roman" panose="02020603050405020304" pitchFamily="18" charset="0"/>
            </a:rPr>
            <a:t>Years</a:t>
          </a:r>
          <a:r>
            <a:rPr lang="en-US" sz="1100" baseline="0">
              <a:latin typeface="Times New Roman" panose="02020603050405020304" pitchFamily="18" charset="0"/>
              <a:cs typeface="Times New Roman" panose="02020603050405020304" pitchFamily="18" charset="0"/>
            </a:rPr>
            <a:t> in external</a:t>
          </a:r>
        </a:p>
        <a:p xmlns:a="http://schemas.openxmlformats.org/drawingml/2006/main">
          <a:r>
            <a:rPr lang="en-US" sz="1100" baseline="0">
              <a:latin typeface="Times New Roman" panose="02020603050405020304" pitchFamily="18" charset="0"/>
              <a:cs typeface="Times New Roman" panose="02020603050405020304" pitchFamily="18" charset="0"/>
            </a:rPr>
            <a:t>default </a:t>
          </a:r>
        </a:p>
        <a:p xmlns:a="http://schemas.openxmlformats.org/drawingml/2006/main">
          <a:r>
            <a:rPr lang="en-US" sz="1100" baseline="0">
              <a:latin typeface="Times New Roman" panose="02020603050405020304" pitchFamily="18" charset="0"/>
              <a:cs typeface="Times New Roman" panose="02020603050405020304" pitchFamily="18" charset="0"/>
            </a:rPr>
            <a:t>are shaded</a:t>
          </a:r>
          <a:endParaRPr lang="en-US" sz="11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0.07278</cdr:x>
      <cdr:y>0.62872</cdr:y>
    </cdr:from>
    <cdr:to>
      <cdr:x>0.96611</cdr:x>
      <cdr:y>0.63101</cdr:y>
    </cdr:to>
    <cdr:cxnSp macro="">
      <cdr:nvCxnSpPr>
        <cdr:cNvPr id="6" name="Gerader Verbinder 5"/>
        <cdr:cNvCxnSpPr/>
      </cdr:nvCxnSpPr>
      <cdr:spPr>
        <a:xfrm xmlns:a="http://schemas.openxmlformats.org/drawingml/2006/main">
          <a:off x="429579" y="2093595"/>
          <a:ext cx="5273040" cy="7620"/>
        </a:xfrm>
        <a:prstGeom xmlns:a="http://schemas.openxmlformats.org/drawingml/2006/main" prst="line">
          <a:avLst/>
        </a:prstGeom>
        <a:ln xmlns:a="http://schemas.openxmlformats.org/drawingml/2006/main" w="19050">
          <a:solidFill>
            <a:srgbClr val="C0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23.xml><?xml version="1.0" encoding="utf-8"?>
<xdr:wsDr xmlns:xdr="http://schemas.openxmlformats.org/drawingml/2006/spreadsheetDrawing" xmlns:a="http://schemas.openxmlformats.org/drawingml/2006/main">
  <xdr:twoCellAnchor>
    <xdr:from>
      <xdr:col>0</xdr:col>
      <xdr:colOff>449580</xdr:colOff>
      <xdr:row>5</xdr:row>
      <xdr:rowOff>7620</xdr:rowOff>
    </xdr:from>
    <xdr:to>
      <xdr:col>9</xdr:col>
      <xdr:colOff>373380</xdr:colOff>
      <xdr:row>27</xdr:row>
      <xdr:rowOff>121920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457200</xdr:colOff>
      <xdr:row>2</xdr:row>
      <xdr:rowOff>137160</xdr:rowOff>
    </xdr:from>
    <xdr:to>
      <xdr:col>24</xdr:col>
      <xdr:colOff>236220</xdr:colOff>
      <xdr:row>33</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29</xdr:col>
      <xdr:colOff>182880</xdr:colOff>
      <xdr:row>3</xdr:row>
      <xdr:rowOff>144780</xdr:rowOff>
    </xdr:from>
    <xdr:to>
      <xdr:col>35</xdr:col>
      <xdr:colOff>571500</xdr:colOff>
      <xdr:row>26</xdr:row>
      <xdr:rowOff>121920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OSEFI~1/AppData/Local/Temp/Haircuts/Haircuts-Master%20file-VersionXII.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osefin/Dropbox%20Christoph-Moritz-Josefin/Dropbox/Josefin_Hertie/Haircut%20calculations/Haircuts%20before%201918/Haircuts_Moritz%20(version%20IV).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rivate/var/folders/jC/jCXCMtgmGPC+7fp6G9Pf7++++TI/-Tmp-/TemporaryItems/Dropbox/Josefin_Hertie/Haircuts%20-%20Cruces%20and%20Trebesch/Final_Haircuts_until_1998"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josefin%20meyer/Dropbox/Josefin_Hertie/Haircut%20calculations/Haircuts%201918-1969/Haircuts-Master%20file-VersionXVII.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joschka/Arbeit%20Herthie/00%20Masterarbeit/Daten/Government%20yields-Stata.txt"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52166.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ounting Sheet"/>
      <sheetName val="Haircuts all-Stata"/>
      <sheetName val="Data Quality-Graphs"/>
      <sheetName val="Database"/>
      <sheetName val="AUS-subnational 1954"/>
      <sheetName val="Austria 1952"/>
      <sheetName val="Austria-Hungary"/>
      <sheetName val="Germany 1953"/>
      <sheetName val="ARG-Buenos Aires Aug 08, 1935"/>
      <sheetName val="ARG-Buenos Aires Sep 30, 1935"/>
      <sheetName val="ARG-Buenos Aires Nov 15, 1935"/>
      <sheetName val="ARG-Corrientes 1942"/>
      <sheetName val="ARG-Santa Fe 1939"/>
      <sheetName val="ARG-Mendoza 1938"/>
      <sheetName val="Bolivia 1880"/>
      <sheetName val="Bolivia 1957"/>
      <sheetName val="Brazil 1898"/>
      <sheetName val="Brazil 1914"/>
      <sheetName val="Brazil 1932"/>
      <sheetName val="Brazil 1943"/>
      <sheetName val="Brazil 1946"/>
      <sheetName val="Bulgaria 1926"/>
      <sheetName val="Bulgaria 1954"/>
      <sheetName val="Bulgaria 1959"/>
      <sheetName val="Bulgaria 1979"/>
      <sheetName val="Bulgaria 1987"/>
      <sheetName val="Chile 1935"/>
      <sheetName val="Chile 1948"/>
      <sheetName val="China Feb 25, 1936"/>
      <sheetName val="China May 05, 1936"/>
      <sheetName val="China Aug 08, 1936"/>
      <sheetName val="China Aug 26, 1936"/>
      <sheetName val="China Oct 01, 1936"/>
      <sheetName val="China Apr 05, 1937"/>
      <sheetName val="China Apr 12, 1937"/>
      <sheetName val="COL-Barranquilla 1939"/>
      <sheetName val="Colombia 1941"/>
      <sheetName val="Colombia 1942"/>
      <sheetName val="Colombia 1943"/>
      <sheetName val="Colombia Mar 17, 1944"/>
      <sheetName val="Colombia Nov 15, 1944"/>
      <sheetName val="COL-subnational1947"/>
      <sheetName val="Costa Rica 1910"/>
      <sheetName val="Costa Rica 1932"/>
      <sheetName val="Costa Rica 1935"/>
      <sheetName val="Costa Rica 1937"/>
      <sheetName val="Costa Rica 1952"/>
      <sheetName val="Costa Rica 1955"/>
      <sheetName val="Costa Rica 1965"/>
      <sheetName val="Cuba 1938"/>
      <sheetName val="Czechoslovakia Sep 1946"/>
      <sheetName val="Czechoslovakia 1960"/>
      <sheetName val="Czechoslovakia 1986"/>
      <sheetName val="Dominican Republic 1934"/>
      <sheetName val="Ecuador 1955"/>
      <sheetName val="Ecuador 1958"/>
      <sheetName val="El Salvador 1923"/>
      <sheetName val="El Salvador 1932"/>
      <sheetName val="El Salvador 1936"/>
      <sheetName val="El Salvador 1946"/>
      <sheetName val="Finland 1945"/>
      <sheetName val="Germany 1938"/>
      <sheetName val="Greece 1935"/>
      <sheetName val="Greece 1962"/>
      <sheetName val="Greece 1964"/>
      <sheetName val="Greece 1965"/>
      <sheetName val="Guatemala 1913"/>
      <sheetName val="Guatemala 1936"/>
      <sheetName val="Guatemala 1944"/>
      <sheetName val="Honduras 1925"/>
      <sheetName val="Hungary 1937"/>
      <sheetName val="Hungary 1948"/>
      <sheetName val="Hungary 1950"/>
      <sheetName val="Hungary 1968"/>
      <sheetName val="Hungary 1975"/>
      <sheetName val="Italy 1947"/>
      <sheetName val="Italy Jul, 1948"/>
      <sheetName val="Italy Sep, 1948"/>
      <sheetName val="Japan 1952"/>
      <sheetName val="Japan 1957"/>
      <sheetName val="Japan 1960"/>
      <sheetName val="Liberia 1924"/>
      <sheetName val="Liberia 1935"/>
      <sheetName val="Mexico 1922"/>
      <sheetName val="Mexico 1925"/>
      <sheetName val="Mexico 1942"/>
      <sheetName val="Mexico 1946"/>
      <sheetName val="Nicaragua 1937"/>
      <sheetName val="Nicaragua 1912"/>
      <sheetName val="Nicaragua 1917"/>
      <sheetName val="Panama 1940"/>
      <sheetName val="Paraguay 1924"/>
      <sheetName val="Paraguay 1944"/>
      <sheetName val="Peru 1938"/>
      <sheetName val="Peru 1947"/>
      <sheetName val="Peru 1951"/>
      <sheetName val="Peru 1953"/>
      <sheetName val="Poland May 26, 1937 "/>
      <sheetName val="Poland Dec 15, 1937"/>
      <sheetName val="Poland Sep 15, 1938"/>
      <sheetName val="Poland Sep 30, 1938"/>
      <sheetName val="Poland Dec 07, 1938"/>
      <sheetName val="Poland Dec 31, 1938"/>
      <sheetName val="Poland Sep 07, 1951"/>
      <sheetName val="Poland 1954"/>
      <sheetName val="Poland May 16, 1975"/>
      <sheetName val="Poland Jul 09, 1976"/>
      <sheetName val="Poland Jul 12, 1976"/>
      <sheetName val="Romania 1959"/>
      <sheetName val="Romania 1975"/>
      <sheetName val="Romania 1976"/>
      <sheetName val="Thailand (Siam) 1947"/>
      <sheetName val="Turkey 1928"/>
      <sheetName val="Turkey 1933"/>
      <sheetName val="Turkey 1944"/>
      <sheetName val="Uruguay 1937"/>
      <sheetName val="Uruguay 1938"/>
      <sheetName val="Uruguay 1939"/>
      <sheetName val="Yugoslavia Aug 02, 1958"/>
      <sheetName val="Yugoslavia Feb 23, 1960"/>
      <sheetName val="Yugoslavia Mar 29, 1967"/>
      <sheetName val="Yugoslavia Jun 30, 1967"/>
      <sheetName val="Zimbabwe 1980"/>
      <sheetName val="Legend"/>
      <sheetName val="Documentation"/>
      <sheetName val="FOREX"/>
      <sheetName val="US GDP"/>
      <sheetName val="discount rate"/>
      <sheetName val="UK_US yields"/>
      <sheetName val="GDP_all"/>
      <sheetName val="deals not included-old"/>
      <sheetName val="Cruces&amp;Trebesch"/>
    </sheetNames>
    <sheetDataSet>
      <sheetData sheetId="0"/>
      <sheetData sheetId="1"/>
      <sheetData sheetId="2"/>
      <sheetData sheetId="3">
        <row r="1">
          <cell r="B1" t="str">
            <v>ID</v>
          </cell>
          <cell r="C1" t="str">
            <v>Country</v>
          </cell>
          <cell r="D1" t="str">
            <v>Agreement</v>
          </cell>
          <cell r="E1" t="str">
            <v>Instrument Number</v>
          </cell>
          <cell r="F1" t="str">
            <v>Obliagtion</v>
          </cell>
          <cell r="G1" t="str">
            <v>Currency</v>
          </cell>
          <cell r="H1" t="str">
            <v>Instrument</v>
          </cell>
          <cell r="I1" t="str">
            <v xml:space="preserve">Amount issued </v>
          </cell>
          <cell r="J1" t="str">
            <v xml:space="preserve">Amount outstanding Default </v>
          </cell>
          <cell r="K1" t="str">
            <v>Amount outstanding</v>
          </cell>
          <cell r="L1" t="str">
            <v>Date Amount outstanding</v>
          </cell>
          <cell r="M1" t="str">
            <v>Volume</v>
          </cell>
          <cell r="N1" t="str">
            <v>Amortization terms</v>
          </cell>
          <cell r="O1" t="str">
            <v>Start of amortization</v>
          </cell>
          <cell r="P1" t="str">
            <v>Increment amortization</v>
          </cell>
          <cell r="Q1" t="str">
            <v>First amortization rate</v>
          </cell>
          <cell r="R1" t="str">
            <v>Issue date</v>
          </cell>
          <cell r="S1" t="str">
            <v>Tenor</v>
          </cell>
          <cell r="T1" t="str">
            <v>Maturity date</v>
          </cell>
          <cell r="U1" t="str">
            <v>Interest Terms</v>
          </cell>
          <cell r="V1" t="str">
            <v>Start Interest</v>
          </cell>
          <cell r="W1" t="str">
            <v>Interest (FIXED)</v>
          </cell>
          <cell r="X1" t="str">
            <v>First Interest date</v>
          </cell>
          <cell r="Y1" t="str">
            <v>Increment interest payments</v>
          </cell>
          <cell r="Z1" t="str">
            <v>Interest payable</v>
          </cell>
          <cell r="AA1" t="str">
            <v>Default of interest due</v>
          </cell>
          <cell r="AB1" t="str">
            <v>Default Principal</v>
          </cell>
          <cell r="AC1" t="str">
            <v>Amount Interest arrears</v>
          </cell>
          <cell r="AD1" t="str">
            <v xml:space="preserve"> Interest arrears</v>
          </cell>
          <cell r="AE1" t="str">
            <v>Treatment of interest arrears</v>
          </cell>
          <cell r="AF1" t="str">
            <v>Temporary agreement I</v>
          </cell>
          <cell r="AG1" t="str">
            <v>Temporary agreement II</v>
          </cell>
          <cell r="AH1" t="str">
            <v>Temporary agreement III</v>
          </cell>
          <cell r="AI1" t="str">
            <v>Temporary agreement IV</v>
          </cell>
          <cell r="AJ1" t="str">
            <v>Temporary agreement V</v>
          </cell>
          <cell r="AK1" t="str">
            <v>Temporary agreement VI</v>
          </cell>
          <cell r="AL1" t="str">
            <v>Currency Option Clause</v>
          </cell>
          <cell r="AM1" t="str">
            <v>Premium</v>
          </cell>
          <cell r="AN1" t="str">
            <v>Cash payment</v>
          </cell>
          <cell r="AO1" t="str">
            <v>Purchase rate</v>
          </cell>
          <cell r="AP1" t="str">
            <v>Conversion rate</v>
          </cell>
          <cell r="AQ1" t="str">
            <v>Write off</v>
          </cell>
          <cell r="AR1" t="str">
            <v>Country specific discount rate</v>
          </cell>
          <cell r="AS1" t="str">
            <v xml:space="preserve">Bond specific interest rate </v>
          </cell>
          <cell r="AT1" t="str">
            <v>Exchange rate</v>
          </cell>
          <cell r="AU1" t="str">
            <v xml:space="preserve">Date of exchange rate </v>
          </cell>
          <cell r="AV1" t="str">
            <v>Short summary</v>
          </cell>
          <cell r="AW1" t="str">
            <v>Long summary</v>
          </cell>
          <cell r="AX1" t="str">
            <v xml:space="preserve">Individual comments </v>
          </cell>
          <cell r="AY1" t="str">
            <v>Classification under Agreement</v>
          </cell>
          <cell r="AZ1" t="str">
            <v>Kind of debt</v>
          </cell>
          <cell r="BA1" t="str">
            <v>Guarantee/Security</v>
          </cell>
          <cell r="BB1" t="str">
            <v>Discrimination</v>
          </cell>
          <cell r="BC1" t="str">
            <v>Opinion Bondholders Associations</v>
          </cell>
          <cell r="BD1" t="str">
            <v>Fee for Bondholder Association</v>
          </cell>
          <cell r="BE1" t="str">
            <v xml:space="preserve">Comments </v>
          </cell>
          <cell r="BF1" t="str">
            <v>Source</v>
          </cell>
          <cell r="BG1" t="str">
            <v>Source for Bonds</v>
          </cell>
        </row>
        <row r="2">
          <cell r="B2" t="str">
            <v>Arg-08.08.1935-OLD 01</v>
          </cell>
          <cell r="C2" t="str">
            <v>Argentina (Province of Buenos Aires)</v>
          </cell>
          <cell r="D2">
            <v>11542</v>
          </cell>
          <cell r="E2" t="str">
            <v>OLD 01</v>
          </cell>
          <cell r="F2" t="str">
            <v>Province of Buenos Aires 71-Year, 3-3.5% Sterling Loan, 1906/09-1977</v>
          </cell>
          <cell r="G2" t="str">
            <v>Sterling Issue</v>
          </cell>
          <cell r="H2" t="str">
            <v>Province of Buenos Aires 71-Year, 3-3.5% Sterling Loan, 1906/09-1977, Sterling Issue</v>
          </cell>
          <cell r="I2">
            <v>11160980</v>
          </cell>
          <cell r="J2" t="str">
            <v>-</v>
          </cell>
          <cell r="K2">
            <v>8876260</v>
          </cell>
          <cell r="L2" t="str">
            <v>CFBH 1933</v>
          </cell>
          <cell r="M2" t="str">
            <v>-</v>
          </cell>
          <cell r="N2" t="str">
            <v>Cumulative, annual sinking fund of 0.5% p.a. Last repayment not later than July 1, 1977</v>
          </cell>
          <cell r="O2">
            <v>4930</v>
          </cell>
          <cell r="P2">
            <v>12</v>
          </cell>
          <cell r="Q2">
            <v>5.0000000000000001E-3</v>
          </cell>
          <cell r="R2" t="str">
            <v>1906/1909</v>
          </cell>
          <cell r="S2">
            <v>71</v>
          </cell>
          <cell r="T2">
            <v>26845</v>
          </cell>
          <cell r="U2" t="str">
            <v>Interest originally 3% until 1912</v>
          </cell>
          <cell r="V2">
            <v>37802</v>
          </cell>
          <cell r="W2">
            <v>3.5000000000000003E-2</v>
          </cell>
          <cell r="X2">
            <v>39994</v>
          </cell>
          <cell r="Y2">
            <v>6</v>
          </cell>
          <cell r="Z2" t="str">
            <v>J &amp; J 1</v>
          </cell>
          <cell r="AA2" t="str">
            <v>-</v>
          </cell>
          <cell r="AB2">
            <v>10593</v>
          </cell>
          <cell r="AR2">
            <v>0.12149999618530299</v>
          </cell>
          <cell r="AS2">
            <v>3.0299999999999997E-2</v>
          </cell>
          <cell r="AV2" t="str">
            <v xml:space="preserve">Interest rate reductions and modifications of contractual amortization rates. </v>
          </cell>
          <cell r="AW2" t="str">
            <v>Interest rate reductions and modifications of contractual amortization rates. Former 5%-interest arrear certificates bear no interest under permanent agreement of 1935</v>
          </cell>
          <cell r="AX2" t="str">
            <v>3% from 1907-07-01, rising to 3.5% after 5 years . Start of interest service: 01.07.1907</v>
          </cell>
          <cell r="BE2" t="str">
            <v>Agreement for Sterling Bonds</v>
          </cell>
          <cell r="BF2" t="str">
            <v>Moody's government 1936:1821; CFB 1935: 90-102</v>
          </cell>
        </row>
        <row r="3">
          <cell r="B3" t="str">
            <v>Arg-08.08.1935-OLD 02</v>
          </cell>
          <cell r="C3" t="str">
            <v>Argentina (Province of Buenos Aires)</v>
          </cell>
          <cell r="D3">
            <v>11542</v>
          </cell>
          <cell r="E3" t="str">
            <v>OLD 02</v>
          </cell>
          <cell r="F3" t="str">
            <v>Province of Buenos Aires 41-Year, 5% Sterling Loan (Drainage Loan), 1908-1949</v>
          </cell>
          <cell r="G3" t="str">
            <v>Sterling Issue</v>
          </cell>
          <cell r="H3" t="str">
            <v>Province of Buenos Aires 41-Year, 5% Sterling Loan (Drainage Loan), 1908-1949, Sterling Issue</v>
          </cell>
          <cell r="I3">
            <v>1500000</v>
          </cell>
          <cell r="J3" t="str">
            <v>-</v>
          </cell>
          <cell r="K3">
            <v>773680</v>
          </cell>
          <cell r="L3" t="str">
            <v>CFBH 1933</v>
          </cell>
          <cell r="M3" t="str">
            <v>-</v>
          </cell>
          <cell r="N3" t="str">
            <v>Cumulative, annual sinking fund of 1% p.a. by drawings at par.</v>
          </cell>
          <cell r="O3">
            <v>1910</v>
          </cell>
          <cell r="P3">
            <v>12</v>
          </cell>
          <cell r="Q3">
            <v>0.01</v>
          </cell>
          <cell r="R3">
            <v>1908</v>
          </cell>
          <cell r="S3">
            <v>41</v>
          </cell>
          <cell r="T3">
            <v>1949</v>
          </cell>
          <cell r="U3" t="str">
            <v>-</v>
          </cell>
          <cell r="V3">
            <v>1908</v>
          </cell>
          <cell r="W3">
            <v>0.05</v>
          </cell>
          <cell r="X3">
            <v>40268</v>
          </cell>
          <cell r="Y3">
            <v>6</v>
          </cell>
          <cell r="Z3" t="str">
            <v>A &amp; O 1</v>
          </cell>
          <cell r="AA3" t="str">
            <v>-</v>
          </cell>
          <cell r="AB3">
            <v>10593</v>
          </cell>
          <cell r="AR3">
            <v>0.12149999618530299</v>
          </cell>
          <cell r="AS3">
            <v>3.0299999999999997E-2</v>
          </cell>
        </row>
        <row r="4">
          <cell r="B4" t="str">
            <v>Arg-08.08.1935-OLD 03</v>
          </cell>
          <cell r="C4" t="str">
            <v>Argentina (Province of Buenos Aires)</v>
          </cell>
          <cell r="D4">
            <v>11542</v>
          </cell>
          <cell r="E4" t="str">
            <v>OLD 03</v>
          </cell>
          <cell r="F4" t="str">
            <v>Province of Buenos Aires 45-Year, 4.5% External Loan of 1909/1912 (Railway Loan)</v>
          </cell>
          <cell r="G4" t="str">
            <v>Sterling Issue</v>
          </cell>
          <cell r="H4" t="str">
            <v>Province of Buenos Aires 45-Year, 4.5% External Loan of 1909/1912 (Railway Loan), Sterling Issue</v>
          </cell>
          <cell r="I4">
            <v>3373015</v>
          </cell>
          <cell r="J4" t="str">
            <v>-</v>
          </cell>
          <cell r="K4">
            <v>2467600</v>
          </cell>
          <cell r="L4" t="str">
            <v>CFBH 1933</v>
          </cell>
          <cell r="M4" t="str">
            <v>-</v>
          </cell>
          <cell r="N4" t="str">
            <v>Cumulative, annual sinking fund of 1% p.a. by drawings at par.</v>
          </cell>
          <cell r="O4">
            <v>1913</v>
          </cell>
          <cell r="P4">
            <v>12</v>
          </cell>
          <cell r="Q4">
            <v>0.01</v>
          </cell>
          <cell r="R4" t="str">
            <v>1909/1912</v>
          </cell>
          <cell r="S4">
            <v>45</v>
          </cell>
          <cell r="T4">
            <v>1954</v>
          </cell>
          <cell r="U4" t="str">
            <v>-</v>
          </cell>
          <cell r="V4">
            <v>1909</v>
          </cell>
          <cell r="W4">
            <v>4.4999999999999998E-2</v>
          </cell>
          <cell r="X4">
            <v>40359</v>
          </cell>
          <cell r="Y4">
            <v>6</v>
          </cell>
          <cell r="Z4" t="str">
            <v>J &amp; D 1</v>
          </cell>
          <cell r="AA4" t="str">
            <v>-</v>
          </cell>
          <cell r="AB4">
            <v>10593</v>
          </cell>
          <cell r="AR4">
            <v>0.12149999618530299</v>
          </cell>
          <cell r="AS4">
            <v>3.0299999999999997E-2</v>
          </cell>
        </row>
        <row r="5">
          <cell r="B5" t="str">
            <v>Arg-08.08.1935-OLD 04</v>
          </cell>
          <cell r="C5" t="str">
            <v>Argentina (Province of Buenos Aires)</v>
          </cell>
          <cell r="D5">
            <v>11542</v>
          </cell>
          <cell r="E5" t="str">
            <v>OLD 04</v>
          </cell>
          <cell r="F5" t="str">
            <v>Province of Buenos Aires 49-Year, 5% External Gold Loan (Camino Avellanada), 1910-1949</v>
          </cell>
          <cell r="G5" t="str">
            <v>Sterling Issue</v>
          </cell>
          <cell r="H5" t="str">
            <v>Province of Buenos Aires 49-Year, 5% External Gold Loan (Camino Avellanada), 1910-1949, Sterling Issue</v>
          </cell>
          <cell r="I5">
            <v>1047620</v>
          </cell>
          <cell r="J5" t="str">
            <v>-</v>
          </cell>
          <cell r="K5">
            <v>574840</v>
          </cell>
          <cell r="L5" t="str">
            <v>CFBH 1933</v>
          </cell>
          <cell r="M5" t="str">
            <v>-</v>
          </cell>
          <cell r="N5" t="str">
            <v>Cumulative, annual sinking fund of 1% p.a. by drawings at par.</v>
          </cell>
          <cell r="O5">
            <v>1911</v>
          </cell>
          <cell r="P5">
            <v>12</v>
          </cell>
          <cell r="Q5">
            <v>0.01</v>
          </cell>
          <cell r="R5">
            <v>2465</v>
          </cell>
          <cell r="S5">
            <v>49</v>
          </cell>
          <cell r="T5">
            <v>16710</v>
          </cell>
          <cell r="U5" t="str">
            <v>-</v>
          </cell>
          <cell r="V5">
            <v>1910</v>
          </cell>
          <cell r="W5">
            <v>0.05</v>
          </cell>
          <cell r="X5">
            <v>40178</v>
          </cell>
          <cell r="Y5">
            <v>3</v>
          </cell>
          <cell r="Z5" t="str">
            <v>J, A, J &amp; O 1</v>
          </cell>
          <cell r="AA5" t="str">
            <v>-</v>
          </cell>
          <cell r="AB5">
            <v>10593</v>
          </cell>
          <cell r="AR5">
            <v>0.12149999618530299</v>
          </cell>
          <cell r="AS5">
            <v>3.0299999999999997E-2</v>
          </cell>
        </row>
        <row r="6">
          <cell r="B6" t="str">
            <v>Arg-08.08.1935-OLD 05</v>
          </cell>
          <cell r="C6" t="str">
            <v>Argentina (Province of Buenos Aires)</v>
          </cell>
          <cell r="D6">
            <v>11542</v>
          </cell>
          <cell r="E6" t="str">
            <v>OLD 05</v>
          </cell>
          <cell r="F6" t="str">
            <v>Province of Buenos Aires 29-Year, 5% Consolidation Gold Loan, 1915/16-1944</v>
          </cell>
          <cell r="G6" t="str">
            <v>Sterling Issue</v>
          </cell>
          <cell r="H6" t="str">
            <v>Province of Buenos Aires 29-Year, 5% Consolidation Gold Loan, 1915/16-1944, Sterling Issue</v>
          </cell>
          <cell r="I6">
            <v>2075220</v>
          </cell>
          <cell r="J6" t="str">
            <v>-</v>
          </cell>
          <cell r="K6">
            <v>1172560</v>
          </cell>
          <cell r="L6" t="str">
            <v>CFBH 1933</v>
          </cell>
          <cell r="N6" t="str">
            <v>Cumulative, annual sinking fund of 2% p.a. by drawings at par.</v>
          </cell>
          <cell r="O6">
            <v>1918</v>
          </cell>
          <cell r="P6">
            <v>12</v>
          </cell>
          <cell r="Q6">
            <v>0.02</v>
          </cell>
          <cell r="R6" t="str">
            <v>1915/1916</v>
          </cell>
          <cell r="S6">
            <v>29</v>
          </cell>
          <cell r="T6">
            <v>1944</v>
          </cell>
          <cell r="U6" t="str">
            <v>-</v>
          </cell>
          <cell r="V6">
            <v>1915</v>
          </cell>
          <cell r="W6">
            <v>0.05</v>
          </cell>
          <cell r="X6">
            <v>40178</v>
          </cell>
          <cell r="Y6">
            <v>6</v>
          </cell>
          <cell r="Z6" t="str">
            <v>J &amp; J 1</v>
          </cell>
          <cell r="AA6" t="str">
            <v>-</v>
          </cell>
          <cell r="AB6">
            <v>10593</v>
          </cell>
          <cell r="AR6">
            <v>0.12149999618530299</v>
          </cell>
          <cell r="AS6">
            <v>3.0299999999999997E-2</v>
          </cell>
        </row>
        <row r="7">
          <cell r="B7" t="str">
            <v>Arg-08.08.1935-OLD 06</v>
          </cell>
          <cell r="C7" t="str">
            <v>Argentina (Province of Buenos Aires)</v>
          </cell>
          <cell r="D7">
            <v>11542</v>
          </cell>
          <cell r="E7" t="str">
            <v>OLD 06</v>
          </cell>
          <cell r="F7" t="str">
            <v>Province of Buenos Aires 5% Arrear Certificates, 1933/35-1942</v>
          </cell>
          <cell r="G7" t="str">
            <v>Sterling Issue</v>
          </cell>
          <cell r="H7" t="str">
            <v>Province of Buenos Aires 5% Arrear Certificates, 1933/35-1942, Sterling Issue</v>
          </cell>
          <cell r="I7">
            <v>107346</v>
          </cell>
          <cell r="J7" t="str">
            <v>-</v>
          </cell>
          <cell r="K7" t="str">
            <v>-</v>
          </cell>
          <cell r="L7" t="str">
            <v>FBPC 1935, p. 144</v>
          </cell>
          <cell r="M7">
            <v>107346</v>
          </cell>
          <cell r="N7" t="str">
            <v>When funds are available for retirement of Arrears Certificates the Province may at its option (a) accumulate such funds until they are sufficient to retire as a whole all of the Arrears Certificates or (b) apply such funds to the redemption by lot of Certificates of the earliest class.</v>
          </cell>
          <cell r="O7">
            <v>1936</v>
          </cell>
          <cell r="P7">
            <v>12</v>
          </cell>
          <cell r="Q7" t="str">
            <v>-</v>
          </cell>
          <cell r="R7" t="str">
            <v>1933, 1934, and 1935</v>
          </cell>
          <cell r="S7">
            <v>9</v>
          </cell>
          <cell r="T7">
            <v>1942</v>
          </cell>
          <cell r="U7" t="str">
            <v>Each Arrears Certificate bears interest at the rate of 5% p.a. from the due date of the Substituted Coupon with respect to which it is issued, payable on and to the date advertised for payment.</v>
          </cell>
          <cell r="V7">
            <v>1936</v>
          </cell>
          <cell r="W7">
            <v>0.05</v>
          </cell>
          <cell r="X7" t="str">
            <v>-</v>
          </cell>
          <cell r="Y7">
            <v>12</v>
          </cell>
          <cell r="Z7" t="str">
            <v>-</v>
          </cell>
          <cell r="AA7" t="str">
            <v>-</v>
          </cell>
          <cell r="AB7" t="str">
            <v>-</v>
          </cell>
          <cell r="AR7">
            <v>0.12149999618530299</v>
          </cell>
          <cell r="AS7">
            <v>3.0299999999999997E-2</v>
          </cell>
          <cell r="AX7" t="str">
            <v>Under Loan Readjustment Plan of 1933, covering period Jan. 1, 1933 to Dec. 31, 1935, Arrears Certificates were issued to bondholders assenting to that Plan to cover any arrears of interest over the cash payments, the Arrears Certificates representing approximately 40% of the face amount of such coupons.</v>
          </cell>
        </row>
        <row r="8">
          <cell r="B8" t="str">
            <v>Arg-08.08.1935-NEW 01</v>
          </cell>
          <cell r="C8" t="str">
            <v>Argentina (Province of Buenos Aires)</v>
          </cell>
          <cell r="D8">
            <v>11542</v>
          </cell>
          <cell r="E8" t="str">
            <v>NEW 01</v>
          </cell>
          <cell r="F8" t="str">
            <v>Province of Buenos Aires 71-Year, 3-3.5% Sterling Loan, 1906/09-1977, ADJUSTED</v>
          </cell>
          <cell r="G8" t="str">
            <v>Sterling Issue</v>
          </cell>
          <cell r="H8" t="str">
            <v>Province of Buenos Aires 71-Year, 3-3.5% Sterling Loan, 1906/09-1977, ADJUSTED, Sterling Issue</v>
          </cell>
          <cell r="I8">
            <v>11160980</v>
          </cell>
          <cell r="J8" t="str">
            <v>-</v>
          </cell>
          <cell r="K8" t="str">
            <v>-</v>
          </cell>
          <cell r="L8" t="str">
            <v>CFBH 1933</v>
          </cell>
          <cell r="M8">
            <v>8876260</v>
          </cell>
          <cell r="N8" t="str">
            <v>After January 1942, SF resumed at new rates</v>
          </cell>
          <cell r="O8">
            <v>13880</v>
          </cell>
          <cell r="P8">
            <v>12</v>
          </cell>
          <cell r="Q8">
            <v>3.7499999999999999E-3</v>
          </cell>
          <cell r="R8" t="str">
            <v>1906/1909</v>
          </cell>
          <cell r="S8">
            <v>71</v>
          </cell>
          <cell r="T8">
            <v>26845</v>
          </cell>
          <cell r="U8" t="str">
            <v>Full interest service.</v>
          </cell>
          <cell r="V8">
            <v>11688</v>
          </cell>
          <cell r="W8">
            <v>3.5000000000000003E-2</v>
          </cell>
          <cell r="X8">
            <v>39994</v>
          </cell>
          <cell r="Y8">
            <v>6</v>
          </cell>
          <cell r="Z8" t="str">
            <v>J &amp; J 1</v>
          </cell>
          <cell r="AA8" t="str">
            <v>-</v>
          </cell>
          <cell r="AB8" t="str">
            <v>-</v>
          </cell>
          <cell r="AR8">
            <v>0.12149999618530299</v>
          </cell>
          <cell r="AS8">
            <v>3.0299999999999997E-2</v>
          </cell>
        </row>
        <row r="9">
          <cell r="B9" t="str">
            <v>Arg-08.08.1935-NEW 02</v>
          </cell>
          <cell r="C9" t="str">
            <v>Argentina (Province of Buenos Aires)</v>
          </cell>
          <cell r="D9">
            <v>11542</v>
          </cell>
          <cell r="E9" t="str">
            <v>NEW 02</v>
          </cell>
          <cell r="F9" t="str">
            <v>Province of Buenos Aires 41-Year, 5% Sterling Loan (Drainage Loan), 1908-1949, ADJUSTED</v>
          </cell>
          <cell r="G9" t="str">
            <v>Sterling Issue</v>
          </cell>
          <cell r="H9" t="str">
            <v>Province of Buenos Aires 41-Year, 5% Sterling Loan (Drainage Loan), 1908-1949, ADJUSTED, Sterling Issue</v>
          </cell>
          <cell r="I9">
            <v>1500000</v>
          </cell>
          <cell r="J9" t="str">
            <v>-</v>
          </cell>
          <cell r="K9" t="str">
            <v>-</v>
          </cell>
          <cell r="L9" t="str">
            <v>CFBH 1933</v>
          </cell>
          <cell r="M9">
            <v>773680</v>
          </cell>
          <cell r="N9" t="str">
            <v>After January 1942, SF resumed at new rates</v>
          </cell>
          <cell r="O9">
            <v>13880</v>
          </cell>
          <cell r="P9">
            <v>12</v>
          </cell>
          <cell r="Q9">
            <v>1.7100000000000001E-2</v>
          </cell>
          <cell r="R9">
            <v>1908</v>
          </cell>
          <cell r="S9">
            <v>41</v>
          </cell>
          <cell r="T9">
            <v>1949</v>
          </cell>
          <cell r="U9" t="str">
            <v>Jan 01, 1936 to Dec 31, 1938: 3.75%; as from Jan 01, 1939: 4%</v>
          </cell>
          <cell r="V9">
            <v>11688</v>
          </cell>
          <cell r="W9">
            <v>0.04</v>
          </cell>
          <cell r="X9">
            <v>40268</v>
          </cell>
          <cell r="Y9">
            <v>6</v>
          </cell>
          <cell r="Z9" t="str">
            <v>A &amp; O 1</v>
          </cell>
          <cell r="AA9" t="str">
            <v>-</v>
          </cell>
          <cell r="AB9" t="str">
            <v>-</v>
          </cell>
          <cell r="AR9">
            <v>0.12149999618530299</v>
          </cell>
          <cell r="AS9">
            <v>3.0299999999999997E-2</v>
          </cell>
        </row>
        <row r="10">
          <cell r="B10" t="str">
            <v>Arg-08.08.1935-NEW 03</v>
          </cell>
          <cell r="C10" t="str">
            <v>Argentina (Province of Buenos Aires)</v>
          </cell>
          <cell r="D10">
            <v>11542</v>
          </cell>
          <cell r="E10" t="str">
            <v>NEW 03</v>
          </cell>
          <cell r="F10" t="str">
            <v>Province of Buenos Aires 45-Year, 4.5% External Loan of 1909/1912 (Railway Loan), ADJUSTED</v>
          </cell>
          <cell r="G10" t="str">
            <v>Sterling Issue</v>
          </cell>
          <cell r="H10" t="str">
            <v>Province of Buenos Aires 45-Year, 4.5% External Loan of 1909/1912 (Railway Loan), ADJUSTED, Sterling Issue</v>
          </cell>
          <cell r="I10">
            <v>3373015</v>
          </cell>
          <cell r="J10" t="str">
            <v>-</v>
          </cell>
          <cell r="K10" t="str">
            <v>-</v>
          </cell>
          <cell r="L10" t="str">
            <v>CFBH 1933</v>
          </cell>
          <cell r="M10">
            <v>2467600</v>
          </cell>
          <cell r="N10" t="str">
            <v>After January 1942, SF resumed at new rates</v>
          </cell>
          <cell r="O10">
            <v>13880</v>
          </cell>
          <cell r="P10">
            <v>12</v>
          </cell>
          <cell r="Q10">
            <v>7.4999999999999997E-3</v>
          </cell>
          <cell r="R10" t="str">
            <v>1909/1912</v>
          </cell>
          <cell r="S10">
            <v>45</v>
          </cell>
          <cell r="T10">
            <v>1954</v>
          </cell>
          <cell r="U10" t="str">
            <v>Jan 01, 1936 to Dec 31, 1938: 3.5%;as from Jan 01, 1939: 3.75%</v>
          </cell>
          <cell r="V10">
            <v>11688</v>
          </cell>
          <cell r="W10">
            <v>3.7499999999999999E-2</v>
          </cell>
          <cell r="X10">
            <v>40359</v>
          </cell>
          <cell r="Y10">
            <v>6</v>
          </cell>
          <cell r="Z10" t="str">
            <v>J &amp; D 1</v>
          </cell>
          <cell r="AA10" t="str">
            <v>-</v>
          </cell>
          <cell r="AB10" t="str">
            <v>-</v>
          </cell>
          <cell r="AR10">
            <v>0.12149999618530299</v>
          </cell>
          <cell r="AS10">
            <v>3.0299999999999997E-2</v>
          </cell>
        </row>
        <row r="11">
          <cell r="B11" t="str">
            <v>Arg-08.08.1935-NEW 04</v>
          </cell>
          <cell r="C11" t="str">
            <v>Argentina (Province of Buenos Aires)</v>
          </cell>
          <cell r="D11">
            <v>11542</v>
          </cell>
          <cell r="E11" t="str">
            <v>NEW 04</v>
          </cell>
          <cell r="F11" t="str">
            <v>Province of Buenos Aires 49-Year, 5% External Gold Loan (Camino Avellanada), 1910-1949, ADJUSTED</v>
          </cell>
          <cell r="G11" t="str">
            <v>Sterling Issue</v>
          </cell>
          <cell r="H11" t="str">
            <v>Province of Buenos Aires 49-Year, 5% External Gold Loan (Camino Avellanada), 1910-1949, ADJUSTED, Sterling Issue</v>
          </cell>
          <cell r="I11">
            <v>1047620</v>
          </cell>
          <cell r="J11" t="str">
            <v>-</v>
          </cell>
          <cell r="K11" t="str">
            <v>-</v>
          </cell>
          <cell r="L11" t="str">
            <v>CFBH 1933</v>
          </cell>
          <cell r="M11">
            <v>574840</v>
          </cell>
          <cell r="N11" t="str">
            <v>After January 1942, SF resumed at new rates</v>
          </cell>
          <cell r="O11">
            <v>13880</v>
          </cell>
          <cell r="P11">
            <v>12</v>
          </cell>
          <cell r="Q11">
            <v>1.5900000000000001E-2</v>
          </cell>
          <cell r="R11">
            <v>2465</v>
          </cell>
          <cell r="S11">
            <v>49</v>
          </cell>
          <cell r="T11">
            <v>16710</v>
          </cell>
          <cell r="U11" t="str">
            <v>Jan 01, 1936 to Dec 31, 1938: 3.75% ; as from Jan 01, 1939: 4%</v>
          </cell>
          <cell r="V11">
            <v>11688</v>
          </cell>
          <cell r="W11">
            <v>0.04</v>
          </cell>
          <cell r="X11">
            <v>40178</v>
          </cell>
          <cell r="Y11">
            <v>3</v>
          </cell>
          <cell r="Z11" t="str">
            <v>J, A, J &amp; O 1</v>
          </cell>
          <cell r="AA11" t="str">
            <v>-</v>
          </cell>
          <cell r="AB11" t="str">
            <v>-</v>
          </cell>
          <cell r="AR11">
            <v>0.12149999618530299</v>
          </cell>
          <cell r="AS11">
            <v>3.0299999999999997E-2</v>
          </cell>
        </row>
        <row r="12">
          <cell r="B12" t="str">
            <v>Arg-08.08.1935-NEW 05</v>
          </cell>
          <cell r="C12" t="str">
            <v>Argentina (Province of Buenos Aires)</v>
          </cell>
          <cell r="D12">
            <v>11542</v>
          </cell>
          <cell r="E12" t="str">
            <v>NEW 05</v>
          </cell>
          <cell r="F12" t="str">
            <v>Province of Buenos Aires 29-Year, 5% Consolidation Gold Loan, 1915/16-1944, ADJUSTED</v>
          </cell>
          <cell r="G12" t="str">
            <v>Sterling Issue</v>
          </cell>
          <cell r="H12" t="str">
            <v>Province of Buenos Aires 29-Year, 5% Consolidation Gold Loan, 1915/16-1944, ADJUSTED, Sterling Issue</v>
          </cell>
          <cell r="I12">
            <v>2075220</v>
          </cell>
          <cell r="J12" t="str">
            <v>-</v>
          </cell>
          <cell r="K12" t="str">
            <v>-</v>
          </cell>
          <cell r="L12" t="str">
            <v>CFBH 1933</v>
          </cell>
          <cell r="M12">
            <v>1172560</v>
          </cell>
          <cell r="N12" t="str">
            <v>After January 1942, SF resumed at new rates</v>
          </cell>
          <cell r="O12">
            <v>13880</v>
          </cell>
          <cell r="P12">
            <v>12</v>
          </cell>
          <cell r="Q12">
            <v>1.8499999999999999E-2</v>
          </cell>
          <cell r="R12" t="str">
            <v>1915/1916</v>
          </cell>
          <cell r="S12">
            <v>29</v>
          </cell>
          <cell r="T12">
            <v>1944</v>
          </cell>
          <cell r="U12" t="str">
            <v>Permanent interest rate reduction from 5% to 4.5%</v>
          </cell>
          <cell r="V12">
            <v>11688</v>
          </cell>
          <cell r="W12">
            <v>4.4999999999999998E-2</v>
          </cell>
          <cell r="X12">
            <v>40178</v>
          </cell>
          <cell r="Y12">
            <v>6</v>
          </cell>
          <cell r="Z12" t="str">
            <v>J &amp; J 1</v>
          </cell>
          <cell r="AA12" t="str">
            <v>-</v>
          </cell>
          <cell r="AB12" t="str">
            <v>-</v>
          </cell>
          <cell r="AR12">
            <v>0.12149999618530299</v>
          </cell>
          <cell r="AS12">
            <v>3.0299999999999997E-2</v>
          </cell>
        </row>
        <row r="13">
          <cell r="B13" t="str">
            <v>Arg-08.08.1935-NEW 06</v>
          </cell>
          <cell r="C13" t="str">
            <v>Argentina (Province of Buenos Aires)</v>
          </cell>
          <cell r="D13">
            <v>11542</v>
          </cell>
          <cell r="E13" t="str">
            <v>NEW 06</v>
          </cell>
          <cell r="F13" t="str">
            <v>Province of Buenos Aires 5% Arrear Certificates, 1933/35-1942</v>
          </cell>
          <cell r="G13" t="str">
            <v>Sterling Issue</v>
          </cell>
          <cell r="H13" t="str">
            <v>Province of Buenos Aires 5% Arrear Certificates, 1933/35-1942, Sterling Issue</v>
          </cell>
          <cell r="I13">
            <v>107346</v>
          </cell>
          <cell r="J13" t="str">
            <v>-</v>
          </cell>
          <cell r="K13" t="str">
            <v>-</v>
          </cell>
          <cell r="M13">
            <v>67941</v>
          </cell>
          <cell r="N13" t="str">
            <v>Annual equal instalments</v>
          </cell>
          <cell r="O13">
            <v>12054</v>
          </cell>
          <cell r="P13">
            <v>12</v>
          </cell>
          <cell r="Q13">
            <v>0.14285714285714285</v>
          </cell>
          <cell r="R13" t="str">
            <v>1933, 1934, and 1935</v>
          </cell>
          <cell r="S13">
            <v>9</v>
          </cell>
          <cell r="T13">
            <v>13879</v>
          </cell>
          <cell r="U13" t="str">
            <v>Permanent interest rate reduction from 5% to 0%</v>
          </cell>
          <cell r="V13" t="str">
            <v>.</v>
          </cell>
          <cell r="W13">
            <v>0</v>
          </cell>
          <cell r="X13" t="str">
            <v>.</v>
          </cell>
          <cell r="Y13" t="str">
            <v>.</v>
          </cell>
          <cell r="Z13" t="str">
            <v>.</v>
          </cell>
          <cell r="AA13" t="str">
            <v>.</v>
          </cell>
          <cell r="AB13" t="str">
            <v>-</v>
          </cell>
          <cell r="AR13">
            <v>0.12149999618530299</v>
          </cell>
          <cell r="AS13">
            <v>3.0299999999999997E-2</v>
          </cell>
          <cell r="AX13" t="str">
            <v>Under Loan Readjustment Plan of 1933, covering period Jan. 1, 1933 to Dec. 31, 1935, Arrears Certificates were issued to bondholders assenting to that Plan to cover any arrears of interest over the cash payments, the Arrears Certificates representing approximately 40% of the face amount of such coupons.</v>
          </cell>
        </row>
        <row r="14">
          <cell r="B14" t="str">
            <v>Arg-30.09.1935-OLD 01</v>
          </cell>
          <cell r="C14" t="str">
            <v>Argentina (Province of Buenos Aires)</v>
          </cell>
          <cell r="D14">
            <v>11595</v>
          </cell>
          <cell r="E14" t="str">
            <v>OLD 01</v>
          </cell>
          <cell r="F14" t="str">
            <v>Province of Buenos Aires 4.5% German gold loan of 1910 (Banco de la Provincia)</v>
          </cell>
          <cell r="G14" t="str">
            <v>German Mark Issue (in British pounds)</v>
          </cell>
          <cell r="H14" t="str">
            <v>Province of Buenos Aires 4.5% German gold loan of 1910 (Banco de la Provincia), German Mark Issue (in British pounds)</v>
          </cell>
          <cell r="I14" t="str">
            <v>£2m (MK 40.8m)</v>
          </cell>
          <cell r="K14">
            <v>1248929</v>
          </cell>
          <cell r="N14" t="str">
            <v>Cumulative, annual sinking fund of 1% p.a. by drawings at par or pruchases under par</v>
          </cell>
          <cell r="O14" t="str">
            <v>n.a.</v>
          </cell>
          <cell r="P14">
            <v>12</v>
          </cell>
          <cell r="Q14">
            <v>0.01</v>
          </cell>
          <cell r="R14">
            <v>1910</v>
          </cell>
          <cell r="T14">
            <v>16345</v>
          </cell>
          <cell r="W14">
            <v>4.4999999999999998E-2</v>
          </cell>
          <cell r="X14">
            <v>40268</v>
          </cell>
          <cell r="Y14">
            <v>6</v>
          </cell>
          <cell r="Z14" t="str">
            <v>A &amp; O 1</v>
          </cell>
          <cell r="AA14" t="str">
            <v>preemptive agreement</v>
          </cell>
          <cell r="AR14">
            <v>0.12149999618530299</v>
          </cell>
          <cell r="AS14">
            <v>3.0299999999999997E-2</v>
          </cell>
          <cell r="AV14" t="str">
            <v>Permanent interest rate reduction from 4.5% to 4% and reduction of SF-rate from 1% to 0.5%</v>
          </cell>
          <cell r="BF14" t="str">
            <v>Moody's government 1936: 1822</v>
          </cell>
          <cell r="BG14" t="str">
            <v>Moody's government 1936</v>
          </cell>
        </row>
        <row r="15">
          <cell r="B15" t="str">
            <v>Arg-30.09.1935-NEW 01</v>
          </cell>
          <cell r="C15" t="str">
            <v>Argentina (Province of Buenos Aires)</v>
          </cell>
          <cell r="D15">
            <v>11595</v>
          </cell>
          <cell r="E15" t="str">
            <v>NEW 01</v>
          </cell>
          <cell r="F15" t="str">
            <v>Province of Buenos Aires 4.5% German gold loan of 1910 (Banco de la Provincia)</v>
          </cell>
          <cell r="G15" t="str">
            <v>German Mark Issue (in British pounds)</v>
          </cell>
          <cell r="H15" t="str">
            <v>Province of Buenos Aires 4.5% German gold loan of 1910 (Banco de la Provincia), German Mark Issue (in British pounds)</v>
          </cell>
          <cell r="I15">
            <v>2000000</v>
          </cell>
          <cell r="M15">
            <v>1248929</v>
          </cell>
          <cell r="N15" t="str">
            <v>Cumulative, annual sinking fund of 0.5% p.a. by drawings at par or pruchases under par</v>
          </cell>
          <cell r="O15">
            <v>11688</v>
          </cell>
          <cell r="P15">
            <v>12</v>
          </cell>
          <cell r="Q15">
            <v>5.0000000000000001E-3</v>
          </cell>
          <cell r="R15">
            <v>1910</v>
          </cell>
          <cell r="T15">
            <v>16345</v>
          </cell>
          <cell r="U15" t="str">
            <v>Permanent interest rate reduction from 4.5% to 4%</v>
          </cell>
          <cell r="V15">
            <v>11688</v>
          </cell>
          <cell r="W15">
            <v>0.04</v>
          </cell>
          <cell r="X15">
            <v>40268</v>
          </cell>
          <cell r="Y15">
            <v>6</v>
          </cell>
          <cell r="Z15" t="str">
            <v>A &amp; O 1</v>
          </cell>
          <cell r="AA15" t="str">
            <v>preemptive agreement</v>
          </cell>
          <cell r="AR15">
            <v>0.12149999618530299</v>
          </cell>
          <cell r="AS15">
            <v>3.0299999999999997E-2</v>
          </cell>
        </row>
        <row r="16">
          <cell r="B16" t="str">
            <v>Arg-15.11.1935-OLD 01</v>
          </cell>
          <cell r="C16" t="str">
            <v>Argentina (Province of Buenos Aires)</v>
          </cell>
          <cell r="D16">
            <v>11641</v>
          </cell>
          <cell r="E16" t="str">
            <v>OLD 01</v>
          </cell>
          <cell r="F16" t="str">
            <v>Province of Buenos Aires 22-Years, 7.5% External SF Dollar Bonds, 1925-1947</v>
          </cell>
          <cell r="G16" t="str">
            <v>USD Issue</v>
          </cell>
          <cell r="H16" t="str">
            <v>Province of Buenos Aires 22-Years, 7.5% External SF Dollar Bonds, 1925-1947, Dollar Issue</v>
          </cell>
          <cell r="I16">
            <v>14472000</v>
          </cell>
          <cell r="K16">
            <v>10826100</v>
          </cell>
          <cell r="L16" t="str">
            <v>included in the agreement</v>
          </cell>
          <cell r="N16" t="str">
            <v>Cumulative annual SF of 2% of principal amount of bonds issued</v>
          </cell>
          <cell r="O16">
            <v>44681</v>
          </cell>
          <cell r="P16">
            <v>12</v>
          </cell>
          <cell r="Q16">
            <v>0.02</v>
          </cell>
          <cell r="R16">
            <v>7975</v>
          </cell>
          <cell r="S16">
            <v>22</v>
          </cell>
          <cell r="T16">
            <v>16010</v>
          </cell>
          <cell r="V16">
            <v>1925</v>
          </cell>
          <cell r="W16">
            <v>7.4999999999999997E-2</v>
          </cell>
          <cell r="X16">
            <v>39933</v>
          </cell>
          <cell r="Y16">
            <v>6</v>
          </cell>
          <cell r="Z16" t="str">
            <v>1.5 &amp; 1.11</v>
          </cell>
          <cell r="AA16" t="str">
            <v>preemptive agreement</v>
          </cell>
          <cell r="AR16">
            <v>0.12149999618530299</v>
          </cell>
          <cell r="AS16">
            <v>3.0299999999999997E-2</v>
          </cell>
          <cell r="AV16" t="str">
            <v>Exchange offer.</v>
          </cell>
          <cell r="AW16" t="str">
            <v>Province of Buenos Aires offers to exchange four Secured Sinking Fund Gold Bonds issued from 1925 to 1930 for Readjustment Bonds of 1935.</v>
          </cell>
          <cell r="BD16" t="str">
            <v xml:space="preserve">One payment of 0.125% of the FV of the bond, amounting to 41.25 a $1000 bond, whichh the bondholders will be asked ro authorized the fiscal agent to deduct from the first coupon payment on the new bonds under the plan. </v>
          </cell>
          <cell r="BF16" t="str">
            <v>FBPC (1935: 21-24); Moody's government (1936: 1821-1822)</v>
          </cell>
          <cell r="BG16" t="str">
            <v>FBPC (1938)</v>
          </cell>
        </row>
        <row r="17">
          <cell r="B17" t="str">
            <v>Arg-15.11.1935-OLD 02</v>
          </cell>
          <cell r="C17" t="str">
            <v>Argentina (Province of Buenos Aires)</v>
          </cell>
          <cell r="D17">
            <v>11641</v>
          </cell>
          <cell r="E17" t="str">
            <v>OLD 02</v>
          </cell>
          <cell r="F17" t="str">
            <v>Province of Buenos Aires 26-Years, 7% External SF Dollar Bonds, 1926-1952</v>
          </cell>
          <cell r="G17" t="str">
            <v>USD Issue</v>
          </cell>
          <cell r="H17" t="str">
            <v>Province of Buenos Aires 26-Years, 7% External SF Dollar Bonds, 1926-1952, Dollar Issue</v>
          </cell>
          <cell r="I17">
            <v>10600000</v>
          </cell>
          <cell r="K17">
            <v>8764300</v>
          </cell>
          <cell r="L17" t="str">
            <v>included in the agreement</v>
          </cell>
          <cell r="N17" t="str">
            <v>Cumulative annual SF of 1.5% of principal amount of bonds issued</v>
          </cell>
          <cell r="O17">
            <v>44834</v>
          </cell>
          <cell r="P17">
            <v>12</v>
          </cell>
          <cell r="Q17">
            <v>1.4999999999999999E-2</v>
          </cell>
          <cell r="R17">
            <v>8126</v>
          </cell>
          <cell r="S17">
            <v>26</v>
          </cell>
          <cell r="T17">
            <v>17623</v>
          </cell>
          <cell r="V17">
            <v>1926</v>
          </cell>
          <cell r="W17">
            <v>7.0000000000000007E-2</v>
          </cell>
          <cell r="X17">
            <v>39903</v>
          </cell>
          <cell r="Y17">
            <v>6</v>
          </cell>
          <cell r="Z17" t="str">
            <v>1.4 &amp; 1.10</v>
          </cell>
          <cell r="AA17" t="str">
            <v>preemptive agreement</v>
          </cell>
          <cell r="AR17">
            <v>0.12149999618530299</v>
          </cell>
          <cell r="AS17">
            <v>3.0299999999999997E-2</v>
          </cell>
          <cell r="BG17" t="str">
            <v>FBPC (1938)</v>
          </cell>
        </row>
        <row r="18">
          <cell r="B18" t="str">
            <v>Arg-15.11.1935-OLD 03</v>
          </cell>
          <cell r="C18" t="str">
            <v>Argentina (Province of Buenos Aires)</v>
          </cell>
          <cell r="D18">
            <v>11641</v>
          </cell>
          <cell r="E18" t="str">
            <v>OLD 03</v>
          </cell>
          <cell r="F18" t="str">
            <v>Province of Buenos Aires 33-Years, 6 % External Refunding SF Dollar Bonds, 1928-1961</v>
          </cell>
          <cell r="G18" t="str">
            <v>USD Issue</v>
          </cell>
          <cell r="H18" t="str">
            <v>Province of Buenos Aires 33-Years, 6 % External Refunding SF Dollar Bonds, 1928-1961, Dollar Issue</v>
          </cell>
          <cell r="I18">
            <v>41101000</v>
          </cell>
          <cell r="K18">
            <v>38878000</v>
          </cell>
          <cell r="L18" t="str">
            <v>included in the agreement</v>
          </cell>
          <cell r="N18" t="str">
            <v>Cumulative annual SF of 1% of principal amount of bonds issued</v>
          </cell>
          <cell r="O18">
            <v>45535</v>
          </cell>
          <cell r="P18">
            <v>12</v>
          </cell>
          <cell r="Q18">
            <v>0.01</v>
          </cell>
          <cell r="R18">
            <v>8826</v>
          </cell>
          <cell r="S18">
            <v>33</v>
          </cell>
          <cell r="T18">
            <v>20879</v>
          </cell>
          <cell r="V18">
            <v>1928</v>
          </cell>
          <cell r="W18">
            <v>0.06</v>
          </cell>
          <cell r="X18">
            <v>39872</v>
          </cell>
          <cell r="Y18">
            <v>6</v>
          </cell>
          <cell r="Z18" t="str">
            <v>1.3 &amp; 1.9</v>
          </cell>
          <cell r="AA18" t="str">
            <v>preemptive agreement</v>
          </cell>
          <cell r="AR18">
            <v>0.12149999618530299</v>
          </cell>
          <cell r="AS18">
            <v>3.0299999999999997E-2</v>
          </cell>
          <cell r="BG18" t="str">
            <v>FBPC (1938)</v>
          </cell>
        </row>
        <row r="19">
          <cell r="B19" t="str">
            <v>Arg-15.11.1935-OLD 04</v>
          </cell>
          <cell r="C19" t="str">
            <v>Argentina (Province of Buenos Aires)</v>
          </cell>
          <cell r="D19">
            <v>11641</v>
          </cell>
          <cell r="E19" t="str">
            <v>OLD 04</v>
          </cell>
          <cell r="F19" t="str">
            <v>Province of Buenos Aires 31-Years, 6.5% External SF Dollar Bonds, 1930-1961</v>
          </cell>
          <cell r="G19" t="str">
            <v>USD Issue</v>
          </cell>
          <cell r="H19" t="str">
            <v>Province of Buenos Aires 31-Years, 6.5% External SF Dollar Bonds, 1930-1961, Dollar Issue</v>
          </cell>
          <cell r="I19">
            <v>11675000</v>
          </cell>
          <cell r="K19">
            <v>10904500</v>
          </cell>
          <cell r="L19" t="str">
            <v>included in the agreement</v>
          </cell>
          <cell r="N19" t="str">
            <v>Cumulative annual SF of 1% of principal amount of bonds issued</v>
          </cell>
          <cell r="O19">
            <v>9709</v>
          </cell>
          <cell r="P19">
            <v>12</v>
          </cell>
          <cell r="Q19">
            <v>0.01</v>
          </cell>
          <cell r="R19">
            <v>9528</v>
          </cell>
          <cell r="S19">
            <v>31</v>
          </cell>
          <cell r="T19">
            <v>21032</v>
          </cell>
          <cell r="V19">
            <v>1930</v>
          </cell>
          <cell r="W19">
            <v>6.5000000000000002E-2</v>
          </cell>
          <cell r="X19">
            <v>39844</v>
          </cell>
          <cell r="Y19">
            <v>6</v>
          </cell>
          <cell r="Z19" t="str">
            <v>1.2 &amp; 1.8</v>
          </cell>
          <cell r="AA19" t="str">
            <v>preemptive agreement</v>
          </cell>
          <cell r="AR19">
            <v>0.12149999618530299</v>
          </cell>
          <cell r="AS19">
            <v>3.0299999999999997E-2</v>
          </cell>
          <cell r="BG19" t="str">
            <v>FBPC (1938)</v>
          </cell>
        </row>
        <row r="20">
          <cell r="B20" t="str">
            <v>Arg-15.11.1935-OLD 05</v>
          </cell>
          <cell r="C20" t="str">
            <v>Argentina (Province of Buenos Aires)</v>
          </cell>
          <cell r="D20">
            <v>11641</v>
          </cell>
          <cell r="E20" t="str">
            <v>OLD 05</v>
          </cell>
          <cell r="F20" t="str">
            <v>Province of Buenos Aires 5% arrears certificates.</v>
          </cell>
          <cell r="G20" t="str">
            <v>USD</v>
          </cell>
          <cell r="H20" t="str">
            <v>Province of Buenos Aires 5% arrears certificates., Dollar</v>
          </cell>
          <cell r="I20">
            <v>3232524</v>
          </cell>
          <cell r="K20">
            <v>3232524</v>
          </cell>
          <cell r="L20" t="str">
            <v>included in the agreement</v>
          </cell>
          <cell r="N20" t="str">
            <v>Paid back on Jan 01, 1936</v>
          </cell>
          <cell r="O20" t="str">
            <v>n.a.</v>
          </cell>
          <cell r="P20" t="str">
            <v>n.a.</v>
          </cell>
          <cell r="Q20" t="str">
            <v>n.a.</v>
          </cell>
          <cell r="R20" t="str">
            <v>1934/1935</v>
          </cell>
          <cell r="S20" t="str">
            <v>n.a.</v>
          </cell>
          <cell r="T20" t="str">
            <v>n.a.</v>
          </cell>
          <cell r="U20" t="str">
            <v>n.a.</v>
          </cell>
          <cell r="V20" t="str">
            <v>n.a.</v>
          </cell>
          <cell r="W20">
            <v>0.05</v>
          </cell>
          <cell r="X20" t="str">
            <v>n.a.</v>
          </cell>
          <cell r="Y20" t="str">
            <v>n.a.</v>
          </cell>
          <cell r="Z20" t="str">
            <v>n.a.</v>
          </cell>
          <cell r="AR20">
            <v>0.12149999618530299</v>
          </cell>
          <cell r="AS20">
            <v>3.0299999999999997E-2</v>
          </cell>
          <cell r="BG20" t="str">
            <v>FBPC (1938)</v>
          </cell>
        </row>
        <row r="21">
          <cell r="B21" t="str">
            <v>Arg-15.11.1935-NEW 01</v>
          </cell>
          <cell r="C21" t="str">
            <v>Argentina (Province of Buenos Aires)</v>
          </cell>
          <cell r="D21">
            <v>11641</v>
          </cell>
          <cell r="E21" t="str">
            <v>NEW 01</v>
          </cell>
          <cell r="F21" t="str">
            <v>New 4.125%-4.375% Readjustment Bonds for Old 6% Bonds (OLD 03)</v>
          </cell>
          <cell r="G21" t="str">
            <v>USD Issue</v>
          </cell>
          <cell r="H21" t="str">
            <v>New 4.125%-4.375% Readjustment Bonds for Old 6% Bonds (OLD 03), Dollar Issue</v>
          </cell>
          <cell r="M21">
            <v>38878000</v>
          </cell>
          <cell r="N21" t="str">
            <v>Cumulative, semi-annual SF applied to purchase at not in excess of par, otherwise to drawings at par.</v>
          </cell>
          <cell r="O21">
            <v>12843</v>
          </cell>
          <cell r="P21">
            <v>6</v>
          </cell>
          <cell r="Q21" t="str">
            <v>1939-1941: 0.75%; as from 1942: 1.235% p.a.</v>
          </cell>
          <cell r="R21">
            <v>11566</v>
          </cell>
          <cell r="T21">
            <v>26723</v>
          </cell>
          <cell r="V21">
            <v>11566</v>
          </cell>
          <cell r="W21" t="str">
            <v>1936-1938: 4.125% p.a.; as from 1939: 4.375% p.a.</v>
          </cell>
          <cell r="X21">
            <v>40237</v>
          </cell>
          <cell r="Y21">
            <v>6</v>
          </cell>
          <cell r="Z21" t="str">
            <v>1.3 &amp; 1.9</v>
          </cell>
          <cell r="AP21" t="str">
            <v>at par</v>
          </cell>
          <cell r="AR21">
            <v>0.12149999618530299</v>
          </cell>
          <cell r="AS21">
            <v>3.0299999999999997E-2</v>
          </cell>
        </row>
        <row r="22">
          <cell r="B22" t="str">
            <v>Arg-15.11.1935-NEW 02</v>
          </cell>
          <cell r="C22" t="str">
            <v>Argentina (Province of Buenos Aires)</v>
          </cell>
          <cell r="D22">
            <v>11641</v>
          </cell>
          <cell r="E22" t="str">
            <v>NEW 02</v>
          </cell>
          <cell r="F22" t="str">
            <v>New 4.25%-4.5% Readjustment Bonds for Old 6.5% Bonds (OLD 04)</v>
          </cell>
          <cell r="G22" t="str">
            <v>USD Issue</v>
          </cell>
          <cell r="H22" t="str">
            <v>New 4.25%-4.5% Readjustment Bonds for Old 6.5% Bonds (OLD 04), Dollar Issue</v>
          </cell>
          <cell r="M22">
            <v>10904500</v>
          </cell>
          <cell r="N22" t="str">
            <v>Cumulative, semi-annual SF applied to purchase at not in excess of par, otherwise to drawings at par.</v>
          </cell>
          <cell r="O22">
            <v>12815</v>
          </cell>
          <cell r="P22">
            <v>6</v>
          </cell>
          <cell r="Q22" t="str">
            <v>1939-1941: 0.75%; as from 1942: 1.235% p.a.</v>
          </cell>
          <cell r="R22">
            <v>11535</v>
          </cell>
          <cell r="T22">
            <v>26511</v>
          </cell>
          <cell r="V22">
            <v>11535</v>
          </cell>
          <cell r="W22" t="str">
            <v>1936-1938: 4.25% p.a.; as from 1939: 4.5% p.a.</v>
          </cell>
          <cell r="X22">
            <v>12815</v>
          </cell>
          <cell r="Y22">
            <v>6</v>
          </cell>
          <cell r="Z22" t="str">
            <v>1.2 &amp; 1.8</v>
          </cell>
          <cell r="AP22" t="str">
            <v>at par</v>
          </cell>
          <cell r="AR22">
            <v>0.12149999618530299</v>
          </cell>
          <cell r="AS22">
            <v>3.0299999999999997E-2</v>
          </cell>
        </row>
        <row r="23">
          <cell r="B23" t="str">
            <v>Arg-15.11.1935-NEW 03</v>
          </cell>
          <cell r="C23" t="str">
            <v>Argentina (Province of Buenos Aires)</v>
          </cell>
          <cell r="D23">
            <v>11641</v>
          </cell>
          <cell r="E23" t="str">
            <v>NEW 03</v>
          </cell>
          <cell r="F23" t="str">
            <v>New 4.375%-4.625% Readjustment Bonds for Old 7% Bonds (OLD 02)</v>
          </cell>
          <cell r="G23" t="str">
            <v>USD Issue</v>
          </cell>
          <cell r="H23" t="str">
            <v>New 4.375%-4.625% Readjustment Bonds for Old 7% Bonds (OLD 02), Dollar Issue</v>
          </cell>
          <cell r="M23">
            <v>8764300</v>
          </cell>
          <cell r="N23" t="str">
            <v>Cumulative, semi-annual SF applied to purchase at not in excess of par, otherwise to drawings at par.</v>
          </cell>
          <cell r="O23">
            <v>12874</v>
          </cell>
          <cell r="P23">
            <v>6</v>
          </cell>
          <cell r="Q23" t="str">
            <v>1939-1941: 0.75%; as from 1942: 1.235% p.a.</v>
          </cell>
          <cell r="R23">
            <v>11596</v>
          </cell>
          <cell r="T23">
            <v>26389</v>
          </cell>
          <cell r="V23">
            <v>11596</v>
          </cell>
          <cell r="W23" t="str">
            <v>1936-1938: 4.375% p.a.; as from 1939: 4.625% p.a.</v>
          </cell>
          <cell r="X23">
            <v>12874</v>
          </cell>
          <cell r="Y23">
            <v>6</v>
          </cell>
          <cell r="Z23" t="str">
            <v>1.4 &amp; 1.10</v>
          </cell>
          <cell r="AP23" t="str">
            <v>at par</v>
          </cell>
          <cell r="AR23">
            <v>0.12149999618530299</v>
          </cell>
          <cell r="AS23">
            <v>3.0299999999999997E-2</v>
          </cell>
        </row>
        <row r="24">
          <cell r="B24" t="str">
            <v>Arg-15.11.1935-NEW 04</v>
          </cell>
          <cell r="C24" t="str">
            <v>Argentina (Province of Buenos Aires)</v>
          </cell>
          <cell r="D24">
            <v>11641</v>
          </cell>
          <cell r="E24" t="str">
            <v>NEW 04</v>
          </cell>
          <cell r="F24" t="str">
            <v>New 4.5%-4.75% Readjustment Bonds for Old 7.5% Bonds (OLD 01)</v>
          </cell>
          <cell r="G24" t="str">
            <v>USD Issue</v>
          </cell>
          <cell r="H24" t="str">
            <v>New 4.5%-4.75% Readjustment Bonds for Old 7.5% Bonds (OLD 01), Dollar Issue</v>
          </cell>
          <cell r="M24">
            <v>10826100</v>
          </cell>
          <cell r="N24" t="str">
            <v>Cumulative, semi-annual SF applied to purchase at not in excess of par, otherwise to drawings at par.</v>
          </cell>
          <cell r="O24">
            <v>12904</v>
          </cell>
          <cell r="P24">
            <v>6</v>
          </cell>
          <cell r="Q24" t="str">
            <v>1939-1941: 0.75%; as from 1942: 1.235% p.a.</v>
          </cell>
          <cell r="R24">
            <v>11627</v>
          </cell>
          <cell r="T24">
            <v>26237</v>
          </cell>
          <cell r="V24">
            <v>11627</v>
          </cell>
          <cell r="W24" t="str">
            <v>1936-1938: 4.5% p.a.; as from 1939: 4.75% p.a.</v>
          </cell>
          <cell r="X24">
            <v>12904</v>
          </cell>
          <cell r="Y24">
            <v>6</v>
          </cell>
          <cell r="Z24" t="str">
            <v>1.5 &amp; 1.11</v>
          </cell>
          <cell r="AP24" t="str">
            <v>at par</v>
          </cell>
          <cell r="AR24">
            <v>0.12149999618530299</v>
          </cell>
          <cell r="AS24">
            <v>3.0299999999999997E-2</v>
          </cell>
        </row>
        <row r="25">
          <cell r="B25" t="str">
            <v>Arg-15.11.1935-NEW 05</v>
          </cell>
          <cell r="C25" t="str">
            <v>Argentina (Province of Buenos Aires)</v>
          </cell>
          <cell r="D25">
            <v>11641</v>
          </cell>
          <cell r="E25" t="str">
            <v>NEW 05</v>
          </cell>
          <cell r="F25" t="str">
            <v>NEW 3% Bonds in exchange for OLD 05</v>
          </cell>
          <cell r="G25" t="str">
            <v>USD Issue</v>
          </cell>
          <cell r="H25" t="str">
            <v>NEW 3% Bonds in exchange for OLD 05, Dollar Issue</v>
          </cell>
          <cell r="I25">
            <v>3232524</v>
          </cell>
          <cell r="M25">
            <v>3232524</v>
          </cell>
          <cell r="N25" t="str">
            <v xml:space="preserve">Cumulative, semi-annual SF  to be applied to the purchase of bonds at public or private sale at not exceeding par and interest or by drawings at par and interest. </v>
          </cell>
          <cell r="O25">
            <v>12784</v>
          </cell>
          <cell r="P25">
            <v>6</v>
          </cell>
          <cell r="Q25" t="str">
            <v>From Jan 01, 1939 up to Jan 01, 1942: 0.75%; thereafter 1.125% p.a.</v>
          </cell>
          <cell r="R25">
            <v>11688</v>
          </cell>
          <cell r="T25">
            <v>29402</v>
          </cell>
          <cell r="W25">
            <v>0.03</v>
          </cell>
          <cell r="X25">
            <v>40178</v>
          </cell>
          <cell r="Y25">
            <v>6</v>
          </cell>
          <cell r="Z25" t="str">
            <v>1.1 &amp; 1.7</v>
          </cell>
          <cell r="AP25" t="str">
            <v>at par</v>
          </cell>
          <cell r="AR25">
            <v>0.13039999961852999</v>
          </cell>
          <cell r="AS25">
            <v>3.0299999999999997E-2</v>
          </cell>
        </row>
        <row r="26">
          <cell r="B26" t="str">
            <v>Arg-01.06.1938-OLD 01</v>
          </cell>
          <cell r="C26" t="str">
            <v>Argentina (Province of Mendoza)</v>
          </cell>
          <cell r="D26">
            <v>12570</v>
          </cell>
          <cell r="E26" t="str">
            <v>OLD 01</v>
          </cell>
          <cell r="F26" t="str">
            <v>Mendoza 7.5% Bonds due 1951</v>
          </cell>
          <cell r="G26" t="str">
            <v>USD Issue</v>
          </cell>
          <cell r="H26" t="str">
            <v>Mendoza 7.5% Bonds due 1951, Dollar Issue</v>
          </cell>
          <cell r="I26">
            <v>6500000</v>
          </cell>
          <cell r="K26">
            <v>4327000</v>
          </cell>
          <cell r="L26" t="str">
            <v>included in the agreement</v>
          </cell>
          <cell r="N26" t="str">
            <v xml:space="preserve">Cumulative, semi-annual SF for redemption of bonds by purchase in open market at a price not exceeding par, or by lot at par on 30 days' notice. All bonds pruchased or redeemed are to be cancelled. Callaböe as a whole or in part on or after Dec 01, 1930 at 100 on 60 days' notice. </v>
          </cell>
          <cell r="O26" t="str">
            <v>n.a.</v>
          </cell>
          <cell r="P26">
            <v>6</v>
          </cell>
          <cell r="Q26" t="str">
            <v>$292,500 semi-annual debt service</v>
          </cell>
          <cell r="R26">
            <v>8370</v>
          </cell>
          <cell r="T26">
            <v>17318</v>
          </cell>
          <cell r="W26" t="str">
            <v>0.075</v>
          </cell>
          <cell r="X26">
            <v>40329</v>
          </cell>
          <cell r="Y26">
            <v>6</v>
          </cell>
          <cell r="Z26" t="str">
            <v>1.6 &amp; 1.12</v>
          </cell>
          <cell r="AA26">
            <v>10744</v>
          </cell>
          <cell r="AB26">
            <v>10563</v>
          </cell>
          <cell r="AC26" t="str">
            <v>own calculation</v>
          </cell>
          <cell r="AD26" t="str">
            <v>Jun 01, 1933 to Dec 12, 1937</v>
          </cell>
          <cell r="AE26" t="str">
            <v xml:space="preserve"> paid at reduced rate of 4%. Balance cancelled.</v>
          </cell>
          <cell r="AR26">
            <v>0.13039999961852999</v>
          </cell>
          <cell r="AS26">
            <v>3.27E-2</v>
          </cell>
          <cell r="AV26" t="str">
            <v xml:space="preserve">Exchange offer at par and partial payment of back interest. Remaining balance cancelled. </v>
          </cell>
          <cell r="AW26" t="str">
            <v xml:space="preserve">Issue of new 4% bonds due 1954 in Exchange for 7.5% bonds due 1951. Past due interest paid at 4% p.a. instead of 7.5%. Remaining balance cancelled. </v>
          </cell>
          <cell r="BF26" t="str">
            <v>FBPC (1938: 65)</v>
          </cell>
          <cell r="BG26" t="str">
            <v>FBPC (1938)</v>
          </cell>
        </row>
        <row r="27">
          <cell r="B27" t="str">
            <v>Arg-01.06.1938-NEW 01</v>
          </cell>
          <cell r="C27" t="str">
            <v>Argentina (Province of Mendoza)</v>
          </cell>
          <cell r="D27">
            <v>12570</v>
          </cell>
          <cell r="E27" t="str">
            <v>NEW 01</v>
          </cell>
          <cell r="F27" t="str">
            <v>4% External Readjustment Sinking Fund Dollar Bonds of 1937 in exchange for OLD 01.</v>
          </cell>
          <cell r="G27" t="str">
            <v>USD Issue</v>
          </cell>
          <cell r="H27" t="str">
            <v>4% External Readjustment Sinking Fund Dollar Bonds of 1937 in exchange for OLD 01., Dollar Issue</v>
          </cell>
          <cell r="I27">
            <v>4327000</v>
          </cell>
          <cell r="M27">
            <v>4327000</v>
          </cell>
          <cell r="N27" t="str">
            <v xml:space="preserve">Cumulative, semi-annual SF, applied either through delivery of bonds or throgh purchase at or below par or by drawings at par. The province hase the right to increase any SF instalments and to redeem the Bonds apart from the SF as a whole or in part. </v>
          </cell>
          <cell r="O27">
            <v>12570</v>
          </cell>
          <cell r="P27">
            <v>6</v>
          </cell>
          <cell r="Q27" t="str">
            <v>SF payment $94,000 semi-annual</v>
          </cell>
          <cell r="R27">
            <v>12388</v>
          </cell>
          <cell r="T27">
            <v>18597</v>
          </cell>
          <cell r="W27">
            <v>0.04</v>
          </cell>
          <cell r="AP27" t="str">
            <v>at par</v>
          </cell>
          <cell r="AR27">
            <v>0.13039999961852999</v>
          </cell>
          <cell r="AS27">
            <v>3.27E-2</v>
          </cell>
          <cell r="BA27" t="str">
            <v>guaranteed by the National Government of the Argentine Republic</v>
          </cell>
        </row>
        <row r="28">
          <cell r="B28" t="str">
            <v>Arg-01.06.1938-NEW 02</v>
          </cell>
          <cell r="C28" t="str">
            <v>Argentina (Province of Mendoza)</v>
          </cell>
          <cell r="D28">
            <v>12570</v>
          </cell>
          <cell r="E28" t="str">
            <v>NEW 02</v>
          </cell>
          <cell r="F28" t="str">
            <v>Interest arrears on OLD 01</v>
          </cell>
          <cell r="G28" t="str">
            <v>USD</v>
          </cell>
          <cell r="H28" t="str">
            <v>Interest arrears on OLD 01, Dollar</v>
          </cell>
          <cell r="I28" t="str">
            <v>.</v>
          </cell>
          <cell r="M28">
            <v>1460362.4999999998</v>
          </cell>
          <cell r="N28" t="str">
            <v xml:space="preserve">Cash payment euivalent to back interest  at 4%. </v>
          </cell>
          <cell r="AQ28">
            <v>0.46666666666666656</v>
          </cell>
          <cell r="AR28">
            <v>0.18</v>
          </cell>
          <cell r="AS28">
            <v>3.27E-2</v>
          </cell>
        </row>
        <row r="29">
          <cell r="B29" t="str">
            <v>Arg-01.09.1939-OLD 01</v>
          </cell>
          <cell r="C29" t="str">
            <v>Argentina (Province of Santa Fee)</v>
          </cell>
          <cell r="D29">
            <v>13027</v>
          </cell>
          <cell r="E29" t="str">
            <v>OLD 01</v>
          </cell>
          <cell r="F29" t="str">
            <v>Province of Santa Fe Public Credit External 7% SF Gold Bonds of 1924 due 1942</v>
          </cell>
          <cell r="G29" t="str">
            <v>USD Issue</v>
          </cell>
          <cell r="H29" t="str">
            <v>Province of Santa Fe Public Credit External 7% SF Gold Bonds of 1924 due 1942, Dollar Issue</v>
          </cell>
          <cell r="I29">
            <v>10188000</v>
          </cell>
          <cell r="K29">
            <v>7363000</v>
          </cell>
          <cell r="N29" t="str">
            <v>Cumulative, semi.annual SF applied by drawings at par</v>
          </cell>
          <cell r="O29">
            <v>7883</v>
          </cell>
          <cell r="P29">
            <v>6</v>
          </cell>
          <cell r="Q29">
            <v>0.03</v>
          </cell>
          <cell r="R29">
            <v>7549</v>
          </cell>
          <cell r="T29">
            <v>14123</v>
          </cell>
          <cell r="W29">
            <v>7.0000000000000007E-2</v>
          </cell>
          <cell r="X29">
            <v>40237</v>
          </cell>
          <cell r="Y29">
            <v>6</v>
          </cell>
          <cell r="Z29" t="str">
            <v>1.3 &amp; 1.9</v>
          </cell>
          <cell r="AA29">
            <v>10471</v>
          </cell>
          <cell r="AB29">
            <v>10471</v>
          </cell>
          <cell r="AC29" t="str">
            <v>own calculation</v>
          </cell>
          <cell r="AD29" t="str">
            <v>Sep 01, 1932 to Marc 01, 1939</v>
          </cell>
          <cell r="AE29" t="str">
            <v xml:space="preserve">Partial payment of interest arrears at 4%-5.5%. Balance cancelled. </v>
          </cell>
          <cell r="AF29" t="str">
            <v>Debt readjustment Plan of June 06, 1934: Interest due Sep 01, 1932 to Mar 01, 1934 paid at 5.5% p.a.; Interest due Sep 01, 1934 to Mar 01, 1939,incl.: paid at 4% p.a.</v>
          </cell>
          <cell r="AR29">
            <v>0.18</v>
          </cell>
          <cell r="AS29">
            <v>3.6600000000000001E-2</v>
          </cell>
          <cell r="AV29" t="str">
            <v xml:space="preserve">Bond Exchange at par. Partial repayment of Interest arrears. Remaining balance cancelled. </v>
          </cell>
          <cell r="AW29" t="str">
            <v>Issue of new 4% bonds due 1964 in exchange for old 7% bonds due 1942 and 1945 at par.  Interest arrears repaid at 4-5% p.a. instead of 7%. Balance cancelled.</v>
          </cell>
          <cell r="BF29" t="str">
            <v>Moody's government (1940:1702); FBPC (1939: 12-13)</v>
          </cell>
          <cell r="BG29" t="str">
            <v>Moody's governemnt (1939), FBPC (1938)</v>
          </cell>
        </row>
        <row r="30">
          <cell r="B30" t="str">
            <v>Arg-01.09.1939-OLD 02</v>
          </cell>
          <cell r="C30" t="str">
            <v>Argentina (Province of Santa Fee)</v>
          </cell>
          <cell r="D30">
            <v>13027</v>
          </cell>
          <cell r="E30" t="str">
            <v>OLD 02</v>
          </cell>
          <cell r="F30" t="str">
            <v>City of Santa Fe 7% External Secured Sinking Fund Gold Bonds of 1928 due 1945</v>
          </cell>
          <cell r="G30" t="str">
            <v>USD Issue</v>
          </cell>
          <cell r="H30" t="str">
            <v>City of Santa Fe 7% External Secured Sinking Fund Gold Bonds of 1928 due 1945, Dollar Issue</v>
          </cell>
          <cell r="I30">
            <v>2122500</v>
          </cell>
          <cell r="K30">
            <v>1545500</v>
          </cell>
          <cell r="N30" t="str">
            <v xml:space="preserve">Cumulative, semi-annual SF applied by drawings at par or purchase at or below par on six months notice. </v>
          </cell>
          <cell r="O30">
            <v>8674</v>
          </cell>
          <cell r="P30">
            <v>6</v>
          </cell>
          <cell r="Q30">
            <v>0.03</v>
          </cell>
          <cell r="R30">
            <v>8491</v>
          </cell>
          <cell r="T30">
            <v>15066</v>
          </cell>
          <cell r="W30">
            <v>7.0000000000000007E-2</v>
          </cell>
          <cell r="X30">
            <v>40268</v>
          </cell>
          <cell r="Y30">
            <v>6</v>
          </cell>
          <cell r="Z30" t="str">
            <v>1.4 &amp; 1.10</v>
          </cell>
          <cell r="AA30">
            <v>10501</v>
          </cell>
          <cell r="AB30">
            <v>10501</v>
          </cell>
          <cell r="AC30" t="str">
            <v>own calculation</v>
          </cell>
          <cell r="AD30" t="str">
            <v>Oct 01, 1932 to Apr 01, 1939</v>
          </cell>
          <cell r="AE30" t="str">
            <v xml:space="preserve">Partial payment of interest arrears at 4%. Balance cancelled. </v>
          </cell>
          <cell r="AF30" t="str">
            <v>Payment of interest at 4% p.a.</v>
          </cell>
          <cell r="AR30">
            <v>0.18</v>
          </cell>
          <cell r="AS30">
            <v>3.6600000000000001E-2</v>
          </cell>
          <cell r="BG30" t="str">
            <v>Moody's governemnt (1939), FBPC (1938)</v>
          </cell>
        </row>
        <row r="31">
          <cell r="B31" t="str">
            <v>Arg-01.09.1939-NEW 01</v>
          </cell>
          <cell r="C31" t="str">
            <v>Argentina (Province of Santa Fee)</v>
          </cell>
          <cell r="D31">
            <v>13027</v>
          </cell>
          <cell r="E31" t="str">
            <v>NEW 01</v>
          </cell>
          <cell r="F31" t="str">
            <v>New 4% Bonds of the Province Santa Fee in exchange for OLD 01 and OLD 02</v>
          </cell>
          <cell r="G31" t="str">
            <v>USD Issue</v>
          </cell>
          <cell r="H31" t="str">
            <v>New 4% Bonds of the Province Santa Fee in exchange for OLD 01 and OLD 02, Dollar Issue</v>
          </cell>
          <cell r="I31" t="str">
            <v>authorized: $10,309,200</v>
          </cell>
          <cell r="M31">
            <v>8908500</v>
          </cell>
          <cell r="N31" t="str">
            <v xml:space="preserve">Cumulative, semi-annual SF enough to retire all bonds at or before maturity operating either through delivery of bonds or through purchase of bonds at or under par, or by drawings at par. The Province or national government may increase any SF installment. </v>
          </cell>
          <cell r="O31">
            <v>13027</v>
          </cell>
          <cell r="P31">
            <v>6</v>
          </cell>
          <cell r="Q31" t="str">
            <v>own calculations</v>
          </cell>
          <cell r="R31">
            <v>12843</v>
          </cell>
          <cell r="T31">
            <v>21975</v>
          </cell>
          <cell r="W31">
            <v>0.04</v>
          </cell>
          <cell r="X31">
            <v>40237</v>
          </cell>
          <cell r="Y31">
            <v>6</v>
          </cell>
          <cell r="Z31" t="str">
            <v>1.3 &amp; 1.9</v>
          </cell>
          <cell r="AP31" t="str">
            <v>at par</v>
          </cell>
          <cell r="AR31">
            <v>0.18</v>
          </cell>
          <cell r="AS31">
            <v>3.6600000000000001E-2</v>
          </cell>
          <cell r="BA31" t="str">
            <v>guaranteed by the National Government of the Argentine Republic</v>
          </cell>
          <cell r="BG31" t="str">
            <v>Moody's governemnt (1939), FBPC (1938)</v>
          </cell>
        </row>
        <row r="32">
          <cell r="B32" t="str">
            <v>Arg-01.09.1939-NEW 02</v>
          </cell>
          <cell r="C32" t="str">
            <v>Argentina (Province of Santa Fee)</v>
          </cell>
          <cell r="D32">
            <v>13027</v>
          </cell>
          <cell r="E32" t="str">
            <v>NEW 02</v>
          </cell>
          <cell r="F32" t="str">
            <v>remaining Interest arrears on OLD 01 and OLD 02</v>
          </cell>
          <cell r="G32" t="str">
            <v>USD</v>
          </cell>
          <cell r="H32" t="str">
            <v>remaining Interest arrears on OLD 01 and OLD 02, Dollar</v>
          </cell>
          <cell r="I32" t="str">
            <v>.</v>
          </cell>
          <cell r="M32">
            <v>1325340.0000000009</v>
          </cell>
          <cell r="N32" t="str">
            <v>cancelled.</v>
          </cell>
          <cell r="AQ32">
            <v>1</v>
          </cell>
          <cell r="AR32">
            <v>0.1</v>
          </cell>
          <cell r="AS32">
            <v>3.6600000000000001E-2</v>
          </cell>
        </row>
        <row r="33">
          <cell r="B33" t="str">
            <v>Arg-13.04.1942-OLD 01</v>
          </cell>
          <cell r="C33" t="str">
            <v>Argentina (Province of Corrientes)</v>
          </cell>
          <cell r="D33">
            <v>13982</v>
          </cell>
          <cell r="E33" t="str">
            <v>OLD 01</v>
          </cell>
          <cell r="F33" t="str">
            <v>Province of Corrientes 15-Year, 6% Sterling Bonds, 1910-1925</v>
          </cell>
          <cell r="G33" t="str">
            <v>Sterling Issue</v>
          </cell>
          <cell r="H33" t="str">
            <v>Province of Corrientes 15-Year, 6% Sterling Bonds, 1910-1925, Sterling Issue</v>
          </cell>
          <cell r="I33">
            <v>396825</v>
          </cell>
          <cell r="J33" t="str">
            <v>-</v>
          </cell>
          <cell r="K33">
            <v>297520</v>
          </cell>
          <cell r="L33" t="str">
            <v>FBPC 1935</v>
          </cell>
          <cell r="M33" t="str">
            <v>-</v>
          </cell>
          <cell r="N33" t="str">
            <v>Cumulative, annual sinking fund of 5% p.a.</v>
          </cell>
          <cell r="O33" t="str">
            <v>n.a.</v>
          </cell>
          <cell r="P33">
            <v>12</v>
          </cell>
          <cell r="Q33">
            <v>0.05</v>
          </cell>
          <cell r="R33">
            <v>1910</v>
          </cell>
          <cell r="S33">
            <v>15</v>
          </cell>
          <cell r="T33">
            <v>1925</v>
          </cell>
          <cell r="U33" t="str">
            <v>-</v>
          </cell>
          <cell r="V33">
            <v>1910</v>
          </cell>
          <cell r="W33">
            <v>0.06</v>
          </cell>
          <cell r="X33">
            <v>40209</v>
          </cell>
          <cell r="Y33">
            <v>6</v>
          </cell>
          <cell r="Z33" t="str">
            <v>F &amp; A 1</v>
          </cell>
          <cell r="AA33">
            <v>5691</v>
          </cell>
          <cell r="AB33">
            <v>1916</v>
          </cell>
          <cell r="AC33" t="str">
            <v>arrears outstanding on Jun 30, 1937: £321,321</v>
          </cell>
          <cell r="AD33" t="str">
            <v>01/08/1919 to 12/05/1942</v>
          </cell>
          <cell r="AE33" t="str">
            <v>£65 for accrued interest from 1918-1925. In addition interest calculated at the rate of 3.1347% p.a. will be paid on the amounts of £165 from sep 10, 1941 to the date of liquiditation.</v>
          </cell>
          <cell r="AR33">
            <v>6.6700000762939499E-2</v>
          </cell>
          <cell r="AS33">
            <v>2.8900000000000002E-2</v>
          </cell>
          <cell r="AV33" t="str">
            <v>Buyback offer by Erlangers Ltd. on behalf of the Provincial Government in April 1942.</v>
          </cell>
          <cell r="AW33" t="str">
            <v>In April 1942, an offer was made by Erlangers Ltd. on behalf of the Provincial Government to purchase above bonds at the rate of £165 per £100 bond and at £33 per £20 bond, plus interest at rate of 3.1347% p.a. from Sept 10, 1941 to date of liquidation. (Source: Moody's 1944, p. 1669)</v>
          </cell>
          <cell r="BE33" t="str">
            <v>The offer expired on May 12, 1942. In Jan 1943, £62,560 were still outstanding.</v>
          </cell>
          <cell r="BF33" t="str">
            <v>CFBH 1939 (p.15), Moody's 1940 &amp; 1944 (p. 1669)</v>
          </cell>
        </row>
        <row r="34">
          <cell r="B34" t="str">
            <v>Arg-13.04.1942-NEW 01</v>
          </cell>
          <cell r="C34" t="str">
            <v>Argentina (Province of Corrientes)</v>
          </cell>
          <cell r="D34">
            <v>13982</v>
          </cell>
          <cell r="E34" t="str">
            <v>NEW 01</v>
          </cell>
          <cell r="F34" t="str">
            <v>Debt Buyback of principal OLD 01 and interest arrears thereon</v>
          </cell>
          <cell r="G34" t="str">
            <v>Sterling</v>
          </cell>
          <cell r="H34" t="str">
            <v>Debt Buyback of principal OLD 01 and interest arrears thereon, Sterling</v>
          </cell>
          <cell r="I34">
            <v>321321</v>
          </cell>
          <cell r="J34" t="str">
            <v>-</v>
          </cell>
          <cell r="L34" t="str">
            <v>Moody's 1940, p. 1700</v>
          </cell>
          <cell r="M34">
            <v>612087.88135251414</v>
          </cell>
          <cell r="N34" t="str">
            <v xml:space="preserve">Principal repurchased at £165 per £100 principal.  Interest arraer: £65 per £100 bond </v>
          </cell>
          <cell r="O34" t="str">
            <v>-</v>
          </cell>
          <cell r="P34" t="str">
            <v>-</v>
          </cell>
          <cell r="Q34" t="str">
            <v>-</v>
          </cell>
          <cell r="R34" t="str">
            <v>-</v>
          </cell>
          <cell r="S34" t="str">
            <v>-</v>
          </cell>
          <cell r="T34" t="str">
            <v>-</v>
          </cell>
          <cell r="U34" t="str">
            <v>-</v>
          </cell>
          <cell r="V34" t="str">
            <v>-</v>
          </cell>
          <cell r="W34" t="str">
            <v>-</v>
          </cell>
          <cell r="X34" t="str">
            <v>-</v>
          </cell>
          <cell r="Y34" t="str">
            <v>-</v>
          </cell>
          <cell r="Z34" t="str">
            <v>-</v>
          </cell>
          <cell r="AA34" t="str">
            <v>-</v>
          </cell>
          <cell r="AB34" t="str">
            <v>-</v>
          </cell>
          <cell r="AN34" t="str">
            <v>Cash Payment: equivalent to interest calculated at the rate of 3.1347% p.a. on the amounts of £165 from 10/09/1941 to 12/05/1942</v>
          </cell>
          <cell r="AO34">
            <v>0.69327789836703169</v>
          </cell>
          <cell r="AQ34">
            <v>0.30672210163296831</v>
          </cell>
          <cell r="AR34">
            <v>6.6700000762939499E-2</v>
          </cell>
          <cell r="AS34">
            <v>2.8900000000000002E-2</v>
          </cell>
        </row>
        <row r="35">
          <cell r="B35" t="str">
            <v>Arg-13.04.1942-NEW 02</v>
          </cell>
          <cell r="C35" t="str">
            <v>Argentina (Province of Corrientes)</v>
          </cell>
          <cell r="D35">
            <v>13982</v>
          </cell>
          <cell r="E35" t="str">
            <v>NEW 02</v>
          </cell>
          <cell r="F35" t="str">
            <v>Debt Buyback offer to holders who had not accepted the purchase offer of Apr 13, 1942</v>
          </cell>
          <cell r="G35" t="str">
            <v>Sterling</v>
          </cell>
          <cell r="H35" t="str">
            <v>Debt Buyback offer to holders who had not accepted the purchase offer of Apr 13, 1942, Sterling</v>
          </cell>
          <cell r="I35" t="str">
            <v>.</v>
          </cell>
          <cell r="M35">
            <v>96009.118647485884</v>
          </cell>
          <cell r="N35" t="str">
            <v xml:space="preserve">Principal repurchased at £165 per £100 principal. Accrued interest: £46 per £100  </v>
          </cell>
          <cell r="AO35">
            <v>0.53027028782779762</v>
          </cell>
          <cell r="AQ35">
            <v>0.46972971217220238</v>
          </cell>
          <cell r="AR35">
            <v>6.6700000762939499E-2</v>
          </cell>
          <cell r="AS35">
            <v>2.8900000000000002E-2</v>
          </cell>
        </row>
        <row r="36">
          <cell r="B36" t="str">
            <v>Aus-Various-OLD 01</v>
          </cell>
          <cell r="C36" t="str">
            <v>Austria-Hungary</v>
          </cell>
          <cell r="D36" t="str">
            <v>Various</v>
          </cell>
          <cell r="E36" t="str">
            <v>OLD 01</v>
          </cell>
          <cell r="F36" t="str">
            <v xml:space="preserve">Austrian Government 4% Gold Rentes, 1876 </v>
          </cell>
          <cell r="G36" t="str">
            <v>Kronor Issue</v>
          </cell>
          <cell r="H36" t="str">
            <v>Austrian Government 4% Gold Rentes, 1876 , Kronor Issue</v>
          </cell>
          <cell r="K36">
            <v>1168690952</v>
          </cell>
          <cell r="L36" t="str">
            <v>included in the restructuring: amount of debt outstanding on Jul 28, 1914</v>
          </cell>
          <cell r="N36" t="str">
            <v>No date of maturity nor provision for repayment of principal</v>
          </cell>
          <cell r="O36" t="str">
            <v>n.a.</v>
          </cell>
          <cell r="R36" t="str">
            <v>issued in 12 different series between 1876 and 1892</v>
          </cell>
          <cell r="T36" t="str">
            <v>No date of maturity, perpetual rente</v>
          </cell>
          <cell r="W36">
            <v>0.04</v>
          </cell>
          <cell r="X36">
            <v>40268</v>
          </cell>
          <cell r="AA36">
            <v>1914</v>
          </cell>
          <cell r="AB36">
            <v>1914</v>
          </cell>
          <cell r="AR36">
            <v>6.6700000762939499E-2</v>
          </cell>
          <cell r="AS36" t="str">
            <v xml:space="preserve">Various </v>
          </cell>
          <cell r="BE36" t="str">
            <v>Amount oustanding differ within different reports</v>
          </cell>
          <cell r="BF36" t="str">
            <v>CFB (1926:76-92, 1930:93-106; 1931: 100-114)</v>
          </cell>
        </row>
        <row r="37">
          <cell r="B37" t="str">
            <v>Aus-Various-OLD 02</v>
          </cell>
          <cell r="C37" t="str">
            <v>Austria-Hungary</v>
          </cell>
          <cell r="D37" t="str">
            <v>Various</v>
          </cell>
          <cell r="E37" t="str">
            <v>OLD 02</v>
          </cell>
          <cell r="F37" t="str">
            <v>Austrian 4.5% redeemable  Treasury Notes of 1914</v>
          </cell>
          <cell r="G37" t="str">
            <v>Kronor Issue</v>
          </cell>
          <cell r="H37" t="str">
            <v>Austrian 4.5% redeemable  Treasury Notes of 1914, Kronor Issue</v>
          </cell>
          <cell r="I37">
            <v>396000000</v>
          </cell>
          <cell r="K37">
            <v>237960000</v>
          </cell>
          <cell r="L37" t="str">
            <v>included in the restructuring: amount of debt outstanding on Jul 28, 1914</v>
          </cell>
          <cell r="N37" t="str">
            <v xml:space="preserve">Annual SF. Loan is divided into 15 series, one of which was to be drawn each year on April 1st, commencing 1915; and the government had the right to increase the drawings or to repay the whole loan at par on any interest date, on giving 3 months' notice. </v>
          </cell>
          <cell r="O37">
            <v>4108</v>
          </cell>
          <cell r="R37" t="str">
            <v>issued in 15 series in 1914</v>
          </cell>
          <cell r="S37">
            <v>15</v>
          </cell>
          <cell r="T37">
            <v>1929</v>
          </cell>
          <cell r="W37">
            <v>4.4999999999999998E-2</v>
          </cell>
          <cell r="X37">
            <v>40178</v>
          </cell>
          <cell r="AA37">
            <v>1914</v>
          </cell>
          <cell r="AB37">
            <v>1914</v>
          </cell>
          <cell r="AR37">
            <v>0</v>
          </cell>
          <cell r="AS37" t="str">
            <v xml:space="preserve">Various </v>
          </cell>
        </row>
        <row r="38">
          <cell r="B38" t="str">
            <v>Aus-Various-OLD 03</v>
          </cell>
          <cell r="C38" t="str">
            <v>Austria-Hungary</v>
          </cell>
          <cell r="D38" t="str">
            <v>Various</v>
          </cell>
          <cell r="E38" t="str">
            <v>OLD 03</v>
          </cell>
          <cell r="F38" t="str">
            <v xml:space="preserve">Hungarian Government 4% Gold Rentes of 1881, 1888, 1893 </v>
          </cell>
          <cell r="G38" t="str">
            <v>Kronor Issue</v>
          </cell>
          <cell r="H38" t="str">
            <v>Hungarian Government 4% Gold Rentes of 1881, 1888, 1893 , Kronor Issue</v>
          </cell>
          <cell r="I38">
            <v>1509459524</v>
          </cell>
          <cell r="K38">
            <v>368589600</v>
          </cell>
          <cell r="L38" t="str">
            <v>included in the restructuring: amount of debt outstanding on Jul 28, 1914</v>
          </cell>
          <cell r="N38" t="str">
            <v>No date of maturity nor provision for repayment of principal. Redeemable at any time at the option of the Government</v>
          </cell>
          <cell r="O38" t="str">
            <v>n.a.</v>
          </cell>
          <cell r="R38" t="str">
            <v>1881, 1888, 1893</v>
          </cell>
          <cell r="T38" t="str">
            <v xml:space="preserve">No fixed maturity, redeemable by call. </v>
          </cell>
          <cell r="W38">
            <v>0.04</v>
          </cell>
          <cell r="X38">
            <v>40178</v>
          </cell>
          <cell r="AA38">
            <v>1914</v>
          </cell>
          <cell r="AB38">
            <v>1914</v>
          </cell>
          <cell r="AR38">
            <v>0</v>
          </cell>
          <cell r="AS38" t="str">
            <v xml:space="preserve">Various </v>
          </cell>
        </row>
        <row r="39">
          <cell r="B39" t="str">
            <v>Aus-Various-OLD 04</v>
          </cell>
          <cell r="C39" t="str">
            <v>Austria-Hungary</v>
          </cell>
          <cell r="D39" t="str">
            <v>Various</v>
          </cell>
          <cell r="E39" t="str">
            <v>OLD 04</v>
          </cell>
          <cell r="F39" t="str">
            <v xml:space="preserve">Hungarain  Government 3% Gold Loan of 1895 (Iron Gates) </v>
          </cell>
          <cell r="G39" t="str">
            <v>Sterling Issue</v>
          </cell>
          <cell r="H39" t="str">
            <v>Hungarain  Government 3% Gold Loan of 1895 (Iron Gates) , Sterling Issue</v>
          </cell>
          <cell r="I39">
            <v>1875000</v>
          </cell>
          <cell r="K39">
            <v>1778000</v>
          </cell>
          <cell r="L39" t="str">
            <v>included in the restructuring: amount of debt outstanding on Jul 28, 1914</v>
          </cell>
          <cell r="N39" t="str">
            <v>Redeemable at par within 90 years, by means of annual drawings in budapest on Apr 01 for repayment on Jul 01.</v>
          </cell>
          <cell r="O39" t="str">
            <v>01.04.1896</v>
          </cell>
          <cell r="R39">
            <v>1895</v>
          </cell>
          <cell r="S39">
            <v>90</v>
          </cell>
          <cell r="T39">
            <v>1986</v>
          </cell>
          <cell r="W39">
            <v>0.03</v>
          </cell>
          <cell r="X39">
            <v>40178</v>
          </cell>
          <cell r="AA39">
            <v>5660</v>
          </cell>
          <cell r="AB39">
            <v>1914</v>
          </cell>
          <cell r="AR39">
            <v>0</v>
          </cell>
          <cell r="AS39" t="str">
            <v xml:space="preserve">Various </v>
          </cell>
        </row>
        <row r="40">
          <cell r="B40" t="str">
            <v>Aus-Various-OLD 05</v>
          </cell>
          <cell r="C40" t="str">
            <v>Austria-Hungary</v>
          </cell>
          <cell r="D40" t="str">
            <v>Various</v>
          </cell>
          <cell r="E40" t="str">
            <v>OLD 05</v>
          </cell>
          <cell r="F40" t="str">
            <v>Hungarian Government 4% consolidated Rentes of 1910</v>
          </cell>
          <cell r="G40" t="str">
            <v>Kronor Issue</v>
          </cell>
          <cell r="H40" t="str">
            <v>Hungarian Government 4% consolidated Rentes of 1910, Kronor Issue</v>
          </cell>
          <cell r="I40">
            <v>250000000</v>
          </cell>
          <cell r="K40">
            <v>250000000</v>
          </cell>
          <cell r="L40" t="str">
            <v>included in the restructuring: amount of debt outstanding on Jul 28, 1914</v>
          </cell>
          <cell r="N40" t="str">
            <v xml:space="preserve">Repayable at par on the maturity date. The Government had the option to redeem the whole or part of them in 1913 on Apr 01, Jul 01, or Oct 01, on govong three months' notice. </v>
          </cell>
          <cell r="O40" t="str">
            <v>n.a.</v>
          </cell>
          <cell r="R40" t="str">
            <v>October 1910</v>
          </cell>
          <cell r="T40">
            <v>3653</v>
          </cell>
          <cell r="W40">
            <v>0.04</v>
          </cell>
          <cell r="X40">
            <v>40237</v>
          </cell>
          <cell r="AA40" t="str">
            <v>01.93.1919</v>
          </cell>
          <cell r="AB40">
            <v>1914</v>
          </cell>
          <cell r="AR40">
            <v>0</v>
          </cell>
          <cell r="AS40" t="str">
            <v xml:space="preserve">Various </v>
          </cell>
        </row>
        <row r="41">
          <cell r="B41" t="str">
            <v>Aus-Various-OLD 06</v>
          </cell>
          <cell r="C41" t="str">
            <v>Austria-Hungary</v>
          </cell>
          <cell r="D41" t="str">
            <v>Various</v>
          </cell>
          <cell r="E41" t="str">
            <v>OLD 06</v>
          </cell>
          <cell r="F41" t="str">
            <v xml:space="preserve">Hungarian Government 4.5% Rentes of 1913 </v>
          </cell>
          <cell r="G41" t="str">
            <v>Kronor Issue</v>
          </cell>
          <cell r="H41" t="str">
            <v>Hungarian Government 4.5% Rentes of 1913 , Kronor Issue</v>
          </cell>
          <cell r="I41">
            <v>150000000</v>
          </cell>
          <cell r="K41">
            <v>150000000</v>
          </cell>
          <cell r="L41" t="str">
            <v>included in the restructuring: amount of debt outstanding on Jul 28, 1914</v>
          </cell>
          <cell r="N41" t="str">
            <v xml:space="preserve">Redeemable at par on 3 months' notice. </v>
          </cell>
          <cell r="O41">
            <v>7030</v>
          </cell>
          <cell r="R41">
            <v>3378</v>
          </cell>
          <cell r="T41" t="str">
            <v xml:space="preserve">No fixed maturity, redeemable by call. </v>
          </cell>
          <cell r="W41">
            <v>4.4999999999999998E-2</v>
          </cell>
          <cell r="X41">
            <v>40268</v>
          </cell>
          <cell r="AA41">
            <v>1914</v>
          </cell>
          <cell r="AB41">
            <v>1914</v>
          </cell>
          <cell r="AR41">
            <v>6.6700000762939499E-2</v>
          </cell>
          <cell r="AS41" t="str">
            <v xml:space="preserve">Various </v>
          </cell>
        </row>
        <row r="42">
          <cell r="B42" t="str">
            <v>Aus-Various-OLD 07</v>
          </cell>
          <cell r="C42" t="str">
            <v>Austria-Hungary</v>
          </cell>
          <cell r="D42" t="str">
            <v>Various</v>
          </cell>
          <cell r="E42" t="str">
            <v>OLD 07</v>
          </cell>
          <cell r="F42" t="str">
            <v>Hungarian Government 4.5% Redeemable Loan of 1914</v>
          </cell>
          <cell r="G42" t="str">
            <v>Kronor Issue</v>
          </cell>
          <cell r="H42" t="str">
            <v>Hungarian Government 4.5% Redeemable Loan of 1914, Kronor Issue</v>
          </cell>
          <cell r="I42">
            <v>500000000</v>
          </cell>
          <cell r="K42">
            <v>495593600</v>
          </cell>
          <cell r="L42" t="str">
            <v>included in the restructuring: amount of debt outstanding on Jul 28, 1914</v>
          </cell>
          <cell r="N42" t="str">
            <v xml:space="preserve">110 semi-annual drawings in J &amp; D for payment at par sep 1 and Mar 1 following. First drawing: 06.1919. </v>
          </cell>
          <cell r="O42">
            <v>5630</v>
          </cell>
          <cell r="R42">
            <v>3743</v>
          </cell>
          <cell r="S42">
            <v>55</v>
          </cell>
          <cell r="T42">
            <v>25537</v>
          </cell>
          <cell r="W42">
            <v>4.4999999999999998E-2</v>
          </cell>
          <cell r="X42">
            <v>40237</v>
          </cell>
          <cell r="AA42">
            <v>1914</v>
          </cell>
          <cell r="AB42">
            <v>1914</v>
          </cell>
          <cell r="AR42">
            <v>6.6700000762939499E-2</v>
          </cell>
          <cell r="AS42" t="str">
            <v xml:space="preserve">Various </v>
          </cell>
        </row>
        <row r="43">
          <cell r="B43" t="str">
            <v>Aus-Various-OLD 08</v>
          </cell>
          <cell r="C43" t="str">
            <v>Austria-Hungary</v>
          </cell>
          <cell r="D43" t="str">
            <v>Various</v>
          </cell>
          <cell r="E43" t="str">
            <v>OLD 08</v>
          </cell>
          <cell r="F43" t="str">
            <v>Austro-Hungarian Chartered State Railway (S.T.E.G): 3% Loans of the Old and Supplementary system payable in Gold France; originally issued by the Société autrichienne et hongroise privilégiée des chemins de fer de l'État – S.T.E.G.</v>
          </cell>
          <cell r="G43" t="str">
            <v>Gold Franc Issue</v>
          </cell>
          <cell r="H43" t="str">
            <v>Austro-Hungarian Chartered State Railway (S.T.E.G): 3% Loans of the Old and Supplementary system payable in Gold France; originally issued by the Société autrichienne et hongroise privilégiée des chemins de fer de l'État – S.T.E.G., Gold Franc Issue</v>
          </cell>
          <cell r="I43" t="str">
            <v>n.a.</v>
          </cell>
          <cell r="K43">
            <v>605059497</v>
          </cell>
          <cell r="L43" t="str">
            <v>included in the restructuring: amount of debt outstanding on Jul 28, 1914</v>
          </cell>
          <cell r="R43" t="str">
            <v>n.a.</v>
          </cell>
          <cell r="W43">
            <v>0.03</v>
          </cell>
          <cell r="AA43">
            <v>1914</v>
          </cell>
          <cell r="AB43">
            <v>1914</v>
          </cell>
          <cell r="AR43">
            <v>6.6700000762939499E-2</v>
          </cell>
          <cell r="AS43" t="str">
            <v xml:space="preserve">Various </v>
          </cell>
        </row>
        <row r="44">
          <cell r="B44" t="str">
            <v>Aus-Various-OLD 09</v>
          </cell>
          <cell r="C44" t="str">
            <v>Austria-Hungary</v>
          </cell>
          <cell r="D44" t="str">
            <v>Various</v>
          </cell>
          <cell r="E44" t="str">
            <v>OLD 09</v>
          </cell>
          <cell r="F44" t="str">
            <v>Austro-Hungarian Chartered State Railway (S.T.E.G) 4% Loan of 1900 payable in FF; originally issued by the Société autrichienne et hongroise privilégiée des chemins de fer de l'État – S.T.E.G.</v>
          </cell>
          <cell r="G44" t="str">
            <v>French Franc Issue</v>
          </cell>
          <cell r="H44" t="str">
            <v>Austro-Hungarian Chartered State Railway (S.T.E.G) 4% Loan of 1900 payable in FF; originally issued by the Société autrichienne et hongroise privilégiée des chemins de fer de l'État – S.T.E.G., French Franc Issue</v>
          </cell>
          <cell r="I44" t="str">
            <v>taken over by the Austrian Government in 1909 to the amount of FRF 84m</v>
          </cell>
          <cell r="K44">
            <v>76696999</v>
          </cell>
          <cell r="L44" t="str">
            <v>included in the restructuring: amount of debt outstanding on Jul 28, 1914</v>
          </cell>
          <cell r="R44">
            <v>1900</v>
          </cell>
          <cell r="W44">
            <v>0.04</v>
          </cell>
          <cell r="AA44">
            <v>1914</v>
          </cell>
          <cell r="AB44">
            <v>1914</v>
          </cell>
          <cell r="AR44">
            <v>6.6700000762939499E-2</v>
          </cell>
          <cell r="AS44" t="str">
            <v xml:space="preserve">Various </v>
          </cell>
        </row>
        <row r="45">
          <cell r="B45" t="str">
            <v>Aus-06.12.1952-OLD 01</v>
          </cell>
          <cell r="C45" t="str">
            <v>Austria</v>
          </cell>
          <cell r="D45">
            <v>17872</v>
          </cell>
          <cell r="E45" t="str">
            <v>OLD 01</v>
          </cell>
          <cell r="F45" t="str">
            <v>Austrian Government International 7% Loan of 1930</v>
          </cell>
          <cell r="G45" t="str">
            <v>Dollar Tranche</v>
          </cell>
          <cell r="H45" t="str">
            <v>Austrian Government International 7% Loan of 1930, Dollar Tranche</v>
          </cell>
          <cell r="I45">
            <v>25000000</v>
          </cell>
          <cell r="J45">
            <v>20180800</v>
          </cell>
          <cell r="K45">
            <v>20180800</v>
          </cell>
          <cell r="L45" t="str">
            <v>in 1952 (FBPC (1951/1952)</v>
          </cell>
          <cell r="N45" t="str">
            <v>Cumulative, estimated sufficient to retire entire amount of bonds of the American by maturity by purchase at not exceeding 103%.</v>
          </cell>
          <cell r="O45">
            <v>9678</v>
          </cell>
          <cell r="Q45" t="str">
            <v>Debt service: $2,129,000 annual</v>
          </cell>
          <cell r="R45">
            <v>9678</v>
          </cell>
          <cell r="T45">
            <v>19540</v>
          </cell>
          <cell r="W45">
            <v>7.0000000000000007E-2</v>
          </cell>
          <cell r="X45">
            <v>40178</v>
          </cell>
          <cell r="Y45">
            <v>6</v>
          </cell>
          <cell r="Z45" t="str">
            <v>1.1 &amp; 1.7</v>
          </cell>
          <cell r="AA45">
            <v>12569</v>
          </cell>
          <cell r="AB45">
            <v>12569</v>
          </cell>
          <cell r="AC45" t="str">
            <v>own calculations</v>
          </cell>
          <cell r="AD45" t="str">
            <v>Jan 01, 1939 to Jul 01, 1953</v>
          </cell>
          <cell r="AE45"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45">
            <v>6.6700000762939499E-2</v>
          </cell>
          <cell r="AS45">
            <v>2.9600000000000001E-2</v>
          </cell>
        </row>
        <row r="46">
          <cell r="B46" t="str">
            <v>Aus-06.12.1952-OLD 02</v>
          </cell>
          <cell r="C46" t="str">
            <v>Austria</v>
          </cell>
          <cell r="D46">
            <v>17872</v>
          </cell>
          <cell r="E46" t="str">
            <v>OLD 02</v>
          </cell>
          <cell r="F46" t="str">
            <v>Austrian Government International 7% Loan of 1930</v>
          </cell>
          <cell r="G46" t="str">
            <v>Sterling Tranche (British and Dutch Tranche)</v>
          </cell>
          <cell r="H46" t="str">
            <v>Austrian Government International 7% Loan of 1930, Sterling Tranche (British and Dutch Tranche)</v>
          </cell>
          <cell r="I46">
            <v>3500000</v>
          </cell>
          <cell r="J46">
            <v>2847100</v>
          </cell>
          <cell r="K46">
            <v>2847100</v>
          </cell>
          <cell r="L46" t="str">
            <v>in 1952 (FBPC (1951/1952)</v>
          </cell>
          <cell r="O46">
            <v>9678</v>
          </cell>
          <cell r="Q46" t="str">
            <v>Annual debt service in accordance with USD-Tranche: 9%</v>
          </cell>
          <cell r="R46">
            <v>9678</v>
          </cell>
          <cell r="T46">
            <v>19540</v>
          </cell>
          <cell r="W46">
            <v>7.0000000000000007E-2</v>
          </cell>
          <cell r="X46">
            <v>40178</v>
          </cell>
          <cell r="Y46">
            <v>6</v>
          </cell>
          <cell r="Z46" t="str">
            <v>1.1 &amp; 1.7</v>
          </cell>
          <cell r="AA46">
            <v>12569</v>
          </cell>
          <cell r="AB46">
            <v>12569</v>
          </cell>
          <cell r="AC46" t="str">
            <v>own calculations</v>
          </cell>
          <cell r="AD46" t="str">
            <v>Jan 01, 1939 to Jul 01, 1953</v>
          </cell>
          <cell r="AE46"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46">
            <v>6.6700000762939499E-2</v>
          </cell>
          <cell r="AS46">
            <v>2.9600000000000001E-2</v>
          </cell>
        </row>
        <row r="47">
          <cell r="B47" t="str">
            <v>Aus-06.12.1952-OLD 03</v>
          </cell>
          <cell r="C47" t="str">
            <v>Austria</v>
          </cell>
          <cell r="D47">
            <v>17872</v>
          </cell>
          <cell r="E47" t="str">
            <v>OLD 03</v>
          </cell>
          <cell r="F47" t="str">
            <v>Austrian Government International 7% Loan of 1930</v>
          </cell>
          <cell r="G47" t="str">
            <v>Lire Tranche</v>
          </cell>
          <cell r="H47" t="str">
            <v>Austrian Government International 7% Loan of 1930, Lire Tranche</v>
          </cell>
          <cell r="I47">
            <v>100000000</v>
          </cell>
          <cell r="J47">
            <v>81291000</v>
          </cell>
          <cell r="K47">
            <v>4232000</v>
          </cell>
          <cell r="L47" t="str">
            <v>in 1952 (FBPC (1951/1952)</v>
          </cell>
          <cell r="O47">
            <v>9678</v>
          </cell>
          <cell r="Q47" t="str">
            <v>Annual debt service in accordance with USD-Tranche: 9%</v>
          </cell>
          <cell r="R47">
            <v>9678</v>
          </cell>
          <cell r="T47">
            <v>19540</v>
          </cell>
          <cell r="W47">
            <v>7.0000000000000007E-2</v>
          </cell>
          <cell r="X47">
            <v>40178</v>
          </cell>
          <cell r="Y47">
            <v>6</v>
          </cell>
          <cell r="Z47" t="str">
            <v>1.1 &amp; 1.7</v>
          </cell>
          <cell r="AA47">
            <v>12569</v>
          </cell>
          <cell r="AB47">
            <v>12569</v>
          </cell>
          <cell r="AC47" t="str">
            <v>own calculations</v>
          </cell>
          <cell r="AD47" t="str">
            <v>Jan 01, 1939 to Jul 01, 1953</v>
          </cell>
          <cell r="AE47"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47">
            <v>6.6700000762939499E-2</v>
          </cell>
          <cell r="AS47">
            <v>2.9600000000000001E-2</v>
          </cell>
        </row>
        <row r="48">
          <cell r="B48" t="str">
            <v>Aus-06.12.1952-OLD 04</v>
          </cell>
          <cell r="C48" t="str">
            <v>Austria</v>
          </cell>
          <cell r="D48">
            <v>17872</v>
          </cell>
          <cell r="E48" t="str">
            <v>OLD 04</v>
          </cell>
          <cell r="F48" t="str">
            <v>Austrian Government International 7% Loan of 1930</v>
          </cell>
          <cell r="G48" t="str">
            <v>Swedish Kronor Tranche</v>
          </cell>
          <cell r="H48" t="str">
            <v>Austrian Government International 7% Loan of 1930, Swedish Kronor Tranche</v>
          </cell>
          <cell r="I48">
            <v>10000000</v>
          </cell>
          <cell r="J48">
            <v>8772000</v>
          </cell>
          <cell r="K48">
            <v>7364000</v>
          </cell>
          <cell r="L48" t="str">
            <v>in 1952 (FBPC (1951/1952)</v>
          </cell>
          <cell r="O48">
            <v>9678</v>
          </cell>
          <cell r="Q48" t="str">
            <v>Annual debt service in accordance with USD-Tranche: 9%</v>
          </cell>
          <cell r="R48">
            <v>9678</v>
          </cell>
          <cell r="T48">
            <v>19540</v>
          </cell>
          <cell r="W48">
            <v>7.0000000000000007E-2</v>
          </cell>
          <cell r="X48">
            <v>40178</v>
          </cell>
          <cell r="Y48">
            <v>6</v>
          </cell>
          <cell r="Z48" t="str">
            <v>1.1 &amp; 1.7</v>
          </cell>
          <cell r="AA48">
            <v>12569</v>
          </cell>
          <cell r="AB48">
            <v>12569</v>
          </cell>
          <cell r="AC48" t="str">
            <v>own calculations</v>
          </cell>
          <cell r="AD48" t="str">
            <v>Jan 01, 1939 to Jul 01, 1953</v>
          </cell>
          <cell r="AE48"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48">
            <v>6.6700000762939499E-2</v>
          </cell>
          <cell r="AS48">
            <v>2.9600000000000001E-2</v>
          </cell>
        </row>
        <row r="49">
          <cell r="B49" t="str">
            <v>Aus-06.12.1952-OLD 05</v>
          </cell>
          <cell r="C49" t="str">
            <v>Austria</v>
          </cell>
          <cell r="D49">
            <v>17872</v>
          </cell>
          <cell r="E49" t="str">
            <v>OLD 05</v>
          </cell>
          <cell r="F49" t="str">
            <v>Austrian Government International 7% Loan of 1930</v>
          </cell>
          <cell r="G49" t="str">
            <v>Swiss Franc Tranche</v>
          </cell>
          <cell r="H49" t="str">
            <v>Austrian Government International 7% Loan of 1930, Swiss Franc Tranche</v>
          </cell>
          <cell r="I49">
            <v>25000000</v>
          </cell>
          <cell r="J49">
            <v>20409000</v>
          </cell>
          <cell r="K49">
            <v>20409000</v>
          </cell>
          <cell r="L49" t="str">
            <v>in 1952 (FBPC (1951/1952)</v>
          </cell>
          <cell r="O49">
            <v>9678</v>
          </cell>
          <cell r="Q49" t="str">
            <v>Annual debt service in accordance with USD-Tranche: 9%</v>
          </cell>
          <cell r="R49">
            <v>9678</v>
          </cell>
          <cell r="T49">
            <v>19540</v>
          </cell>
          <cell r="W49">
            <v>7.0000000000000007E-2</v>
          </cell>
          <cell r="X49">
            <v>40178</v>
          </cell>
          <cell r="Y49">
            <v>6</v>
          </cell>
          <cell r="Z49" t="str">
            <v>1.1 &amp; 1.7</v>
          </cell>
          <cell r="AA49">
            <v>12569</v>
          </cell>
          <cell r="AB49">
            <v>12569</v>
          </cell>
          <cell r="AC49" t="str">
            <v>own calculations</v>
          </cell>
          <cell r="AD49" t="str">
            <v>Jan 01, 1939 to Jul 01, 1953</v>
          </cell>
          <cell r="AE49"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49">
            <v>6.6700000762939499E-2</v>
          </cell>
          <cell r="AS49">
            <v>2.9600000000000001E-2</v>
          </cell>
        </row>
        <row r="50">
          <cell r="B50" t="str">
            <v>Aus-06.12.1952-OLD 06</v>
          </cell>
          <cell r="C50" t="str">
            <v>Austria</v>
          </cell>
          <cell r="D50">
            <v>17872</v>
          </cell>
          <cell r="E50" t="str">
            <v>OLD 06</v>
          </cell>
          <cell r="F50" t="str">
            <v>Austrian Government International 7% Loan of 1930</v>
          </cell>
          <cell r="G50" t="str">
            <v>Austrian Tranche (Austrian Schilling gold)</v>
          </cell>
          <cell r="H50" t="str">
            <v>Austrian Government International 7% Loan of 1930, Austrian Tranche (Austrian Schilling gold)</v>
          </cell>
          <cell r="I50">
            <v>50000000</v>
          </cell>
          <cell r="J50">
            <v>41946000</v>
          </cell>
          <cell r="K50">
            <v>41576000</v>
          </cell>
          <cell r="L50" t="str">
            <v>in 1952 (FBPC (1951/1952)</v>
          </cell>
          <cell r="O50">
            <v>9678</v>
          </cell>
          <cell r="Q50" t="str">
            <v>Annual debt service in accordance with USD-Tranche: 9%</v>
          </cell>
          <cell r="R50">
            <v>9678</v>
          </cell>
          <cell r="T50">
            <v>19540</v>
          </cell>
          <cell r="W50">
            <v>7.0000000000000007E-2</v>
          </cell>
          <cell r="X50">
            <v>40178</v>
          </cell>
          <cell r="Y50">
            <v>6</v>
          </cell>
          <cell r="Z50" t="str">
            <v>1.1 &amp; 1.7</v>
          </cell>
          <cell r="AA50">
            <v>12569</v>
          </cell>
          <cell r="AB50">
            <v>12569</v>
          </cell>
          <cell r="AC50" t="str">
            <v>own calculations</v>
          </cell>
          <cell r="AD50" t="str">
            <v>Jan 01, 1939 to Jul 01, 1953</v>
          </cell>
          <cell r="AE50" t="str">
            <v>a) unpaid coupons due Jul 01, 1945 to Jul 01, 1953: will be satisfied by semi-annual payments at the rate of 4.5% in lieu of the original rate of 7%, on the coupon dates each year from Jan 01, 1954 to Jan 01, 1962, incl.Each unpaid coupon on a $1000 bond, in effect is to be reduced from $35 to $22.5 and postdated exactly 8.5 years. b) unpaid coupons from 1938 to Jan 01, 1945 are satisfied by making annual payments in dollar over the next 9 years at the rate of 75%of the face amount of the coupons. Each coupon is reduced from $35 to $26.25 and is postdated avout 16 years</v>
          </cell>
          <cell r="AR50">
            <v>6.6700000762939499E-2</v>
          </cell>
          <cell r="AS50">
            <v>2.9600000000000001E-2</v>
          </cell>
        </row>
        <row r="51">
          <cell r="B51" t="str">
            <v>Aus-06.12.1952-OLD 07</v>
          </cell>
          <cell r="C51" t="str">
            <v>Austria</v>
          </cell>
          <cell r="D51">
            <v>17872</v>
          </cell>
          <cell r="E51" t="str">
            <v>OLD 07</v>
          </cell>
          <cell r="F51" t="str">
            <v>Austrian Government Guaranteed Conversion loan of 1934</v>
          </cell>
          <cell r="G51" t="str">
            <v>Sterling Tranche</v>
          </cell>
          <cell r="H51" t="str">
            <v>Austrian Government Guaranteed Conversion loan of 1934, Sterling Tranche</v>
          </cell>
          <cell r="I51">
            <v>10163900</v>
          </cell>
          <cell r="J51">
            <v>10163900</v>
          </cell>
          <cell r="K51">
            <v>4278800</v>
          </cell>
          <cell r="L51" t="str">
            <v>in 1952 (FBPC (1951/1952)</v>
          </cell>
          <cell r="N51"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1">
            <v>12388</v>
          </cell>
          <cell r="P51">
            <v>12</v>
          </cell>
          <cell r="Q51" t="str">
            <v>own calculations</v>
          </cell>
          <cell r="R51">
            <v>11292</v>
          </cell>
          <cell r="T51">
            <v>20423</v>
          </cell>
          <cell r="W51">
            <v>4.4999999999999998E-2</v>
          </cell>
          <cell r="X51">
            <v>40329</v>
          </cell>
          <cell r="Y51">
            <v>6</v>
          </cell>
          <cell r="Z51" t="str">
            <v>1.6 &amp; 1.12</v>
          </cell>
          <cell r="AA51">
            <v>13118</v>
          </cell>
          <cell r="AB51">
            <v>12569</v>
          </cell>
          <cell r="AC51" t="str">
            <v>own calculations</v>
          </cell>
          <cell r="AD51" t="str">
            <v>Jan 01, 1939 to Jul 01, 1953</v>
          </cell>
          <cell r="AE51" t="str">
            <v>a) unpaid coupons due Jun 01, 1949 to Dec 01, 1953: wiöö be paid 5 years after their repective due dates. The outstanding amount payable being recalculated at the rate of 3% p.a.</v>
          </cell>
          <cell r="AR51">
            <v>6.6700000762939499E-2</v>
          </cell>
          <cell r="AS51">
            <v>2.9600000000000001E-2</v>
          </cell>
          <cell r="BA51" t="str">
            <v>The bonds are guaranteed as to capital and interest by the following countires: GB (24.5%); FR(24.5%); IT (20.5%); CZ (24.5%); BE (2%); SWE (2%); DK(1%); NL (1%)</v>
          </cell>
        </row>
        <row r="52">
          <cell r="B52" t="str">
            <v>Aus-06.12.1952-OLD 08</v>
          </cell>
          <cell r="C52" t="str">
            <v>Austria</v>
          </cell>
          <cell r="D52">
            <v>17872</v>
          </cell>
          <cell r="E52" t="str">
            <v>OLD 08</v>
          </cell>
          <cell r="F52" t="str">
            <v>Austrian Government Guaranteed Conversion loan of 1934</v>
          </cell>
          <cell r="G52" t="str">
            <v>Swedish Kronor Tranche</v>
          </cell>
          <cell r="H52" t="str">
            <v>Austrian Government Guaranteed Conversion loan of 1934, Swedish Kronor Tranche</v>
          </cell>
          <cell r="I52">
            <v>8558000</v>
          </cell>
          <cell r="J52">
            <v>8558000</v>
          </cell>
          <cell r="K52">
            <v>4980000</v>
          </cell>
          <cell r="L52" t="str">
            <v>in 1952 (FBPC (1951/1952)</v>
          </cell>
          <cell r="N52"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2">
            <v>12388</v>
          </cell>
          <cell r="P52">
            <v>12</v>
          </cell>
          <cell r="Q52" t="str">
            <v>own calculations</v>
          </cell>
          <cell r="R52">
            <v>11292</v>
          </cell>
          <cell r="T52">
            <v>20423</v>
          </cell>
          <cell r="W52">
            <v>4.4999999999999998E-2</v>
          </cell>
          <cell r="X52">
            <v>40329</v>
          </cell>
          <cell r="Y52">
            <v>6</v>
          </cell>
          <cell r="Z52" t="str">
            <v>1.6 &amp; 1.12</v>
          </cell>
          <cell r="AA52">
            <v>13118</v>
          </cell>
          <cell r="AR52">
            <v>6.6700000762939499E-2</v>
          </cell>
          <cell r="AS52">
            <v>2.9600000000000001E-2</v>
          </cell>
          <cell r="BA52" t="str">
            <v>The bonds are guaranteed as to capital and interest by the following countires: GB (24.5%); FR(24.5%); IT (20.5%); CZ (24.5%); BE (2%); SWE (2%); DK(1%); NL (1%)</v>
          </cell>
        </row>
        <row r="53">
          <cell r="B53" t="str">
            <v>Aus-06.12.1952-OLD 09</v>
          </cell>
          <cell r="C53" t="str">
            <v>Austria</v>
          </cell>
          <cell r="D53">
            <v>17872</v>
          </cell>
          <cell r="E53" t="str">
            <v>OLD 09</v>
          </cell>
          <cell r="F53" t="str">
            <v>Austrian Government Guaranteed Conversion loan of 1934</v>
          </cell>
          <cell r="G53" t="str">
            <v>Italian Lire Tranche</v>
          </cell>
          <cell r="H53" t="str">
            <v>Austrian Government Guaranteed Conversion loan of 1934, Italian Lire Tranche</v>
          </cell>
          <cell r="I53">
            <v>131500000</v>
          </cell>
          <cell r="J53">
            <v>131500000</v>
          </cell>
          <cell r="K53">
            <v>93000</v>
          </cell>
          <cell r="L53" t="str">
            <v>in 1952 (FBPC (1951/1952)</v>
          </cell>
          <cell r="N53"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3">
            <v>12388</v>
          </cell>
          <cell r="P53">
            <v>12</v>
          </cell>
          <cell r="Q53" t="str">
            <v>own calculations</v>
          </cell>
          <cell r="R53">
            <v>11292</v>
          </cell>
          <cell r="T53">
            <v>20423</v>
          </cell>
          <cell r="W53">
            <v>4.4999999999999998E-2</v>
          </cell>
          <cell r="X53">
            <v>40329</v>
          </cell>
          <cell r="Y53">
            <v>6</v>
          </cell>
          <cell r="Z53" t="str">
            <v>1.6 &amp; 1.12</v>
          </cell>
          <cell r="AA53">
            <v>13118</v>
          </cell>
          <cell r="AR53">
            <v>6.6700000762939499E-2</v>
          </cell>
          <cell r="AS53">
            <v>2.9600000000000001E-2</v>
          </cell>
          <cell r="BA53" t="str">
            <v>The bonds are guaranteed as to capital and interest by the following countires: GB (24.5%); FR(24.5%); IT (20.5%); CZ (24.5%); BE (2%); SWE (2%); DK(1%); NL (1%)</v>
          </cell>
        </row>
        <row r="54">
          <cell r="B54" t="str">
            <v>Aus-06.12.1952-OLD 10</v>
          </cell>
          <cell r="C54" t="str">
            <v>Austria</v>
          </cell>
          <cell r="D54">
            <v>17872</v>
          </cell>
          <cell r="E54" t="str">
            <v>OLD 10</v>
          </cell>
          <cell r="F54" t="str">
            <v>Austrian Government Guaranteed Conversion loan of 1934</v>
          </cell>
          <cell r="G54" t="str">
            <v>Dutch Florin Tranche</v>
          </cell>
          <cell r="H54" t="str">
            <v>Austrian Government Guaranteed Conversion loan of 1934, Dutch Florin Tranche</v>
          </cell>
          <cell r="I54">
            <v>1970000</v>
          </cell>
          <cell r="J54">
            <v>1970000</v>
          </cell>
          <cell r="K54">
            <v>842500</v>
          </cell>
          <cell r="L54" t="str">
            <v>in 1952 (FBPC (1951/1952)</v>
          </cell>
          <cell r="N54"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4">
            <v>12388</v>
          </cell>
          <cell r="P54">
            <v>12</v>
          </cell>
          <cell r="Q54" t="str">
            <v>own calculations</v>
          </cell>
          <cell r="R54">
            <v>11292</v>
          </cell>
          <cell r="T54">
            <v>20423</v>
          </cell>
          <cell r="W54">
            <v>4.4999999999999998E-2</v>
          </cell>
          <cell r="X54">
            <v>40329</v>
          </cell>
          <cell r="Y54">
            <v>6</v>
          </cell>
          <cell r="Z54" t="str">
            <v>1.6 &amp; 1.12</v>
          </cell>
          <cell r="AA54">
            <v>13118</v>
          </cell>
          <cell r="AR54">
            <v>6.6700000762939499E-2</v>
          </cell>
          <cell r="AS54">
            <v>2.9600000000000001E-2</v>
          </cell>
          <cell r="BA54" t="str">
            <v>The bonds are guaranteed as to capital and interest by the following countires: GB (24.5%); FR(24.5%); IT (20.5%); CZ (24.5%); BE (2%); SWE (2%); DK(1%); NL (1%)</v>
          </cell>
        </row>
        <row r="55">
          <cell r="B55" t="str">
            <v>Aus-06.12.1952-OLD 11</v>
          </cell>
          <cell r="C55" t="str">
            <v>Austria</v>
          </cell>
          <cell r="D55">
            <v>17872</v>
          </cell>
          <cell r="E55" t="str">
            <v>OLD 11</v>
          </cell>
          <cell r="F55" t="str">
            <v>Austrian Government Guaranteed Conversion loan of 1934</v>
          </cell>
          <cell r="G55" t="str">
            <v>Swiss Franc Tranche</v>
          </cell>
          <cell r="H55" t="str">
            <v>Austrian Government Guaranteed Conversion loan of 1934, Swiss Franc Tranche</v>
          </cell>
          <cell r="I55">
            <v>15850000</v>
          </cell>
          <cell r="J55">
            <v>15850000</v>
          </cell>
          <cell r="K55">
            <v>4219000</v>
          </cell>
          <cell r="L55" t="str">
            <v>in 1952 (FBPC (1951/1952)</v>
          </cell>
          <cell r="N55"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5">
            <v>12388</v>
          </cell>
          <cell r="P55">
            <v>12</v>
          </cell>
          <cell r="Q55" t="str">
            <v>own calculations</v>
          </cell>
          <cell r="R55">
            <v>11292</v>
          </cell>
          <cell r="T55">
            <v>20423</v>
          </cell>
          <cell r="W55">
            <v>0.05</v>
          </cell>
          <cell r="X55">
            <v>40329</v>
          </cell>
          <cell r="Y55">
            <v>6</v>
          </cell>
          <cell r="Z55" t="str">
            <v>1.6 &amp; 1.12</v>
          </cell>
          <cell r="AA55">
            <v>13118</v>
          </cell>
          <cell r="AR55">
            <v>6.6700000762939499E-2</v>
          </cell>
          <cell r="AS55">
            <v>2.9600000000000001E-2</v>
          </cell>
          <cell r="BA55" t="str">
            <v>The bonds are guaranteed as to capital and interest by the following countires: GB (24.5%); FR(24.5%); IT (20.5%); CZ (24.5%); BE (2%); SWE (2%); DK(1%); NL (1%)</v>
          </cell>
        </row>
        <row r="56">
          <cell r="B56" t="str">
            <v>Aus-06.12.1952-OLD 12</v>
          </cell>
          <cell r="C56" t="str">
            <v>Austria</v>
          </cell>
          <cell r="D56">
            <v>17872</v>
          </cell>
          <cell r="E56" t="str">
            <v>OLD 12</v>
          </cell>
          <cell r="F56" t="str">
            <v>Austrian Government Guaranteed Conversion loan of 1934</v>
          </cell>
          <cell r="G56" t="str">
            <v>Belgian Franc Tranche (Belgas)</v>
          </cell>
          <cell r="H56" t="str">
            <v>Austrian Government Guaranteed Conversion loan of 1934, Belgian Franc Tranche (Belgas)</v>
          </cell>
          <cell r="I56">
            <v>2843000</v>
          </cell>
          <cell r="J56">
            <v>2843000</v>
          </cell>
          <cell r="K56">
            <v>1382800</v>
          </cell>
          <cell r="L56" t="str">
            <v>in 1952 (FBPC (1951/1952)</v>
          </cell>
          <cell r="N56"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6">
            <v>12388</v>
          </cell>
          <cell r="P56">
            <v>12</v>
          </cell>
          <cell r="Q56" t="str">
            <v>own calculations</v>
          </cell>
          <cell r="R56">
            <v>11292</v>
          </cell>
          <cell r="T56">
            <v>20423</v>
          </cell>
          <cell r="W56">
            <v>0.05</v>
          </cell>
          <cell r="X56">
            <v>40329</v>
          </cell>
          <cell r="Y56">
            <v>6</v>
          </cell>
          <cell r="Z56" t="str">
            <v>1.6 &amp; 1.12</v>
          </cell>
          <cell r="AA56">
            <v>13118</v>
          </cell>
          <cell r="AR56">
            <v>6.6700000762939499E-2</v>
          </cell>
          <cell r="AS56">
            <v>2.9600000000000001E-2</v>
          </cell>
          <cell r="BA56" t="str">
            <v>The bonds are guaranteed as to capital and interest by the following countires: GB (24.5%); FR(24.5%); IT (20.5%); CZ (24.5%); BE (2%); SWE (2%); DK(1%); NL (1%)</v>
          </cell>
        </row>
        <row r="57">
          <cell r="B57" t="str">
            <v>Aus-06.12.1952-OLD 13</v>
          </cell>
          <cell r="C57" t="str">
            <v>Austria</v>
          </cell>
          <cell r="D57">
            <v>17872</v>
          </cell>
          <cell r="E57" t="str">
            <v>OLD 13</v>
          </cell>
          <cell r="F57" t="str">
            <v>Austrian Government Guaranteed Conversion loan of 1934</v>
          </cell>
          <cell r="G57" t="str">
            <v>Czechoslovakia Tranche (Koruna)</v>
          </cell>
          <cell r="H57" t="str">
            <v>Austrian Government Guaranteed Conversion loan of 1934, Czechoslovakia Tranche (Koruna)</v>
          </cell>
          <cell r="I57">
            <v>364612000</v>
          </cell>
          <cell r="J57">
            <v>364612000</v>
          </cell>
          <cell r="K57">
            <v>265091000</v>
          </cell>
          <cell r="L57" t="str">
            <v>in 1952 (FBPC (1951/1952)</v>
          </cell>
          <cell r="N57"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7">
            <v>12388</v>
          </cell>
          <cell r="P57">
            <v>12</v>
          </cell>
          <cell r="Q57" t="str">
            <v>own calculations</v>
          </cell>
          <cell r="R57">
            <v>11292</v>
          </cell>
          <cell r="T57">
            <v>20423</v>
          </cell>
          <cell r="W57">
            <v>0.05</v>
          </cell>
          <cell r="X57">
            <v>40329</v>
          </cell>
          <cell r="Y57">
            <v>6</v>
          </cell>
          <cell r="Z57" t="str">
            <v>1.6 &amp; 1.12</v>
          </cell>
          <cell r="AA57">
            <v>13118</v>
          </cell>
          <cell r="AR57">
            <v>6.6700000762939499E-2</v>
          </cell>
          <cell r="AS57">
            <v>2.9600000000000001E-2</v>
          </cell>
          <cell r="BA57" t="str">
            <v>The bonds are guaranteed as to capital and interest by the following countires: GB (24.5%); FR(24.5%); IT (20.5%); CZ (24.5%); BE (2%); SWE (2%); DK(1%); NL (1%)</v>
          </cell>
        </row>
        <row r="58">
          <cell r="B58" t="str">
            <v>Aus-06.12.1952-OLD 14</v>
          </cell>
          <cell r="C58" t="str">
            <v>Austria</v>
          </cell>
          <cell r="D58">
            <v>17872</v>
          </cell>
          <cell r="E58" t="str">
            <v>OLD 14</v>
          </cell>
          <cell r="F58" t="str">
            <v>Austrian Government Guaranteed Conversion loan of 1934</v>
          </cell>
          <cell r="G58" t="str">
            <v>French Franc Tranche</v>
          </cell>
          <cell r="H58" t="str">
            <v>Austrian Government Guaranteed Conversion loan of 1934, French Franc Tranche</v>
          </cell>
          <cell r="I58">
            <v>109358000</v>
          </cell>
          <cell r="J58">
            <v>109358000</v>
          </cell>
          <cell r="K58">
            <v>53350000</v>
          </cell>
          <cell r="L58" t="str">
            <v>in 1952 (FBPC (1951/1952)</v>
          </cell>
          <cell r="N58"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8">
            <v>12388</v>
          </cell>
          <cell r="P58">
            <v>12</v>
          </cell>
          <cell r="Q58" t="str">
            <v>own calculations</v>
          </cell>
          <cell r="R58">
            <v>11292</v>
          </cell>
          <cell r="T58">
            <v>20423</v>
          </cell>
          <cell r="W58">
            <v>0.05</v>
          </cell>
          <cell r="X58">
            <v>40329</v>
          </cell>
          <cell r="Y58">
            <v>6</v>
          </cell>
          <cell r="Z58" t="str">
            <v>1.6 &amp; 1.12</v>
          </cell>
          <cell r="AA58">
            <v>13118</v>
          </cell>
          <cell r="AR58">
            <v>6.6700000762939499E-2</v>
          </cell>
          <cell r="AS58">
            <v>2.9600000000000001E-2</v>
          </cell>
          <cell r="BA58" t="str">
            <v>The bonds are guaranteed as to capital and interest by the following countires: GB (24.5%); FR(24.5%); IT (20.5%); CZ (24.5%); BE (2%); SWE (2%); DK(1%); NL (1%)</v>
          </cell>
        </row>
        <row r="59">
          <cell r="B59" t="str">
            <v>Aus-06.12.1952-OLD 15</v>
          </cell>
          <cell r="C59" t="str">
            <v>Austria</v>
          </cell>
          <cell r="D59">
            <v>17872</v>
          </cell>
          <cell r="E59" t="str">
            <v>OLD 15</v>
          </cell>
          <cell r="F59" t="str">
            <v>Austrian Government Guaranteed Conversion loan of 1934</v>
          </cell>
          <cell r="G59" t="str">
            <v>Spainish Pesetas Tranche</v>
          </cell>
          <cell r="H59" t="str">
            <v>Austrian Government Guaranteed Conversion loan of 1934, Spainish Pesetas Tranche</v>
          </cell>
          <cell r="I59">
            <v>33940500</v>
          </cell>
          <cell r="J59" t="str">
            <v>n.a.</v>
          </cell>
          <cell r="K59">
            <v>16546500</v>
          </cell>
          <cell r="L59" t="str">
            <v>in 1952 (FBPC (1951/1952)</v>
          </cell>
          <cell r="N59"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59">
            <v>12388</v>
          </cell>
          <cell r="P59">
            <v>12</v>
          </cell>
          <cell r="Q59" t="str">
            <v>own calculations</v>
          </cell>
          <cell r="R59">
            <v>11292</v>
          </cell>
          <cell r="T59">
            <v>20423</v>
          </cell>
          <cell r="W59">
            <v>0.05</v>
          </cell>
          <cell r="X59">
            <v>40329</v>
          </cell>
          <cell r="Y59">
            <v>6</v>
          </cell>
          <cell r="Z59" t="str">
            <v>1.6 &amp; 1.12</v>
          </cell>
          <cell r="AA59">
            <v>13118</v>
          </cell>
          <cell r="AR59">
            <v>6.6700000762939499E-2</v>
          </cell>
          <cell r="AS59">
            <v>2.9600000000000001E-2</v>
          </cell>
          <cell r="BA59" t="str">
            <v>The bonds are guaranteed as to capital and interest by the following country: Spain (100%)</v>
          </cell>
        </row>
        <row r="60">
          <cell r="B60" t="str">
            <v>Aus-06.12.1952-OLD 16</v>
          </cell>
          <cell r="C60" t="str">
            <v>Austria</v>
          </cell>
          <cell r="D60">
            <v>17872</v>
          </cell>
          <cell r="E60" t="str">
            <v>OLD 16</v>
          </cell>
          <cell r="F60" t="str">
            <v>Austrian Government Guaranteed Conversion loan of 1934</v>
          </cell>
          <cell r="G60" t="str">
            <v>Austrian Schilling Tranche</v>
          </cell>
          <cell r="H60" t="str">
            <v>Austrian Government Guaranteed Conversion loan of 1934, Austrian Schilling Tranche</v>
          </cell>
          <cell r="I60">
            <v>93400000</v>
          </cell>
          <cell r="J60" t="str">
            <v>n.a.</v>
          </cell>
          <cell r="K60">
            <v>1250700</v>
          </cell>
          <cell r="L60" t="str">
            <v>in 1952 (FBPC (1951/1952)</v>
          </cell>
          <cell r="N60" t="str">
            <v xml:space="preserve">Cumulative, annual SF calculated to redem the whole loan by maturity. S Fis applicable in the redemption of bonds by drawings at par except that so long as there is no default in the loan, the Austrian Government will be entitled to require the SF moneys to be applied in the purchase of bonds at or below par exlusive of accrued interest. Drawings if necessary, are to take place between Mar 15 and Apr 15 in respect of the SG moneys provided during the preceding financial year ending Nov 30. Bonds so drawn will be due for repayment on Jun 01, following. </v>
          </cell>
          <cell r="O60">
            <v>12388</v>
          </cell>
          <cell r="P60">
            <v>12</v>
          </cell>
          <cell r="Q60" t="str">
            <v>own calculations</v>
          </cell>
          <cell r="R60">
            <v>11292</v>
          </cell>
          <cell r="T60">
            <v>20423</v>
          </cell>
          <cell r="W60">
            <v>0.05</v>
          </cell>
          <cell r="X60">
            <v>40329</v>
          </cell>
          <cell r="Y60">
            <v>6</v>
          </cell>
          <cell r="Z60" t="str">
            <v>1.6 &amp; 1.12</v>
          </cell>
          <cell r="AA60">
            <v>13118</v>
          </cell>
          <cell r="AR60">
            <v>6.6700000762939499E-2</v>
          </cell>
          <cell r="AS60">
            <v>2.9600000000000001E-2</v>
          </cell>
          <cell r="BA60" t="str">
            <v>The bonds are guaranteed as to capital and interest by the following countires: GB (24.5%); FR(24.5%); IT (20.5%); CZ (24.5%); BE (2%); SWE (2%); DK(1%); NL (1%)</v>
          </cell>
        </row>
        <row r="61">
          <cell r="B61" t="str">
            <v>Aus-06.12.1952-OLD 17</v>
          </cell>
          <cell r="C61" t="str">
            <v>Austria</v>
          </cell>
          <cell r="D61">
            <v>17872</v>
          </cell>
          <cell r="E61" t="str">
            <v>OLD 17</v>
          </cell>
          <cell r="F61" t="str">
            <v>Austrian Government Austrian Creditanstalt Bonds 1936</v>
          </cell>
          <cell r="G61" t="str">
            <v>Sterling Tranche</v>
          </cell>
          <cell r="H61" t="str">
            <v>Austrian Government Austrian Creditanstalt Bonds 1936, Sterling Tranche</v>
          </cell>
          <cell r="I61">
            <v>579500</v>
          </cell>
          <cell r="J61" t="str">
            <v>n.a.</v>
          </cell>
          <cell r="K61">
            <v>181170</v>
          </cell>
          <cell r="L61" t="str">
            <v>in 1952 (FBPC (1951/1952)</v>
          </cell>
          <cell r="R61">
            <v>1936</v>
          </cell>
          <cell r="T61">
            <v>18322</v>
          </cell>
          <cell r="W61" t="str">
            <v>No interest</v>
          </cell>
          <cell r="AA61">
            <v>13118</v>
          </cell>
          <cell r="AE61" t="str">
            <v>Coupons due from Sep 01, 1945 to and incl. Mar 01, 1956 will be payable at FV, 8.5 years after their respective due dates. Alternatively, these coupons will be paid prior to the new payment dates subject to a discount at the rate of 3% p.a. calculated as of Sep 01, 1954. Coupons matured between Mar 12, 1938 and mAy 08, 1945 will be made in full about 13 years after the original due date. Advanced payments wil be made subject to a discount at the rate of 4.5% p.a. calculated as of Oct 15, 1954</v>
          </cell>
          <cell r="AR61">
            <v>6.6700000762939499E-2</v>
          </cell>
          <cell r="AS61">
            <v>2.9600000000000001E-2</v>
          </cell>
        </row>
        <row r="62">
          <cell r="B62" t="str">
            <v>Aus-06.12.1952-OLD 18</v>
          </cell>
          <cell r="C62" t="str">
            <v>Austria</v>
          </cell>
          <cell r="D62">
            <v>17872</v>
          </cell>
          <cell r="E62" t="str">
            <v>OLD 18</v>
          </cell>
          <cell r="F62" t="str">
            <v>Austrian Government Austrian Creditanstalt Bonds 1936</v>
          </cell>
          <cell r="G62" t="str">
            <v>USD Tranche</v>
          </cell>
          <cell r="H62" t="str">
            <v>Austrian Government Austrian Creditanstalt Bonds 1936, USD Tranche</v>
          </cell>
          <cell r="I62">
            <v>2046500</v>
          </cell>
          <cell r="J62" t="str">
            <v>n.a.</v>
          </cell>
          <cell r="K62">
            <v>3300</v>
          </cell>
          <cell r="L62" t="str">
            <v>in 1952 (FBPC (1951/1952)</v>
          </cell>
          <cell r="R62">
            <v>1936</v>
          </cell>
          <cell r="T62">
            <v>18322</v>
          </cell>
          <cell r="W62" t="str">
            <v>No interest</v>
          </cell>
          <cell r="AE62" t="str">
            <v>Coupons due from Sep 01, 1945 to and incl. Mar 01, 1956 will be payable at FV, 8.5 years after their respective due dates. Alternatively, these coupons will be paid prior to the new payment dates subject to a discount at the rate of 3% p.a. calculated as of Sep 01, 1954. Coupons matured between Mar 12, 1938 and mAy 08, 1945 will be made in full about 13 years after the original due date. Advanced payments wil be made subject to a discount at the rate of 4.5% p.a. calculated as of Oct 15, 1954</v>
          </cell>
          <cell r="AR62">
            <v>6.6700000762939499E-2</v>
          </cell>
          <cell r="AS62">
            <v>2.9600000000000001E-2</v>
          </cell>
        </row>
        <row r="63">
          <cell r="B63" t="str">
            <v>Aus-06.12.1952-OLD 19</v>
          </cell>
          <cell r="C63" t="str">
            <v>Austria</v>
          </cell>
          <cell r="D63">
            <v>17872</v>
          </cell>
          <cell r="E63" t="str">
            <v>OLD 19</v>
          </cell>
          <cell r="F63" t="str">
            <v>Austrian Government Austrian Creditanstalt Bonds 1936</v>
          </cell>
          <cell r="G63" t="str">
            <v>Swiss Franc Tranche</v>
          </cell>
          <cell r="H63" t="str">
            <v>Austrian Government Austrian Creditanstalt Bonds 1936, Swiss Franc Tranche</v>
          </cell>
          <cell r="I63">
            <v>2320500</v>
          </cell>
          <cell r="J63" t="str">
            <v>n.a.</v>
          </cell>
          <cell r="K63">
            <v>74385</v>
          </cell>
          <cell r="L63" t="str">
            <v>in 1952 (FBPC (1951/1952)</v>
          </cell>
          <cell r="R63">
            <v>1936</v>
          </cell>
          <cell r="T63">
            <v>18322</v>
          </cell>
          <cell r="W63" t="str">
            <v>No interest</v>
          </cell>
          <cell r="AE63" t="str">
            <v>Coupons due from Sep 01, 1945 to and incl. Mar 01, 1956 will be payable at FV, 8.5 years after their respective due dates. Alternatively, these coupons will be paid prior to the new payment dates subject to a discount at the rate of 3% p.a. calculated as of Sep 01, 1954. Coupons matured between Mar 12, 1938 and mAy 08, 1945 will be made in full about 13 years after the original due date. Advanced payments wil be made subject to a discount at the rate of 4.5% p.a. calculated as of Oct 15, 1954</v>
          </cell>
          <cell r="AR63">
            <v>6.6700000762939499E-2</v>
          </cell>
          <cell r="AS63">
            <v>2.9600000000000001E-2</v>
          </cell>
        </row>
        <row r="64">
          <cell r="B64" t="str">
            <v>Aus-06.12.1952-OLD 20</v>
          </cell>
          <cell r="C64" t="str">
            <v>Austria</v>
          </cell>
          <cell r="D64">
            <v>17872</v>
          </cell>
          <cell r="E64" t="str">
            <v>OLD 20</v>
          </cell>
          <cell r="F64" t="str">
            <v>Austrian Government Austrian Creditanstalt Bonds 1936</v>
          </cell>
          <cell r="G64" t="str">
            <v>Dutsch Florins Tranche</v>
          </cell>
          <cell r="H64" t="str">
            <v>Austrian Government Austrian Creditanstalt Bonds 1936, Dutsch Florins Tranche</v>
          </cell>
          <cell r="I64">
            <v>1109500</v>
          </cell>
          <cell r="J64" t="str">
            <v>n.a.</v>
          </cell>
          <cell r="K64">
            <v>21450</v>
          </cell>
          <cell r="L64" t="str">
            <v>in 1952 (FBPC (1951/1952)</v>
          </cell>
          <cell r="R64">
            <v>1936</v>
          </cell>
          <cell r="T64">
            <v>18322</v>
          </cell>
          <cell r="W64" t="str">
            <v>No interest</v>
          </cell>
          <cell r="AE64" t="str">
            <v>Coupons due from Sep 01, 1945 to and incl. Mar 01, 1956 will be payable at FV, 8.5 years after their respective due dates. Alternatively, these coupons will be paid prior to the new payment dates subject to a discount at the rate of 3% p.a. calculated as of Sep 01, 1954. Coupons matured between Mar 12, 1938 and mAy 08, 1945 will be made in full about 13 years after the original due date. Advanced payments wil be made subject to a discount at the rate of 4.5% p.a. calculated as of Oct 15, 1954</v>
          </cell>
          <cell r="AR64">
            <v>6.6700000762939499E-2</v>
          </cell>
          <cell r="AS64">
            <v>2.9600000000000001E-2</v>
          </cell>
        </row>
        <row r="65">
          <cell r="B65" t="str">
            <v>Aus-06.12.1952-OLD 21</v>
          </cell>
          <cell r="C65" t="str">
            <v>Austria</v>
          </cell>
          <cell r="D65">
            <v>17872</v>
          </cell>
          <cell r="E65" t="str">
            <v>OLD 21</v>
          </cell>
          <cell r="F65" t="str">
            <v xml:space="preserve">Austrian Consolidation Bonds of 1926-1928 </v>
          </cell>
          <cell r="G65" t="str">
            <v>French Franc Issue</v>
          </cell>
          <cell r="H65" t="str">
            <v>Austrian Consolidation Bonds of 1926-1928 , French Franc Issue</v>
          </cell>
          <cell r="I65">
            <v>157446500</v>
          </cell>
          <cell r="J65">
            <v>71489400</v>
          </cell>
          <cell r="K65">
            <v>23995.9</v>
          </cell>
          <cell r="L65" t="str">
            <v>included in the agreement</v>
          </cell>
          <cell r="R65" t="str">
            <v>1923-1926</v>
          </cell>
          <cell r="T65">
            <v>1946</v>
          </cell>
          <cell r="V65">
            <v>14610</v>
          </cell>
          <cell r="W65">
            <v>0.05</v>
          </cell>
          <cell r="X65">
            <v>40178</v>
          </cell>
          <cell r="Y65">
            <v>6</v>
          </cell>
          <cell r="Z65" t="str">
            <v>1.1 &amp; 1.7</v>
          </cell>
          <cell r="AE65" t="str">
            <v>Jul 01, 1945 to Jan 01, 1954: 5% recalculated on 10,799.155 FRF</v>
          </cell>
          <cell r="AR65">
            <v>6.6700000762939499E-2</v>
          </cell>
          <cell r="AS65">
            <v>2.9600000000000001E-2</v>
          </cell>
        </row>
        <row r="66">
          <cell r="B66" t="str">
            <v>Aus-06.12.1952-OLD 22</v>
          </cell>
          <cell r="C66" t="str">
            <v>Austria</v>
          </cell>
          <cell r="D66">
            <v>17872</v>
          </cell>
          <cell r="E66" t="str">
            <v>OLD 22</v>
          </cell>
          <cell r="F66" t="str">
            <v xml:space="preserve">Austrian Consolidation Bonds of 1926-1928 </v>
          </cell>
          <cell r="G66" t="str">
            <v>French Franc Issue</v>
          </cell>
          <cell r="H66" t="str">
            <v>Austrian Consolidation Bonds of 1926-1928 , French Franc Issue</v>
          </cell>
          <cell r="I66">
            <v>6200000</v>
          </cell>
          <cell r="J66">
            <v>4065800</v>
          </cell>
          <cell r="K66">
            <v>9173.4</v>
          </cell>
          <cell r="L66" t="str">
            <v>included in the agreement</v>
          </cell>
          <cell r="R66" t="str">
            <v>1926-1928</v>
          </cell>
          <cell r="T66">
            <v>1944</v>
          </cell>
          <cell r="V66">
            <v>14610</v>
          </cell>
          <cell r="W66">
            <v>0.05</v>
          </cell>
          <cell r="X66">
            <v>40178</v>
          </cell>
          <cell r="Y66">
            <v>6</v>
          </cell>
          <cell r="Z66" t="str">
            <v>1.1 &amp; 1.7</v>
          </cell>
          <cell r="AE66" t="str">
            <v>Jul 01, 1945 to Jan 01, 1954: 5% recalculated on 4,128.030 FRF</v>
          </cell>
          <cell r="AR66">
            <v>6.6700000762939499E-2</v>
          </cell>
          <cell r="AS66">
            <v>2.9600000000000001E-2</v>
          </cell>
        </row>
        <row r="67">
          <cell r="B67" t="str">
            <v>Aus-06.12.1952-NEW 01</v>
          </cell>
          <cell r="C67" t="str">
            <v>Austria</v>
          </cell>
          <cell r="D67">
            <v>17872</v>
          </cell>
          <cell r="E67" t="str">
            <v>NEW 01</v>
          </cell>
          <cell r="F67" t="str">
            <v>Austrian Government International 7% Loan of 1930</v>
          </cell>
          <cell r="G67" t="str">
            <v>USD Tranche</v>
          </cell>
          <cell r="H67" t="str">
            <v>Austrian Government International 7% Loan of 1930, USD Tranche</v>
          </cell>
          <cell r="I67">
            <v>25000000</v>
          </cell>
          <cell r="M67">
            <v>20180800</v>
          </cell>
          <cell r="N67" t="str">
            <v>Cumulative annuity of 7.254566%, sufficient to retire the bonds by 1980</v>
          </cell>
          <cell r="O67">
            <v>20089</v>
          </cell>
          <cell r="P67">
            <v>12</v>
          </cell>
          <cell r="Q67" t="str">
            <v>Debt service: 7.254566% annual</v>
          </cell>
          <cell r="T67" t="str">
            <v>extended to Jul 01, 1980</v>
          </cell>
          <cell r="U67" t="str">
            <v>Permanent interest rate reduction from 7% to 4.5%</v>
          </cell>
          <cell r="V67">
            <v>18263</v>
          </cell>
          <cell r="W67">
            <v>4.4999999999999998E-2</v>
          </cell>
          <cell r="X67">
            <v>40178</v>
          </cell>
          <cell r="Y67">
            <v>6</v>
          </cell>
          <cell r="Z67" t="str">
            <v>1.1 &amp; 1.7</v>
          </cell>
          <cell r="AR67">
            <v>6.6700000762939499E-2</v>
          </cell>
          <cell r="AS67">
            <v>2.9600000000000001E-2</v>
          </cell>
        </row>
        <row r="68">
          <cell r="B68" t="str">
            <v>Aus-06.12.1952-NEW 02</v>
          </cell>
          <cell r="C68" t="str">
            <v>Austria</v>
          </cell>
          <cell r="D68">
            <v>17872</v>
          </cell>
          <cell r="E68" t="str">
            <v>NEW 02</v>
          </cell>
          <cell r="F68" t="str">
            <v>Austrian Government International 7% Loan of 1930</v>
          </cell>
          <cell r="G68" t="str">
            <v>Sterling Tranche (British and Dutch Tranche)</v>
          </cell>
          <cell r="H68" t="str">
            <v>Austrian Government International 7% Loan of 1930, Sterling Tranche (British and Dutch Tranche)</v>
          </cell>
          <cell r="I68">
            <v>3500000</v>
          </cell>
          <cell r="M68">
            <v>2847100</v>
          </cell>
          <cell r="N68" t="str">
            <v>Cumulative annuity of 7.254566%, sufficient to retire the bonds by 1980</v>
          </cell>
          <cell r="O68">
            <v>20089</v>
          </cell>
          <cell r="P68">
            <v>12</v>
          </cell>
          <cell r="Q68" t="str">
            <v>Debt service: 7.254566% annual</v>
          </cell>
          <cell r="T68" t="str">
            <v>extended to Jul 01, 1980</v>
          </cell>
          <cell r="U68" t="str">
            <v>Permanent interest rate reduction from 7% to 4.5%</v>
          </cell>
          <cell r="V68">
            <v>18263</v>
          </cell>
          <cell r="W68">
            <v>4.4999999999999998E-2</v>
          </cell>
          <cell r="X68">
            <v>40178</v>
          </cell>
          <cell r="Y68">
            <v>6</v>
          </cell>
          <cell r="Z68" t="str">
            <v>1.1 &amp; 1.7</v>
          </cell>
          <cell r="AR68">
            <v>6.6700000762939499E-2</v>
          </cell>
          <cell r="AS68">
            <v>2.9600000000000001E-2</v>
          </cell>
        </row>
        <row r="69">
          <cell r="B69" t="str">
            <v>Aus-06.12.1952-NEW 03</v>
          </cell>
          <cell r="C69" t="str">
            <v>Austria</v>
          </cell>
          <cell r="D69">
            <v>17872</v>
          </cell>
          <cell r="E69" t="str">
            <v>NEW 03</v>
          </cell>
          <cell r="F69" t="str">
            <v>Austrian Government International 7% Loan of 1930</v>
          </cell>
          <cell r="G69" t="str">
            <v>Lire Tranche</v>
          </cell>
          <cell r="H69" t="str">
            <v>Austrian Government International 7% Loan of 1930, Lire Tranche</v>
          </cell>
          <cell r="I69">
            <v>100000000</v>
          </cell>
          <cell r="M69">
            <v>4232000</v>
          </cell>
          <cell r="N69" t="str">
            <v>Cumulative annuity of 7.254566%, sufficient to retire the bonds by 1980</v>
          </cell>
          <cell r="O69">
            <v>20089</v>
          </cell>
          <cell r="P69">
            <v>12</v>
          </cell>
          <cell r="Q69" t="str">
            <v>Debt service: 7.254566% annual</v>
          </cell>
          <cell r="T69" t="str">
            <v>extended to Jul 01, 1980</v>
          </cell>
          <cell r="U69" t="str">
            <v>Permanent interest rate reduction from 7% to 4.5%</v>
          </cell>
          <cell r="V69">
            <v>18263</v>
          </cell>
          <cell r="W69">
            <v>4.4999999999999998E-2</v>
          </cell>
          <cell r="X69">
            <v>40178</v>
          </cell>
          <cell r="Y69">
            <v>6</v>
          </cell>
          <cell r="Z69" t="str">
            <v>1.1 &amp; 1.7</v>
          </cell>
          <cell r="AR69">
            <v>6.6700000762939499E-2</v>
          </cell>
          <cell r="AS69">
            <v>2.9600000000000001E-2</v>
          </cell>
        </row>
        <row r="70">
          <cell r="B70" t="str">
            <v>Aus-06.12.1952-NEW 04</v>
          </cell>
          <cell r="C70" t="str">
            <v>Austria</v>
          </cell>
          <cell r="D70">
            <v>17872</v>
          </cell>
          <cell r="E70" t="str">
            <v>NEW 04</v>
          </cell>
          <cell r="F70" t="str">
            <v>Austrian Government International 7% Loan of 1930</v>
          </cell>
          <cell r="G70" t="str">
            <v>Swedish Kronor Tranche</v>
          </cell>
          <cell r="H70" t="str">
            <v>Austrian Government International 7% Loan of 1930, Swedish Kronor Tranche</v>
          </cell>
          <cell r="I70">
            <v>10000000</v>
          </cell>
          <cell r="M70">
            <v>7364000</v>
          </cell>
          <cell r="N70" t="str">
            <v>Cumulative annuity of 7.254566%, sufficient to retire the bonds by 1980</v>
          </cell>
          <cell r="O70">
            <v>20089</v>
          </cell>
          <cell r="P70">
            <v>12</v>
          </cell>
          <cell r="Q70" t="str">
            <v>Debt service: 7.254566% annual</v>
          </cell>
          <cell r="T70" t="str">
            <v>extended to Jul 01, 1980</v>
          </cell>
          <cell r="U70" t="str">
            <v>Permanent interest rate reduction from 7% to 4.5%</v>
          </cell>
          <cell r="V70">
            <v>18263</v>
          </cell>
          <cell r="W70">
            <v>4.4999999999999998E-2</v>
          </cell>
          <cell r="X70">
            <v>40178</v>
          </cell>
          <cell r="Y70">
            <v>6</v>
          </cell>
          <cell r="Z70" t="str">
            <v>1.1 &amp; 1.7</v>
          </cell>
          <cell r="AR70">
            <v>6.6700000762939499E-2</v>
          </cell>
          <cell r="AS70">
            <v>2.9600000000000001E-2</v>
          </cell>
        </row>
        <row r="71">
          <cell r="B71" t="str">
            <v>Aus-06.12.1952-NEW 05</v>
          </cell>
          <cell r="C71" t="str">
            <v>Austria</v>
          </cell>
          <cell r="D71">
            <v>17872</v>
          </cell>
          <cell r="E71" t="str">
            <v>NEW 05</v>
          </cell>
          <cell r="F71" t="str">
            <v>Austrian Government International 7% Loan of 1930</v>
          </cell>
          <cell r="G71" t="str">
            <v>Swiss Franc Tranche</v>
          </cell>
          <cell r="H71" t="str">
            <v>Austrian Government International 7% Loan of 1930, Swiss Franc Tranche</v>
          </cell>
          <cell r="I71">
            <v>25000000</v>
          </cell>
          <cell r="M71">
            <v>20409000</v>
          </cell>
          <cell r="N71" t="str">
            <v>Cumulative annuity of 7.254566%, sufficient to retire the bonds by 1980</v>
          </cell>
          <cell r="O71">
            <v>20089</v>
          </cell>
          <cell r="P71">
            <v>12</v>
          </cell>
          <cell r="Q71" t="str">
            <v>Debt service: 7.254566% annual</v>
          </cell>
          <cell r="T71" t="str">
            <v>extended to Jul 01, 1980</v>
          </cell>
          <cell r="U71" t="str">
            <v>Permanent interest rate reduction from 7% to 4.5%</v>
          </cell>
          <cell r="V71">
            <v>18263</v>
          </cell>
          <cell r="W71">
            <v>4.4999999999999998E-2</v>
          </cell>
          <cell r="X71">
            <v>40178</v>
          </cell>
          <cell r="Y71">
            <v>6</v>
          </cell>
          <cell r="Z71" t="str">
            <v>1.1 &amp; 1.7</v>
          </cell>
          <cell r="AR71">
            <v>6.6700000762939499E-2</v>
          </cell>
          <cell r="AS71">
            <v>2.9600000000000001E-2</v>
          </cell>
        </row>
        <row r="72">
          <cell r="B72" t="str">
            <v>Aus-06.12.1952-NEW 06</v>
          </cell>
          <cell r="C72" t="str">
            <v>Austria</v>
          </cell>
          <cell r="D72">
            <v>17872</v>
          </cell>
          <cell r="E72" t="str">
            <v>NEW 06</v>
          </cell>
          <cell r="F72" t="str">
            <v>Austrian Government International 7% Loan of 1930</v>
          </cell>
          <cell r="G72" t="str">
            <v>Austrian Tranche</v>
          </cell>
          <cell r="H72" t="str">
            <v>Austrian Government International 7% Loan of 1930, Austrian Tranche</v>
          </cell>
          <cell r="I72">
            <v>50000000</v>
          </cell>
          <cell r="M72">
            <v>41576000</v>
          </cell>
          <cell r="N72" t="str">
            <v>Cumulative annuity of 7.254566%, sufficient to retire the bonds by 1980</v>
          </cell>
          <cell r="O72">
            <v>20089</v>
          </cell>
          <cell r="P72">
            <v>12</v>
          </cell>
          <cell r="Q72" t="str">
            <v>Debt service: 7.254566% annual</v>
          </cell>
          <cell r="T72" t="str">
            <v>extended to Jul 01, 1980</v>
          </cell>
          <cell r="U72" t="str">
            <v>Permanent interest rate reduction from 7% to 4.5%</v>
          </cell>
          <cell r="V72">
            <v>18263</v>
          </cell>
          <cell r="W72">
            <v>4.4999999999999998E-2</v>
          </cell>
          <cell r="X72">
            <v>40178</v>
          </cell>
          <cell r="Y72">
            <v>6</v>
          </cell>
          <cell r="Z72" t="str">
            <v>1.1 &amp; 1.7</v>
          </cell>
          <cell r="AR72">
            <v>6.6700000762939499E-2</v>
          </cell>
          <cell r="AS72">
            <v>2.9600000000000001E-2</v>
          </cell>
        </row>
        <row r="73">
          <cell r="B73" t="str">
            <v>Aus-06.12.1952-NEW 07</v>
          </cell>
          <cell r="C73" t="str">
            <v>Austria</v>
          </cell>
          <cell r="D73">
            <v>17872</v>
          </cell>
          <cell r="E73" t="str">
            <v>NEW 07</v>
          </cell>
          <cell r="F73" t="str">
            <v>Austrian Government Guaranteed Conversion loan of 1934</v>
          </cell>
          <cell r="G73" t="str">
            <v>Sterling Tranche</v>
          </cell>
          <cell r="H73" t="str">
            <v>Austrian Government Guaranteed Conversion loan of 1934, Sterling Tranche</v>
          </cell>
          <cell r="I73">
            <v>10163900</v>
          </cell>
          <cell r="M73">
            <v>4278800</v>
          </cell>
          <cell r="N73" t="str">
            <v>Cumulative annuity of 7.254566%, sufficient to retire the bonds by 1980</v>
          </cell>
          <cell r="O73">
            <v>20089</v>
          </cell>
          <cell r="P73">
            <v>12</v>
          </cell>
          <cell r="Q73" t="str">
            <v>Debt service: 7.254566% annual</v>
          </cell>
          <cell r="T73" t="str">
            <v>extended to Jul 01, 1980</v>
          </cell>
          <cell r="U73" t="str">
            <v>Permanent interest rate reduction from 7% to 4.5%</v>
          </cell>
          <cell r="V73">
            <v>18414</v>
          </cell>
          <cell r="W73">
            <v>4.4999999999999998E-2</v>
          </cell>
          <cell r="X73">
            <v>40178</v>
          </cell>
          <cell r="Y73">
            <v>6</v>
          </cell>
          <cell r="Z73" t="str">
            <v>1.1 &amp; 1.7</v>
          </cell>
          <cell r="AR73">
            <v>6.6700000762939499E-2</v>
          </cell>
          <cell r="AS73">
            <v>2.9600000000000001E-2</v>
          </cell>
        </row>
        <row r="74">
          <cell r="B74" t="str">
            <v>Aus-06.12.1952-NEW 08</v>
          </cell>
          <cell r="C74" t="str">
            <v>Austria</v>
          </cell>
          <cell r="D74">
            <v>17872</v>
          </cell>
          <cell r="E74" t="str">
            <v>NEW 08</v>
          </cell>
          <cell r="F74" t="str">
            <v>Austrian Government Guaranteed Conversion loan of 1934</v>
          </cell>
          <cell r="G74" t="str">
            <v>Swedish Kronor Tranche</v>
          </cell>
          <cell r="H74" t="str">
            <v>Austrian Government Guaranteed Conversion loan of 1934, Swedish Kronor Tranche</v>
          </cell>
          <cell r="I74">
            <v>8558000</v>
          </cell>
          <cell r="M74">
            <v>4980000</v>
          </cell>
          <cell r="N74" t="str">
            <v>Cumulative annuity of 7.254566%, sufficient to retire the bonds by 1980</v>
          </cell>
          <cell r="O74">
            <v>20423</v>
          </cell>
          <cell r="P74">
            <v>12</v>
          </cell>
          <cell r="Q74" t="str">
            <v>Debt service: 7.254566% annual</v>
          </cell>
          <cell r="T74" t="str">
            <v>extended to Dec 01, 1980</v>
          </cell>
          <cell r="V74">
            <v>18263</v>
          </cell>
          <cell r="W74">
            <v>4.4999999999999998E-2</v>
          </cell>
          <cell r="X74">
            <v>40329</v>
          </cell>
          <cell r="Y74">
            <v>6</v>
          </cell>
          <cell r="Z74" t="str">
            <v>1.6 &amp; 1.12</v>
          </cell>
          <cell r="AR74">
            <v>6.6700000762939499E-2</v>
          </cell>
          <cell r="AS74">
            <v>2.9600000000000001E-2</v>
          </cell>
        </row>
        <row r="75">
          <cell r="B75" t="str">
            <v>Aus-06.12.1952-NEW 09</v>
          </cell>
          <cell r="C75" t="str">
            <v>Austria</v>
          </cell>
          <cell r="D75">
            <v>17872</v>
          </cell>
          <cell r="E75" t="str">
            <v>NEW 09</v>
          </cell>
          <cell r="F75" t="str">
            <v>Austrian Government Guaranteed Conversion loan of 1934</v>
          </cell>
          <cell r="G75" t="str">
            <v>Italian Lire Tranche</v>
          </cell>
          <cell r="H75" t="str">
            <v>Austrian Government Guaranteed Conversion loan of 1934, Italian Lire Tranche</v>
          </cell>
          <cell r="I75">
            <v>131500000</v>
          </cell>
          <cell r="M75">
            <v>93000</v>
          </cell>
          <cell r="N75" t="str">
            <v>Cumulative annuity of 7.254566%, sufficient to retire the bonds by 1980</v>
          </cell>
          <cell r="O75">
            <v>20423</v>
          </cell>
          <cell r="P75">
            <v>12</v>
          </cell>
          <cell r="Q75" t="str">
            <v>Debt service: 7.254566% annual</v>
          </cell>
          <cell r="T75" t="str">
            <v>extended to Dec 01, 1980</v>
          </cell>
          <cell r="V75">
            <v>18263</v>
          </cell>
          <cell r="W75">
            <v>4.4999999999999998E-2</v>
          </cell>
          <cell r="X75">
            <v>40329</v>
          </cell>
          <cell r="Y75">
            <v>6</v>
          </cell>
          <cell r="Z75" t="str">
            <v>1.6 &amp; 1.12</v>
          </cell>
          <cell r="AR75">
            <v>6.6700000762939499E-2</v>
          </cell>
          <cell r="AS75">
            <v>2.9600000000000001E-2</v>
          </cell>
        </row>
        <row r="76">
          <cell r="B76" t="str">
            <v>Aus-06.12.1952-NEW 10</v>
          </cell>
          <cell r="C76" t="str">
            <v>Austria</v>
          </cell>
          <cell r="D76">
            <v>17872</v>
          </cell>
          <cell r="E76" t="str">
            <v>NEW 10</v>
          </cell>
          <cell r="F76" t="str">
            <v>Austrian Government Guaranteed Conversion loan of 1934</v>
          </cell>
          <cell r="G76" t="str">
            <v>Dutch Florin Tranche</v>
          </cell>
          <cell r="H76" t="str">
            <v>Austrian Government Guaranteed Conversion loan of 1934, Dutch Florin Tranche</v>
          </cell>
          <cell r="I76">
            <v>1970000</v>
          </cell>
          <cell r="M76">
            <v>842500</v>
          </cell>
          <cell r="N76" t="str">
            <v>Cumulative annuity of 7.254566%, sufficient to retire the bonds by 1980</v>
          </cell>
          <cell r="O76">
            <v>20423</v>
          </cell>
          <cell r="P76">
            <v>12</v>
          </cell>
          <cell r="Q76" t="str">
            <v>Debt service: 7.254566% annual</v>
          </cell>
          <cell r="T76" t="str">
            <v>extended to Dec 01, 1980</v>
          </cell>
          <cell r="V76">
            <v>18263</v>
          </cell>
          <cell r="W76">
            <v>4.4999999999999998E-2</v>
          </cell>
          <cell r="X76">
            <v>40329</v>
          </cell>
          <cell r="Y76">
            <v>6</v>
          </cell>
          <cell r="Z76" t="str">
            <v>1.6 &amp; 1.12</v>
          </cell>
          <cell r="AR76">
            <v>6.6700000762939499E-2</v>
          </cell>
          <cell r="AS76">
            <v>2.9600000000000001E-2</v>
          </cell>
        </row>
        <row r="77">
          <cell r="B77" t="str">
            <v>Aus-06.12.1952-NEW 11</v>
          </cell>
          <cell r="C77" t="str">
            <v>Austria</v>
          </cell>
          <cell r="D77">
            <v>17872</v>
          </cell>
          <cell r="E77" t="str">
            <v>NEW 11</v>
          </cell>
          <cell r="F77" t="str">
            <v>Austrian Government Guaranteed Conversion loan of 1934</v>
          </cell>
          <cell r="G77" t="str">
            <v>Swiss Franc Tranche</v>
          </cell>
          <cell r="H77" t="str">
            <v>Austrian Government Guaranteed Conversion loan of 1934, Swiss Franc Tranche</v>
          </cell>
          <cell r="I77">
            <v>15850000</v>
          </cell>
          <cell r="M77">
            <v>4219000</v>
          </cell>
          <cell r="N77" t="str">
            <v>Cumulative annuity of 7.254566%, sufficient to retire the bonds by 1980</v>
          </cell>
          <cell r="O77">
            <v>20423</v>
          </cell>
          <cell r="P77">
            <v>12</v>
          </cell>
          <cell r="Q77" t="str">
            <v>Debt service: 7.254566% annual</v>
          </cell>
          <cell r="T77" t="str">
            <v>extended to Dec 01, 1980</v>
          </cell>
          <cell r="V77">
            <v>18263</v>
          </cell>
          <cell r="W77">
            <v>4.4999999999999998E-2</v>
          </cell>
          <cell r="X77">
            <v>40329</v>
          </cell>
          <cell r="Y77">
            <v>6</v>
          </cell>
          <cell r="Z77" t="str">
            <v>1.6 &amp; 1.12</v>
          </cell>
          <cell r="AR77">
            <v>6.6700000762939499E-2</v>
          </cell>
          <cell r="AS77">
            <v>2.9600000000000001E-2</v>
          </cell>
        </row>
        <row r="78">
          <cell r="B78" t="str">
            <v>Aus-06.12.1952-NEW 12</v>
          </cell>
          <cell r="C78" t="str">
            <v>Austria</v>
          </cell>
          <cell r="D78">
            <v>17872</v>
          </cell>
          <cell r="E78" t="str">
            <v>NEW 12</v>
          </cell>
          <cell r="F78" t="str">
            <v>Austrian Government Guaranteed Conversion loan of 1934</v>
          </cell>
          <cell r="G78" t="str">
            <v>Belgian Franc Tranche (Belgas)</v>
          </cell>
          <cell r="H78" t="str">
            <v>Austrian Government Guaranteed Conversion loan of 1934, Belgian Franc Tranche (Belgas)</v>
          </cell>
          <cell r="I78">
            <v>2843000</v>
          </cell>
          <cell r="M78">
            <v>1382800</v>
          </cell>
          <cell r="N78" t="str">
            <v>Cumulative annuity of 7.254566%, sufficient to retire the bonds by 1980</v>
          </cell>
          <cell r="O78">
            <v>20423</v>
          </cell>
          <cell r="P78">
            <v>12</v>
          </cell>
          <cell r="Q78" t="str">
            <v>Debt service: 7.254566% annual</v>
          </cell>
          <cell r="T78" t="str">
            <v>extended to Dec 01, 1980</v>
          </cell>
          <cell r="V78">
            <v>18263</v>
          </cell>
          <cell r="W78">
            <v>4.4999999999999998E-2</v>
          </cell>
          <cell r="X78">
            <v>40329</v>
          </cell>
          <cell r="Y78">
            <v>6</v>
          </cell>
          <cell r="Z78" t="str">
            <v>1.6 &amp; 1.12</v>
          </cell>
          <cell r="AR78">
            <v>6.6700000762939499E-2</v>
          </cell>
          <cell r="AS78">
            <v>2.9600000000000001E-2</v>
          </cell>
        </row>
        <row r="79">
          <cell r="B79" t="str">
            <v>Aus-06.12.1952-NEW 13</v>
          </cell>
          <cell r="C79" t="str">
            <v>Austria</v>
          </cell>
          <cell r="D79">
            <v>17872</v>
          </cell>
          <cell r="E79" t="str">
            <v>NEW 13</v>
          </cell>
          <cell r="F79" t="str">
            <v>Austrian Government Guaranteed Conversion loan of 1934</v>
          </cell>
          <cell r="G79" t="str">
            <v>Czechoslovakia Tranche (Koruna)</v>
          </cell>
          <cell r="H79" t="str">
            <v>Austrian Government Guaranteed Conversion loan of 1934, Czechoslovakia Tranche (Koruna)</v>
          </cell>
          <cell r="I79">
            <v>364612000</v>
          </cell>
          <cell r="M79">
            <v>265091000</v>
          </cell>
          <cell r="N79" t="str">
            <v>Cumulative annuity of 7.254566%, sufficient to retire the bonds by 1980</v>
          </cell>
          <cell r="O79">
            <v>20423</v>
          </cell>
          <cell r="P79">
            <v>12</v>
          </cell>
          <cell r="Q79" t="str">
            <v>Debt service: 7.254566% annual</v>
          </cell>
          <cell r="T79" t="str">
            <v>extended to Dec 01, 1980</v>
          </cell>
          <cell r="V79">
            <v>18263</v>
          </cell>
          <cell r="W79">
            <v>4.4999999999999998E-2</v>
          </cell>
          <cell r="X79">
            <v>40329</v>
          </cell>
          <cell r="Y79">
            <v>6</v>
          </cell>
          <cell r="Z79" t="str">
            <v>1.6 &amp; 1.12</v>
          </cell>
          <cell r="AR79">
            <v>6.6700000762939499E-2</v>
          </cell>
          <cell r="AS79">
            <v>2.9600000000000001E-2</v>
          </cell>
        </row>
        <row r="80">
          <cell r="B80" t="str">
            <v>Aus-06.12.1952-NEW 14</v>
          </cell>
          <cell r="C80" t="str">
            <v>Austria</v>
          </cell>
          <cell r="D80">
            <v>17872</v>
          </cell>
          <cell r="E80" t="str">
            <v>NEW 14</v>
          </cell>
          <cell r="F80" t="str">
            <v>Austrian Government Guaranteed Conversion loan of 1934</v>
          </cell>
          <cell r="G80" t="str">
            <v>French Franc Tranche</v>
          </cell>
          <cell r="H80" t="str">
            <v>Austrian Government Guaranteed Conversion loan of 1934, French Franc Tranche</v>
          </cell>
          <cell r="I80">
            <v>109358000</v>
          </cell>
          <cell r="M80">
            <v>53350000</v>
          </cell>
          <cell r="N80" t="str">
            <v>Cumulative annuity of 7.254566%, sufficient to retire the bonds by 1980</v>
          </cell>
          <cell r="O80">
            <v>20423</v>
          </cell>
          <cell r="P80">
            <v>12</v>
          </cell>
          <cell r="Q80" t="str">
            <v>Debt service: 7.254566% annual</v>
          </cell>
          <cell r="T80" t="str">
            <v>extended to Dec 01, 1980</v>
          </cell>
          <cell r="V80">
            <v>18263</v>
          </cell>
          <cell r="W80">
            <v>4.4999999999999998E-2</v>
          </cell>
          <cell r="X80">
            <v>40329</v>
          </cell>
          <cell r="Y80">
            <v>6</v>
          </cell>
          <cell r="Z80" t="str">
            <v>1.6 &amp; 1.12</v>
          </cell>
          <cell r="AR80">
            <v>6.6700000762939499E-2</v>
          </cell>
          <cell r="AS80">
            <v>2.9600000000000001E-2</v>
          </cell>
        </row>
        <row r="81">
          <cell r="B81" t="str">
            <v>Aus-06.12.1952-NEW 15</v>
          </cell>
          <cell r="C81" t="str">
            <v>Austria</v>
          </cell>
          <cell r="D81">
            <v>17872</v>
          </cell>
          <cell r="E81" t="str">
            <v>NEW 15</v>
          </cell>
          <cell r="F81" t="str">
            <v>Austrian Government Guaranteed Conversion loan of 1934</v>
          </cell>
          <cell r="G81" t="str">
            <v>Spainish Pesetas Tranche</v>
          </cell>
          <cell r="H81" t="str">
            <v>Austrian Government Guaranteed Conversion loan of 1934, Spainish Pesetas Tranche</v>
          </cell>
          <cell r="I81">
            <v>33940500</v>
          </cell>
          <cell r="M81">
            <v>16546500</v>
          </cell>
          <cell r="N81" t="str">
            <v>Cumulative annuity of 7.254566%, sufficient to retire the bonds by 1980</v>
          </cell>
          <cell r="O81">
            <v>20423</v>
          </cell>
          <cell r="P81">
            <v>12</v>
          </cell>
          <cell r="Q81" t="str">
            <v>Debt service: 7.254566% annual</v>
          </cell>
          <cell r="T81" t="str">
            <v>extended to Dec 01, 1980</v>
          </cell>
          <cell r="V81">
            <v>18263</v>
          </cell>
          <cell r="W81">
            <v>4.4999999999999998E-2</v>
          </cell>
          <cell r="X81">
            <v>40329</v>
          </cell>
          <cell r="Y81">
            <v>6</v>
          </cell>
          <cell r="Z81" t="str">
            <v>1.6 &amp; 1.12</v>
          </cell>
          <cell r="AR81">
            <v>6.6700000762939499E-2</v>
          </cell>
          <cell r="AS81">
            <v>2.9600000000000001E-2</v>
          </cell>
        </row>
        <row r="82">
          <cell r="B82" t="str">
            <v>Aus-06.12.1952-NEW 16</v>
          </cell>
          <cell r="C82" t="str">
            <v>Austria</v>
          </cell>
          <cell r="D82">
            <v>17872</v>
          </cell>
          <cell r="E82" t="str">
            <v>NEW 16</v>
          </cell>
          <cell r="F82" t="str">
            <v>Austrian Government Guaranteed Conversion loan of 1934</v>
          </cell>
          <cell r="G82" t="str">
            <v>Austrian Schilling Tranche</v>
          </cell>
          <cell r="H82" t="str">
            <v>Austrian Government Guaranteed Conversion loan of 1934, Austrian Schilling Tranche</v>
          </cell>
          <cell r="I82">
            <v>93400000</v>
          </cell>
          <cell r="M82">
            <v>1250700</v>
          </cell>
          <cell r="N82" t="str">
            <v>Cumulative annuity of 7.254566%, sufficient to retire the bonds by 1980</v>
          </cell>
          <cell r="O82">
            <v>20423</v>
          </cell>
          <cell r="P82">
            <v>12</v>
          </cell>
          <cell r="Q82" t="str">
            <v>Debt service: 7.254566% annual</v>
          </cell>
          <cell r="T82" t="str">
            <v>extended to Dec 01, 1980</v>
          </cell>
          <cell r="V82">
            <v>18263</v>
          </cell>
          <cell r="W82">
            <v>4.4999999999999998E-2</v>
          </cell>
          <cell r="X82">
            <v>40329</v>
          </cell>
          <cell r="Y82">
            <v>6</v>
          </cell>
          <cell r="Z82" t="str">
            <v>1.6 &amp; 1.12</v>
          </cell>
          <cell r="AR82">
            <v>6.6700000762939499E-2</v>
          </cell>
          <cell r="AS82">
            <v>2.9600000000000001E-2</v>
          </cell>
        </row>
        <row r="83">
          <cell r="B83" t="str">
            <v>Aus-06.12.1952-NEW 17</v>
          </cell>
          <cell r="C83" t="str">
            <v>Austria</v>
          </cell>
          <cell r="D83">
            <v>17872</v>
          </cell>
          <cell r="E83" t="str">
            <v>NEW 17</v>
          </cell>
          <cell r="F83" t="str">
            <v>Austrian Government Austrian Creditanstalt Bonds 1936</v>
          </cell>
          <cell r="G83" t="str">
            <v>Sterling Tranche</v>
          </cell>
          <cell r="H83" t="str">
            <v>Austrian Government Austrian Creditanstalt Bonds 1936, Sterling Tranche</v>
          </cell>
          <cell r="I83">
            <v>579500</v>
          </cell>
          <cell r="M83">
            <v>181170</v>
          </cell>
          <cell r="N83" t="str">
            <v>Resumption of debt service following original contractual terms.</v>
          </cell>
          <cell r="T83" t="str">
            <v>extended to Sep 01, 1964</v>
          </cell>
          <cell r="V83">
            <v>18322</v>
          </cell>
          <cell r="X83">
            <v>40237</v>
          </cell>
          <cell r="Y83">
            <v>6</v>
          </cell>
          <cell r="Z83" t="str">
            <v>1.3 &amp; 1.9</v>
          </cell>
          <cell r="AR83">
            <v>6.6700000762939499E-2</v>
          </cell>
          <cell r="AS83">
            <v>2.9600000000000001E-2</v>
          </cell>
        </row>
        <row r="84">
          <cell r="B84" t="str">
            <v>Aus-06.12.1952-NEW 18</v>
          </cell>
          <cell r="C84" t="str">
            <v>Austria</v>
          </cell>
          <cell r="D84">
            <v>17872</v>
          </cell>
          <cell r="E84" t="str">
            <v>NEW 18</v>
          </cell>
          <cell r="F84" t="str">
            <v>Austrian Government Austrian Creditanstalt Bonds 1936</v>
          </cell>
          <cell r="G84" t="str">
            <v>USD Tranche</v>
          </cell>
          <cell r="H84" t="str">
            <v>Austrian Government Austrian Creditanstalt Bonds 1936, USD Tranche</v>
          </cell>
          <cell r="I84">
            <v>2046500</v>
          </cell>
          <cell r="M84">
            <v>3300</v>
          </cell>
          <cell r="N84" t="str">
            <v>Resumption of debt service following original contractual terms.</v>
          </cell>
          <cell r="T84" t="str">
            <v>extended to Sep 01, 1964</v>
          </cell>
          <cell r="AR84">
            <v>6.6700000762939499E-2</v>
          </cell>
          <cell r="AS84">
            <v>2.9600000000000001E-2</v>
          </cell>
        </row>
        <row r="85">
          <cell r="B85" t="str">
            <v>Aus-06.12.1952-NEW 19</v>
          </cell>
          <cell r="C85" t="str">
            <v>Austria</v>
          </cell>
          <cell r="D85">
            <v>17872</v>
          </cell>
          <cell r="E85" t="str">
            <v>NEW 19</v>
          </cell>
          <cell r="F85" t="str">
            <v>Austrian Government Austrian Creditanstalt Bonds 1936</v>
          </cell>
          <cell r="G85" t="str">
            <v>Swiss Franc Tranche</v>
          </cell>
          <cell r="H85" t="str">
            <v>Austrian Government Austrian Creditanstalt Bonds 1936, Swiss Franc Tranche</v>
          </cell>
          <cell r="I85">
            <v>2320500</v>
          </cell>
          <cell r="M85">
            <v>74385</v>
          </cell>
          <cell r="N85" t="str">
            <v>Resumption of debt service following original contractual terms.</v>
          </cell>
          <cell r="T85" t="str">
            <v>extended to Sep 01, 1964</v>
          </cell>
          <cell r="AR85">
            <v>6.6700000762939499E-2</v>
          </cell>
          <cell r="AS85">
            <v>2.9600000000000001E-2</v>
          </cell>
        </row>
        <row r="86">
          <cell r="B86" t="str">
            <v>Aus-06.12.1952-NEW 20</v>
          </cell>
          <cell r="C86" t="str">
            <v>Austria</v>
          </cell>
          <cell r="D86">
            <v>17872</v>
          </cell>
          <cell r="E86" t="str">
            <v>NEW 20</v>
          </cell>
          <cell r="F86" t="str">
            <v>Austrian Government Austrian Creditanstalt Bonds 1936</v>
          </cell>
          <cell r="G86" t="str">
            <v>Dutsch Florins Tranche</v>
          </cell>
          <cell r="H86" t="str">
            <v>Austrian Government Austrian Creditanstalt Bonds 1936, Dutsch Florins Tranche</v>
          </cell>
          <cell r="I86">
            <v>1109500</v>
          </cell>
          <cell r="M86">
            <v>21450</v>
          </cell>
          <cell r="N86" t="str">
            <v>Resumption of debt service following original contractual terms.</v>
          </cell>
          <cell r="T86" t="str">
            <v>extended to Sep 01, 1964</v>
          </cell>
          <cell r="AR86">
            <v>6.6700000762939499E-2</v>
          </cell>
          <cell r="AS86">
            <v>2.9600000000000001E-2</v>
          </cell>
        </row>
        <row r="87">
          <cell r="B87" t="str">
            <v>Aus-06.12.1952-NEW 21</v>
          </cell>
          <cell r="C87" t="str">
            <v>Austria</v>
          </cell>
          <cell r="D87">
            <v>17872</v>
          </cell>
          <cell r="E87" t="str">
            <v>NEW 21</v>
          </cell>
          <cell r="F87" t="str">
            <v xml:space="preserve">Austrian Consolidation Bonds of 1926-1928 </v>
          </cell>
          <cell r="G87" t="str">
            <v>French Franc Issue</v>
          </cell>
          <cell r="H87" t="str">
            <v>Austrian Consolidation Bonds of 1926-1928 , French Franc Issue</v>
          </cell>
          <cell r="I87">
            <v>157446500</v>
          </cell>
          <cell r="M87">
            <v>23995.9</v>
          </cell>
          <cell r="N87" t="str">
            <v>30m FRF paid on Jul 01, 1954 in lieu of OLD 25 and OLD 26 and interest arrears thereon. 20m FRF paid on Jul 02, 1955. Balance not used will be paid back to Austria.</v>
          </cell>
          <cell r="T87" t="str">
            <v>extended to Sep 01, 1964</v>
          </cell>
          <cell r="AR87">
            <v>6.6700000762939499E-2</v>
          </cell>
          <cell r="AS87">
            <v>2.9600000000000001E-2</v>
          </cell>
        </row>
        <row r="88">
          <cell r="B88" t="str">
            <v>Aus-06.12.1952-NEW 22</v>
          </cell>
          <cell r="C88" t="str">
            <v>Austria</v>
          </cell>
          <cell r="D88">
            <v>17872</v>
          </cell>
          <cell r="E88" t="str">
            <v>NEW 22</v>
          </cell>
          <cell r="F88" t="str">
            <v xml:space="preserve">Austrian Consolidation Bonds of 1926-1928 </v>
          </cell>
          <cell r="G88" t="str">
            <v>French Franc Issue</v>
          </cell>
          <cell r="H88" t="str">
            <v>Austrian Consolidation Bonds of 1926-1928 , French Franc Issue</v>
          </cell>
          <cell r="I88">
            <v>6200000</v>
          </cell>
          <cell r="M88">
            <v>9173.4</v>
          </cell>
          <cell r="N88" t="str">
            <v>30m FRF paid on Jul 01, 1954 in lieu of OLD 25 and OLD 26 and interest arrears thereon. 20m FRF paid on Jul 02, 1955. Balance not used will be paid back to Austria.</v>
          </cell>
          <cell r="T88" t="str">
            <v>extended to Sep 01, 1964</v>
          </cell>
          <cell r="AR88">
            <v>6.6700000762939499E-2</v>
          </cell>
          <cell r="AS88">
            <v>2.9600000000000001E-2</v>
          </cell>
        </row>
        <row r="89">
          <cell r="B89" t="str">
            <v>Aus-15.03.1954-OLD 01</v>
          </cell>
          <cell r="C89" t="str">
            <v>Austria</v>
          </cell>
          <cell r="D89">
            <v>18336</v>
          </cell>
          <cell r="E89" t="str">
            <v>OLD 01</v>
          </cell>
          <cell r="F89" t="str">
            <v>Austria Subnational: Province of Lower Austria 25-Year, 7.5% Loan, 1925-1950</v>
          </cell>
          <cell r="G89" t="str">
            <v>USD Issue</v>
          </cell>
          <cell r="H89" t="str">
            <v>Austria Subnational: Province of Lower Austria 25-Year, 7.5% Loan, 1925-1950, USD Issue</v>
          </cell>
          <cell r="I89">
            <v>2000000</v>
          </cell>
          <cell r="K89">
            <v>1456500</v>
          </cell>
          <cell r="L89" t="str">
            <v>FBPC 1953-54 (p. 6)</v>
          </cell>
          <cell r="M89" t="str">
            <v>-</v>
          </cell>
          <cell r="N89" t="str">
            <v>Cumulative, semi-annual sinking fund. Payments beginning June 1, 1926 of $89,148.44 to provide for interest and a cumulative sinking fund for retirement of the bonds by purchases in the open market or by private sale at the lowest prices obtainable, such prices not to exceed principal and accrued interest, and by redemption by lot at paron 15 days' notice.</v>
          </cell>
          <cell r="O89">
            <v>8187</v>
          </cell>
          <cell r="P89">
            <v>6</v>
          </cell>
          <cell r="Q89">
            <v>89148.44</v>
          </cell>
          <cell r="R89">
            <v>8005</v>
          </cell>
          <cell r="S89">
            <v>25</v>
          </cell>
          <cell r="T89">
            <v>17136</v>
          </cell>
          <cell r="U89" t="str">
            <v>-</v>
          </cell>
          <cell r="V89">
            <v>8187</v>
          </cell>
          <cell r="W89">
            <v>7.4999999999999997E-2</v>
          </cell>
          <cell r="X89">
            <v>40329</v>
          </cell>
          <cell r="Y89">
            <v>6</v>
          </cell>
          <cell r="Z89" t="str">
            <v>J &amp; D 1</v>
          </cell>
          <cell r="AA89">
            <v>10562</v>
          </cell>
          <cell r="AB89">
            <v>10562</v>
          </cell>
          <cell r="AC89" t="str">
            <v>own calculations</v>
          </cell>
          <cell r="AD89" t="str">
            <v>Mar 01, 1938 to Dec 31, 1953</v>
          </cell>
          <cell r="AE89"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89" t="str">
            <v>-</v>
          </cell>
          <cell r="AR89">
            <v>5.6300001144409195E-2</v>
          </cell>
          <cell r="AS89">
            <v>2.8999999999999998E-2</v>
          </cell>
          <cell r="AV89" t="str">
            <v>All settlements will become effective as of January 1, 1954 and there will be no change in the principal amount of the bonds. Changes in interest and maturity provisions.</v>
          </cell>
          <cell r="AW89" t="str">
            <v>All settlements will become effective as of January 1, 1954 and there will be no change in the principal amount of the bonds. A summary of the important agreed recommendations follows:  I. Commencing on the first coupon date on or after January 1, 1954, interest for the preceding six months' period will be paid at the rate of three-quarters of the present contract, but not exceeding 5.25% p.a., and said rate will continue thereafter. Interest payable on or before the acceptance of the offer will be paid in cash.  II. The maturity date of each loan shall be extended ten years from the existing maturity date, or to January 1, 1963, which ever is later.  III. A cumulative sinking fund shall be established sufficient to retire each loan on the extended maturity date.  IV. Provisions for Interest Arrears.</v>
          </cell>
          <cell r="BE89" t="str">
            <v>The Council published on March 15, 1954, the agreed recommendations which resulted from the negotiations. The Offers made by the several Austrian obligors on September 16, 1957 conform to these recommendations, except that bondholders will receive cash payments in lieu of payments originally contemplated to be made partly in cash and partly in bonds.</v>
          </cell>
          <cell r="BF89" t="str">
            <v>FBPC 1953-54 (p. 10), FBPC 1938</v>
          </cell>
        </row>
        <row r="90">
          <cell r="B90" t="str">
            <v>Aus-15.03.1954-OLD 02</v>
          </cell>
          <cell r="C90" t="str">
            <v>Austria</v>
          </cell>
          <cell r="D90">
            <v>18336</v>
          </cell>
          <cell r="E90" t="str">
            <v>OLD 02</v>
          </cell>
          <cell r="F90" t="str">
            <v>Austria Subnational: City of Graz 30-Year, 8% Mortgage Loan Gold Bonds, 1924-1954</v>
          </cell>
          <cell r="G90" t="str">
            <v>USD Issue</v>
          </cell>
          <cell r="H90" t="str">
            <v>Austria Subnational: City of Graz 30-Year, 8% Mortgage Loan Gold Bonds, 1924-1954, USD Issue</v>
          </cell>
          <cell r="I90">
            <v>2500000</v>
          </cell>
          <cell r="K90">
            <v>1911500</v>
          </cell>
          <cell r="L90" t="str">
            <v>FBPC 1953-54 (p. 6)</v>
          </cell>
          <cell r="M90" t="str">
            <v>-</v>
          </cell>
          <cell r="N90" t="str">
            <v xml:space="preserve">Cumulative, semi-annual sinking fund to and including Sept. 16, 1927 equal to interest which becomes due on next succeeding May 1 or Nov. 1 on outstanding bonds, and beginning Mar. 16, 1928 $115,000 semi-annually for interest and balance to repayment of principal until the bonds are retired through semi-annual purchases at or below par to the extent to which purchases shall not have been so effected by semi-annual drawings by lot at par and accrued interest. </v>
          </cell>
          <cell r="O90">
            <v>7791</v>
          </cell>
          <cell r="P90">
            <v>6</v>
          </cell>
          <cell r="Q90" t="str">
            <v>See Amortization Terms</v>
          </cell>
          <cell r="R90">
            <v>7610</v>
          </cell>
          <cell r="S90">
            <v>30</v>
          </cell>
          <cell r="T90">
            <v>18567</v>
          </cell>
          <cell r="U90" t="str">
            <v>-</v>
          </cell>
          <cell r="V90">
            <v>7610</v>
          </cell>
          <cell r="W90">
            <v>0.08</v>
          </cell>
          <cell r="X90">
            <v>40298</v>
          </cell>
          <cell r="Y90">
            <v>6</v>
          </cell>
          <cell r="Z90" t="str">
            <v>M &amp; N 1</v>
          </cell>
          <cell r="AA90">
            <v>10532</v>
          </cell>
          <cell r="AB90" t="str">
            <v>n.a.</v>
          </cell>
          <cell r="AC90" t="str">
            <v>own calculations</v>
          </cell>
          <cell r="AD90" t="str">
            <v>Mar 01, 1938 to Dec 31, 1953</v>
          </cell>
          <cell r="AE90"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0" t="str">
            <v>-</v>
          </cell>
          <cell r="AR90">
            <v>5.6300001144409195E-2</v>
          </cell>
          <cell r="AS90">
            <v>2.8999999999999998E-2</v>
          </cell>
        </row>
        <row r="91">
          <cell r="B91" t="str">
            <v>Aus-15.03.1954-OLD 03</v>
          </cell>
          <cell r="C91" t="str">
            <v>Austria</v>
          </cell>
          <cell r="D91">
            <v>18336</v>
          </cell>
          <cell r="E91" t="str">
            <v>OLD 03</v>
          </cell>
          <cell r="F91" t="str">
            <v>Austria Subnational: City of Vienna 25-Year, 6% Loan, 1927-1952</v>
          </cell>
          <cell r="G91" t="str">
            <v>USD Issue</v>
          </cell>
          <cell r="H91" t="str">
            <v>Austria Subnational: City of Vienna 25-Year, 6% Loan, 1927-1952, USD Issue</v>
          </cell>
          <cell r="I91">
            <v>30000000</v>
          </cell>
          <cell r="K91">
            <v>843500</v>
          </cell>
          <cell r="L91" t="str">
            <v>FBPC 1953-54 (p. 6)</v>
          </cell>
          <cell r="M91" t="str">
            <v>-</v>
          </cell>
          <cell r="N91" t="str">
            <v xml:space="preserve">Cumulative, semi-annual sinking fund payments beginning Mar. 21, 1928 and ranging from $275,980 to $1,159,780, such installments to be paid at the option of the City either in cash or bonds or partly in each, the bonds to be accepted at par, for the redemption of bonds by lot at par. </v>
          </cell>
          <cell r="O91">
            <v>8846</v>
          </cell>
          <cell r="P91">
            <v>6</v>
          </cell>
          <cell r="Q91" t="str">
            <v>ranging from $275,980 to $1,159,780</v>
          </cell>
          <cell r="R91">
            <v>8705</v>
          </cell>
          <cell r="S91">
            <v>25</v>
          </cell>
          <cell r="T91">
            <v>17837</v>
          </cell>
          <cell r="U91" t="str">
            <v>-</v>
          </cell>
          <cell r="V91">
            <v>8887</v>
          </cell>
          <cell r="W91">
            <v>0.06</v>
          </cell>
          <cell r="X91">
            <v>40298</v>
          </cell>
          <cell r="Y91">
            <v>6</v>
          </cell>
          <cell r="Z91" t="str">
            <v>M &amp; N 1</v>
          </cell>
          <cell r="AA91">
            <v>10532</v>
          </cell>
          <cell r="AB91">
            <v>10532</v>
          </cell>
          <cell r="AC91" t="str">
            <v>own calculations</v>
          </cell>
          <cell r="AD91" t="str">
            <v>Mar 01, 1938 to Dec 31, 1953</v>
          </cell>
          <cell r="AE91"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1" t="str">
            <v>-</v>
          </cell>
          <cell r="AR91">
            <v>5.6300001144409195E-2</v>
          </cell>
          <cell r="AS91">
            <v>2.8999999999999998E-2</v>
          </cell>
        </row>
        <row r="92">
          <cell r="B92" t="str">
            <v>Aus-15.03.1954-OLD 04</v>
          </cell>
          <cell r="C92" t="str">
            <v>Austria</v>
          </cell>
          <cell r="D92">
            <v>18336</v>
          </cell>
          <cell r="E92" t="str">
            <v>OLD 04</v>
          </cell>
          <cell r="F92" t="str">
            <v>Austria Subnational: Lower Austria Hydro-Electric Power Co. (Newag) 20-Year, 6.5% Loan, 1924-1944</v>
          </cell>
          <cell r="G92" t="str">
            <v>USD Issue</v>
          </cell>
          <cell r="H92" t="str">
            <v>Austria Subnational: Lower Austria Hydro-Electric Power Co. (Newag) 20-Year, 6.5% Loan, 1924-1944, USD Issue</v>
          </cell>
          <cell r="I92">
            <v>3000000</v>
          </cell>
          <cell r="K92">
            <v>980000</v>
          </cell>
          <cell r="L92" t="str">
            <v>FBPC 1953-54 (p. 6)</v>
          </cell>
          <cell r="M92" t="str">
            <v>-</v>
          </cell>
          <cell r="N92" t="str">
            <v>Cumulative, semi-annual sinking fund of 3% p.a.</v>
          </cell>
          <cell r="O92" t="str">
            <v>n.a.</v>
          </cell>
          <cell r="P92">
            <v>6</v>
          </cell>
          <cell r="Q92">
            <v>0.03</v>
          </cell>
          <cell r="R92">
            <v>7518</v>
          </cell>
          <cell r="S92">
            <v>20</v>
          </cell>
          <cell r="T92">
            <v>14823</v>
          </cell>
          <cell r="U92" t="str">
            <v>-</v>
          </cell>
          <cell r="V92">
            <v>7702</v>
          </cell>
          <cell r="W92">
            <v>6.5000000000000002E-2</v>
          </cell>
          <cell r="X92">
            <v>40209</v>
          </cell>
          <cell r="Y92">
            <v>6</v>
          </cell>
          <cell r="Z92" t="str">
            <v>F &amp; A 1</v>
          </cell>
          <cell r="AA92">
            <v>10440</v>
          </cell>
          <cell r="AB92">
            <v>10440</v>
          </cell>
          <cell r="AC92" t="str">
            <v>own calculations</v>
          </cell>
          <cell r="AD92" t="str">
            <v>Mar 01, 1938 to Dec 31, 1953</v>
          </cell>
          <cell r="AE92"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2" t="str">
            <v>-</v>
          </cell>
          <cell r="AR92">
            <v>5.6300001144409195E-2</v>
          </cell>
          <cell r="AS92">
            <v>2.8999999999999998E-2</v>
          </cell>
        </row>
        <row r="93">
          <cell r="B93" t="str">
            <v>Aus-15.03.1954-OLD 05</v>
          </cell>
          <cell r="C93" t="str">
            <v>Austria</v>
          </cell>
          <cell r="D93">
            <v>18336</v>
          </cell>
          <cell r="E93" t="str">
            <v>OLD 05</v>
          </cell>
          <cell r="F93" t="str">
            <v>Austria Subnational: Tyrol Hydro-Electric Power Company (Tiwag) 30-Year, 7.5% Loan, 1925-1955</v>
          </cell>
          <cell r="G93" t="str">
            <v>USD Issue</v>
          </cell>
          <cell r="H93" t="str">
            <v>Austria Subnational: Tyrol Hydro-Electric Power Company (Tiwag) 30-Year, 7.5% Loan, 1925-1955, USD Issue</v>
          </cell>
          <cell r="I93">
            <v>3000000</v>
          </cell>
          <cell r="K93">
            <v>2309500</v>
          </cell>
          <cell r="L93" t="str">
            <v>FBPC 1953-54 (p. 6)</v>
          </cell>
          <cell r="M93" t="str">
            <v>-</v>
          </cell>
          <cell r="N93" t="str">
            <v>Cumulative, semi-annual sinking fund, beginning Oct. 1, 1925 to and inc. Apr. 1, 1928 $112,500 for interest; Oct. 1, 1928 and thereafter $129,375 for interest and as a sinking fund for purchase of bonds as Fiscal Agent may deem best at best prices obtainable not exceeding redemption rates in effect or by drawings by lot at redemption rates on 10 days' notice, all bonds purchased or redeemed to be cancelled.</v>
          </cell>
          <cell r="O93">
            <v>7944</v>
          </cell>
          <cell r="P93">
            <v>6</v>
          </cell>
          <cell r="Q93" t="str">
            <v>See Amortization Terms</v>
          </cell>
          <cell r="R93">
            <v>7791</v>
          </cell>
          <cell r="S93">
            <v>30</v>
          </cell>
          <cell r="T93">
            <v>18748</v>
          </cell>
          <cell r="U93" t="str">
            <v>-</v>
          </cell>
          <cell r="V93">
            <v>7975</v>
          </cell>
          <cell r="W93">
            <v>7.4999999999999997E-2</v>
          </cell>
          <cell r="X93">
            <v>40298</v>
          </cell>
          <cell r="Y93">
            <v>6</v>
          </cell>
          <cell r="Z93" t="str">
            <v>M &amp; N 1</v>
          </cell>
          <cell r="AA93">
            <v>10897</v>
          </cell>
          <cell r="AB93">
            <v>10897</v>
          </cell>
          <cell r="AC93" t="str">
            <v>own calculations</v>
          </cell>
          <cell r="AD93" t="str">
            <v>Mar 01, 1938 to Dec 31, 1953</v>
          </cell>
          <cell r="AE93"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3" t="str">
            <v>-</v>
          </cell>
          <cell r="AR93">
            <v>5.6300001144409195E-2</v>
          </cell>
          <cell r="AS93">
            <v>2.8999999999999998E-2</v>
          </cell>
        </row>
        <row r="94">
          <cell r="B94" t="str">
            <v>Aus-15.03.1954-OLD 06</v>
          </cell>
          <cell r="C94" t="str">
            <v>Austria</v>
          </cell>
          <cell r="D94">
            <v>18336</v>
          </cell>
          <cell r="E94" t="str">
            <v>OLD 06</v>
          </cell>
          <cell r="F94" t="str">
            <v>Austria Subnational: Tyrol Hydro-Electric Power Company (Tiwag) 30-Year, 7% Loan, 1927-1952</v>
          </cell>
          <cell r="G94" t="str">
            <v>USD Issue</v>
          </cell>
          <cell r="H94" t="str">
            <v>Austria Subnational: Tyrol Hydro-Electric Power Company (Tiwag) 30-Year, 7% Loan, 1927-1952, USD Issue</v>
          </cell>
          <cell r="I94">
            <v>3000000</v>
          </cell>
          <cell r="K94">
            <v>1963500</v>
          </cell>
          <cell r="L94" t="str">
            <v>FBPC 1953-54 (p. 6)</v>
          </cell>
          <cell r="M94" t="str">
            <v>-</v>
          </cell>
          <cell r="N94" t="str">
            <v>Cumulative, semi-annual sinking fund, beginning July 15, 1927 to and including Jan. 15, 1929 $105,000 for interest; July 15, 1929 and thereafter $132,200 for interest and as a sinking fund for purchase of bonds as Fiscal Agent may deem best at best prices obtainable below face value or by drawings by lot at their face value on 7 days' notice, all bonds purchased or redeemed to be cancelled.</v>
          </cell>
          <cell r="O94">
            <v>8596</v>
          </cell>
          <cell r="P94">
            <v>6</v>
          </cell>
          <cell r="Q94" t="str">
            <v>See Amortization Terms</v>
          </cell>
          <cell r="R94">
            <v>8432</v>
          </cell>
          <cell r="S94">
            <v>30</v>
          </cell>
          <cell r="T94">
            <v>17563</v>
          </cell>
          <cell r="U94" t="str">
            <v>-</v>
          </cell>
          <cell r="V94">
            <v>8613</v>
          </cell>
          <cell r="W94">
            <v>7.0000000000000007E-2</v>
          </cell>
          <cell r="X94">
            <v>40298</v>
          </cell>
          <cell r="Y94">
            <v>6</v>
          </cell>
          <cell r="Z94" t="str">
            <v>F &amp; A 1</v>
          </cell>
          <cell r="AA94">
            <v>10989</v>
          </cell>
          <cell r="AB94">
            <v>10989</v>
          </cell>
          <cell r="AC94" t="str">
            <v>own calculations</v>
          </cell>
          <cell r="AD94" t="str">
            <v>Mar 01, 1938 to Dec 31, 1953</v>
          </cell>
          <cell r="AE94"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4" t="str">
            <v>-</v>
          </cell>
          <cell r="AR94">
            <v>5.6300001144409195E-2</v>
          </cell>
          <cell r="AS94">
            <v>2.8999999999999998E-2</v>
          </cell>
        </row>
        <row r="95">
          <cell r="B95" t="str">
            <v>Aus-15.03.1954-OLD 07</v>
          </cell>
          <cell r="C95" t="str">
            <v>Austria</v>
          </cell>
          <cell r="D95">
            <v>18336</v>
          </cell>
          <cell r="E95" t="str">
            <v>OLD 07</v>
          </cell>
          <cell r="F95" t="str">
            <v>Austria Subnational: Austrian Alpine Montan Steel Company 30-Year, 7% Loan, 1925-1955</v>
          </cell>
          <cell r="G95" t="str">
            <v>USD Issue</v>
          </cell>
          <cell r="H95" t="str">
            <v>Austria Subnational: Austrian Alpine Montan Steel Company 30-Year, 7% Loan, 1925-1955, USD Issue</v>
          </cell>
          <cell r="I95">
            <v>5000000</v>
          </cell>
          <cell r="K95">
            <v>3773800</v>
          </cell>
          <cell r="L95" t="str">
            <v>FBPC 1953-54 (p. 6)</v>
          </cell>
          <cell r="M95" t="str">
            <v>-</v>
          </cell>
          <cell r="N95" t="str">
            <v>n.a.</v>
          </cell>
          <cell r="O95" t="str">
            <v>n.a.</v>
          </cell>
          <cell r="P95" t="str">
            <v>n.a.</v>
          </cell>
          <cell r="Q95" t="str">
            <v>n.a.</v>
          </cell>
          <cell r="R95">
            <v>7730</v>
          </cell>
          <cell r="S95">
            <v>30</v>
          </cell>
          <cell r="T95">
            <v>18687</v>
          </cell>
          <cell r="U95" t="str">
            <v>-</v>
          </cell>
          <cell r="V95">
            <v>7914</v>
          </cell>
          <cell r="W95">
            <v>7.0000000000000007E-2</v>
          </cell>
          <cell r="X95">
            <v>40237</v>
          </cell>
          <cell r="Y95">
            <v>6</v>
          </cell>
          <cell r="Z95" t="str">
            <v>M &amp; S 1</v>
          </cell>
          <cell r="AA95" t="str">
            <v>n.a.</v>
          </cell>
          <cell r="AB95" t="str">
            <v>n.a.</v>
          </cell>
          <cell r="AC95" t="str">
            <v>own calculations</v>
          </cell>
          <cell r="AD95" t="str">
            <v>Mar 01, 1938 to Dec 31, 1953</v>
          </cell>
          <cell r="AE95" t="str">
            <v>I. Coupons maturing during Mar 01, 1938 and May 08, 1945 will be paid by the Federal Republic of Germany in an amount equal to 60% of the face amount thereof, in 5 annual instalments, due on July 1 of each year, from 1953 through 1957.  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cell r="AF95" t="str">
            <v>-</v>
          </cell>
          <cell r="AR95">
            <v>5.6300001144409195E-2</v>
          </cell>
          <cell r="AS95">
            <v>2.8999999999999998E-2</v>
          </cell>
        </row>
        <row r="96">
          <cell r="B96" t="str">
            <v>Aus-15.03.1954-NEW 01</v>
          </cell>
          <cell r="C96" t="str">
            <v>Austria</v>
          </cell>
          <cell r="D96">
            <v>18336</v>
          </cell>
          <cell r="E96" t="str">
            <v>NEW 01</v>
          </cell>
          <cell r="F96" t="str">
            <v>Austria Subnational: Province of Lower Austria 38-Year, Stamped 5.25% Loan, 1925-1963</v>
          </cell>
          <cell r="G96" t="str">
            <v>USD Issue</v>
          </cell>
          <cell r="H96" t="str">
            <v>Austria Subnational: Province of Lower Austria 38-Year, Stamped 5.25% Loan, 1925-1963, USD Issue</v>
          </cell>
          <cell r="I96">
            <v>2000000</v>
          </cell>
          <cell r="K96" t="str">
            <v>-</v>
          </cell>
          <cell r="L96" t="str">
            <v>FBPC 1953-54 (p. 6)</v>
          </cell>
          <cell r="M96">
            <v>1456500</v>
          </cell>
          <cell r="N96" t="str">
            <v>Cumulative, semi-annual sinking fund, sufficient to retire loan on the extended maturity date.</v>
          </cell>
          <cell r="O96">
            <v>18263</v>
          </cell>
          <cell r="P96">
            <v>6</v>
          </cell>
          <cell r="Q96" t="str">
            <v>own calculations</v>
          </cell>
          <cell r="R96">
            <v>8005</v>
          </cell>
          <cell r="S96">
            <v>38</v>
          </cell>
          <cell r="T96">
            <v>21550</v>
          </cell>
          <cell r="U96" t="str">
            <v>-</v>
          </cell>
          <cell r="V96">
            <v>8187</v>
          </cell>
          <cell r="W96">
            <v>5.2499999999999998E-2</v>
          </cell>
          <cell r="X96">
            <v>40329</v>
          </cell>
          <cell r="Y96">
            <v>6</v>
          </cell>
          <cell r="Z96" t="str">
            <v>J &amp; D 1</v>
          </cell>
          <cell r="AR96">
            <v>5.6300001144409195E-2</v>
          </cell>
          <cell r="AS96">
            <v>2.8999999999999998E-2</v>
          </cell>
        </row>
        <row r="97">
          <cell r="B97" t="str">
            <v>Aus-15.03.1954-NEW 02</v>
          </cell>
          <cell r="C97" t="str">
            <v>Austria</v>
          </cell>
          <cell r="D97">
            <v>18336</v>
          </cell>
          <cell r="E97" t="str">
            <v>NEW 02</v>
          </cell>
          <cell r="F97" t="str">
            <v>Austria Subnational: City of Graz 40-Year, 5.25% Mortgage Loan Gold Bonds, 1924-1964</v>
          </cell>
          <cell r="G97" t="str">
            <v>USD Issue</v>
          </cell>
          <cell r="H97" t="str">
            <v>Austria Subnational: City of Graz 40-Year, 5.25% Mortgage Loan Gold Bonds, 1924-1964, USD Issue</v>
          </cell>
          <cell r="I97">
            <v>2500000</v>
          </cell>
          <cell r="K97" t="str">
            <v>-</v>
          </cell>
          <cell r="L97" t="str">
            <v>FBPC 1953-54 (p. 6)</v>
          </cell>
          <cell r="M97">
            <v>1911500</v>
          </cell>
          <cell r="N97" t="str">
            <v>Cumulative, semi-annual sinking fund, sufficient to retire loan on the extended maturity date.</v>
          </cell>
          <cell r="O97">
            <v>18263</v>
          </cell>
          <cell r="P97">
            <v>6</v>
          </cell>
          <cell r="Q97" t="str">
            <v>own calculations</v>
          </cell>
          <cell r="R97">
            <v>7610</v>
          </cell>
          <cell r="S97">
            <v>40</v>
          </cell>
          <cell r="T97">
            <v>22220</v>
          </cell>
          <cell r="U97" t="str">
            <v>-</v>
          </cell>
          <cell r="V97">
            <v>7610</v>
          </cell>
          <cell r="W97">
            <v>5.2499999999999998E-2</v>
          </cell>
          <cell r="X97">
            <v>40298</v>
          </cell>
          <cell r="Y97">
            <v>6</v>
          </cell>
          <cell r="Z97" t="str">
            <v>M &amp; N 1</v>
          </cell>
          <cell r="AR97">
            <v>5.6300001144409195E-2</v>
          </cell>
          <cell r="AS97">
            <v>2.8999999999999998E-2</v>
          </cell>
        </row>
        <row r="98">
          <cell r="B98" t="str">
            <v>Aus-15.03.1954-NEW 03</v>
          </cell>
          <cell r="C98" t="str">
            <v>Austria</v>
          </cell>
          <cell r="D98">
            <v>18336</v>
          </cell>
          <cell r="E98" t="str">
            <v>NEW 03</v>
          </cell>
          <cell r="F98" t="str">
            <v>Austria Subnational: City of Vienna 36-Year, Stamped 4.5% Loan, 1927-1963</v>
          </cell>
          <cell r="G98" t="str">
            <v>USD Issue</v>
          </cell>
          <cell r="H98" t="str">
            <v>Austria Subnational: City of Vienna 36-Year, Stamped 4.5% Loan, 1927-1963, USD Issue</v>
          </cell>
          <cell r="I98">
            <v>30000000</v>
          </cell>
          <cell r="K98" t="str">
            <v>-</v>
          </cell>
          <cell r="L98" t="str">
            <v>FBPC 1953-54 (p. 6)</v>
          </cell>
          <cell r="M98">
            <v>843500</v>
          </cell>
          <cell r="N98" t="str">
            <v>Cumulative, semi-annual sinking fund, sufficient to retire loan on the extended maturity date.</v>
          </cell>
          <cell r="O98">
            <v>18263</v>
          </cell>
          <cell r="P98">
            <v>6</v>
          </cell>
          <cell r="Q98" t="str">
            <v>own calculations</v>
          </cell>
          <cell r="R98">
            <v>8705</v>
          </cell>
          <cell r="S98">
            <v>36</v>
          </cell>
          <cell r="T98">
            <v>21550</v>
          </cell>
          <cell r="U98" t="str">
            <v>-</v>
          </cell>
          <cell r="V98">
            <v>8887</v>
          </cell>
          <cell r="W98">
            <v>4.4999999999999998E-2</v>
          </cell>
          <cell r="X98">
            <v>40298</v>
          </cell>
          <cell r="Y98">
            <v>6</v>
          </cell>
          <cell r="Z98" t="str">
            <v>M &amp; N 1</v>
          </cell>
          <cell r="AR98">
            <v>5.6300001144409195E-2</v>
          </cell>
          <cell r="AS98">
            <v>2.8999999999999998E-2</v>
          </cell>
        </row>
        <row r="99">
          <cell r="B99" t="str">
            <v>Aus-15.03.1954-NEW 04</v>
          </cell>
          <cell r="C99" t="str">
            <v>Austria</v>
          </cell>
          <cell r="D99">
            <v>18336</v>
          </cell>
          <cell r="E99" t="str">
            <v>NEW 04</v>
          </cell>
          <cell r="F99" t="str">
            <v>Austria Subnational: Lower Austria Hydro-Electric Power Co. (Newag) 39-Year, Stamped 4.875% Loan, 1924-1963</v>
          </cell>
          <cell r="G99" t="str">
            <v>USD Issue</v>
          </cell>
          <cell r="H99" t="str">
            <v>Austria Subnational: Lower Austria Hydro-Electric Power Co. (Newag) 39-Year, Stamped 4.875% Loan, 1924-1963, USD Issue</v>
          </cell>
          <cell r="I99">
            <v>3000000</v>
          </cell>
          <cell r="K99" t="str">
            <v>-</v>
          </cell>
          <cell r="L99" t="str">
            <v>FBPC 1953-54 (p. 6)</v>
          </cell>
          <cell r="M99">
            <v>980000</v>
          </cell>
          <cell r="N99" t="str">
            <v>Cumulative, semi-annual sinking fund, sufficient to retire loan on the extended maturity date.</v>
          </cell>
          <cell r="O99">
            <v>18263</v>
          </cell>
          <cell r="P99">
            <v>6</v>
          </cell>
          <cell r="Q99" t="str">
            <v>own calculations</v>
          </cell>
          <cell r="R99">
            <v>7518</v>
          </cell>
          <cell r="S99">
            <v>39</v>
          </cell>
          <cell r="T99">
            <v>21550</v>
          </cell>
          <cell r="U99" t="str">
            <v>-</v>
          </cell>
          <cell r="V99">
            <v>7702</v>
          </cell>
          <cell r="W99">
            <v>4.8750000000000002E-2</v>
          </cell>
          <cell r="X99">
            <v>40209</v>
          </cell>
          <cell r="Y99">
            <v>6</v>
          </cell>
          <cell r="Z99" t="str">
            <v>F &amp; A 1</v>
          </cell>
          <cell r="AR99">
            <v>5.6300001144409195E-2</v>
          </cell>
          <cell r="AS99">
            <v>2.8999999999999998E-2</v>
          </cell>
        </row>
        <row r="100">
          <cell r="B100" t="str">
            <v>Aus-15.03.1954-NEW 05</v>
          </cell>
          <cell r="C100" t="str">
            <v>Austria</v>
          </cell>
          <cell r="D100">
            <v>18336</v>
          </cell>
          <cell r="E100" t="str">
            <v>NEW 05</v>
          </cell>
          <cell r="F100" t="str">
            <v>Austria Subnational: Tyrol Hydro-Electric Power Company (Tiwag) 39-Year, Stamped 5.25% Loan, 1925-1965</v>
          </cell>
          <cell r="G100" t="str">
            <v>USD Issue</v>
          </cell>
          <cell r="H100" t="str">
            <v>Austria Subnational: Tyrol Hydro-Electric Power Company (Tiwag) 39-Year, Stamped 5.25% Loan, 1925-1965, USD Issue</v>
          </cell>
          <cell r="I100">
            <v>3000000</v>
          </cell>
          <cell r="K100" t="str">
            <v>-</v>
          </cell>
          <cell r="L100" t="str">
            <v>FBPC 1953-54 (p. 6)</v>
          </cell>
          <cell r="M100">
            <v>2309500</v>
          </cell>
          <cell r="N100" t="str">
            <v>Cumulative, semi-annual sinking fund, sufficient to retire loan on the extended maturity date.</v>
          </cell>
          <cell r="O100">
            <v>18263</v>
          </cell>
          <cell r="P100">
            <v>6</v>
          </cell>
          <cell r="Q100" t="str">
            <v>own calculations</v>
          </cell>
          <cell r="R100">
            <v>7791</v>
          </cell>
          <cell r="S100">
            <v>40</v>
          </cell>
          <cell r="T100">
            <v>22401</v>
          </cell>
          <cell r="U100" t="str">
            <v>-</v>
          </cell>
          <cell r="V100">
            <v>7975</v>
          </cell>
          <cell r="W100">
            <v>5.2499999999999998E-2</v>
          </cell>
          <cell r="X100">
            <v>40298</v>
          </cell>
          <cell r="Y100">
            <v>6</v>
          </cell>
          <cell r="Z100" t="str">
            <v>M &amp; N 1</v>
          </cell>
          <cell r="AR100">
            <v>5.6300001144409195E-2</v>
          </cell>
          <cell r="AS100">
            <v>2.8999999999999998E-2</v>
          </cell>
        </row>
        <row r="101">
          <cell r="B101" t="str">
            <v>Aus-15.03.1954-NEW 06</v>
          </cell>
          <cell r="C101" t="str">
            <v>Austria</v>
          </cell>
          <cell r="D101">
            <v>18336</v>
          </cell>
          <cell r="E101" t="str">
            <v>NEW 06</v>
          </cell>
          <cell r="F101" t="str">
            <v>Austria Subnational: Tyrol Hydro-Electric Power Company (Tiwag) 36-Year, Stamped 5.25% Loan, 1927-1963</v>
          </cell>
          <cell r="G101" t="str">
            <v>USD Issue</v>
          </cell>
          <cell r="H101" t="str">
            <v>Austria Subnational: Tyrol Hydro-Electric Power Company (Tiwag) 36-Year, Stamped 5.25% Loan, 1927-1963, USD Issue</v>
          </cell>
          <cell r="I101">
            <v>3000000</v>
          </cell>
          <cell r="K101" t="str">
            <v>-</v>
          </cell>
          <cell r="L101" t="str">
            <v>FBPC 1953-54 (p. 6)</v>
          </cell>
          <cell r="M101">
            <v>1963500</v>
          </cell>
          <cell r="N101" t="str">
            <v>Cumulative, semi-annual sinking fund, sufficient to retire loan on the extended maturity date.</v>
          </cell>
          <cell r="O101">
            <v>18263</v>
          </cell>
          <cell r="P101">
            <v>6</v>
          </cell>
          <cell r="Q101" t="str">
            <v>own calculations</v>
          </cell>
          <cell r="R101">
            <v>8432</v>
          </cell>
          <cell r="S101">
            <v>36</v>
          </cell>
          <cell r="T101">
            <v>21550</v>
          </cell>
          <cell r="U101" t="str">
            <v>-</v>
          </cell>
          <cell r="V101">
            <v>8613</v>
          </cell>
          <cell r="W101">
            <v>5.2499999999999998E-2</v>
          </cell>
          <cell r="X101">
            <v>40298</v>
          </cell>
          <cell r="Y101">
            <v>6</v>
          </cell>
          <cell r="Z101" t="str">
            <v>F &amp; A 1</v>
          </cell>
          <cell r="AR101">
            <v>5.6300001144409195E-2</v>
          </cell>
          <cell r="AS101">
            <v>2.8999999999999998E-2</v>
          </cell>
        </row>
        <row r="102">
          <cell r="B102" t="str">
            <v>Aus-15.03.1954-NEW 07</v>
          </cell>
          <cell r="C102" t="str">
            <v>Austria</v>
          </cell>
          <cell r="D102">
            <v>18336</v>
          </cell>
          <cell r="E102" t="str">
            <v>NEW 07</v>
          </cell>
          <cell r="F102" t="str">
            <v>Austria Subnational: Austrian Alpine Montan Steel Company 40-Year, Stamped 5.25% Loan, 1925-1965</v>
          </cell>
          <cell r="G102" t="str">
            <v>USD Issue</v>
          </cell>
          <cell r="H102" t="str">
            <v>Austria Subnational: Austrian Alpine Montan Steel Company 40-Year, Stamped 5.25% Loan, 1925-1965, USD Issue</v>
          </cell>
          <cell r="I102">
            <v>5000000</v>
          </cell>
          <cell r="K102" t="str">
            <v>-</v>
          </cell>
          <cell r="L102" t="str">
            <v>FBPC 1953-54 (p. 6)</v>
          </cell>
          <cell r="M102">
            <v>3773800</v>
          </cell>
          <cell r="N102" t="str">
            <v>Cumulative, semi-annual sinking fund, sufficient to retire loan on the extended maturity date.</v>
          </cell>
          <cell r="O102">
            <v>18263</v>
          </cell>
          <cell r="P102">
            <v>6</v>
          </cell>
          <cell r="Q102" t="str">
            <v>own calculations</v>
          </cell>
          <cell r="R102">
            <v>7730</v>
          </cell>
          <cell r="S102">
            <v>40</v>
          </cell>
          <cell r="T102">
            <v>22340</v>
          </cell>
          <cell r="U102" t="str">
            <v>-</v>
          </cell>
          <cell r="V102">
            <v>7914</v>
          </cell>
          <cell r="W102">
            <v>5.2499999999999998E-2</v>
          </cell>
          <cell r="X102">
            <v>40237</v>
          </cell>
          <cell r="Y102">
            <v>6</v>
          </cell>
          <cell r="Z102" t="str">
            <v>M &amp; S 1</v>
          </cell>
          <cell r="AR102">
            <v>5.6300001144409195E-2</v>
          </cell>
          <cell r="AS102">
            <v>2.8999999999999998E-2</v>
          </cell>
        </row>
        <row r="103">
          <cell r="B103" t="str">
            <v>Aus-15.03.1954-NEW 08</v>
          </cell>
          <cell r="C103" t="str">
            <v>Austria</v>
          </cell>
          <cell r="D103">
            <v>18336</v>
          </cell>
          <cell r="E103" t="str">
            <v>NEW 08</v>
          </cell>
          <cell r="F103" t="str">
            <v>Interest Arrears on OLD 01-07 (coupons maturing between Mar 01, 1938 and May 08, 1945)</v>
          </cell>
          <cell r="G103" t="str">
            <v>USD Issue</v>
          </cell>
          <cell r="H103" t="str">
            <v>Interest Arrears on OLD 01-07 (coupons maturing between Mar 01, 1938 and May 08, 1945), USD Issue</v>
          </cell>
          <cell r="I103">
            <v>6659037</v>
          </cell>
          <cell r="K103" t="str">
            <v>-</v>
          </cell>
          <cell r="L103" t="str">
            <v>FBPC 1953-54 (p. 6)</v>
          </cell>
          <cell r="M103">
            <v>6659037</v>
          </cell>
          <cell r="N103" t="str">
            <v>-</v>
          </cell>
          <cell r="O103" t="str">
            <v>-</v>
          </cell>
          <cell r="P103" t="str">
            <v>-</v>
          </cell>
          <cell r="Q103" t="str">
            <v>-</v>
          </cell>
          <cell r="R103">
            <v>1953</v>
          </cell>
          <cell r="S103">
            <v>5</v>
          </cell>
          <cell r="T103">
            <v>1957</v>
          </cell>
          <cell r="U103" t="str">
            <v>-</v>
          </cell>
          <cell r="V103" t="str">
            <v>-</v>
          </cell>
          <cell r="W103" t="str">
            <v>-</v>
          </cell>
          <cell r="X103" t="str">
            <v>-</v>
          </cell>
          <cell r="Y103" t="str">
            <v>-</v>
          </cell>
          <cell r="Z103" t="str">
            <v>-</v>
          </cell>
          <cell r="AQ103">
            <v>0.4</v>
          </cell>
          <cell r="AR103">
            <v>5.6300001144409195E-2</v>
          </cell>
          <cell r="AS103">
            <v>2.8999999999999998E-2</v>
          </cell>
          <cell r="AX103" t="str">
            <v>I. Coupons maturing during Mar 01, 1938 and May 08, 1945 will be paid by the Federal Republic of Germany in an amount equal to 60% of the face amount thereof, in 5 annual instalments, due on July 1 of each year, from 1953 through 1957.</v>
          </cell>
        </row>
        <row r="104">
          <cell r="B104" t="str">
            <v>Aus-15.03.1954-NEW 09</v>
          </cell>
          <cell r="C104" t="str">
            <v>Austria</v>
          </cell>
          <cell r="D104">
            <v>18336</v>
          </cell>
          <cell r="E104" t="str">
            <v>NEW 09</v>
          </cell>
          <cell r="F104" t="str">
            <v>Interest Arrears on OLD 01-07 (coupons maturing between May 08, 1945 and Dec 31, 1953)</v>
          </cell>
          <cell r="G104" t="str">
            <v>USD Issue</v>
          </cell>
          <cell r="H104" t="str">
            <v>Interest Arrears on OLD 01-07 (coupons maturing between May 08, 1945 and Dec 31, 1953), USD Issue</v>
          </cell>
          <cell r="I104">
            <v>8085974</v>
          </cell>
          <cell r="K104" t="str">
            <v>-</v>
          </cell>
          <cell r="L104" t="str">
            <v>FBPC 1953-54 (p. 6)</v>
          </cell>
          <cell r="M104">
            <v>8085974</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cell r="Z104" t="str">
            <v>-</v>
          </cell>
          <cell r="AQ104">
            <v>0.4</v>
          </cell>
          <cell r="AR104">
            <v>5.6300001144409195E-2</v>
          </cell>
          <cell r="AS104">
            <v>2.8999999999999998E-2</v>
          </cell>
          <cell r="AX104" t="str">
            <v>II. Coupons maturing between May 08, 1945 and Dec 31, 1953 will be extended 9 years and paid at the rate of 60% of their face value on the extended maturity date or at the option of the bondholder, provided such option is exercised within one year after the offer of settlement, these coupons will be paid in cash at the time of the acceptance of the offer in an amount equal to 2% p.a.</v>
          </cell>
        </row>
        <row r="105">
          <cell r="B105" t="str">
            <v>Bol-11.06.1957-OLD 01</v>
          </cell>
          <cell r="C105" t="str">
            <v>Bolivia</v>
          </cell>
          <cell r="D105">
            <v>19520</v>
          </cell>
          <cell r="E105" t="str">
            <v>OLD 01</v>
          </cell>
          <cell r="F105" t="str">
            <v>Republic of Bolivia 23-Years, 6% External Secured SF Dollar Bonds, 1917-1940</v>
          </cell>
          <cell r="G105" t="str">
            <v>Dollar Issue</v>
          </cell>
          <cell r="H105" t="str">
            <v>Republic of Bolivia 23-Years, 6% External Secured SF Dollar Bonds, 1917-1940, Dollar Issue</v>
          </cell>
          <cell r="I105">
            <v>2400000</v>
          </cell>
          <cell r="J105">
            <v>1296000</v>
          </cell>
          <cell r="K105">
            <v>1296000</v>
          </cell>
          <cell r="L105" t="str">
            <v>FBPC (1955-57)</v>
          </cell>
          <cell r="M105" t="str">
            <v>-</v>
          </cell>
          <cell r="N105" t="str">
            <v>Annual payments of $192,000 to cover interest on bonds and balance applied to purchase of bonds at not exceeding par, or if not so available, to redemption of bonds by lot at par.</v>
          </cell>
          <cell r="O105" t="str">
            <v>n.a.</v>
          </cell>
          <cell r="P105">
            <v>12</v>
          </cell>
          <cell r="Q105" t="str">
            <v>Debt service: USD 192,000 p.a.</v>
          </cell>
          <cell r="R105">
            <v>41364</v>
          </cell>
          <cell r="S105">
            <v>23</v>
          </cell>
          <cell r="T105">
            <v>13423</v>
          </cell>
          <cell r="U105" t="str">
            <v>-</v>
          </cell>
          <cell r="V105">
            <v>1917</v>
          </cell>
          <cell r="W105">
            <v>0.06</v>
          </cell>
          <cell r="X105">
            <v>39903</v>
          </cell>
          <cell r="Y105">
            <v>6</v>
          </cell>
          <cell r="Z105" t="str">
            <v>1.4 &amp; 1.10</v>
          </cell>
          <cell r="AA105">
            <v>10135</v>
          </cell>
          <cell r="AB105">
            <v>9952</v>
          </cell>
          <cell r="AC105" t="str">
            <v>own calculations</v>
          </cell>
          <cell r="AD105" t="str">
            <v>Apr 01, 1931 to Apr 01, 1957, both incl.</v>
          </cell>
          <cell r="AE105" t="str">
            <v xml:space="preserve">Increase of principal amount by 10% in lieu of interest arrears. </v>
          </cell>
          <cell r="AL105" t="str">
            <v>non provided</v>
          </cell>
          <cell r="AM105" t="str">
            <v>-</v>
          </cell>
          <cell r="AN105" t="str">
            <v>-</v>
          </cell>
          <cell r="AO105" t="str">
            <v>-</v>
          </cell>
          <cell r="AP105" t="str">
            <v>-</v>
          </cell>
          <cell r="AR105">
            <v>0.11199999809265099</v>
          </cell>
          <cell r="AS105">
            <v>3.8900000000000004E-2</v>
          </cell>
          <cell r="AT105" t="str">
            <v>-</v>
          </cell>
          <cell r="AU105" t="str">
            <v>-</v>
          </cell>
          <cell r="AV105" t="str">
            <v>On June 11, 1957, the Republic of Bolivia announced the terms of a plan of service for its four issues of publicly offered dollar bonds, outstanding in the hands of the public in the amount of $56,278,000 and which had been in default since 1931.</v>
          </cell>
          <cell r="AW105" t="str">
            <v>-</v>
          </cell>
          <cell r="AX105" t="str">
            <v>-</v>
          </cell>
          <cell r="AY105" t="str">
            <v>-</v>
          </cell>
          <cell r="AZ105" t="str">
            <v>National debt</v>
          </cell>
          <cell r="BB105" t="str">
            <v>-</v>
          </cell>
          <cell r="BE105" t="str">
            <v>-</v>
          </cell>
          <cell r="BF105" t="str">
            <v>FBPC (1955/57, 1965/67)</v>
          </cell>
          <cell r="BG105" t="str">
            <v>FBPC (1934, 1935)</v>
          </cell>
          <cell r="BH105" t="str">
            <v>-</v>
          </cell>
        </row>
        <row r="106">
          <cell r="B106" t="str">
            <v>Bol-11.06.1957-OLD 02</v>
          </cell>
          <cell r="C106" t="str">
            <v>Bolivia</v>
          </cell>
          <cell r="D106">
            <v>19520</v>
          </cell>
          <cell r="E106" t="str">
            <v>OLD 02</v>
          </cell>
          <cell r="F106" t="str">
            <v>Republic of Bolivia 25-Year, 8% External Secured Refunding SF Dollar Bonds, 1922-1947</v>
          </cell>
          <cell r="G106" t="str">
            <v>Dollar Issue</v>
          </cell>
          <cell r="H106" t="str">
            <v>Republic of Bolivia 25-Year, 8% External Secured Refunding SF Dollar Bonds, 1922-1947, Dollar Issue</v>
          </cell>
          <cell r="I106">
            <v>29000000</v>
          </cell>
          <cell r="J106">
            <v>22072000</v>
          </cell>
          <cell r="K106">
            <v>21749000</v>
          </cell>
          <cell r="L106" t="str">
            <v>FBPC (1955-57)</v>
          </cell>
          <cell r="M106" t="str">
            <v>-</v>
          </cell>
          <cell r="N106" t="str">
            <v>Semi-annual SF payments equivalent to 5% of amount of bonds issued applied first to payment of interest and balance to purchase of bonds at or below 105.</v>
          </cell>
          <cell r="O106" t="str">
            <v>n.a.</v>
          </cell>
          <cell r="P106">
            <v>6</v>
          </cell>
          <cell r="Q106" t="str">
            <v>Debt service: 5% p.a. of principal</v>
          </cell>
          <cell r="R106">
            <v>43220</v>
          </cell>
          <cell r="S106">
            <v>25</v>
          </cell>
          <cell r="T106">
            <v>15826</v>
          </cell>
          <cell r="U106" t="str">
            <v>-</v>
          </cell>
          <cell r="V106">
            <v>1922</v>
          </cell>
          <cell r="W106">
            <v>0.08</v>
          </cell>
          <cell r="X106">
            <v>39933</v>
          </cell>
          <cell r="Y106">
            <v>6</v>
          </cell>
          <cell r="Z106" t="str">
            <v>1.5 &amp; 1.11</v>
          </cell>
          <cell r="AA106">
            <v>10532</v>
          </cell>
          <cell r="AB106">
            <v>9982</v>
          </cell>
          <cell r="AC106" t="str">
            <v>own calculations</v>
          </cell>
          <cell r="AD106" t="str">
            <v>May 01, 1931 to May 01, 1957, both incl.</v>
          </cell>
          <cell r="AE106" t="str">
            <v xml:space="preserve">Increase of principal amount by 10% in lieu of interest arrears. </v>
          </cell>
          <cell r="AL106" t="str">
            <v>non provided</v>
          </cell>
          <cell r="AM106" t="str">
            <v>-</v>
          </cell>
          <cell r="AN106" t="str">
            <v>-</v>
          </cell>
          <cell r="AO106" t="str">
            <v>-</v>
          </cell>
          <cell r="AP106" t="str">
            <v>-</v>
          </cell>
          <cell r="AQ106" t="str">
            <v>-</v>
          </cell>
          <cell r="AR106">
            <v>0.11199999809265099</v>
          </cell>
          <cell r="AS106">
            <v>3.8900000000000004E-2</v>
          </cell>
          <cell r="AT106" t="str">
            <v>-</v>
          </cell>
          <cell r="AU106" t="str">
            <v>-</v>
          </cell>
          <cell r="AV106" t="str">
            <v>-</v>
          </cell>
          <cell r="AW106" t="str">
            <v>-</v>
          </cell>
          <cell r="AX106" t="str">
            <v>-</v>
          </cell>
          <cell r="AY106" t="str">
            <v>-</v>
          </cell>
          <cell r="AZ106" t="str">
            <v>National debt</v>
          </cell>
          <cell r="BB106" t="str">
            <v>-</v>
          </cell>
          <cell r="BE106" t="str">
            <v>-</v>
          </cell>
          <cell r="BF106" t="str">
            <v>-</v>
          </cell>
          <cell r="BG106" t="str">
            <v>FBPC (1934, 1935)</v>
          </cell>
          <cell r="BH106" t="str">
            <v>-</v>
          </cell>
        </row>
        <row r="107">
          <cell r="B107" t="str">
            <v>Bol-11.06.1957-OLD 03</v>
          </cell>
          <cell r="C107" t="str">
            <v>Bolivia</v>
          </cell>
          <cell r="D107">
            <v>19520</v>
          </cell>
          <cell r="E107" t="str">
            <v>OLD 03</v>
          </cell>
          <cell r="F107" t="str">
            <v>Republic of Bolivia 31-Years, 7% External Secured SF Dollar Bonds, 1927-1958</v>
          </cell>
          <cell r="G107" t="str">
            <v>Dollar Issue</v>
          </cell>
          <cell r="H107" t="str">
            <v>Republic of Bolivia 31-Years, 7% External Secured SF Dollar Bonds, 1927-1958, Dollar Issue</v>
          </cell>
          <cell r="I107">
            <v>14000000</v>
          </cell>
          <cell r="J107">
            <v>13364000</v>
          </cell>
          <cell r="K107">
            <v>12491000</v>
          </cell>
          <cell r="L107" t="str">
            <v>FBPC (1955-57)</v>
          </cell>
          <cell r="M107" t="str">
            <v>-</v>
          </cell>
          <cell r="N107" t="str">
            <v>Cumulative SF calculated to retire issue by maturity by purchase of bonds up to 102.5 or to redemption by lot at 102.5.</v>
          </cell>
          <cell r="O107">
            <v>1927</v>
          </cell>
          <cell r="P107">
            <v>12</v>
          </cell>
          <cell r="Q107" t="str">
            <v>n.a.</v>
          </cell>
          <cell r="R107">
            <v>44926</v>
          </cell>
          <cell r="S107">
            <v>31</v>
          </cell>
          <cell r="T107">
            <v>19905</v>
          </cell>
          <cell r="U107" t="str">
            <v>-</v>
          </cell>
          <cell r="V107">
            <v>1927</v>
          </cell>
          <cell r="W107">
            <v>7.0000000000000007E-2</v>
          </cell>
          <cell r="X107">
            <v>39813</v>
          </cell>
          <cell r="Y107">
            <v>6</v>
          </cell>
          <cell r="Z107" t="str">
            <v>1.1 &amp; 1.7</v>
          </cell>
          <cell r="AA107">
            <v>10409</v>
          </cell>
          <cell r="AB107">
            <v>9966</v>
          </cell>
          <cell r="AC107" t="str">
            <v>own calculations</v>
          </cell>
          <cell r="AD107" t="str">
            <v>Jan 01, 1931 to Jan 01, 1957</v>
          </cell>
          <cell r="AE107" t="str">
            <v xml:space="preserve">Increase of principal amount by 10% in lieu of interest arrears. </v>
          </cell>
          <cell r="AL107" t="str">
            <v>non provided</v>
          </cell>
          <cell r="AM107" t="str">
            <v>-</v>
          </cell>
          <cell r="AN107" t="str">
            <v>-</v>
          </cell>
          <cell r="AO107" t="str">
            <v>-</v>
          </cell>
          <cell r="AP107" t="str">
            <v>-</v>
          </cell>
          <cell r="AQ107" t="str">
            <v>-</v>
          </cell>
          <cell r="AR107">
            <v>0.11199999809265099</v>
          </cell>
          <cell r="AS107">
            <v>3.8900000000000004E-2</v>
          </cell>
          <cell r="AT107" t="str">
            <v>-</v>
          </cell>
          <cell r="AU107" t="str">
            <v>-</v>
          </cell>
          <cell r="AV107" t="str">
            <v>-</v>
          </cell>
          <cell r="AW107" t="str">
            <v>-</v>
          </cell>
          <cell r="AX107" t="str">
            <v>-</v>
          </cell>
          <cell r="AY107" t="str">
            <v>-</v>
          </cell>
          <cell r="AZ107" t="str">
            <v>National debt</v>
          </cell>
          <cell r="BB107" t="str">
            <v>-</v>
          </cell>
          <cell r="BE107" t="str">
            <v>-</v>
          </cell>
          <cell r="BF107" t="str">
            <v>-</v>
          </cell>
          <cell r="BG107" t="str">
            <v>FBPC (1934, 1935)</v>
          </cell>
          <cell r="BH107" t="str">
            <v>-</v>
          </cell>
        </row>
        <row r="108">
          <cell r="B108" t="str">
            <v>Bol-11.06.1957-OLD 04</v>
          </cell>
          <cell r="C108" t="str">
            <v>Bolivia</v>
          </cell>
          <cell r="D108">
            <v>19520</v>
          </cell>
          <cell r="E108" t="str">
            <v>OLD 04</v>
          </cell>
          <cell r="F108" t="str">
            <v>Republic of Bolivia 41-Years, 7% External Secured SF Dollar Bonds, 1928-1969</v>
          </cell>
          <cell r="G108" t="str">
            <v>Dollar Issue</v>
          </cell>
          <cell r="H108" t="str">
            <v>Republic of Bolivia 41-Years, 7% External Secured SF Dollar Bonds, 1928-1969, Dollar Issue</v>
          </cell>
          <cell r="I108">
            <v>23000000</v>
          </cell>
          <cell r="J108">
            <v>22690000</v>
          </cell>
          <cell r="K108">
            <v>20742000</v>
          </cell>
          <cell r="L108" t="str">
            <v>FBPC (1955-57)</v>
          </cell>
          <cell r="M108" t="str">
            <v>-</v>
          </cell>
          <cell r="N108" t="str">
            <v>Cumulative SF calculated to retire issue by maturity by purchase of bonds up to 102.5 or to redemption by lot at 102.5.</v>
          </cell>
          <cell r="O108" t="str">
            <v>n.a.</v>
          </cell>
          <cell r="P108">
            <v>12</v>
          </cell>
          <cell r="Q108" t="str">
            <v>n.a.</v>
          </cell>
          <cell r="R108">
            <v>45535</v>
          </cell>
          <cell r="S108">
            <v>41</v>
          </cell>
          <cell r="T108">
            <v>23801</v>
          </cell>
          <cell r="U108" t="str">
            <v>-</v>
          </cell>
          <cell r="V108">
            <v>1928</v>
          </cell>
          <cell r="W108">
            <v>7.0000000000000007E-2</v>
          </cell>
          <cell r="X108">
            <v>39872</v>
          </cell>
          <cell r="Y108">
            <v>6</v>
          </cell>
          <cell r="Z108" t="str">
            <v>1.3 &amp; 1.9</v>
          </cell>
          <cell r="AA108">
            <v>10105</v>
          </cell>
          <cell r="AB108">
            <v>9845</v>
          </cell>
          <cell r="AC108" t="str">
            <v>own calculations</v>
          </cell>
          <cell r="AD108" t="str">
            <v>Mar 01, 1931 to Mar 01, 1957</v>
          </cell>
          <cell r="AE108" t="str">
            <v xml:space="preserve">Increase of principal amount by 10% in lieu of interest arrears. </v>
          </cell>
          <cell r="AL108" t="str">
            <v>non provided</v>
          </cell>
          <cell r="AM108" t="str">
            <v>-</v>
          </cell>
          <cell r="AN108" t="str">
            <v>-</v>
          </cell>
          <cell r="AO108" t="str">
            <v>-</v>
          </cell>
          <cell r="AP108" t="str">
            <v>-</v>
          </cell>
          <cell r="AQ108" t="str">
            <v>-</v>
          </cell>
          <cell r="AR108">
            <v>0.11199999809265099</v>
          </cell>
          <cell r="AS108">
            <v>3.8900000000000004E-2</v>
          </cell>
          <cell r="AT108" t="str">
            <v>-</v>
          </cell>
          <cell r="AU108" t="str">
            <v>-</v>
          </cell>
          <cell r="AV108" t="str">
            <v>-</v>
          </cell>
          <cell r="AW108" t="str">
            <v>-</v>
          </cell>
          <cell r="AX108" t="str">
            <v>-</v>
          </cell>
          <cell r="AY108" t="str">
            <v>-</v>
          </cell>
          <cell r="AZ108" t="str">
            <v>National debt</v>
          </cell>
          <cell r="BB108" t="str">
            <v>-</v>
          </cell>
          <cell r="BE108" t="str">
            <v>-</v>
          </cell>
          <cell r="BF108" t="str">
            <v>-</v>
          </cell>
          <cell r="BG108" t="str">
            <v>FBPC (1934, 1935)</v>
          </cell>
          <cell r="BH108" t="str">
            <v>-</v>
          </cell>
        </row>
        <row r="109">
          <cell r="B109" t="str">
            <v>Bol-11.06.1957-NEW 01</v>
          </cell>
          <cell r="C109" t="str">
            <v>Bolivia</v>
          </cell>
          <cell r="D109">
            <v>19520</v>
          </cell>
          <cell r="E109" t="str">
            <v>NEW 01</v>
          </cell>
          <cell r="F109" t="str">
            <v>New 35-Year 1-3% Dollar Bonds of 1962 in exchange for OLD 01-04</v>
          </cell>
          <cell r="G109" t="str">
            <v>Dollar Issue</v>
          </cell>
          <cell r="H109" t="str">
            <v>New 35-Year 1-3% Dollar Bonds of 1962 in exchange for OLD 01-04, Dollar Issue</v>
          </cell>
          <cell r="I109">
            <v>56278000</v>
          </cell>
          <cell r="J109" t="str">
            <v>-</v>
          </cell>
          <cell r="K109" t="str">
            <v>-</v>
          </cell>
          <cell r="L109" t="str">
            <v>-</v>
          </cell>
          <cell r="M109">
            <v>56278000</v>
          </cell>
          <cell r="N109" t="str">
            <v xml:space="preserve">Cumulative semi-annual SF applied to the retirement of new bonds through purchases below par plus accrued interest or through drawings by lot at par plus accrued interest. In addition, the Bolivian Government may be apply a percentage of Bolivian export proceeds to the retirement of Bonds or New Bonds, and may apply funds to the purchase for retirement of Bonds of each loan following the first interest instalment. </v>
          </cell>
          <cell r="O109">
            <v>21185</v>
          </cell>
          <cell r="P109">
            <v>6</v>
          </cell>
          <cell r="Q109" t="str">
            <v>1962-1966: 0.5% p.a., 1% thereafter</v>
          </cell>
          <cell r="R109">
            <v>19724</v>
          </cell>
          <cell r="S109">
            <v>35</v>
          </cell>
          <cell r="T109">
            <v>32508</v>
          </cell>
          <cell r="U109" t="str">
            <v>Interest at the rate of 1% through 1959, 1,5% for the years 1960 and 1961, 2% for the year 1962 and the first half of 1963 and 3% for the second half of 1963 and thereafter to maturity on January 1,1993.</v>
          </cell>
          <cell r="V109">
            <v>1958</v>
          </cell>
          <cell r="W109" t="str">
            <v>Interest at the rate of 1% through 1959, 1,5% for the years 1960 and 1961, 2% for the year 1962 and the first half of 1963 and 3% for the second half of 1963 and thereafter to maturity on January 1,1993.</v>
          </cell>
          <cell r="X109">
            <v>39813</v>
          </cell>
          <cell r="Y109">
            <v>6</v>
          </cell>
          <cell r="Z109" t="str">
            <v>1.1 &amp; 1.7</v>
          </cell>
          <cell r="AA109" t="str">
            <v>-</v>
          </cell>
          <cell r="AB109" t="str">
            <v>-</v>
          </cell>
          <cell r="AC109" t="str">
            <v>-</v>
          </cell>
          <cell r="AD109" t="str">
            <v>-</v>
          </cell>
          <cell r="AE109" t="str">
            <v>-</v>
          </cell>
          <cell r="AL109" t="str">
            <v>non provided</v>
          </cell>
          <cell r="AM109" t="str">
            <v>-</v>
          </cell>
          <cell r="AN109" t="str">
            <v>-</v>
          </cell>
          <cell r="AO109" t="str">
            <v>-</v>
          </cell>
          <cell r="AP109">
            <v>1.1000000000000001</v>
          </cell>
          <cell r="AQ109" t="str">
            <v>-</v>
          </cell>
          <cell r="AR109">
            <v>0.11199999809265099</v>
          </cell>
          <cell r="AS109">
            <v>3.8900000000000004E-2</v>
          </cell>
          <cell r="AT109" t="str">
            <v>-</v>
          </cell>
          <cell r="AU109" t="str">
            <v>-</v>
          </cell>
          <cell r="AV109" t="str">
            <v>-</v>
          </cell>
          <cell r="AW109" t="str">
            <v>-</v>
          </cell>
          <cell r="AX109" t="str">
            <v>-</v>
          </cell>
          <cell r="AY109" t="str">
            <v>-</v>
          </cell>
          <cell r="AZ109" t="str">
            <v>-</v>
          </cell>
          <cell r="BB109" t="str">
            <v>-</v>
          </cell>
          <cell r="BE109" t="str">
            <v>-</v>
          </cell>
          <cell r="BF109" t="str">
            <v>-</v>
          </cell>
          <cell r="BG109" t="str">
            <v>FBPC (1955/57, 1965/67)</v>
          </cell>
          <cell r="BH109" t="str">
            <v>-</v>
          </cell>
        </row>
        <row r="110">
          <cell r="B110" t="str">
            <v>Bol-11.06.1957-NEW 02</v>
          </cell>
          <cell r="C110" t="str">
            <v>Bolivia</v>
          </cell>
          <cell r="D110">
            <v>19520</v>
          </cell>
          <cell r="E110" t="str">
            <v>NEW 02</v>
          </cell>
          <cell r="F110" t="str">
            <v>Interest arrears on OLD 01-04</v>
          </cell>
          <cell r="G110" t="str">
            <v>Dollar</v>
          </cell>
          <cell r="H110" t="str">
            <v>Interest arrears on OLD 01-04, Dollar</v>
          </cell>
          <cell r="I110" t="str">
            <v>-</v>
          </cell>
          <cell r="J110" t="str">
            <v>-</v>
          </cell>
          <cell r="K110" t="str">
            <v>-</v>
          </cell>
          <cell r="L110" t="str">
            <v>-</v>
          </cell>
          <cell r="M110">
            <v>107743740</v>
          </cell>
          <cell r="N110" t="str">
            <v xml:space="preserve">Increase of Principal by 10% in lieu of interest arrears. </v>
          </cell>
          <cell r="O110" t="str">
            <v>-</v>
          </cell>
          <cell r="P110" t="str">
            <v>-</v>
          </cell>
          <cell r="Q110" t="str">
            <v>-</v>
          </cell>
          <cell r="R110" t="str">
            <v>-</v>
          </cell>
          <cell r="S110" t="str">
            <v>-</v>
          </cell>
          <cell r="T110" t="str">
            <v>-</v>
          </cell>
          <cell r="U110" t="str">
            <v>-</v>
          </cell>
          <cell r="V110" t="str">
            <v>-</v>
          </cell>
          <cell r="W110" t="str">
            <v>-</v>
          </cell>
          <cell r="X110" t="str">
            <v>-</v>
          </cell>
          <cell r="Y110" t="str">
            <v>-</v>
          </cell>
          <cell r="Z110" t="str">
            <v>-</v>
          </cell>
          <cell r="AA110" t="str">
            <v>-</v>
          </cell>
          <cell r="AB110" t="str">
            <v>-</v>
          </cell>
          <cell r="AC110" t="str">
            <v>-</v>
          </cell>
          <cell r="AD110" t="str">
            <v>-</v>
          </cell>
          <cell r="AE110" t="str">
            <v>-</v>
          </cell>
          <cell r="AL110" t="str">
            <v>-</v>
          </cell>
          <cell r="AM110" t="str">
            <v>-</v>
          </cell>
          <cell r="AN110" t="str">
            <v>-</v>
          </cell>
          <cell r="AO110" t="str">
            <v>-</v>
          </cell>
          <cell r="AP110" t="str">
            <v>-</v>
          </cell>
          <cell r="AQ110">
            <v>1</v>
          </cell>
          <cell r="AR110">
            <v>6.9443998336792004E-2</v>
          </cell>
          <cell r="AS110">
            <v>3.8900000000000004E-2</v>
          </cell>
          <cell r="AT110" t="str">
            <v>-</v>
          </cell>
          <cell r="AU110" t="str">
            <v>-</v>
          </cell>
          <cell r="AV110" t="str">
            <v>-</v>
          </cell>
          <cell r="AW110" t="str">
            <v>-</v>
          </cell>
          <cell r="AX110" t="str">
            <v>-</v>
          </cell>
          <cell r="AY110" t="str">
            <v>-</v>
          </cell>
          <cell r="AZ110" t="str">
            <v>-</v>
          </cell>
          <cell r="BB110" t="str">
            <v>-</v>
          </cell>
          <cell r="BE110" t="str">
            <v>-</v>
          </cell>
          <cell r="BF110" t="str">
            <v>-</v>
          </cell>
          <cell r="BG110" t="str">
            <v>FBPC (1955/57, 1965/67)</v>
          </cell>
          <cell r="BH110" t="str">
            <v>-</v>
          </cell>
        </row>
        <row r="111">
          <cell r="B111" t="str">
            <v>Bra-19.10.1914-OLD 01</v>
          </cell>
          <cell r="C111" t="str">
            <v>Brazil</v>
          </cell>
          <cell r="D111">
            <v>3944</v>
          </cell>
          <cell r="E111" t="str">
            <v>OLD 01</v>
          </cell>
          <cell r="F111" t="str">
            <v>Rothschilds 4.5% loan of 1883</v>
          </cell>
          <cell r="G111" t="str">
            <v>Sterling Issue</v>
          </cell>
          <cell r="H111" t="str">
            <v>Rothschilds 4.5% loan of 1883, Sterling Issue</v>
          </cell>
          <cell r="I111">
            <v>4599600</v>
          </cell>
          <cell r="K111">
            <v>2713000</v>
          </cell>
          <cell r="L111" t="str">
            <v>Kimber 1922</v>
          </cell>
          <cell r="M111" t="str">
            <v>-</v>
          </cell>
          <cell r="N111" t="str">
            <v>Semi-annual SF to be applied by half-yearly purchase when the price is under par, and when at or above par by drawings by lot in M &amp; S 1, for payment in J &amp; D 1</v>
          </cell>
          <cell r="O111">
            <v>1884</v>
          </cell>
          <cell r="P111">
            <v>6</v>
          </cell>
          <cell r="Q111">
            <v>0.01</v>
          </cell>
          <cell r="R111" t="str">
            <v>Jan 1883</v>
          </cell>
          <cell r="S111">
            <v>38</v>
          </cell>
          <cell r="T111">
            <v>1942</v>
          </cell>
          <cell r="U111" t="str">
            <v>-</v>
          </cell>
          <cell r="V111" t="str">
            <v>-</v>
          </cell>
          <cell r="W111">
            <v>4.4999999999999998E-2</v>
          </cell>
          <cell r="X111">
            <v>39964</v>
          </cell>
          <cell r="Y111">
            <v>6</v>
          </cell>
          <cell r="Z111" t="str">
            <v>J &amp; D 1</v>
          </cell>
          <cell r="AL111" t="str">
            <v>-</v>
          </cell>
          <cell r="AM111" t="str">
            <v>-</v>
          </cell>
          <cell r="AN111" t="str">
            <v>-</v>
          </cell>
          <cell r="AO111" t="str">
            <v>-</v>
          </cell>
          <cell r="AP111" t="str">
            <v>-</v>
          </cell>
          <cell r="AR111">
            <v>6.9443998336792004E-2</v>
          </cell>
          <cell r="AS111">
            <v>3.4599999999999999E-2</v>
          </cell>
          <cell r="AT111" t="str">
            <v>-</v>
          </cell>
          <cell r="AU111" t="str">
            <v>-</v>
          </cell>
          <cell r="AV111" t="str">
            <v>Coupons due from August 01, 1914 to Jul 31, 1917 incl. Were funded into a 5% Funding Loan. SF and redemption is suspended until 1927.</v>
          </cell>
          <cell r="AW111" t="str">
            <v>A funding plan was published under which the interest on all loans was to be funded for three years (from August 1914 to July 1917) into a new 5% funding loan for not exceeding £15,000,000 (with the exception of the 5% funding bonds and the 5% bonds of 1903, together with four French loans for an aggregate of 300,000,000 francs). The interest on the 5% funding bonds of 1898 and the 5% bonds of 1903 was paid in cash, but the SF for all loans (with the exception of the funding loan) and the four French loans were suspended for thirteen years from Aug 1, 1914. Interest payments in cash were resumed in August 1917.</v>
          </cell>
          <cell r="AX111" t="str">
            <v>-</v>
          </cell>
          <cell r="AY111" t="str">
            <v>-</v>
          </cell>
          <cell r="AZ111" t="str">
            <v>-</v>
          </cell>
          <cell r="BE111" t="str">
            <v>-</v>
          </cell>
          <cell r="BF111" t="str">
            <v>Kimber 1922 (p. 121), Moody's (1919:1082-1083)</v>
          </cell>
          <cell r="BG111" t="str">
            <v>Kimber 1918, CFB 1932</v>
          </cell>
        </row>
        <row r="112">
          <cell r="B112" t="str">
            <v>Bra-19.10.1914-OLD 02</v>
          </cell>
          <cell r="C112" t="str">
            <v>Brazil</v>
          </cell>
          <cell r="D112">
            <v>3944</v>
          </cell>
          <cell r="E112" t="str">
            <v>OLD 02</v>
          </cell>
          <cell r="F112" t="str">
            <v xml:space="preserve">Rothschild 4.5% Brazilian Government loan of 1888 </v>
          </cell>
          <cell r="G112" t="str">
            <v>Sterling Issue</v>
          </cell>
          <cell r="H112" t="str">
            <v>Rothschild 4.5% Brazilian Government loan of 1888 , Sterling Issue</v>
          </cell>
          <cell r="I112">
            <v>6297300</v>
          </cell>
          <cell r="K112">
            <v>4173100</v>
          </cell>
          <cell r="L112" t="str">
            <v>Kimber 1922</v>
          </cell>
          <cell r="M112" t="str">
            <v>-</v>
          </cell>
          <cell r="N112" t="str">
            <v>Semi-annual SF to applied by purchase when under par, or by drawings at par in March and September.</v>
          </cell>
          <cell r="O112" t="str">
            <v>Oct 1889</v>
          </cell>
          <cell r="P112">
            <v>6</v>
          </cell>
          <cell r="Q112">
            <v>0.01</v>
          </cell>
          <cell r="R112" t="str">
            <v>Apr 1888</v>
          </cell>
          <cell r="S112" t="str">
            <v>-</v>
          </cell>
          <cell r="T112">
            <v>1945</v>
          </cell>
          <cell r="U112" t="str">
            <v>-</v>
          </cell>
          <cell r="V112" t="str">
            <v>-</v>
          </cell>
          <cell r="W112">
            <v>4.4999999999999998E-2</v>
          </cell>
          <cell r="X112">
            <v>39903</v>
          </cell>
          <cell r="Y112">
            <v>6</v>
          </cell>
          <cell r="Z112" t="str">
            <v>A &amp; O 1</v>
          </cell>
          <cell r="AL112" t="str">
            <v>-</v>
          </cell>
          <cell r="AM112" t="str">
            <v>-</v>
          </cell>
          <cell r="AN112" t="str">
            <v>-</v>
          </cell>
          <cell r="AO112" t="str">
            <v>-</v>
          </cell>
          <cell r="AP112" t="str">
            <v>-</v>
          </cell>
          <cell r="AR112">
            <v>6.9443998336792004E-2</v>
          </cell>
          <cell r="AS112">
            <v>3.4599999999999999E-2</v>
          </cell>
          <cell r="AT112" t="str">
            <v>-</v>
          </cell>
          <cell r="AU112" t="str">
            <v>-</v>
          </cell>
          <cell r="AV112" t="str">
            <v>-</v>
          </cell>
          <cell r="AW112" t="str">
            <v>-</v>
          </cell>
          <cell r="AX112" t="str">
            <v>-</v>
          </cell>
          <cell r="AY112" t="str">
            <v>-</v>
          </cell>
          <cell r="AZ112" t="str">
            <v>-</v>
          </cell>
          <cell r="BE112" t="str">
            <v>-</v>
          </cell>
          <cell r="BF112" t="str">
            <v>-</v>
          </cell>
          <cell r="BG112" t="str">
            <v>Kimber 1918, CFB 1932</v>
          </cell>
        </row>
        <row r="113">
          <cell r="B113" t="str">
            <v>Bra-19.10.1914-OLD 03</v>
          </cell>
          <cell r="C113" t="str">
            <v>Brazil</v>
          </cell>
          <cell r="D113">
            <v>3944</v>
          </cell>
          <cell r="E113" t="str">
            <v>OLD 03</v>
          </cell>
          <cell r="F113" t="str">
            <v xml:space="preserve">Rothschilds Brasilian Government 4% external loan of 1889 </v>
          </cell>
          <cell r="G113" t="str">
            <v>Sterling Issue</v>
          </cell>
          <cell r="H113" t="str">
            <v>Rothschilds Brasilian Government 4% external loan of 1889 , Sterling Issue</v>
          </cell>
          <cell r="I113">
            <v>19837000</v>
          </cell>
          <cell r="K113">
            <v>17468300</v>
          </cell>
          <cell r="L113" t="str">
            <v>Kimber 1922</v>
          </cell>
          <cell r="M113" t="str">
            <v>-</v>
          </cell>
          <cell r="N113" t="str">
            <v xml:space="preserve">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113">
            <v>1890</v>
          </cell>
          <cell r="P113">
            <v>6</v>
          </cell>
          <cell r="Q113">
            <v>5.0000000000000001E-3</v>
          </cell>
          <cell r="R113" t="str">
            <v>Oct 1889</v>
          </cell>
          <cell r="S113">
            <v>55</v>
          </cell>
          <cell r="T113">
            <v>1966</v>
          </cell>
          <cell r="U113" t="str">
            <v>-</v>
          </cell>
          <cell r="V113" t="str">
            <v>-</v>
          </cell>
          <cell r="W113">
            <v>0.04</v>
          </cell>
          <cell r="X113">
            <v>39903</v>
          </cell>
          <cell r="Y113">
            <v>6</v>
          </cell>
          <cell r="Z113" t="str">
            <v>A &amp; O 1</v>
          </cell>
          <cell r="AL113" t="str">
            <v>-</v>
          </cell>
          <cell r="AM113" t="str">
            <v>-</v>
          </cell>
          <cell r="AN113" t="str">
            <v>-</v>
          </cell>
          <cell r="AO113" t="str">
            <v>-</v>
          </cell>
          <cell r="AP113" t="str">
            <v>-</v>
          </cell>
          <cell r="AR113">
            <v>6.9443998336792004E-2</v>
          </cell>
          <cell r="AS113">
            <v>3.4599999999999999E-2</v>
          </cell>
          <cell r="AT113" t="str">
            <v>-</v>
          </cell>
          <cell r="AU113" t="str">
            <v>-</v>
          </cell>
          <cell r="AV113" t="str">
            <v>-</v>
          </cell>
          <cell r="AW113" t="str">
            <v>-</v>
          </cell>
          <cell r="AX113" t="str">
            <v>-</v>
          </cell>
          <cell r="AY113" t="str">
            <v>-</v>
          </cell>
          <cell r="AZ113" t="str">
            <v>-</v>
          </cell>
          <cell r="BE113" t="str">
            <v>-</v>
          </cell>
          <cell r="BF113" t="str">
            <v>-</v>
          </cell>
          <cell r="BG113" t="str">
            <v>Kimber 1918, CFB 1932</v>
          </cell>
        </row>
        <row r="114">
          <cell r="B114" t="str">
            <v>Bra-19.10.1914-OLD 04</v>
          </cell>
          <cell r="C114" t="str">
            <v>Brazil</v>
          </cell>
          <cell r="D114">
            <v>3944</v>
          </cell>
          <cell r="E114" t="str">
            <v>OLD 04</v>
          </cell>
          <cell r="F114" t="str">
            <v>Brazilian Government 5% Loan of 1895</v>
          </cell>
          <cell r="G114" t="str">
            <v>Sterling Issue</v>
          </cell>
          <cell r="H114" t="str">
            <v>Brazilian Government 5% Loan of 1895, Sterling Issue</v>
          </cell>
          <cell r="I114">
            <v>7422000</v>
          </cell>
          <cell r="K114">
            <v>6925900</v>
          </cell>
          <cell r="L114" t="str">
            <v>Kimber 1922</v>
          </cell>
          <cell r="M114" t="str">
            <v>-</v>
          </cell>
          <cell r="N114" t="str">
            <v xml:space="preserve">Cumulative, semi-annual SF applied by purchase at par F &amp; A 1. Government had the right to redeem the the loan as a whole or in part at any time on 6 months' notice. </v>
          </cell>
          <cell r="O114" t="str">
            <v>Aug 1897</v>
          </cell>
          <cell r="P114">
            <v>6</v>
          </cell>
          <cell r="Q114">
            <v>0.01</v>
          </cell>
          <cell r="R114">
            <v>1895</v>
          </cell>
          <cell r="S114" t="str">
            <v>-</v>
          </cell>
          <cell r="T114">
            <v>1957</v>
          </cell>
          <cell r="U114" t="str">
            <v>-</v>
          </cell>
          <cell r="V114" t="str">
            <v>-</v>
          </cell>
          <cell r="W114">
            <v>0.05</v>
          </cell>
          <cell r="X114">
            <v>39844</v>
          </cell>
          <cell r="Y114">
            <v>6</v>
          </cell>
          <cell r="Z114" t="str">
            <v>F &amp; A 1</v>
          </cell>
          <cell r="AL114" t="str">
            <v>-</v>
          </cell>
          <cell r="AM114" t="str">
            <v>-</v>
          </cell>
          <cell r="AN114" t="str">
            <v>-</v>
          </cell>
          <cell r="AO114" t="str">
            <v>-</v>
          </cell>
          <cell r="AP114" t="str">
            <v>-</v>
          </cell>
          <cell r="AR114">
            <v>6.9443998336792004E-2</v>
          </cell>
          <cell r="AS114">
            <v>3.4599999999999999E-2</v>
          </cell>
          <cell r="AT114" t="str">
            <v>-</v>
          </cell>
          <cell r="AU114" t="str">
            <v>-</v>
          </cell>
          <cell r="AV114" t="str">
            <v>-</v>
          </cell>
          <cell r="AW114" t="str">
            <v>-</v>
          </cell>
          <cell r="AX114" t="str">
            <v>-</v>
          </cell>
          <cell r="AY114" t="str">
            <v>-</v>
          </cell>
          <cell r="AZ114" t="str">
            <v>-</v>
          </cell>
          <cell r="BE114" t="str">
            <v>-</v>
          </cell>
          <cell r="BF114" t="str">
            <v>-</v>
          </cell>
          <cell r="BG114" t="str">
            <v>Kimber 1918, CFB 1932</v>
          </cell>
        </row>
        <row r="115">
          <cell r="B115" t="str">
            <v>Bra-19.10.1914-OLD 05</v>
          </cell>
          <cell r="C115" t="str">
            <v>Brazil</v>
          </cell>
          <cell r="D115">
            <v>3944</v>
          </cell>
          <cell r="E115" t="str">
            <v>OLD 05</v>
          </cell>
          <cell r="F115" t="str">
            <v xml:space="preserve">Brazilian Government 4% Sterling Loan of 1900 (Railway Recission Loan) </v>
          </cell>
          <cell r="G115" t="str">
            <v>Sterling Issue</v>
          </cell>
          <cell r="H115" t="str">
            <v>Brazilian Government 4% Sterling Loan of 1900 (Railway Recission Loan) , Sterling Issue</v>
          </cell>
          <cell r="I115">
            <v>16619320</v>
          </cell>
          <cell r="K115">
            <v>10586400</v>
          </cell>
          <cell r="L115" t="str">
            <v>Kimber 1922</v>
          </cell>
          <cell r="M115" t="str">
            <v>-</v>
          </cell>
          <cell r="N115" t="str">
            <v xml:space="preserve">Cumulative, semi-annual SF applied by purchase, if under par, or by drawings in Jund &amp; Dec, for payments at par July 1 and Jan 1. Government had the right to increase the SF at any time on 6 months' notice. </v>
          </cell>
          <cell r="O115">
            <v>912</v>
          </cell>
          <cell r="P115">
            <v>6</v>
          </cell>
          <cell r="Q115">
            <v>5.0000000000000001E-3</v>
          </cell>
          <cell r="R115" t="str">
            <v>1901, 1902, 1905</v>
          </cell>
          <cell r="S115" t="str">
            <v>-</v>
          </cell>
          <cell r="T115">
            <v>1962</v>
          </cell>
          <cell r="U115" t="str">
            <v>-</v>
          </cell>
          <cell r="V115" t="str">
            <v>-</v>
          </cell>
          <cell r="W115">
            <v>0.04</v>
          </cell>
          <cell r="X115">
            <v>39813</v>
          </cell>
          <cell r="Y115">
            <v>6</v>
          </cell>
          <cell r="Z115" t="str">
            <v>J &amp; J 1</v>
          </cell>
          <cell r="AL115" t="str">
            <v>-</v>
          </cell>
          <cell r="AM115" t="str">
            <v>-</v>
          </cell>
          <cell r="AN115" t="str">
            <v>-</v>
          </cell>
          <cell r="AO115" t="str">
            <v>-</v>
          </cell>
          <cell r="AP115" t="str">
            <v>-</v>
          </cell>
          <cell r="AR115">
            <v>6.9443998336792004E-2</v>
          </cell>
          <cell r="AS115">
            <v>3.4599999999999999E-2</v>
          </cell>
          <cell r="AT115" t="str">
            <v>-</v>
          </cell>
          <cell r="AU115" t="str">
            <v>-</v>
          </cell>
          <cell r="AV115" t="str">
            <v>-</v>
          </cell>
          <cell r="AW115" t="str">
            <v>-</v>
          </cell>
          <cell r="AX115" t="str">
            <v>-</v>
          </cell>
          <cell r="AY115" t="str">
            <v>-</v>
          </cell>
          <cell r="AZ115" t="str">
            <v>-</v>
          </cell>
          <cell r="BE115" t="str">
            <v>-</v>
          </cell>
          <cell r="BF115" t="str">
            <v>-</v>
          </cell>
          <cell r="BG115" t="str">
            <v>Kimber 1918, CFB 1932</v>
          </cell>
        </row>
        <row r="116">
          <cell r="B116" t="str">
            <v>Bra-19.10.1914-OLD 06</v>
          </cell>
          <cell r="C116" t="str">
            <v>Brazil</v>
          </cell>
          <cell r="D116">
            <v>3944</v>
          </cell>
          <cell r="E116" t="str">
            <v>OLD 06</v>
          </cell>
          <cell r="F116" t="str">
            <v>U.S. of Brazil 5% Loan, 1906 (Goyaz Railway Loan)</v>
          </cell>
          <cell r="G116" t="str">
            <v>Gold Franc Issue</v>
          </cell>
          <cell r="H116" t="str">
            <v>U.S. of Brazil 5% Loan, 1906 (Goyaz Railway Loan), Gold Franc Issue</v>
          </cell>
          <cell r="I116">
            <v>25000000</v>
          </cell>
          <cell r="K116">
            <v>24915000</v>
          </cell>
          <cell r="L116" t="str">
            <v>Kimber 1922</v>
          </cell>
          <cell r="M116" t="str">
            <v>-</v>
          </cell>
          <cell r="N116" t="str">
            <v xml:space="preserve">Annual drawings at par in November for payment following M 15. </v>
          </cell>
          <cell r="O116" t="str">
            <v>n.a.</v>
          </cell>
          <cell r="P116">
            <v>12</v>
          </cell>
          <cell r="Q116">
            <v>1.3919999999999998E-3</v>
          </cell>
          <cell r="R116" t="str">
            <v>1906/1910</v>
          </cell>
          <cell r="S116" t="str">
            <v>-</v>
          </cell>
          <cell r="T116">
            <v>1997</v>
          </cell>
          <cell r="U116" t="str">
            <v>-</v>
          </cell>
          <cell r="V116" t="str">
            <v>-</v>
          </cell>
          <cell r="W116">
            <v>0.05</v>
          </cell>
          <cell r="X116">
            <v>39872</v>
          </cell>
          <cell r="Y116">
            <v>6</v>
          </cell>
          <cell r="Z116" t="str">
            <v>M &amp; S 1</v>
          </cell>
          <cell r="AL116" t="str">
            <v>-</v>
          </cell>
          <cell r="AM116" t="str">
            <v>-</v>
          </cell>
          <cell r="AN116" t="str">
            <v>-</v>
          </cell>
          <cell r="AO116" t="str">
            <v>-</v>
          </cell>
          <cell r="AP116" t="str">
            <v>-</v>
          </cell>
          <cell r="AR116">
            <v>6.9443998336792004E-2</v>
          </cell>
          <cell r="AS116">
            <v>3.4599999999999999E-2</v>
          </cell>
          <cell r="AU116" t="str">
            <v>-</v>
          </cell>
          <cell r="AV116" t="str">
            <v>-</v>
          </cell>
          <cell r="AW116" t="str">
            <v>-</v>
          </cell>
          <cell r="AX116" t="str">
            <v>-</v>
          </cell>
          <cell r="AY116" t="str">
            <v>-</v>
          </cell>
          <cell r="AZ116" t="str">
            <v>-</v>
          </cell>
          <cell r="BE116" t="str">
            <v>-</v>
          </cell>
          <cell r="BF116" t="str">
            <v>-</v>
          </cell>
          <cell r="BG116" t="str">
            <v>Kimber 1918, CFB 1932</v>
          </cell>
        </row>
        <row r="117">
          <cell r="B117" t="str">
            <v>Bra-19.10.1914-OLD 07</v>
          </cell>
          <cell r="C117" t="str">
            <v>Brazil</v>
          </cell>
          <cell r="D117">
            <v>3944</v>
          </cell>
          <cell r="E117" t="str">
            <v>OLD 07</v>
          </cell>
          <cell r="F117" t="str">
            <v>Brazilian Government 5% Loan of 1908-1909. Itapura Corumba Northwestern Railway Loan</v>
          </cell>
          <cell r="G117" t="str">
            <v>French Franc Issue</v>
          </cell>
          <cell r="H117" t="str">
            <v>Brazilian Government 5% Loan of 1908-1909. Itapura Corumba Northwestern Railway Loan, French Franc Issue</v>
          </cell>
          <cell r="I117">
            <v>100000000</v>
          </cell>
          <cell r="K117">
            <v>98785000</v>
          </cell>
          <cell r="L117" t="str">
            <v>Kimber 1922</v>
          </cell>
          <cell r="M117" t="str">
            <v>-</v>
          </cell>
          <cell r="N117" t="str">
            <v>Semi-annual SF applied by purchase under par or by drawings at par in May &amp; Nov.</v>
          </cell>
          <cell r="O117" t="str">
            <v>n.a.</v>
          </cell>
          <cell r="P117">
            <v>6</v>
          </cell>
          <cell r="Q117">
            <v>3.3299999999999996E-3</v>
          </cell>
          <cell r="R117" t="str">
            <v>1908/1909</v>
          </cell>
          <cell r="S117" t="str">
            <v>-</v>
          </cell>
          <cell r="T117">
            <v>1975</v>
          </cell>
          <cell r="U117" t="str">
            <v>-</v>
          </cell>
          <cell r="V117" t="str">
            <v>-</v>
          </cell>
          <cell r="W117">
            <v>0.05</v>
          </cell>
          <cell r="X117">
            <v>39813</v>
          </cell>
          <cell r="Y117">
            <v>6</v>
          </cell>
          <cell r="Z117" t="str">
            <v>J &amp; J 1</v>
          </cell>
          <cell r="AL117" t="str">
            <v>-</v>
          </cell>
          <cell r="AM117" t="str">
            <v>-</v>
          </cell>
          <cell r="AN117" t="str">
            <v>-</v>
          </cell>
          <cell r="AO117" t="str">
            <v>-</v>
          </cell>
          <cell r="AP117" t="str">
            <v>-</v>
          </cell>
          <cell r="AR117">
            <v>6.9443998336792004E-2</v>
          </cell>
          <cell r="AS117">
            <v>3.4599999999999999E-2</v>
          </cell>
          <cell r="AT117" t="str">
            <v>-</v>
          </cell>
          <cell r="AU117" t="str">
            <v>-</v>
          </cell>
          <cell r="AV117" t="str">
            <v>-</v>
          </cell>
          <cell r="AW117" t="str">
            <v>-</v>
          </cell>
          <cell r="AX117" t="str">
            <v>-</v>
          </cell>
          <cell r="AY117" t="str">
            <v>-</v>
          </cell>
          <cell r="AZ117" t="str">
            <v>-</v>
          </cell>
          <cell r="BE117" t="str">
            <v>-</v>
          </cell>
          <cell r="BF117" t="str">
            <v>-</v>
          </cell>
          <cell r="BG117" t="str">
            <v>Kimber 1918, CFB 1932</v>
          </cell>
        </row>
        <row r="118">
          <cell r="B118" t="str">
            <v>Bra-19.10.1914-OLD 08</v>
          </cell>
          <cell r="C118" t="str">
            <v>Brazil</v>
          </cell>
          <cell r="D118">
            <v>3944</v>
          </cell>
          <cell r="E118" t="str">
            <v>OLD 08</v>
          </cell>
          <cell r="F118" t="str">
            <v>Brazilian Government 4% Loan of 1910 for Western Minas Railway</v>
          </cell>
          <cell r="G118" t="str">
            <v>Sterling Issue</v>
          </cell>
          <cell r="H118" t="str">
            <v>Brazilian Government 4% Loan of 1910 for Western Minas Railway, Sterling Issue</v>
          </cell>
          <cell r="I118">
            <v>10000000</v>
          </cell>
          <cell r="K118">
            <v>9767500</v>
          </cell>
          <cell r="L118" t="str">
            <v>Kimber 1922</v>
          </cell>
          <cell r="M118" t="str">
            <v>-</v>
          </cell>
          <cell r="N118" t="str">
            <v xml:space="preserve">Cumulative, semi-annual SF applied by drawings in Jan &amp; Jul, for payment at par on Feb. &amp; Aug. 1, or by purchase under par. </v>
          </cell>
          <cell r="O118">
            <v>2557</v>
          </cell>
          <cell r="P118">
            <v>6</v>
          </cell>
          <cell r="Q118">
            <v>0.05</v>
          </cell>
          <cell r="R118">
            <v>2223</v>
          </cell>
          <cell r="S118" t="str">
            <v>n.a.</v>
          </cell>
          <cell r="T118" t="str">
            <v>n.a.</v>
          </cell>
          <cell r="U118" t="str">
            <v>-</v>
          </cell>
          <cell r="V118" t="str">
            <v>-</v>
          </cell>
          <cell r="W118">
            <v>0.04</v>
          </cell>
          <cell r="X118">
            <v>39844</v>
          </cell>
          <cell r="Y118">
            <v>6</v>
          </cell>
          <cell r="Z118" t="str">
            <v>F &amp; A 1</v>
          </cell>
          <cell r="AL118" t="str">
            <v>-</v>
          </cell>
          <cell r="AM118" t="str">
            <v>-</v>
          </cell>
          <cell r="AN118" t="str">
            <v>-</v>
          </cell>
          <cell r="AO118" t="str">
            <v>-</v>
          </cell>
          <cell r="AP118" t="str">
            <v>-</v>
          </cell>
          <cell r="AR118">
            <v>6.9443998336792004E-2</v>
          </cell>
          <cell r="AS118">
            <v>3.4599999999999999E-2</v>
          </cell>
          <cell r="AT118" t="str">
            <v>-</v>
          </cell>
          <cell r="AU118" t="str">
            <v>-</v>
          </cell>
          <cell r="AV118" t="str">
            <v>-</v>
          </cell>
          <cell r="AW118" t="str">
            <v>-</v>
          </cell>
          <cell r="AX118" t="str">
            <v>-</v>
          </cell>
          <cell r="AY118" t="str">
            <v>-</v>
          </cell>
          <cell r="AZ118" t="str">
            <v>-</v>
          </cell>
          <cell r="BE118" t="str">
            <v>-</v>
          </cell>
          <cell r="BF118" t="str">
            <v>-</v>
          </cell>
          <cell r="BG118" t="str">
            <v>Kimber 1918, CFB 1932</v>
          </cell>
        </row>
        <row r="119">
          <cell r="B119" t="str">
            <v>Bra-19.10.1914-OLD 09</v>
          </cell>
          <cell r="C119" t="str">
            <v>Brazil</v>
          </cell>
          <cell r="D119">
            <v>3944</v>
          </cell>
          <cell r="E119" t="str">
            <v>OLD 09</v>
          </cell>
          <cell r="F119" t="str">
            <v>Companhia Lloyd Brasileiro Brazilian Government 4% Sterling Bonds of 1910</v>
          </cell>
          <cell r="G119" t="str">
            <v>Sterling Issue</v>
          </cell>
          <cell r="H119" t="str">
            <v>Companhia Lloyd Brasileiro Brazilian Government 4% Sterling Bonds of 1910, Sterling Issue</v>
          </cell>
          <cell r="I119">
            <v>1000000</v>
          </cell>
          <cell r="K119">
            <v>1000000</v>
          </cell>
          <cell r="L119" t="str">
            <v>Kimber 1922</v>
          </cell>
          <cell r="M119" t="str">
            <v>-</v>
          </cell>
          <cell r="N119" t="str">
            <v>Semi-annual SF applied by drawings at par</v>
          </cell>
          <cell r="O119">
            <v>8674</v>
          </cell>
          <cell r="P119">
            <v>6</v>
          </cell>
          <cell r="Q119">
            <v>8.929999999999999E-2</v>
          </cell>
          <cell r="R119" t="str">
            <v>May 1910</v>
          </cell>
          <cell r="S119" t="str">
            <v>-</v>
          </cell>
          <cell r="T119">
            <v>1978</v>
          </cell>
          <cell r="U119" t="str">
            <v>-</v>
          </cell>
          <cell r="V119" t="str">
            <v>-</v>
          </cell>
          <cell r="W119">
            <v>0.04</v>
          </cell>
          <cell r="X119">
            <v>39903</v>
          </cell>
          <cell r="Y119">
            <v>6</v>
          </cell>
          <cell r="Z119" t="str">
            <v>A &amp; O 1</v>
          </cell>
          <cell r="AL119" t="str">
            <v>-</v>
          </cell>
          <cell r="AM119" t="str">
            <v>-</v>
          </cell>
          <cell r="AN119" t="str">
            <v>-</v>
          </cell>
          <cell r="AO119" t="str">
            <v>-</v>
          </cell>
          <cell r="AP119" t="str">
            <v>-</v>
          </cell>
          <cell r="AR119">
            <v>6.9443998336792004E-2</v>
          </cell>
          <cell r="AS119">
            <v>3.4599999999999999E-2</v>
          </cell>
          <cell r="AT119" t="str">
            <v>-</v>
          </cell>
          <cell r="AU119" t="str">
            <v>-</v>
          </cell>
          <cell r="AV119" t="str">
            <v>-</v>
          </cell>
          <cell r="AW119" t="str">
            <v>-</v>
          </cell>
          <cell r="AX119" t="str">
            <v>-</v>
          </cell>
          <cell r="AY119" t="str">
            <v>-</v>
          </cell>
          <cell r="AZ119" t="str">
            <v>-</v>
          </cell>
          <cell r="BE119" t="str">
            <v>-</v>
          </cell>
          <cell r="BF119" t="str">
            <v>-</v>
          </cell>
          <cell r="BG119" t="str">
            <v>Kimber 1918, CFB 1932</v>
          </cell>
        </row>
        <row r="120">
          <cell r="B120" t="str">
            <v>Bra-19.10.1914-OLD 10</v>
          </cell>
          <cell r="C120" t="str">
            <v>Brazil</v>
          </cell>
          <cell r="D120">
            <v>3944</v>
          </cell>
          <cell r="E120" t="str">
            <v>OLD 10</v>
          </cell>
          <cell r="F120" t="str">
            <v>Goyaz Railway Construction Loan of 1910</v>
          </cell>
          <cell r="G120" t="str">
            <v>Gold Franc Issue</v>
          </cell>
          <cell r="H120" t="str">
            <v>Goyaz Railway Construction Loan of 1910, Gold Franc Issue</v>
          </cell>
          <cell r="I120">
            <v>100000000</v>
          </cell>
          <cell r="K120">
            <v>98464500</v>
          </cell>
          <cell r="L120" t="str">
            <v>Kimber 1922</v>
          </cell>
          <cell r="M120" t="str">
            <v>-</v>
          </cell>
          <cell r="N120" t="str">
            <v>Semi-annual SF applied by purchase under par or by drawings at par in Jan &amp; Jul.</v>
          </cell>
          <cell r="O120">
            <v>1912</v>
          </cell>
          <cell r="P120">
            <v>6</v>
          </cell>
          <cell r="Q120">
            <v>6.62E-3</v>
          </cell>
          <cell r="R120" t="str">
            <v>Mar 1910</v>
          </cell>
          <cell r="S120">
            <v>50</v>
          </cell>
          <cell r="T120">
            <v>1962</v>
          </cell>
          <cell r="U120" t="str">
            <v>-</v>
          </cell>
          <cell r="V120" t="str">
            <v>-</v>
          </cell>
          <cell r="W120">
            <v>0.04</v>
          </cell>
          <cell r="X120">
            <v>39872</v>
          </cell>
          <cell r="Y120">
            <v>6</v>
          </cell>
          <cell r="Z120" t="str">
            <v>M &amp; S 1</v>
          </cell>
          <cell r="AL120" t="str">
            <v>-</v>
          </cell>
          <cell r="AM120" t="str">
            <v>-</v>
          </cell>
          <cell r="AN120" t="str">
            <v>-</v>
          </cell>
          <cell r="AO120" t="str">
            <v>-</v>
          </cell>
          <cell r="AP120" t="str">
            <v>-</v>
          </cell>
          <cell r="AR120">
            <v>6.9443998336792004E-2</v>
          </cell>
          <cell r="AS120">
            <v>3.4599999999999999E-2</v>
          </cell>
          <cell r="AU120" t="str">
            <v>-</v>
          </cell>
          <cell r="AV120" t="str">
            <v>-</v>
          </cell>
          <cell r="AW120" t="str">
            <v>-</v>
          </cell>
          <cell r="AX120" t="str">
            <v>-</v>
          </cell>
          <cell r="AY120" t="str">
            <v>-</v>
          </cell>
          <cell r="AZ120" t="str">
            <v>-</v>
          </cell>
          <cell r="BE120" t="str">
            <v>-</v>
          </cell>
          <cell r="BF120" t="str">
            <v>-</v>
          </cell>
          <cell r="BG120" t="str">
            <v>Kimber 1918, CFB 1932</v>
          </cell>
        </row>
        <row r="121">
          <cell r="B121" t="str">
            <v>Bra-19.10.1914-OLD 11</v>
          </cell>
          <cell r="C121" t="str">
            <v>Brazil</v>
          </cell>
          <cell r="D121">
            <v>3944</v>
          </cell>
          <cell r="E121" t="str">
            <v>OLD 11</v>
          </cell>
          <cell r="F121" t="str">
            <v>Curralinho-Diamantina Railway 5% Loan of 1910 (assumed by the Brazilian Government)</v>
          </cell>
          <cell r="G121" t="str">
            <v>Gold Franc Issue</v>
          </cell>
          <cell r="H121" t="str">
            <v>Curralinho-Diamantina Railway 5% Loan of 1910 (assumed by the Brazilian Government), Gold Franc Issue</v>
          </cell>
          <cell r="I121">
            <v>15000000</v>
          </cell>
          <cell r="K121" t="str">
            <v>n.a.</v>
          </cell>
          <cell r="M121" t="str">
            <v>-</v>
          </cell>
          <cell r="N121" t="str">
            <v xml:space="preserve">Annual SF applied by drawings at par in Dec. </v>
          </cell>
          <cell r="O121">
            <v>1923</v>
          </cell>
          <cell r="P121">
            <v>12</v>
          </cell>
          <cell r="Q121">
            <v>1.1000000000000001E-3</v>
          </cell>
          <cell r="R121">
            <v>1910</v>
          </cell>
          <cell r="S121" t="str">
            <v>-</v>
          </cell>
          <cell r="T121">
            <v>2000</v>
          </cell>
          <cell r="U121" t="str">
            <v>-</v>
          </cell>
          <cell r="V121" t="str">
            <v>-</v>
          </cell>
          <cell r="W121">
            <v>0.05</v>
          </cell>
          <cell r="X121">
            <v>39978</v>
          </cell>
          <cell r="Y121">
            <v>6</v>
          </cell>
          <cell r="Z121" t="str">
            <v>J &amp; D 15</v>
          </cell>
          <cell r="AL121" t="str">
            <v>-</v>
          </cell>
          <cell r="AM121" t="str">
            <v>-</v>
          </cell>
          <cell r="AN121" t="str">
            <v>-</v>
          </cell>
          <cell r="AO121" t="str">
            <v>-</v>
          </cell>
          <cell r="AP121" t="str">
            <v>-</v>
          </cell>
          <cell r="AR121">
            <v>6.9443998336792004E-2</v>
          </cell>
          <cell r="AS121">
            <v>3.4599999999999999E-2</v>
          </cell>
          <cell r="AU121" t="str">
            <v>-</v>
          </cell>
          <cell r="AV121" t="str">
            <v>-</v>
          </cell>
          <cell r="AW121" t="str">
            <v>-</v>
          </cell>
          <cell r="AX121" t="str">
            <v>-</v>
          </cell>
          <cell r="AY121" t="str">
            <v>-</v>
          </cell>
          <cell r="AZ121" t="str">
            <v>-</v>
          </cell>
          <cell r="BE121" t="str">
            <v>-</v>
          </cell>
          <cell r="BF121" t="str">
            <v>-</v>
          </cell>
          <cell r="BG121" t="str">
            <v>Kimber 1918, CFB 1932</v>
          </cell>
        </row>
        <row r="122">
          <cell r="B122" t="str">
            <v>Bra-19.10.1914-OLD 12</v>
          </cell>
          <cell r="C122" t="str">
            <v>Brazil</v>
          </cell>
          <cell r="D122">
            <v>3944</v>
          </cell>
          <cell r="E122" t="str">
            <v>OLD 12</v>
          </cell>
          <cell r="F122" t="str">
            <v>Brazilian Government 4% Loan of 1911, Bahia Railway Bonds</v>
          </cell>
          <cell r="G122" t="str">
            <v>Gold Franc Issue</v>
          </cell>
          <cell r="H122" t="str">
            <v>Brazilian Government 4% Loan of 1911, Bahia Railway Bonds, Gold Franc Issue</v>
          </cell>
          <cell r="I122">
            <v>60000000</v>
          </cell>
          <cell r="K122">
            <v>60000000</v>
          </cell>
          <cell r="L122" t="str">
            <v>Kimber 1922</v>
          </cell>
          <cell r="M122" t="str">
            <v>-</v>
          </cell>
          <cell r="N122" t="str">
            <v>Semi-annual SF applied by pruchase or drawings in J &amp; D for payment Jan. &amp; Jul. 1 respectively.</v>
          </cell>
          <cell r="O122">
            <v>1916</v>
          </cell>
          <cell r="P122">
            <v>6</v>
          </cell>
          <cell r="Q122">
            <v>5.0499999999999998E-3</v>
          </cell>
          <cell r="R122">
            <v>1911</v>
          </cell>
          <cell r="S122" t="str">
            <v>-</v>
          </cell>
          <cell r="T122">
            <v>1972</v>
          </cell>
          <cell r="U122" t="str">
            <v>-</v>
          </cell>
          <cell r="V122" t="str">
            <v>-</v>
          </cell>
          <cell r="W122">
            <v>0.04</v>
          </cell>
          <cell r="X122">
            <v>39813</v>
          </cell>
          <cell r="Y122">
            <v>6</v>
          </cell>
          <cell r="Z122" t="str">
            <v>J &amp; J 1</v>
          </cell>
          <cell r="AL122" t="str">
            <v>-</v>
          </cell>
          <cell r="AM122" t="str">
            <v>-</v>
          </cell>
          <cell r="AN122" t="str">
            <v>-</v>
          </cell>
          <cell r="AO122" t="str">
            <v>-</v>
          </cell>
          <cell r="AP122" t="str">
            <v>-</v>
          </cell>
          <cell r="AR122">
            <v>6.9443998336792004E-2</v>
          </cell>
          <cell r="AS122">
            <v>3.4599999999999999E-2</v>
          </cell>
          <cell r="AU122" t="str">
            <v>-</v>
          </cell>
          <cell r="AV122" t="str">
            <v>-</v>
          </cell>
          <cell r="AW122" t="str">
            <v>-</v>
          </cell>
          <cell r="AX122" t="str">
            <v>-</v>
          </cell>
          <cell r="AY122" t="str">
            <v>-</v>
          </cell>
          <cell r="AZ122" t="str">
            <v>-</v>
          </cell>
          <cell r="BE122" t="str">
            <v>-</v>
          </cell>
          <cell r="BF122" t="str">
            <v>-</v>
          </cell>
          <cell r="BG122" t="str">
            <v>Kimber 1918, CFB 1932</v>
          </cell>
        </row>
        <row r="123">
          <cell r="B123" t="str">
            <v>Bra-19.10.1914-OLD 13</v>
          </cell>
          <cell r="C123" t="str">
            <v>Brazil</v>
          </cell>
          <cell r="D123">
            <v>3944</v>
          </cell>
          <cell r="E123" t="str">
            <v>OLD 13</v>
          </cell>
          <cell r="F123" t="str">
            <v>Brazilian Government 4% Loan of 1911, Port Works of Rio de Janeiro</v>
          </cell>
          <cell r="G123" t="str">
            <v>Sterling Issue</v>
          </cell>
          <cell r="H123" t="str">
            <v>Brazilian Government 4% Loan of 1911, Port Works of Rio de Janeiro, Sterling Issue</v>
          </cell>
          <cell r="I123">
            <v>4500000</v>
          </cell>
          <cell r="K123">
            <v>4042900</v>
          </cell>
          <cell r="L123" t="str">
            <v>Kimber 1922</v>
          </cell>
          <cell r="M123" t="str">
            <v>-</v>
          </cell>
          <cell r="N123" t="str">
            <v>Semi-annual SF applied to drawings in Feb. &amp; Aug., for payment at par on M &amp; S 1</v>
          </cell>
          <cell r="O123">
            <v>3319</v>
          </cell>
          <cell r="P123">
            <v>6</v>
          </cell>
          <cell r="Q123">
            <v>4.8888888888888891E-2</v>
          </cell>
          <cell r="R123" t="str">
            <v>Mar 1911</v>
          </cell>
          <cell r="S123">
            <v>15</v>
          </cell>
          <cell r="T123">
            <v>1982</v>
          </cell>
          <cell r="U123" t="str">
            <v>-</v>
          </cell>
          <cell r="V123" t="str">
            <v>-</v>
          </cell>
          <cell r="W123">
            <v>0.04</v>
          </cell>
          <cell r="X123">
            <v>39872</v>
          </cell>
          <cell r="Y123">
            <v>6</v>
          </cell>
          <cell r="Z123" t="str">
            <v>M &amp; S 1</v>
          </cell>
          <cell r="AL123" t="str">
            <v>-</v>
          </cell>
          <cell r="AM123" t="str">
            <v>-</v>
          </cell>
          <cell r="AN123" t="str">
            <v>-</v>
          </cell>
          <cell r="AO123" t="str">
            <v>-</v>
          </cell>
          <cell r="AP123" t="str">
            <v>-</v>
          </cell>
          <cell r="AR123">
            <v>6.9443998336792004E-2</v>
          </cell>
          <cell r="AS123">
            <v>3.4599999999999999E-2</v>
          </cell>
          <cell r="AT123" t="str">
            <v>-</v>
          </cell>
          <cell r="AU123" t="str">
            <v>-</v>
          </cell>
          <cell r="AV123" t="str">
            <v>-</v>
          </cell>
          <cell r="AW123" t="str">
            <v>-</v>
          </cell>
          <cell r="AX123" t="str">
            <v>-</v>
          </cell>
          <cell r="AY123" t="str">
            <v>-</v>
          </cell>
          <cell r="AZ123" t="str">
            <v>-</v>
          </cell>
          <cell r="BE123" t="str">
            <v>-</v>
          </cell>
          <cell r="BF123" t="str">
            <v>-</v>
          </cell>
          <cell r="BG123" t="str">
            <v>Kimber 1918, CFB 1932</v>
          </cell>
        </row>
        <row r="124">
          <cell r="B124" t="str">
            <v>Bra-19.10.1914-OLD 14</v>
          </cell>
          <cell r="C124" t="str">
            <v>Brazil</v>
          </cell>
          <cell r="D124">
            <v>3944</v>
          </cell>
          <cell r="E124" t="str">
            <v>OLD 14</v>
          </cell>
          <cell r="F124" t="str">
            <v>U.s. of Brazil 4% Loan, 1911 (Ceara Railway Loan)</v>
          </cell>
          <cell r="G124" t="str">
            <v>Sterling Issue</v>
          </cell>
          <cell r="H124" t="str">
            <v>U.s. of Brazil 4% Loan, 1911 (Ceara Railway Loan), Sterling Issue</v>
          </cell>
          <cell r="I124">
            <v>2400000</v>
          </cell>
          <cell r="K124">
            <v>2400000</v>
          </cell>
          <cell r="L124" t="str">
            <v>Kimber 1922</v>
          </cell>
          <cell r="M124" t="str">
            <v>-</v>
          </cell>
          <cell r="N124" t="str">
            <v xml:space="preserve">Cumulative, semi-annual SF, sufficient to retire this enire issue by 1972, applied to the purchase of these bonds below par, or if not so purchaseable, drawn by lot in June &amp; Dec, for payment at par on J &amp; J 1. </v>
          </cell>
          <cell r="O124">
            <v>4565</v>
          </cell>
          <cell r="P124">
            <v>6</v>
          </cell>
          <cell r="Q124">
            <v>5.1666666666666666E-3</v>
          </cell>
          <cell r="R124" t="str">
            <v>Dec 1911</v>
          </cell>
          <cell r="S124" t="str">
            <v>-</v>
          </cell>
          <cell r="T124">
            <v>1972</v>
          </cell>
          <cell r="U124" t="str">
            <v>-</v>
          </cell>
          <cell r="V124" t="str">
            <v>-</v>
          </cell>
          <cell r="W124">
            <v>0.04</v>
          </cell>
          <cell r="X124">
            <v>39813</v>
          </cell>
          <cell r="Y124">
            <v>6</v>
          </cell>
          <cell r="Z124" t="str">
            <v>J &amp; J 1</v>
          </cell>
          <cell r="AL124" t="str">
            <v>-</v>
          </cell>
          <cell r="AM124" t="str">
            <v>-</v>
          </cell>
          <cell r="AN124" t="str">
            <v>-</v>
          </cell>
          <cell r="AO124" t="str">
            <v>-</v>
          </cell>
          <cell r="AP124" t="str">
            <v>-</v>
          </cell>
          <cell r="AR124">
            <v>6.9443998336792004E-2</v>
          </cell>
          <cell r="AS124">
            <v>3.4599999999999999E-2</v>
          </cell>
          <cell r="AT124" t="str">
            <v>-</v>
          </cell>
          <cell r="AU124" t="str">
            <v>-</v>
          </cell>
          <cell r="AV124" t="str">
            <v>-</v>
          </cell>
          <cell r="AW124" t="str">
            <v>-</v>
          </cell>
          <cell r="AX124" t="str">
            <v>-</v>
          </cell>
          <cell r="AY124" t="str">
            <v>-</v>
          </cell>
          <cell r="AZ124" t="str">
            <v>-</v>
          </cell>
          <cell r="BE124" t="str">
            <v>-</v>
          </cell>
          <cell r="BF124" t="str">
            <v>-</v>
          </cell>
          <cell r="BG124" t="str">
            <v>Kimber 1918, CFB 1932</v>
          </cell>
        </row>
        <row r="125">
          <cell r="B125" t="str">
            <v>Bra-19.10.1914-OLD 15</v>
          </cell>
          <cell r="C125" t="str">
            <v>Brazil</v>
          </cell>
          <cell r="D125">
            <v>3944</v>
          </cell>
          <cell r="E125" t="str">
            <v>OLD 15</v>
          </cell>
          <cell r="F125" t="str">
            <v>Brazilian Government 5% Loan of 1913</v>
          </cell>
          <cell r="G125" t="str">
            <v>Sterling Issue</v>
          </cell>
          <cell r="H125" t="str">
            <v>Brazilian Government 5% Loan of 1913, Sterling Issue</v>
          </cell>
          <cell r="I125">
            <v>11000000</v>
          </cell>
          <cell r="K125">
            <v>11000000</v>
          </cell>
          <cell r="L125" t="str">
            <v>Kimber 1922</v>
          </cell>
          <cell r="M125" t="str">
            <v>-</v>
          </cell>
          <cell r="N125" t="str">
            <v>Cumulative, semi-annual SF by purchase of bonds under par, or by drawings in M &amp; S for payment at par April &amp; Oct.1, beginning Sep 1914 (but was postponed) Government had the right to redeem the whole or any portion of the loan at any time on 6 months' notice.</v>
          </cell>
          <cell r="O125" t="str">
            <v>May 1909</v>
          </cell>
          <cell r="P125">
            <v>6</v>
          </cell>
          <cell r="Q125">
            <v>0.01</v>
          </cell>
          <cell r="R125" t="str">
            <v>May 1913</v>
          </cell>
          <cell r="S125" t="str">
            <v>-</v>
          </cell>
          <cell r="T125">
            <v>1963</v>
          </cell>
          <cell r="U125" t="str">
            <v>-</v>
          </cell>
          <cell r="V125" t="str">
            <v>-</v>
          </cell>
          <cell r="W125">
            <v>0.05</v>
          </cell>
          <cell r="X125">
            <v>39813</v>
          </cell>
          <cell r="Y125">
            <v>6</v>
          </cell>
          <cell r="Z125" t="str">
            <v>J &amp; J 1</v>
          </cell>
          <cell r="AL125" t="str">
            <v>-</v>
          </cell>
          <cell r="AM125" t="str">
            <v>-</v>
          </cell>
          <cell r="AN125" t="str">
            <v>-</v>
          </cell>
          <cell r="AO125" t="str">
            <v>-</v>
          </cell>
          <cell r="AP125" t="str">
            <v>-</v>
          </cell>
          <cell r="AR125">
            <v>6.9443998336792004E-2</v>
          </cell>
          <cell r="AS125">
            <v>3.4599999999999999E-2</v>
          </cell>
          <cell r="AT125" t="str">
            <v>-</v>
          </cell>
          <cell r="AU125" t="str">
            <v>-</v>
          </cell>
          <cell r="AV125" t="str">
            <v>-</v>
          </cell>
          <cell r="AW125" t="str">
            <v>-</v>
          </cell>
          <cell r="AX125" t="str">
            <v>-</v>
          </cell>
          <cell r="AY125" t="str">
            <v>-</v>
          </cell>
          <cell r="AZ125" t="str">
            <v>-</v>
          </cell>
          <cell r="BE125" t="str">
            <v>-</v>
          </cell>
          <cell r="BF125" t="str">
            <v>-</v>
          </cell>
          <cell r="BG125" t="str">
            <v>Kimber 1918, CFB 1932</v>
          </cell>
        </row>
        <row r="126">
          <cell r="B126" t="str">
            <v>Bra-19.10.1914-OLD 16</v>
          </cell>
          <cell r="C126" t="str">
            <v>Brazil</v>
          </cell>
          <cell r="D126">
            <v>3944</v>
          </cell>
          <cell r="E126" t="str">
            <v>OLD 16</v>
          </cell>
          <cell r="F126" t="str">
            <v>Obras Do Porto Brazilian Government 5% Sterling Loan of 1903</v>
          </cell>
          <cell r="G126" t="str">
            <v>Sterling Issue</v>
          </cell>
          <cell r="H126" t="str">
            <v>Obras Do Porto Brazilian Government 5% Sterling Loan of 1903, Sterling Issue</v>
          </cell>
          <cell r="I126">
            <v>8500000</v>
          </cell>
          <cell r="K126">
            <v>7698100</v>
          </cell>
          <cell r="L126" t="str">
            <v>Kimber 1922</v>
          </cell>
          <cell r="M126" t="str">
            <v>-</v>
          </cell>
          <cell r="N126" t="str">
            <v xml:space="preserve">Cumulative, semi-annual SF applied by drawings in April &amp; Oct, for payment at par on May &amp; Nov. 1, or by purchase when under par. The government had the right to redeem the whole or any portion of the loan at any time on 6 months' notice. </v>
          </cell>
          <cell r="O126">
            <v>1915</v>
          </cell>
          <cell r="P126">
            <v>6</v>
          </cell>
          <cell r="Q126">
            <v>1.4999999999999999E-2</v>
          </cell>
          <cell r="R126" t="str">
            <v>May 1903 and Jun 1905</v>
          </cell>
          <cell r="S126" t="str">
            <v>-</v>
          </cell>
          <cell r="T126">
            <v>1951</v>
          </cell>
          <cell r="U126" t="str">
            <v>-</v>
          </cell>
          <cell r="V126" t="str">
            <v>-</v>
          </cell>
          <cell r="W126">
            <v>0.05</v>
          </cell>
          <cell r="X126">
            <v>39933</v>
          </cell>
          <cell r="Y126">
            <v>6</v>
          </cell>
          <cell r="Z126" t="str">
            <v>M &amp; N 1</v>
          </cell>
          <cell r="AL126" t="str">
            <v>-</v>
          </cell>
          <cell r="AM126" t="str">
            <v>-</v>
          </cell>
          <cell r="AN126" t="str">
            <v>-</v>
          </cell>
          <cell r="AO126" t="str">
            <v>-</v>
          </cell>
          <cell r="AP126" t="str">
            <v>-</v>
          </cell>
          <cell r="AR126">
            <v>6.9443998336792004E-2</v>
          </cell>
          <cell r="AS126">
            <v>3.4599999999999999E-2</v>
          </cell>
          <cell r="AT126" t="str">
            <v>-</v>
          </cell>
          <cell r="AU126" t="str">
            <v>-</v>
          </cell>
          <cell r="AV126" t="str">
            <v>-</v>
          </cell>
          <cell r="AW126" t="str">
            <v>-</v>
          </cell>
          <cell r="AX126" t="str">
            <v>-</v>
          </cell>
          <cell r="AY126" t="str">
            <v>-</v>
          </cell>
          <cell r="AZ126" t="str">
            <v>-</v>
          </cell>
          <cell r="BE126" t="str">
            <v>-</v>
          </cell>
          <cell r="BF126" t="str">
            <v>-</v>
          </cell>
          <cell r="BG126" t="str">
            <v>Kimber 1918, CFB 1932</v>
          </cell>
        </row>
        <row r="127">
          <cell r="B127" t="str">
            <v>Bra-19.10.1914-OLD 17</v>
          </cell>
          <cell r="C127" t="str">
            <v>Brazil</v>
          </cell>
          <cell r="D127">
            <v>3944</v>
          </cell>
          <cell r="E127" t="str">
            <v>OLD 17</v>
          </cell>
          <cell r="F127" t="str">
            <v xml:space="preserve">Port of Pernambuco Improvement Loan of 1909 </v>
          </cell>
          <cell r="G127" t="str">
            <v>Gold Franc Issue</v>
          </cell>
          <cell r="H127" t="str">
            <v>Port of Pernambuco Improvement Loan of 1909 , Gold Franc Issue</v>
          </cell>
          <cell r="I127">
            <v>40000000</v>
          </cell>
          <cell r="K127">
            <v>40000000</v>
          </cell>
          <cell r="L127" t="str">
            <v>Kimber 1922</v>
          </cell>
          <cell r="M127" t="str">
            <v>-</v>
          </cell>
          <cell r="N127" t="str">
            <v xml:space="preserve">Semi-annual SF applied by purchase under par or by semi-annual drawings at par from 1915 until 1964, but matruity dates extended. </v>
          </cell>
          <cell r="O127">
            <v>1921</v>
          </cell>
          <cell r="P127">
            <v>6</v>
          </cell>
          <cell r="Q127">
            <v>5.0999999999999995E-3</v>
          </cell>
          <cell r="R127">
            <v>1909</v>
          </cell>
          <cell r="S127">
            <v>20</v>
          </cell>
          <cell r="T127">
            <v>1964</v>
          </cell>
          <cell r="U127" t="str">
            <v>-</v>
          </cell>
          <cell r="V127" t="str">
            <v>-</v>
          </cell>
          <cell r="W127">
            <v>0.05</v>
          </cell>
          <cell r="X127">
            <v>39844</v>
          </cell>
          <cell r="Y127">
            <v>6</v>
          </cell>
          <cell r="Z127" t="str">
            <v>F &amp; A 1</v>
          </cell>
          <cell r="AL127" t="str">
            <v>-</v>
          </cell>
          <cell r="AM127" t="str">
            <v>-</v>
          </cell>
          <cell r="AN127" t="str">
            <v>-</v>
          </cell>
          <cell r="AO127" t="str">
            <v>-</v>
          </cell>
          <cell r="AP127" t="str">
            <v>-</v>
          </cell>
          <cell r="AR127">
            <v>6.9443998336792004E-2</v>
          </cell>
          <cell r="AS127">
            <v>3.4599999999999999E-2</v>
          </cell>
          <cell r="AU127" t="str">
            <v>-</v>
          </cell>
          <cell r="AV127" t="str">
            <v>-</v>
          </cell>
          <cell r="AW127" t="str">
            <v>-</v>
          </cell>
          <cell r="AX127" t="str">
            <v>-</v>
          </cell>
          <cell r="AY127" t="str">
            <v>-</v>
          </cell>
          <cell r="AZ127" t="str">
            <v>-</v>
          </cell>
          <cell r="BE127" t="str">
            <v>-</v>
          </cell>
          <cell r="BF127" t="str">
            <v>-</v>
          </cell>
          <cell r="BG127" t="str">
            <v>Kimber 1918, CFB 1932</v>
          </cell>
        </row>
        <row r="128">
          <cell r="B128" t="str">
            <v>Bra-19.10.1914-NEW 01</v>
          </cell>
          <cell r="C128" t="str">
            <v>Brazil</v>
          </cell>
          <cell r="D128">
            <v>3944</v>
          </cell>
          <cell r="E128" t="str">
            <v>NEW 01</v>
          </cell>
          <cell r="F128" t="str">
            <v>Brazilian Government 5% New Funding Loan of 1914</v>
          </cell>
          <cell r="G128" t="str">
            <v>Sterling Issue</v>
          </cell>
          <cell r="H128" t="str">
            <v>Brazilian Government 5% New Funding Loan of 1914, Sterling Issue</v>
          </cell>
          <cell r="I128">
            <v>15000000</v>
          </cell>
          <cell r="J128" t="str">
            <v>-</v>
          </cell>
          <cell r="K128" t="str">
            <v>-</v>
          </cell>
          <cell r="L128" t="str">
            <v>-</v>
          </cell>
          <cell r="M128">
            <v>15000000</v>
          </cell>
          <cell r="N128" t="str">
            <v>cumulative, semi-annual SF applied by drawings at par or by purchase if below par</v>
          </cell>
          <cell r="O128">
            <v>1927</v>
          </cell>
          <cell r="P128">
            <v>6</v>
          </cell>
          <cell r="Q128">
            <v>5.0000000000000001E-3</v>
          </cell>
          <cell r="R128">
            <v>3865</v>
          </cell>
          <cell r="S128" t="str">
            <v>n.a.</v>
          </cell>
          <cell r="T128" t="str">
            <v>n.a.</v>
          </cell>
          <cell r="W128">
            <v>0.05</v>
          </cell>
          <cell r="X128">
            <v>40209</v>
          </cell>
          <cell r="Y128">
            <v>3</v>
          </cell>
          <cell r="Z128" t="str">
            <v>F, M, A, N 1</v>
          </cell>
          <cell r="AA128" t="str">
            <v>-</v>
          </cell>
          <cell r="AB128" t="str">
            <v>-</v>
          </cell>
          <cell r="AC128" t="str">
            <v>-</v>
          </cell>
          <cell r="AR128">
            <v>6.9443998336792004E-2</v>
          </cell>
          <cell r="AS128">
            <v>3.4599999999999999E-2</v>
          </cell>
          <cell r="BG128" t="str">
            <v>Kimber 1918, CFB 1932</v>
          </cell>
        </row>
        <row r="129">
          <cell r="B129" t="str">
            <v>Bra-19.10.1914-NEW 02</v>
          </cell>
          <cell r="C129" t="str">
            <v>Brazil</v>
          </cell>
          <cell r="D129">
            <v>3944</v>
          </cell>
          <cell r="E129" t="str">
            <v>NEW 02</v>
          </cell>
          <cell r="F129" t="str">
            <v>Rothschilds 4.5% loan of 1883</v>
          </cell>
          <cell r="G129" t="str">
            <v>Sterling Issue</v>
          </cell>
          <cell r="H129" t="str">
            <v>Rothschilds 4.5% loan of 1883, Sterling Issue</v>
          </cell>
          <cell r="I129">
            <v>4599600</v>
          </cell>
          <cell r="J129" t="str">
            <v>-</v>
          </cell>
          <cell r="K129" t="str">
            <v>-</v>
          </cell>
          <cell r="L129" t="str">
            <v>-</v>
          </cell>
          <cell r="M129">
            <v>2713000</v>
          </cell>
          <cell r="N129" t="str">
            <v>Semi-annual SF to be applied by half-yearly purchase when the price is under par, and when at or above par by drawings by lot in M &amp; S 1, for payment in J &amp; D 1. Suspension of SF for 13 years from Aug 01, 1914</v>
          </cell>
          <cell r="O129" t="str">
            <v>1884/Aug 1927</v>
          </cell>
          <cell r="P129">
            <v>6</v>
          </cell>
          <cell r="Q129">
            <v>0.01</v>
          </cell>
          <cell r="R129" t="str">
            <v>Jan 1883</v>
          </cell>
          <cell r="S129">
            <v>38</v>
          </cell>
          <cell r="T129">
            <v>1942</v>
          </cell>
          <cell r="U129" t="str">
            <v>Coupons due from Dec 01, 1914 to Jun 01, 1917, both incl. Were funded into the new funding loan of 1914. Interest payments in cash are resume din August 1917</v>
          </cell>
          <cell r="V129">
            <v>4961</v>
          </cell>
          <cell r="W129">
            <v>4.4999999999999998E-2</v>
          </cell>
          <cell r="X129">
            <v>39964</v>
          </cell>
          <cell r="Y129">
            <v>6</v>
          </cell>
          <cell r="Z129" t="str">
            <v>J &amp; D 1</v>
          </cell>
          <cell r="AA129" t="str">
            <v>-</v>
          </cell>
          <cell r="AB129" t="str">
            <v>-</v>
          </cell>
          <cell r="AC129" t="str">
            <v>-</v>
          </cell>
          <cell r="AL129" t="str">
            <v>-</v>
          </cell>
          <cell r="AM129" t="str">
            <v>-</v>
          </cell>
          <cell r="AN129" t="str">
            <v>-</v>
          </cell>
          <cell r="AO129" t="str">
            <v>-</v>
          </cell>
          <cell r="AP129" t="str">
            <v>-</v>
          </cell>
          <cell r="AR129">
            <v>6.9443998336792004E-2</v>
          </cell>
          <cell r="AS129">
            <v>3.4599999999999999E-2</v>
          </cell>
          <cell r="AT129" t="str">
            <v>-</v>
          </cell>
          <cell r="AU129" t="str">
            <v>-</v>
          </cell>
          <cell r="AV129" t="str">
            <v>-</v>
          </cell>
          <cell r="AW129" t="str">
            <v>-</v>
          </cell>
          <cell r="AX129" t="str">
            <v>Coupons due from Dec 1, 1914 to June 1, 1917 were funded into the new funding loan of 1914. The SF is suspended for thirteen years from Aug 1, 1914.</v>
          </cell>
          <cell r="AY129" t="str">
            <v>-</v>
          </cell>
          <cell r="AZ129" t="str">
            <v>-</v>
          </cell>
          <cell r="BE129" t="str">
            <v>-</v>
          </cell>
          <cell r="BF129" t="str">
            <v>-</v>
          </cell>
          <cell r="BG129" t="str">
            <v>Kimber 1918, CFB 1932</v>
          </cell>
        </row>
        <row r="130">
          <cell r="B130" t="str">
            <v>Bra-19.10.1914-NEW 03</v>
          </cell>
          <cell r="C130" t="str">
            <v>Brazil</v>
          </cell>
          <cell r="D130">
            <v>3944</v>
          </cell>
          <cell r="E130" t="str">
            <v>NEW 03</v>
          </cell>
          <cell r="F130" t="str">
            <v xml:space="preserve">Rothschild 4.5% Brazilian Government loan of 1888 </v>
          </cell>
          <cell r="G130" t="str">
            <v>Sterling Issue</v>
          </cell>
          <cell r="H130" t="str">
            <v>Rothschild 4.5% Brazilian Government loan of 1888 , Sterling Issue</v>
          </cell>
          <cell r="I130">
            <v>6297300</v>
          </cell>
          <cell r="J130" t="str">
            <v>-</v>
          </cell>
          <cell r="K130" t="str">
            <v>-</v>
          </cell>
          <cell r="L130" t="str">
            <v>-</v>
          </cell>
          <cell r="M130">
            <v>4173100</v>
          </cell>
          <cell r="N130" t="str">
            <v>Semi-annual SF to applied by purchase when under par, or by drawings at par in March and September.  Suspension of SF for 13 from Aug 01, 1914</v>
          </cell>
          <cell r="O130" t="str">
            <v>Oct 01, 1889/ Aug 1927</v>
          </cell>
          <cell r="P130">
            <v>6</v>
          </cell>
          <cell r="Q130">
            <v>0.01</v>
          </cell>
          <cell r="R130" t="str">
            <v>Apr 1888</v>
          </cell>
          <cell r="S130" t="str">
            <v>-</v>
          </cell>
          <cell r="T130">
            <v>1945</v>
          </cell>
          <cell r="U130" t="str">
            <v>Coupons due from Oct 01, 1914 to Apr 01, 1917, both incl. Were funded into the new funding loan of 1914</v>
          </cell>
          <cell r="V130">
            <v>4961</v>
          </cell>
          <cell r="W130">
            <v>4.4999999999999998E-2</v>
          </cell>
          <cell r="X130">
            <v>39903</v>
          </cell>
          <cell r="Y130">
            <v>6</v>
          </cell>
          <cell r="Z130" t="str">
            <v>A &amp; O 1</v>
          </cell>
          <cell r="AA130" t="str">
            <v>-</v>
          </cell>
          <cell r="AB130" t="str">
            <v>-</v>
          </cell>
          <cell r="AC130" t="str">
            <v>-</v>
          </cell>
          <cell r="AL130" t="str">
            <v>-</v>
          </cell>
          <cell r="AM130" t="str">
            <v>-</v>
          </cell>
          <cell r="AN130" t="str">
            <v>-</v>
          </cell>
          <cell r="AO130" t="str">
            <v>-</v>
          </cell>
          <cell r="AP130" t="str">
            <v>-</v>
          </cell>
          <cell r="AR130">
            <v>6.9443998336792004E-2</v>
          </cell>
          <cell r="AS130">
            <v>3.4599999999999999E-2</v>
          </cell>
          <cell r="AT130" t="str">
            <v>-</v>
          </cell>
          <cell r="AU130" t="str">
            <v>-</v>
          </cell>
          <cell r="AV130" t="str">
            <v>-</v>
          </cell>
          <cell r="AW130" t="str">
            <v>-</v>
          </cell>
          <cell r="AY130" t="str">
            <v>-</v>
          </cell>
          <cell r="AZ130" t="str">
            <v>-</v>
          </cell>
          <cell r="BE130" t="str">
            <v>-</v>
          </cell>
          <cell r="BF130" t="str">
            <v>-</v>
          </cell>
          <cell r="BG130" t="str">
            <v>Kimber 1918, CFB 1932</v>
          </cell>
        </row>
        <row r="131">
          <cell r="B131" t="str">
            <v>Bra-19.10.1914-NEW 04</v>
          </cell>
          <cell r="C131" t="str">
            <v>Brazil</v>
          </cell>
          <cell r="D131">
            <v>3944</v>
          </cell>
          <cell r="E131" t="str">
            <v>NEW 04</v>
          </cell>
          <cell r="F131" t="str">
            <v xml:space="preserve">Rothschilds Brasilian Government 4% external loan of 1889 </v>
          </cell>
          <cell r="G131" t="str">
            <v>Sterling Issue</v>
          </cell>
          <cell r="H131" t="str">
            <v>Rothschilds Brasilian Government 4% external loan of 1889 , Sterling Issue</v>
          </cell>
          <cell r="I131">
            <v>19837000</v>
          </cell>
          <cell r="J131" t="str">
            <v>-</v>
          </cell>
          <cell r="K131" t="str">
            <v>-</v>
          </cell>
          <cell r="L131" t="str">
            <v>-</v>
          </cell>
          <cell r="M131">
            <v>17468300</v>
          </cell>
          <cell r="N131" t="str">
            <v>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Suspension of SF for 13 from Aug 01, 1914</v>
          </cell>
          <cell r="O131" t="str">
            <v>1890 /Aug 1927</v>
          </cell>
          <cell r="P131">
            <v>6</v>
          </cell>
          <cell r="Q131">
            <v>5.0000000000000001E-3</v>
          </cell>
          <cell r="R131" t="str">
            <v>Oct 1889</v>
          </cell>
          <cell r="S131">
            <v>55</v>
          </cell>
          <cell r="T131">
            <v>1966</v>
          </cell>
          <cell r="U131" t="str">
            <v>Coupons due from Oct 01, 1914 to Apr 01, 1917, both incl. Were funded into the new funding loan of 1914</v>
          </cell>
          <cell r="V131">
            <v>4961</v>
          </cell>
          <cell r="W131">
            <v>0.04</v>
          </cell>
          <cell r="X131">
            <v>39903</v>
          </cell>
          <cell r="Y131">
            <v>6</v>
          </cell>
          <cell r="Z131" t="str">
            <v>A &amp; O 1</v>
          </cell>
          <cell r="AA131" t="str">
            <v>-</v>
          </cell>
          <cell r="AB131" t="str">
            <v>-</v>
          </cell>
          <cell r="AC131" t="str">
            <v>-</v>
          </cell>
          <cell r="AL131" t="str">
            <v>-</v>
          </cell>
          <cell r="AM131" t="str">
            <v>-</v>
          </cell>
          <cell r="AN131" t="str">
            <v>-</v>
          </cell>
          <cell r="AO131" t="str">
            <v>-</v>
          </cell>
          <cell r="AP131" t="str">
            <v>-</v>
          </cell>
          <cell r="AR131">
            <v>6.9443998336792004E-2</v>
          </cell>
          <cell r="AS131">
            <v>3.4599999999999999E-2</v>
          </cell>
          <cell r="AT131" t="str">
            <v>-</v>
          </cell>
          <cell r="AU131" t="str">
            <v>-</v>
          </cell>
          <cell r="AV131" t="str">
            <v>-</v>
          </cell>
          <cell r="AW131" t="str">
            <v>-</v>
          </cell>
          <cell r="AY131" t="str">
            <v>-</v>
          </cell>
          <cell r="AZ131" t="str">
            <v>-</v>
          </cell>
          <cell r="BE131" t="str">
            <v>-</v>
          </cell>
          <cell r="BF131" t="str">
            <v>-</v>
          </cell>
          <cell r="BG131" t="str">
            <v>Kimber 1918, CFB 1932</v>
          </cell>
        </row>
        <row r="132">
          <cell r="B132" t="str">
            <v>Bra-19.10.1914-NEW 05</v>
          </cell>
          <cell r="C132" t="str">
            <v>Brazil</v>
          </cell>
          <cell r="D132">
            <v>3944</v>
          </cell>
          <cell r="E132" t="str">
            <v>NEW 05</v>
          </cell>
          <cell r="F132" t="str">
            <v>Brazilian Government 5% Loan of 1895</v>
          </cell>
          <cell r="G132" t="str">
            <v>Sterling Issue</v>
          </cell>
          <cell r="H132" t="str">
            <v>Brazilian Government 5% Loan of 1895, Sterling Issue</v>
          </cell>
          <cell r="I132">
            <v>7422000</v>
          </cell>
          <cell r="J132" t="str">
            <v>-</v>
          </cell>
          <cell r="K132" t="str">
            <v>-</v>
          </cell>
          <cell r="L132" t="str">
            <v>-</v>
          </cell>
          <cell r="M132">
            <v>6925900</v>
          </cell>
          <cell r="N132" t="str">
            <v>Cumulative, semi-annual SF applied by purchase at par F &amp; A 1. Government had the right to redeem the the loan as a whole or in part at any time on 6 months' notice.  Suspension of SF for 13 from Aug 01, 1914.</v>
          </cell>
          <cell r="O132" t="str">
            <v>Aug 1897/ Aug 1927</v>
          </cell>
          <cell r="P132">
            <v>6</v>
          </cell>
          <cell r="Q132">
            <v>0.01</v>
          </cell>
          <cell r="R132">
            <v>1895</v>
          </cell>
          <cell r="S132" t="str">
            <v>-</v>
          </cell>
          <cell r="T132">
            <v>1957</v>
          </cell>
          <cell r="U132" t="str">
            <v>Coupons due from Aug 01, 194 to Feb 01, 1917, both incl. Were funded into the new funding loan of 1914</v>
          </cell>
          <cell r="V132">
            <v>4961</v>
          </cell>
          <cell r="W132">
            <v>0.05</v>
          </cell>
          <cell r="X132">
            <v>39844</v>
          </cell>
          <cell r="Y132">
            <v>6</v>
          </cell>
          <cell r="Z132" t="str">
            <v>F &amp; A 1</v>
          </cell>
          <cell r="AA132" t="str">
            <v>-</v>
          </cell>
          <cell r="AB132" t="str">
            <v>-</v>
          </cell>
          <cell r="AC132" t="str">
            <v>-</v>
          </cell>
          <cell r="AL132" t="str">
            <v>-</v>
          </cell>
          <cell r="AM132" t="str">
            <v>-</v>
          </cell>
          <cell r="AN132" t="str">
            <v>-</v>
          </cell>
          <cell r="AO132" t="str">
            <v>-</v>
          </cell>
          <cell r="AP132" t="str">
            <v>-</v>
          </cell>
          <cell r="AR132">
            <v>6.9443998336792004E-2</v>
          </cell>
          <cell r="AS132">
            <v>3.4599999999999999E-2</v>
          </cell>
          <cell r="AT132" t="str">
            <v>-</v>
          </cell>
          <cell r="AU132" t="str">
            <v>-</v>
          </cell>
          <cell r="AV132" t="str">
            <v>-</v>
          </cell>
          <cell r="AW132" t="str">
            <v>-</v>
          </cell>
          <cell r="AY132" t="str">
            <v>-</v>
          </cell>
          <cell r="AZ132" t="str">
            <v>-</v>
          </cell>
          <cell r="BE132" t="str">
            <v>-</v>
          </cell>
          <cell r="BF132" t="str">
            <v>-</v>
          </cell>
          <cell r="BG132" t="str">
            <v>Kimber 1918, CFB 1932</v>
          </cell>
        </row>
        <row r="133">
          <cell r="B133" t="str">
            <v>Bra-19.10.1914-NEW 06</v>
          </cell>
          <cell r="C133" t="str">
            <v>Brazil</v>
          </cell>
          <cell r="D133">
            <v>3944</v>
          </cell>
          <cell r="E133" t="str">
            <v>NEW 06</v>
          </cell>
          <cell r="F133" t="str">
            <v xml:space="preserve">Brazilian Government 4% Sterling Loan of 1900 (Railway Recission Loan) </v>
          </cell>
          <cell r="G133" t="str">
            <v>Sterling Issue</v>
          </cell>
          <cell r="H133" t="str">
            <v>Brazilian Government 4% Sterling Loan of 1900 (Railway Recission Loan) , Sterling Issue</v>
          </cell>
          <cell r="I133">
            <v>16619320</v>
          </cell>
          <cell r="J133" t="str">
            <v>-</v>
          </cell>
          <cell r="K133" t="str">
            <v>-</v>
          </cell>
          <cell r="L133" t="str">
            <v>-</v>
          </cell>
          <cell r="M133">
            <v>10586400</v>
          </cell>
          <cell r="N133" t="str">
            <v xml:space="preserve">Cumulative, semi-annual SF applied by purchase, if under par, or by drawings in Jund &amp; Dec, for payments at par July 1 and Jan 1. Government had the right to increase the SF at any time on 6 months' notice. </v>
          </cell>
          <cell r="O133" t="str">
            <v>01.07.1906/ Aug 1927</v>
          </cell>
          <cell r="P133">
            <v>6</v>
          </cell>
          <cell r="Q133">
            <v>5.0000000000000001E-3</v>
          </cell>
          <cell r="R133" t="str">
            <v>1901, 1902, 1905</v>
          </cell>
          <cell r="S133" t="str">
            <v>-</v>
          </cell>
          <cell r="T133">
            <v>1962</v>
          </cell>
          <cell r="U133" t="str">
            <v>Coupons due Oct 01, 1914, Jan 01, 1915 to Jul 01, 1917, incl. Were funded into the new funding loan of 1914</v>
          </cell>
          <cell r="V133">
            <v>4961</v>
          </cell>
          <cell r="W133">
            <v>0.04</v>
          </cell>
          <cell r="X133">
            <v>39813</v>
          </cell>
          <cell r="Y133">
            <v>6</v>
          </cell>
          <cell r="Z133" t="str">
            <v>J &amp; J 1</v>
          </cell>
          <cell r="AA133" t="str">
            <v>-</v>
          </cell>
          <cell r="AB133" t="str">
            <v>-</v>
          </cell>
          <cell r="AC133" t="str">
            <v>-</v>
          </cell>
          <cell r="AL133" t="str">
            <v>-</v>
          </cell>
          <cell r="AM133" t="str">
            <v>-</v>
          </cell>
          <cell r="AN133" t="str">
            <v>-</v>
          </cell>
          <cell r="AO133" t="str">
            <v>-</v>
          </cell>
          <cell r="AP133" t="str">
            <v>-</v>
          </cell>
          <cell r="AR133">
            <v>6.9443998336792004E-2</v>
          </cell>
          <cell r="AS133">
            <v>3.4599999999999999E-2</v>
          </cell>
          <cell r="AT133" t="str">
            <v>-</v>
          </cell>
          <cell r="AU133" t="str">
            <v>-</v>
          </cell>
          <cell r="AV133" t="str">
            <v>-</v>
          </cell>
          <cell r="AW133" t="str">
            <v>-</v>
          </cell>
          <cell r="AY133" t="str">
            <v>-</v>
          </cell>
          <cell r="AZ133" t="str">
            <v>-</v>
          </cell>
          <cell r="BE133" t="str">
            <v>-</v>
          </cell>
          <cell r="BF133" t="str">
            <v>-</v>
          </cell>
          <cell r="BG133" t="str">
            <v>Kimber 1918, CFB 1932</v>
          </cell>
        </row>
        <row r="134">
          <cell r="B134" t="str">
            <v>Bra-19.10.1914-NEW 07</v>
          </cell>
          <cell r="C134" t="str">
            <v>Brazil</v>
          </cell>
          <cell r="D134">
            <v>3944</v>
          </cell>
          <cell r="E134" t="str">
            <v>NEW 07</v>
          </cell>
          <cell r="F134" t="str">
            <v>U.S. of Brazil 5% Loan, 1906 (Goyaz Railway Loan)</v>
          </cell>
          <cell r="G134" t="str">
            <v>Gold Franc Issue</v>
          </cell>
          <cell r="H134" t="str">
            <v>U.S. of Brazil 5% Loan, 1906 (Goyaz Railway Loan), Gold Franc Issue</v>
          </cell>
          <cell r="I134">
            <v>25000000</v>
          </cell>
          <cell r="J134" t="str">
            <v>-</v>
          </cell>
          <cell r="K134" t="str">
            <v>-</v>
          </cell>
          <cell r="L134" t="str">
            <v>-</v>
          </cell>
          <cell r="M134">
            <v>24915000</v>
          </cell>
          <cell r="N134" t="str">
            <v xml:space="preserve">Annual drawings at par in November for payment following M 15. </v>
          </cell>
          <cell r="O134" t="str">
            <v>n.a./ Aug 1927</v>
          </cell>
          <cell r="P134">
            <v>12</v>
          </cell>
          <cell r="Q134">
            <v>1.3919999999999998E-3</v>
          </cell>
          <cell r="R134" t="str">
            <v>1906/1910</v>
          </cell>
          <cell r="S134" t="str">
            <v>-</v>
          </cell>
          <cell r="T134">
            <v>1997</v>
          </cell>
          <cell r="U134" t="str">
            <v>Coupons due from Oct 01, 1914 to Apr 01, 1917, both incl. Were funded into the new funding loan of 1914</v>
          </cell>
          <cell r="V134">
            <v>4961</v>
          </cell>
          <cell r="W134">
            <v>0.05</v>
          </cell>
          <cell r="X134">
            <v>39872</v>
          </cell>
          <cell r="Y134">
            <v>6</v>
          </cell>
          <cell r="Z134" t="str">
            <v>M &amp; S 1</v>
          </cell>
          <cell r="AA134" t="str">
            <v>-</v>
          </cell>
          <cell r="AB134" t="str">
            <v>-</v>
          </cell>
          <cell r="AC134" t="str">
            <v>-</v>
          </cell>
          <cell r="AL134" t="str">
            <v>-</v>
          </cell>
          <cell r="AM134" t="str">
            <v>-</v>
          </cell>
          <cell r="AN134" t="str">
            <v>-</v>
          </cell>
          <cell r="AO134" t="str">
            <v>-</v>
          </cell>
          <cell r="AP134" t="str">
            <v>-</v>
          </cell>
          <cell r="AR134">
            <v>6.9443998336792004E-2</v>
          </cell>
          <cell r="AS134">
            <v>3.4599999999999999E-2</v>
          </cell>
          <cell r="AU134" t="str">
            <v>-</v>
          </cell>
          <cell r="AV134" t="str">
            <v>-</v>
          </cell>
          <cell r="AW134" t="str">
            <v>-</v>
          </cell>
          <cell r="AY134" t="str">
            <v>-</v>
          </cell>
          <cell r="AZ134" t="str">
            <v>-</v>
          </cell>
          <cell r="BE134" t="str">
            <v>-</v>
          </cell>
          <cell r="BF134" t="str">
            <v>-</v>
          </cell>
          <cell r="BG134" t="str">
            <v>Kimber 1918, CFB 1932</v>
          </cell>
        </row>
        <row r="135">
          <cell r="B135" t="str">
            <v>Bra-19.10.1914-NEW 08</v>
          </cell>
          <cell r="C135" t="str">
            <v>Brazil</v>
          </cell>
          <cell r="D135">
            <v>3944</v>
          </cell>
          <cell r="E135" t="str">
            <v>NEW 08</v>
          </cell>
          <cell r="F135" t="str">
            <v>Brazilian Government 5% Loan of 1908-1909. Itapura Corumba Northwestern Railway Loan</v>
          </cell>
          <cell r="G135" t="str">
            <v>French Franc Issue</v>
          </cell>
          <cell r="H135" t="str">
            <v>Brazilian Government 5% Loan of 1908-1909. Itapura Corumba Northwestern Railway Loan, French Franc Issue</v>
          </cell>
          <cell r="I135">
            <v>100000000</v>
          </cell>
          <cell r="J135" t="str">
            <v>-</v>
          </cell>
          <cell r="K135" t="str">
            <v>-</v>
          </cell>
          <cell r="L135" t="str">
            <v>-</v>
          </cell>
          <cell r="M135">
            <v>98785000</v>
          </cell>
          <cell r="N135" t="str">
            <v>Semi-annual SF applied by purchase under par or by drawings at par in May &amp; Nov.</v>
          </cell>
          <cell r="O135" t="str">
            <v>n.a./ Aug 1927</v>
          </cell>
          <cell r="P135">
            <v>6</v>
          </cell>
          <cell r="Q135">
            <v>3.3299999999999996E-3</v>
          </cell>
          <cell r="R135" t="str">
            <v>1908/1909</v>
          </cell>
          <cell r="S135" t="str">
            <v>-</v>
          </cell>
          <cell r="T135">
            <v>1975</v>
          </cell>
          <cell r="U135" t="str">
            <v>Coupons due from Jan 01, 1915 to Jul 01, 1917 were funded into the new funding plan of 1914</v>
          </cell>
          <cell r="V135">
            <v>4961</v>
          </cell>
          <cell r="W135">
            <v>0.05</v>
          </cell>
          <cell r="X135">
            <v>39813</v>
          </cell>
          <cell r="Y135">
            <v>6</v>
          </cell>
          <cell r="Z135" t="str">
            <v>J &amp; J 1</v>
          </cell>
          <cell r="AA135" t="str">
            <v>-</v>
          </cell>
          <cell r="AB135" t="str">
            <v>-</v>
          </cell>
          <cell r="AC135" t="str">
            <v>-</v>
          </cell>
          <cell r="AL135" t="str">
            <v>-</v>
          </cell>
          <cell r="AM135" t="str">
            <v>-</v>
          </cell>
          <cell r="AN135" t="str">
            <v>-</v>
          </cell>
          <cell r="AO135" t="str">
            <v>-</v>
          </cell>
          <cell r="AP135" t="str">
            <v>-</v>
          </cell>
          <cell r="AR135">
            <v>6.9443998336792004E-2</v>
          </cell>
          <cell r="AS135">
            <v>3.4599999999999999E-2</v>
          </cell>
          <cell r="AT135" t="str">
            <v>-</v>
          </cell>
          <cell r="AU135" t="str">
            <v>-</v>
          </cell>
          <cell r="AV135" t="str">
            <v>-</v>
          </cell>
          <cell r="AW135" t="str">
            <v>-</v>
          </cell>
          <cell r="AY135" t="str">
            <v>-</v>
          </cell>
          <cell r="AZ135" t="str">
            <v>-</v>
          </cell>
          <cell r="BE135" t="str">
            <v>-</v>
          </cell>
          <cell r="BF135" t="str">
            <v>-</v>
          </cell>
          <cell r="BG135" t="str">
            <v>Kimber 1918, CFB 1932</v>
          </cell>
        </row>
        <row r="136">
          <cell r="B136" t="str">
            <v>Bra-19.10.1914-NEW 09</v>
          </cell>
          <cell r="C136" t="str">
            <v>Brazil</v>
          </cell>
          <cell r="D136">
            <v>3944</v>
          </cell>
          <cell r="E136" t="str">
            <v>NEW 09</v>
          </cell>
          <cell r="F136" t="str">
            <v>Brazilian Government 4% Loan of 1910 for Western Minas Railway</v>
          </cell>
          <cell r="G136" t="str">
            <v>Sterling Issue</v>
          </cell>
          <cell r="H136" t="str">
            <v>Brazilian Government 4% Loan of 1910 for Western Minas Railway, Sterling Issue</v>
          </cell>
          <cell r="I136">
            <v>10000000</v>
          </cell>
          <cell r="J136" t="str">
            <v>-</v>
          </cell>
          <cell r="K136" t="str">
            <v>-</v>
          </cell>
          <cell r="L136" t="str">
            <v>-</v>
          </cell>
          <cell r="M136">
            <v>9767500</v>
          </cell>
          <cell r="N136" t="str">
            <v xml:space="preserve">Cumulative, semi-annual SF applied by drawings in Jan &amp; Jul, for payment at par on Feb. &amp; Aug. 1, or by purchase under par. </v>
          </cell>
          <cell r="O136" t="str">
            <v>01.01.1911/ Aug 1927</v>
          </cell>
          <cell r="P136">
            <v>6</v>
          </cell>
          <cell r="Q136">
            <v>0.05</v>
          </cell>
          <cell r="R136">
            <v>2223</v>
          </cell>
          <cell r="S136" t="str">
            <v>n.a.</v>
          </cell>
          <cell r="T136" t="str">
            <v>n.a.</v>
          </cell>
          <cell r="U136" t="str">
            <v>Coupons due from Aug 01, 194 to Feb 01, 1917, both incl. Were funded into the new funding loan of 1914</v>
          </cell>
          <cell r="V136">
            <v>4961</v>
          </cell>
          <cell r="W136">
            <v>0.04</v>
          </cell>
          <cell r="X136">
            <v>39844</v>
          </cell>
          <cell r="Y136">
            <v>6</v>
          </cell>
          <cell r="Z136" t="str">
            <v>F &amp; A 1</v>
          </cell>
          <cell r="AA136" t="str">
            <v>-</v>
          </cell>
          <cell r="AB136" t="str">
            <v>-</v>
          </cell>
          <cell r="AC136" t="str">
            <v>-</v>
          </cell>
          <cell r="AL136" t="str">
            <v>-</v>
          </cell>
          <cell r="AM136" t="str">
            <v>-</v>
          </cell>
          <cell r="AN136" t="str">
            <v>-</v>
          </cell>
          <cell r="AO136" t="str">
            <v>-</v>
          </cell>
          <cell r="AP136" t="str">
            <v>-</v>
          </cell>
          <cell r="AR136">
            <v>6.9443998336792004E-2</v>
          </cell>
          <cell r="AS136">
            <v>3.4599999999999999E-2</v>
          </cell>
          <cell r="AT136" t="str">
            <v>-</v>
          </cell>
          <cell r="AU136" t="str">
            <v>-</v>
          </cell>
          <cell r="AV136" t="str">
            <v>-</v>
          </cell>
          <cell r="AW136" t="str">
            <v>-</v>
          </cell>
          <cell r="AY136" t="str">
            <v>-</v>
          </cell>
          <cell r="AZ136" t="str">
            <v>-</v>
          </cell>
          <cell r="BE136" t="str">
            <v>-</v>
          </cell>
          <cell r="BF136" t="str">
            <v>-</v>
          </cell>
          <cell r="BG136" t="str">
            <v>Kimber 1918, CFB 1932</v>
          </cell>
        </row>
        <row r="137">
          <cell r="B137" t="str">
            <v>Bra-19.10.1914-NEW 10</v>
          </cell>
          <cell r="C137" t="str">
            <v>Brazil</v>
          </cell>
          <cell r="D137">
            <v>3944</v>
          </cell>
          <cell r="E137" t="str">
            <v>NEW 10</v>
          </cell>
          <cell r="F137" t="str">
            <v>Companhia Lloyd Brasileiro Brazilian Government 4% Sterling Bonds of 1910</v>
          </cell>
          <cell r="G137" t="str">
            <v>Sterling Issue</v>
          </cell>
          <cell r="H137" t="str">
            <v>Companhia Lloyd Brasileiro Brazilian Government 4% Sterling Bonds of 1910, Sterling Issue</v>
          </cell>
          <cell r="I137">
            <v>1000000</v>
          </cell>
          <cell r="J137" t="str">
            <v>-</v>
          </cell>
          <cell r="K137" t="str">
            <v>-</v>
          </cell>
          <cell r="L137" t="str">
            <v>-</v>
          </cell>
          <cell r="M137">
            <v>1000000</v>
          </cell>
          <cell r="N137" t="str">
            <v>Semi-annual SF applied by drawings at par</v>
          </cell>
          <cell r="O137" t="str">
            <v>01.10.1927/ Aug 1927</v>
          </cell>
          <cell r="P137">
            <v>6</v>
          </cell>
          <cell r="Q137">
            <v>8.929999999999999E-2</v>
          </cell>
          <cell r="R137" t="str">
            <v>May 1910</v>
          </cell>
          <cell r="S137" t="str">
            <v>-</v>
          </cell>
          <cell r="T137">
            <v>1978</v>
          </cell>
          <cell r="U137" t="str">
            <v>-</v>
          </cell>
          <cell r="V137">
            <v>4961</v>
          </cell>
          <cell r="W137">
            <v>0.04</v>
          </cell>
          <cell r="X137">
            <v>39903</v>
          </cell>
          <cell r="Y137">
            <v>6</v>
          </cell>
          <cell r="Z137" t="str">
            <v>A &amp; O 1</v>
          </cell>
          <cell r="AA137" t="str">
            <v>-</v>
          </cell>
          <cell r="AB137" t="str">
            <v>-</v>
          </cell>
          <cell r="AC137" t="str">
            <v>-</v>
          </cell>
          <cell r="AL137" t="str">
            <v>-</v>
          </cell>
          <cell r="AM137" t="str">
            <v>-</v>
          </cell>
          <cell r="AN137" t="str">
            <v>-</v>
          </cell>
          <cell r="AO137" t="str">
            <v>-</v>
          </cell>
          <cell r="AP137" t="str">
            <v>-</v>
          </cell>
          <cell r="AR137">
            <v>6.9443998336792004E-2</v>
          </cell>
          <cell r="AS137">
            <v>3.4599999999999999E-2</v>
          </cell>
          <cell r="AT137" t="str">
            <v>-</v>
          </cell>
          <cell r="AU137" t="str">
            <v>-</v>
          </cell>
          <cell r="AV137" t="str">
            <v>-</v>
          </cell>
          <cell r="AW137" t="str">
            <v>-</v>
          </cell>
          <cell r="AY137" t="str">
            <v>-</v>
          </cell>
          <cell r="AZ137" t="str">
            <v>-</v>
          </cell>
          <cell r="BE137" t="str">
            <v>-</v>
          </cell>
          <cell r="BF137" t="str">
            <v>-</v>
          </cell>
          <cell r="BG137" t="str">
            <v>Kimber 1918, CFB 1932</v>
          </cell>
        </row>
        <row r="138">
          <cell r="B138" t="str">
            <v>Bra-19.10.1914-NEW 11</v>
          </cell>
          <cell r="C138" t="str">
            <v>Brazil</v>
          </cell>
          <cell r="D138">
            <v>3944</v>
          </cell>
          <cell r="E138" t="str">
            <v>NEW 11</v>
          </cell>
          <cell r="F138" t="str">
            <v>Goyaz Railway Construction Loan of 1910</v>
          </cell>
          <cell r="G138" t="str">
            <v>Gold Franc Issue</v>
          </cell>
          <cell r="H138" t="str">
            <v>Goyaz Railway Construction Loan of 1910, Gold Franc Issue</v>
          </cell>
          <cell r="I138">
            <v>100000000</v>
          </cell>
          <cell r="J138" t="str">
            <v>-</v>
          </cell>
          <cell r="K138" t="str">
            <v>-</v>
          </cell>
          <cell r="L138" t="str">
            <v>-</v>
          </cell>
          <cell r="M138">
            <v>98464500</v>
          </cell>
          <cell r="N138" t="str">
            <v>Semi-annual SF applied by purchase under par or by drawings at par in Jan &amp; Jul.</v>
          </cell>
          <cell r="O138" t="str">
            <v>1912/ Aug 1927</v>
          </cell>
          <cell r="P138">
            <v>6</v>
          </cell>
          <cell r="Q138">
            <v>6.62E-3</v>
          </cell>
          <cell r="R138" t="str">
            <v>Mar 1910</v>
          </cell>
          <cell r="S138">
            <v>50</v>
          </cell>
          <cell r="T138">
            <v>1962</v>
          </cell>
          <cell r="U138" t="str">
            <v>-</v>
          </cell>
          <cell r="V138">
            <v>4961</v>
          </cell>
          <cell r="W138">
            <v>0.04</v>
          </cell>
          <cell r="X138">
            <v>39872</v>
          </cell>
          <cell r="Y138">
            <v>6</v>
          </cell>
          <cell r="Z138" t="str">
            <v>M &amp; S 1</v>
          </cell>
          <cell r="AA138" t="str">
            <v>-</v>
          </cell>
          <cell r="AB138" t="str">
            <v>-</v>
          </cell>
          <cell r="AC138" t="str">
            <v>-</v>
          </cell>
          <cell r="AL138" t="str">
            <v>-</v>
          </cell>
          <cell r="AM138" t="str">
            <v>-</v>
          </cell>
          <cell r="AN138" t="str">
            <v>-</v>
          </cell>
          <cell r="AO138" t="str">
            <v>-</v>
          </cell>
          <cell r="AP138" t="str">
            <v>-</v>
          </cell>
          <cell r="AR138">
            <v>6.9443998336792004E-2</v>
          </cell>
          <cell r="AS138">
            <v>3.4599999999999999E-2</v>
          </cell>
          <cell r="AU138" t="str">
            <v>-</v>
          </cell>
          <cell r="AV138" t="str">
            <v>-</v>
          </cell>
          <cell r="AW138" t="str">
            <v>-</v>
          </cell>
          <cell r="AY138" t="str">
            <v>-</v>
          </cell>
          <cell r="AZ138" t="str">
            <v>-</v>
          </cell>
          <cell r="BE138" t="str">
            <v>-</v>
          </cell>
          <cell r="BF138" t="str">
            <v>-</v>
          </cell>
          <cell r="BG138" t="str">
            <v>Kimber 1918, CFB 1932</v>
          </cell>
        </row>
        <row r="139">
          <cell r="B139" t="str">
            <v>Bra-19.10.1914-NEW 12</v>
          </cell>
          <cell r="C139" t="str">
            <v>Brazil</v>
          </cell>
          <cell r="D139">
            <v>3944</v>
          </cell>
          <cell r="E139" t="str">
            <v>NEW 12</v>
          </cell>
          <cell r="F139" t="str">
            <v>Curralinho-Diamantina Railway 5% Loan of 1910 (assumed by the Brazilian Government)</v>
          </cell>
          <cell r="G139" t="str">
            <v>Gold Franc Issue</v>
          </cell>
          <cell r="H139" t="str">
            <v>Curralinho-Diamantina Railway 5% Loan of 1910 (assumed by the Brazilian Government), Gold Franc Issue</v>
          </cell>
          <cell r="I139">
            <v>15000000</v>
          </cell>
          <cell r="J139" t="str">
            <v>-</v>
          </cell>
          <cell r="K139" t="str">
            <v>-</v>
          </cell>
          <cell r="L139" t="str">
            <v>-</v>
          </cell>
          <cell r="M139" t="str">
            <v>n.a.</v>
          </cell>
          <cell r="N139" t="str">
            <v xml:space="preserve">Annual SF applied by drawings at par in Dec. </v>
          </cell>
          <cell r="O139" t="str">
            <v>1923/ Aug 1927</v>
          </cell>
          <cell r="P139">
            <v>12</v>
          </cell>
          <cell r="Q139">
            <v>1.1000000000000001E-3</v>
          </cell>
          <cell r="R139">
            <v>1910</v>
          </cell>
          <cell r="S139" t="str">
            <v>-</v>
          </cell>
          <cell r="T139">
            <v>2000</v>
          </cell>
          <cell r="U139" t="str">
            <v>-</v>
          </cell>
          <cell r="V139">
            <v>4961</v>
          </cell>
          <cell r="W139">
            <v>0.05</v>
          </cell>
          <cell r="X139">
            <v>39978</v>
          </cell>
          <cell r="Y139">
            <v>6</v>
          </cell>
          <cell r="Z139" t="str">
            <v>J &amp; D 15</v>
          </cell>
          <cell r="AA139" t="str">
            <v>-</v>
          </cell>
          <cell r="AB139" t="str">
            <v>-</v>
          </cell>
          <cell r="AC139" t="str">
            <v>-</v>
          </cell>
          <cell r="AL139" t="str">
            <v>-</v>
          </cell>
          <cell r="AM139" t="str">
            <v>-</v>
          </cell>
          <cell r="AN139" t="str">
            <v>-</v>
          </cell>
          <cell r="AO139" t="str">
            <v>-</v>
          </cell>
          <cell r="AP139" t="str">
            <v>-</v>
          </cell>
          <cell r="AR139">
            <v>6.9443998336792004E-2</v>
          </cell>
          <cell r="AS139">
            <v>3.4599999999999999E-2</v>
          </cell>
          <cell r="AU139" t="str">
            <v>-</v>
          </cell>
          <cell r="AV139" t="str">
            <v>-</v>
          </cell>
          <cell r="AW139" t="str">
            <v>-</v>
          </cell>
          <cell r="AY139" t="str">
            <v>-</v>
          </cell>
          <cell r="AZ139" t="str">
            <v>-</v>
          </cell>
          <cell r="BE139" t="str">
            <v>-</v>
          </cell>
          <cell r="BF139" t="str">
            <v>-</v>
          </cell>
          <cell r="BG139" t="str">
            <v>Kimber 1918, CFB 1932</v>
          </cell>
        </row>
        <row r="140">
          <cell r="B140" t="str">
            <v>Bra-19.10.1914-NEW 13</v>
          </cell>
          <cell r="C140" t="str">
            <v>Brazil</v>
          </cell>
          <cell r="D140">
            <v>3944</v>
          </cell>
          <cell r="E140" t="str">
            <v>NEW 13</v>
          </cell>
          <cell r="F140" t="str">
            <v>Brazilian Government 4% Loan of 1911, Bahia Railway Bonds</v>
          </cell>
          <cell r="G140" t="str">
            <v>Gold Franc Issue</v>
          </cell>
          <cell r="H140" t="str">
            <v>Brazilian Government 4% Loan of 1911, Bahia Railway Bonds, Gold Franc Issue</v>
          </cell>
          <cell r="I140">
            <v>60000000</v>
          </cell>
          <cell r="J140" t="str">
            <v>-</v>
          </cell>
          <cell r="K140" t="str">
            <v>-</v>
          </cell>
          <cell r="L140" t="str">
            <v>-</v>
          </cell>
          <cell r="M140">
            <v>60000000</v>
          </cell>
          <cell r="N140" t="str">
            <v>Semi-annual SF applied by pruchase or drawings in J &amp; D for payment Jan. &amp; Jul. 1 respectively.</v>
          </cell>
          <cell r="O140" t="str">
            <v>1916/ Aug 1927</v>
          </cell>
          <cell r="P140">
            <v>6</v>
          </cell>
          <cell r="Q140">
            <v>5.0499999999999998E-3</v>
          </cell>
          <cell r="R140">
            <v>1911</v>
          </cell>
          <cell r="S140" t="str">
            <v>-</v>
          </cell>
          <cell r="T140">
            <v>1972</v>
          </cell>
          <cell r="U140" t="str">
            <v>-</v>
          </cell>
          <cell r="V140">
            <v>4961</v>
          </cell>
          <cell r="W140">
            <v>0.04</v>
          </cell>
          <cell r="X140">
            <v>39813</v>
          </cell>
          <cell r="Y140">
            <v>6</v>
          </cell>
          <cell r="Z140" t="str">
            <v>J &amp; J 1</v>
          </cell>
          <cell r="AA140" t="str">
            <v>-</v>
          </cell>
          <cell r="AB140" t="str">
            <v>-</v>
          </cell>
          <cell r="AC140" t="str">
            <v>-</v>
          </cell>
          <cell r="AL140" t="str">
            <v>-</v>
          </cell>
          <cell r="AM140" t="str">
            <v>-</v>
          </cell>
          <cell r="AN140" t="str">
            <v>-</v>
          </cell>
          <cell r="AO140" t="str">
            <v>-</v>
          </cell>
          <cell r="AP140" t="str">
            <v>-</v>
          </cell>
          <cell r="AR140">
            <v>6.9443998336792004E-2</v>
          </cell>
          <cell r="AS140">
            <v>3.4599999999999999E-2</v>
          </cell>
          <cell r="AU140" t="str">
            <v>-</v>
          </cell>
          <cell r="AV140" t="str">
            <v>-</v>
          </cell>
          <cell r="AW140" t="str">
            <v>-</v>
          </cell>
          <cell r="AY140" t="str">
            <v>-</v>
          </cell>
          <cell r="AZ140" t="str">
            <v>-</v>
          </cell>
          <cell r="BE140" t="str">
            <v>-</v>
          </cell>
          <cell r="BF140" t="str">
            <v>-</v>
          </cell>
          <cell r="BG140" t="str">
            <v>Kimber 1918, CFB 1932</v>
          </cell>
        </row>
        <row r="141">
          <cell r="B141" t="str">
            <v>Bra-19.10.1914-NEW 14</v>
          </cell>
          <cell r="C141" t="str">
            <v>Brazil</v>
          </cell>
          <cell r="D141">
            <v>3944</v>
          </cell>
          <cell r="E141" t="str">
            <v>NEW 14</v>
          </cell>
          <cell r="F141" t="str">
            <v>Brazilian Government 4% Loan of 1911, Port Works of Rio de Janeiro</v>
          </cell>
          <cell r="G141" t="str">
            <v>Sterling Issue</v>
          </cell>
          <cell r="H141" t="str">
            <v>Brazilian Government 4% Loan of 1911, Port Works of Rio de Janeiro, Sterling Issue</v>
          </cell>
          <cell r="I141">
            <v>4500000</v>
          </cell>
          <cell r="J141" t="str">
            <v>-</v>
          </cell>
          <cell r="K141" t="str">
            <v>-</v>
          </cell>
          <cell r="L141" t="str">
            <v>-</v>
          </cell>
          <cell r="M141">
            <v>4042900</v>
          </cell>
          <cell r="N141" t="str">
            <v>Semi-annual SF applied to drawings in Feb. &amp; Aug., for payment at par on M &amp; S 1</v>
          </cell>
          <cell r="O141" t="str">
            <v>01.02.1913/ Aug 1927</v>
          </cell>
          <cell r="P141">
            <v>6</v>
          </cell>
          <cell r="Q141">
            <v>6.6666666666666666E-2</v>
          </cell>
          <cell r="R141" t="str">
            <v>Mar 1911</v>
          </cell>
          <cell r="S141">
            <v>15</v>
          </cell>
          <cell r="T141">
            <v>1926</v>
          </cell>
          <cell r="U141" t="str">
            <v>Coupons due from Sep 01, 1914 to Mar 01, 1917 were funded.</v>
          </cell>
          <cell r="V141">
            <v>4961</v>
          </cell>
          <cell r="W141">
            <v>0.04</v>
          </cell>
          <cell r="X141">
            <v>39872</v>
          </cell>
          <cell r="Y141">
            <v>6</v>
          </cell>
          <cell r="Z141" t="str">
            <v>M &amp; S 1</v>
          </cell>
          <cell r="AA141" t="str">
            <v>-</v>
          </cell>
          <cell r="AB141" t="str">
            <v>-</v>
          </cell>
          <cell r="AC141" t="str">
            <v>-</v>
          </cell>
          <cell r="AL141" t="str">
            <v>-</v>
          </cell>
          <cell r="AM141" t="str">
            <v>-</v>
          </cell>
          <cell r="AN141" t="str">
            <v>-</v>
          </cell>
          <cell r="AO141" t="str">
            <v>-</v>
          </cell>
          <cell r="AP141" t="str">
            <v>-</v>
          </cell>
          <cell r="AR141">
            <v>6.9443998336792004E-2</v>
          </cell>
          <cell r="AS141">
            <v>3.4599999999999999E-2</v>
          </cell>
          <cell r="AT141" t="str">
            <v>-</v>
          </cell>
          <cell r="AU141" t="str">
            <v>-</v>
          </cell>
          <cell r="AV141" t="str">
            <v>-</v>
          </cell>
          <cell r="AW141" t="str">
            <v>-</v>
          </cell>
          <cell r="AY141" t="str">
            <v>-</v>
          </cell>
          <cell r="AZ141" t="str">
            <v>-</v>
          </cell>
          <cell r="BE141" t="str">
            <v>-</v>
          </cell>
          <cell r="BF141" t="str">
            <v>-</v>
          </cell>
          <cell r="BG141" t="str">
            <v>Kimber 1918, CFB 1932</v>
          </cell>
        </row>
        <row r="142">
          <cell r="B142" t="str">
            <v>Bra-19.10.1914-NEW 15</v>
          </cell>
          <cell r="C142" t="str">
            <v>Brazil</v>
          </cell>
          <cell r="D142">
            <v>3944</v>
          </cell>
          <cell r="E142" t="str">
            <v>NEW 15</v>
          </cell>
          <cell r="F142" t="str">
            <v>U.s. of Brazil 4% Loan, 1911 (Ceara Railway Loan)</v>
          </cell>
          <cell r="G142" t="str">
            <v>Sterling Issue</v>
          </cell>
          <cell r="H142" t="str">
            <v>U.s. of Brazil 4% Loan, 1911 (Ceara Railway Loan), Sterling Issue</v>
          </cell>
          <cell r="I142">
            <v>2400000</v>
          </cell>
          <cell r="J142" t="str">
            <v>-</v>
          </cell>
          <cell r="K142" t="str">
            <v>-</v>
          </cell>
          <cell r="L142" t="str">
            <v>-</v>
          </cell>
          <cell r="M142">
            <v>2400000</v>
          </cell>
          <cell r="N142" t="str">
            <v xml:space="preserve">Cumulative, semi-annual SF, sufficient to retire this enire issue by 1972, applied to the purchase of these bonds below par, or if not so purchaseable, drawn by lot in June &amp; Dec, for payment at par on J &amp; J 1. </v>
          </cell>
          <cell r="O142" t="str">
            <v>01.07.1916/ Aug 1927</v>
          </cell>
          <cell r="P142">
            <v>6</v>
          </cell>
          <cell r="Q142">
            <v>5.1666666666666666E-3</v>
          </cell>
          <cell r="R142" t="str">
            <v>Dec 1911</v>
          </cell>
          <cell r="S142" t="str">
            <v>-</v>
          </cell>
          <cell r="T142">
            <v>1972</v>
          </cell>
          <cell r="U142" t="str">
            <v>Coupons due from Jan 01, 1915 to Jul 01, 1917 were funded into the new funding plan of 1914</v>
          </cell>
          <cell r="V142">
            <v>4961</v>
          </cell>
          <cell r="W142">
            <v>0.04</v>
          </cell>
          <cell r="X142">
            <v>39813</v>
          </cell>
          <cell r="Y142">
            <v>6</v>
          </cell>
          <cell r="Z142" t="str">
            <v>J &amp; J 1</v>
          </cell>
          <cell r="AA142" t="str">
            <v>-</v>
          </cell>
          <cell r="AB142" t="str">
            <v>-</v>
          </cell>
          <cell r="AC142" t="str">
            <v>-</v>
          </cell>
          <cell r="AL142" t="str">
            <v>-</v>
          </cell>
          <cell r="AM142" t="str">
            <v>-</v>
          </cell>
          <cell r="AN142" t="str">
            <v>-</v>
          </cell>
          <cell r="AO142" t="str">
            <v>-</v>
          </cell>
          <cell r="AP142" t="str">
            <v>-</v>
          </cell>
          <cell r="AR142">
            <v>6.9443998336792004E-2</v>
          </cell>
          <cell r="AS142">
            <v>3.4599999999999999E-2</v>
          </cell>
          <cell r="AT142" t="str">
            <v>-</v>
          </cell>
          <cell r="AU142" t="str">
            <v>-</v>
          </cell>
          <cell r="AV142" t="str">
            <v>-</v>
          </cell>
          <cell r="AW142" t="str">
            <v>-</v>
          </cell>
          <cell r="AY142" t="str">
            <v>-</v>
          </cell>
          <cell r="AZ142" t="str">
            <v>-</v>
          </cell>
          <cell r="BE142" t="str">
            <v>-</v>
          </cell>
          <cell r="BF142" t="str">
            <v>-</v>
          </cell>
          <cell r="BG142" t="str">
            <v>Kimber 1918, CFB 1932</v>
          </cell>
        </row>
        <row r="143">
          <cell r="B143" t="str">
            <v>Bra-19.10.1914-NEW 16</v>
          </cell>
          <cell r="C143" t="str">
            <v>Brazil</v>
          </cell>
          <cell r="D143">
            <v>3944</v>
          </cell>
          <cell r="E143" t="str">
            <v>NEW 16</v>
          </cell>
          <cell r="F143" t="str">
            <v>Brazilian Government 5% Loan of 1913</v>
          </cell>
          <cell r="G143" t="str">
            <v>Sterling Issue</v>
          </cell>
          <cell r="H143" t="str">
            <v>Brazilian Government 5% Loan of 1913, Sterling Issue</v>
          </cell>
          <cell r="I143">
            <v>11000000</v>
          </cell>
          <cell r="J143" t="str">
            <v>-</v>
          </cell>
          <cell r="K143" t="str">
            <v>-</v>
          </cell>
          <cell r="L143" t="str">
            <v>-</v>
          </cell>
          <cell r="M143">
            <v>11000000</v>
          </cell>
          <cell r="N143" t="str">
            <v>Cumulative, semi-annual SF by purchase of bonds under par, or by drawings in M &amp; S for payment at par April &amp; Oct.1, beginning Sep 1914 (but was postponed) Government had the right to redeem the whole or any portion of the loan at any time on 6 months' notice.</v>
          </cell>
          <cell r="O143" t="str">
            <v>May 1909/ Aug 1927</v>
          </cell>
          <cell r="P143">
            <v>6</v>
          </cell>
          <cell r="Q143">
            <v>0.01</v>
          </cell>
          <cell r="R143" t="str">
            <v>May 1913</v>
          </cell>
          <cell r="S143" t="str">
            <v>-</v>
          </cell>
          <cell r="T143">
            <v>1963</v>
          </cell>
          <cell r="U143" t="str">
            <v>Coupons due from Oct 01, 1914 to Apr 01, 1917, both incl. Were funded into the new funding loan of 1914</v>
          </cell>
          <cell r="V143">
            <v>4961</v>
          </cell>
          <cell r="W143">
            <v>0.05</v>
          </cell>
          <cell r="X143">
            <v>39813</v>
          </cell>
          <cell r="Y143">
            <v>6</v>
          </cell>
          <cell r="Z143" t="str">
            <v>J &amp; J 1</v>
          </cell>
          <cell r="AA143" t="str">
            <v>-</v>
          </cell>
          <cell r="AB143" t="str">
            <v>-</v>
          </cell>
          <cell r="AC143" t="str">
            <v>-</v>
          </cell>
          <cell r="AL143" t="str">
            <v>-</v>
          </cell>
          <cell r="AM143" t="str">
            <v>-</v>
          </cell>
          <cell r="AN143" t="str">
            <v>-</v>
          </cell>
          <cell r="AO143" t="str">
            <v>-</v>
          </cell>
          <cell r="AP143" t="str">
            <v>-</v>
          </cell>
          <cell r="AR143">
            <v>6.9443998336792004E-2</v>
          </cell>
          <cell r="AS143">
            <v>3.4599999999999999E-2</v>
          </cell>
          <cell r="AT143" t="str">
            <v>-</v>
          </cell>
          <cell r="AU143" t="str">
            <v>-</v>
          </cell>
          <cell r="AV143" t="str">
            <v>-</v>
          </cell>
          <cell r="AW143" t="str">
            <v>-</v>
          </cell>
          <cell r="AY143" t="str">
            <v>-</v>
          </cell>
          <cell r="AZ143" t="str">
            <v>-</v>
          </cell>
          <cell r="BE143" t="str">
            <v>-</v>
          </cell>
          <cell r="BF143" t="str">
            <v>-</v>
          </cell>
          <cell r="BG143" t="str">
            <v>Kimber 1918, CFB 1932</v>
          </cell>
        </row>
        <row r="144">
          <cell r="B144" t="str">
            <v>Bra-19.10.1914-NEW 17</v>
          </cell>
          <cell r="C144" t="str">
            <v>Brazil</v>
          </cell>
          <cell r="D144">
            <v>3944</v>
          </cell>
          <cell r="E144" t="str">
            <v>NEW 17</v>
          </cell>
          <cell r="F144" t="str">
            <v>Obras Do Porto Brazilian Government 5% Sterling Loan of 1903</v>
          </cell>
          <cell r="G144" t="str">
            <v>Sterling Issue</v>
          </cell>
          <cell r="H144" t="str">
            <v>Obras Do Porto Brazilian Government 5% Sterling Loan of 1903, Sterling Issue</v>
          </cell>
          <cell r="I144">
            <v>8500000</v>
          </cell>
          <cell r="J144" t="str">
            <v>-</v>
          </cell>
          <cell r="K144" t="str">
            <v>-</v>
          </cell>
          <cell r="L144" t="str">
            <v>-</v>
          </cell>
          <cell r="M144">
            <v>7698100</v>
          </cell>
          <cell r="N144" t="str">
            <v xml:space="preserve">Cumulative, semi-annual SF applied by drawings in April &amp; Oct, for payment at par on May &amp; Nov. 1, or by purchase when under par. The government had the right to redeem the whole or any portion of the loan at any time on 6 months' notice. </v>
          </cell>
          <cell r="O144">
            <v>1915</v>
          </cell>
          <cell r="P144">
            <v>6</v>
          </cell>
          <cell r="Q144">
            <v>1.4999999999999999E-2</v>
          </cell>
          <cell r="R144" t="str">
            <v>May 1903 and Jun 1905</v>
          </cell>
          <cell r="S144" t="str">
            <v>-</v>
          </cell>
          <cell r="T144">
            <v>1951</v>
          </cell>
          <cell r="U144" t="str">
            <v>-</v>
          </cell>
          <cell r="V144" t="str">
            <v>-</v>
          </cell>
          <cell r="W144">
            <v>0.05</v>
          </cell>
          <cell r="X144">
            <v>39933</v>
          </cell>
          <cell r="Y144">
            <v>6</v>
          </cell>
          <cell r="Z144" t="str">
            <v>M &amp; N 1</v>
          </cell>
          <cell r="AA144" t="str">
            <v>-</v>
          </cell>
          <cell r="AB144" t="str">
            <v>-</v>
          </cell>
          <cell r="AC144" t="str">
            <v>-</v>
          </cell>
          <cell r="AL144" t="str">
            <v>-</v>
          </cell>
          <cell r="AM144" t="str">
            <v>-</v>
          </cell>
          <cell r="AN144" t="str">
            <v>-</v>
          </cell>
          <cell r="AO144" t="str">
            <v>-</v>
          </cell>
          <cell r="AP144" t="str">
            <v>-</v>
          </cell>
          <cell r="AR144">
            <v>6.9443998336792004E-2</v>
          </cell>
          <cell r="AS144">
            <v>3.4599999999999999E-2</v>
          </cell>
          <cell r="AT144" t="str">
            <v>-</v>
          </cell>
          <cell r="AU144" t="str">
            <v>-</v>
          </cell>
          <cell r="AV144" t="str">
            <v>-</v>
          </cell>
          <cell r="AW144" t="str">
            <v>-</v>
          </cell>
          <cell r="AY144" t="str">
            <v>-</v>
          </cell>
          <cell r="AZ144" t="str">
            <v>-</v>
          </cell>
          <cell r="BE144" t="str">
            <v>-</v>
          </cell>
          <cell r="BF144" t="str">
            <v>-</v>
          </cell>
          <cell r="BG144" t="str">
            <v>Kimber 1918, CFB 1932</v>
          </cell>
        </row>
        <row r="145">
          <cell r="B145" t="str">
            <v>Bra-19.10.1914-NEW 18</v>
          </cell>
          <cell r="C145" t="str">
            <v>Brazil</v>
          </cell>
          <cell r="D145">
            <v>3944</v>
          </cell>
          <cell r="E145" t="str">
            <v>NEW 18</v>
          </cell>
          <cell r="F145" t="str">
            <v xml:space="preserve">Port of Pernambuco Improvement Loan of 1909 </v>
          </cell>
          <cell r="G145" t="str">
            <v>Gold Franc Issue</v>
          </cell>
          <cell r="H145" t="str">
            <v>Port of Pernambuco Improvement Loan of 1909 , Gold Franc Issue</v>
          </cell>
          <cell r="I145">
            <v>40000000</v>
          </cell>
          <cell r="J145" t="str">
            <v>-</v>
          </cell>
          <cell r="K145" t="str">
            <v>-</v>
          </cell>
          <cell r="L145" t="str">
            <v>-</v>
          </cell>
          <cell r="M145">
            <v>40000000</v>
          </cell>
          <cell r="N145" t="str">
            <v xml:space="preserve">Semi-annual SF applied by purchase under par or by semi-annual drawings at par from 1915 until 1964, but matruity dates extended. </v>
          </cell>
          <cell r="O145">
            <v>1921</v>
          </cell>
          <cell r="P145">
            <v>6</v>
          </cell>
          <cell r="Q145">
            <v>5.0999999999999995E-3</v>
          </cell>
          <cell r="R145">
            <v>1909</v>
          </cell>
          <cell r="S145">
            <v>20</v>
          </cell>
          <cell r="T145">
            <v>1964</v>
          </cell>
          <cell r="U145" t="str">
            <v>-</v>
          </cell>
          <cell r="V145" t="str">
            <v>-</v>
          </cell>
          <cell r="W145">
            <v>0.05</v>
          </cell>
          <cell r="X145">
            <v>39844</v>
          </cell>
          <cell r="Y145">
            <v>6</v>
          </cell>
          <cell r="Z145" t="str">
            <v>F &amp; A 1</v>
          </cell>
          <cell r="AA145" t="str">
            <v>-</v>
          </cell>
          <cell r="AB145" t="str">
            <v>-</v>
          </cell>
          <cell r="AC145" t="str">
            <v>-</v>
          </cell>
          <cell r="AL145" t="str">
            <v>-</v>
          </cell>
          <cell r="AM145" t="str">
            <v>-</v>
          </cell>
          <cell r="AN145" t="str">
            <v>-</v>
          </cell>
          <cell r="AO145" t="str">
            <v>-</v>
          </cell>
          <cell r="AP145" t="str">
            <v>-</v>
          </cell>
          <cell r="AR145">
            <v>8.6000003814697301E-2</v>
          </cell>
          <cell r="AS145">
            <v>3.4599999999999999E-2</v>
          </cell>
          <cell r="AU145" t="str">
            <v>-</v>
          </cell>
          <cell r="AV145" t="str">
            <v>-</v>
          </cell>
          <cell r="AW145" t="str">
            <v>-</v>
          </cell>
          <cell r="AY145" t="str">
            <v>-</v>
          </cell>
          <cell r="AZ145" t="str">
            <v>-</v>
          </cell>
          <cell r="BE145" t="str">
            <v>-</v>
          </cell>
          <cell r="BF145" t="str">
            <v>-</v>
          </cell>
          <cell r="BG145" t="str">
            <v>Kimber 1918, CFB 1932</v>
          </cell>
        </row>
        <row r="146">
          <cell r="B146" t="str">
            <v>Bra-02.03.1932-OLD 01</v>
          </cell>
          <cell r="C146" t="str">
            <v>Brazil</v>
          </cell>
          <cell r="D146">
            <v>10288</v>
          </cell>
          <cell r="E146" t="str">
            <v>OLD 01</v>
          </cell>
          <cell r="F146" t="str">
            <v>Rothschilds 4.5% loan of 1883</v>
          </cell>
          <cell r="G146" t="str">
            <v>Sterling Issue</v>
          </cell>
          <cell r="H146" t="str">
            <v>Rothschilds 4.5% loan of 1883, Sterling Issue</v>
          </cell>
          <cell r="I146">
            <v>4599600</v>
          </cell>
          <cell r="J146">
            <v>1888400</v>
          </cell>
          <cell r="K146">
            <v>1888400</v>
          </cell>
          <cell r="L146" t="str">
            <v>Oct 01, 1932 (CFBH, 1932:108)</v>
          </cell>
          <cell r="M146" t="str">
            <v>-</v>
          </cell>
          <cell r="N146" t="str">
            <v>Semi-annual SF to be applied by half-yearly purchase when the price is under par, and when at or above par by drawings by lot in M &amp; S 1, for payment in J &amp; D 1</v>
          </cell>
          <cell r="O146">
            <v>1884</v>
          </cell>
          <cell r="P146">
            <v>6</v>
          </cell>
          <cell r="Q146">
            <v>0.01</v>
          </cell>
          <cell r="R146" t="str">
            <v>Jan 1883</v>
          </cell>
          <cell r="S146">
            <v>38</v>
          </cell>
          <cell r="T146">
            <v>1942</v>
          </cell>
          <cell r="U146" t="str">
            <v>-</v>
          </cell>
          <cell r="V146" t="str">
            <v>-</v>
          </cell>
          <cell r="W146">
            <v>4.4999999999999998E-2</v>
          </cell>
          <cell r="X146">
            <v>39964</v>
          </cell>
          <cell r="Y146">
            <v>6</v>
          </cell>
          <cell r="Z146" t="str">
            <v>J &amp; D 1</v>
          </cell>
          <cell r="AA146">
            <v>10196</v>
          </cell>
          <cell r="AB146" t="str">
            <v>n.a.</v>
          </cell>
          <cell r="AC146" t="str">
            <v>n.a.</v>
          </cell>
          <cell r="AD146" t="str">
            <v>Dec 01, 1931 - Jun 01, 1934, both incl.</v>
          </cell>
          <cell r="AE146" t="str">
            <v>exchanged into 40-Year Funding Bonds at par</v>
          </cell>
          <cell r="AL146" t="str">
            <v>-</v>
          </cell>
          <cell r="AM146" t="str">
            <v>-</v>
          </cell>
          <cell r="AN146" t="str">
            <v>-</v>
          </cell>
          <cell r="AO146" t="str">
            <v>-</v>
          </cell>
          <cell r="AP146" t="str">
            <v>-</v>
          </cell>
          <cell r="AR146">
            <v>8.6000003814697301E-2</v>
          </cell>
          <cell r="AS146">
            <v>4.1599999999999998E-2</v>
          </cell>
          <cell r="AT146" t="str">
            <v>-</v>
          </cell>
          <cell r="AU146" t="str">
            <v>-</v>
          </cell>
          <cell r="AV146" t="str">
            <v>Interest due from 10/1931 to 10/1934 was funded into 2 series of 5% funding loans. Suspension of redemption for this period.</v>
          </cell>
          <cell r="AW146" t="str">
            <v>Interest due from 10/1931 to 10/1934 was funded into 2 series of 5% funding loans (USD of Brazil 5% 20-Year Funding Bonds of 1931 and 40-Year Funding Bonds of 1931). Suspension of redemption for this period. Thereafter resumption of debt service follwoing original ontractual rates.</v>
          </cell>
          <cell r="AX146" t="str">
            <v>-</v>
          </cell>
          <cell r="AY146" t="str">
            <v>-</v>
          </cell>
          <cell r="AZ146" t="str">
            <v>-</v>
          </cell>
          <cell r="BE146" t="str">
            <v>-</v>
          </cell>
          <cell r="BF146" t="str">
            <v>CFBH (1931), Kimber (1932/33)</v>
          </cell>
          <cell r="BG146" t="str">
            <v xml:space="preserve">FBPC (1938), Kimber (1934), Lindert/Morton </v>
          </cell>
        </row>
        <row r="147">
          <cell r="B147" t="str">
            <v>Bra-02.03.1932-OLD 02</v>
          </cell>
          <cell r="C147" t="str">
            <v>Brazil</v>
          </cell>
          <cell r="D147">
            <v>10288</v>
          </cell>
          <cell r="E147" t="str">
            <v>OLD 02</v>
          </cell>
          <cell r="F147" t="str">
            <v xml:space="preserve">Rothschild 4.5% Brazilian Government  loan of 1888 </v>
          </cell>
          <cell r="G147" t="str">
            <v>Sterling Issue</v>
          </cell>
          <cell r="H147" t="str">
            <v>Rothschild 4.5% Brazilian Government  loan of 1888 , Sterling Issue</v>
          </cell>
          <cell r="I147">
            <v>6297300</v>
          </cell>
          <cell r="J147">
            <v>3169900</v>
          </cell>
          <cell r="K147">
            <v>3169900</v>
          </cell>
          <cell r="L147" t="str">
            <v>Oct 01, 1932 (CFBH, 1932:108)</v>
          </cell>
          <cell r="M147" t="str">
            <v>-</v>
          </cell>
          <cell r="N147" t="str">
            <v>Semi-annual SF to applied by purchase when under par, or by drawings at par in March and September.</v>
          </cell>
          <cell r="O147" t="str">
            <v>Oct 1889</v>
          </cell>
          <cell r="P147">
            <v>6</v>
          </cell>
          <cell r="Q147">
            <v>0.01</v>
          </cell>
          <cell r="R147" t="str">
            <v>Apr 1888</v>
          </cell>
          <cell r="S147" t="str">
            <v>-</v>
          </cell>
          <cell r="T147">
            <v>1945</v>
          </cell>
          <cell r="U147" t="str">
            <v>-</v>
          </cell>
          <cell r="V147" t="str">
            <v>-</v>
          </cell>
          <cell r="W147">
            <v>4.4999999999999998E-2</v>
          </cell>
          <cell r="X147">
            <v>39903</v>
          </cell>
          <cell r="Y147">
            <v>6</v>
          </cell>
          <cell r="Z147" t="str">
            <v>A &amp; O 1</v>
          </cell>
          <cell r="AA147">
            <v>10135</v>
          </cell>
          <cell r="AB147" t="str">
            <v>n.a.</v>
          </cell>
          <cell r="AC147" t="str">
            <v>n.a.</v>
          </cell>
          <cell r="AD147" t="str">
            <v>Oct 01, 1931 - Apr 01, 1934, both incl.</v>
          </cell>
          <cell r="AE147" t="str">
            <v>exchanged into 40-Year Funding Bonds at par</v>
          </cell>
          <cell r="AL147" t="str">
            <v>-</v>
          </cell>
          <cell r="AM147" t="str">
            <v>-</v>
          </cell>
          <cell r="AN147" t="str">
            <v>-</v>
          </cell>
          <cell r="AO147" t="str">
            <v>-</v>
          </cell>
          <cell r="AP147" t="str">
            <v>-</v>
          </cell>
          <cell r="AR147">
            <v>8.6000003814697301E-2</v>
          </cell>
          <cell r="AS147">
            <v>4.1599999999999998E-2</v>
          </cell>
          <cell r="AT147" t="str">
            <v>-</v>
          </cell>
          <cell r="AU147" t="str">
            <v>-</v>
          </cell>
          <cell r="AV147" t="str">
            <v>-</v>
          </cell>
          <cell r="AW147" t="str">
            <v>-</v>
          </cell>
          <cell r="AX147" t="str">
            <v>-</v>
          </cell>
          <cell r="AY147" t="str">
            <v>-</v>
          </cell>
          <cell r="AZ147" t="str">
            <v>-</v>
          </cell>
          <cell r="BE147" t="str">
            <v>-</v>
          </cell>
          <cell r="BF147" t="str">
            <v>-</v>
          </cell>
          <cell r="BG147" t="str">
            <v>FBPC (1938), Kimber (1934</v>
          </cell>
        </row>
        <row r="148">
          <cell r="B148" t="str">
            <v>Bra-02.03.1932-OLD 03</v>
          </cell>
          <cell r="C148" t="str">
            <v>Brazil</v>
          </cell>
          <cell r="D148">
            <v>10288</v>
          </cell>
          <cell r="E148" t="str">
            <v>OLD 03</v>
          </cell>
          <cell r="F148" t="str">
            <v xml:space="preserve">Rothschilds Brasilian Government 4% external loan of 1889 </v>
          </cell>
          <cell r="G148" t="str">
            <v>Sterling Issue</v>
          </cell>
          <cell r="H148" t="str">
            <v>Rothschilds Brasilian Government 4% external loan of 1889 , Sterling Issue</v>
          </cell>
          <cell r="I148">
            <v>19837000</v>
          </cell>
          <cell r="J148">
            <v>15873000</v>
          </cell>
          <cell r="K148">
            <v>15873000</v>
          </cell>
          <cell r="L148" t="str">
            <v>Oct 01, 1932 (CFBH, 1932:108)</v>
          </cell>
          <cell r="M148" t="str">
            <v>-</v>
          </cell>
          <cell r="N148" t="str">
            <v xml:space="preserve">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148">
            <v>1890</v>
          </cell>
          <cell r="P148">
            <v>6</v>
          </cell>
          <cell r="Q148">
            <v>5.0000000000000001E-3</v>
          </cell>
          <cell r="R148" t="str">
            <v>Oct 1889</v>
          </cell>
          <cell r="S148">
            <v>55</v>
          </cell>
          <cell r="T148">
            <v>1966</v>
          </cell>
          <cell r="U148" t="str">
            <v>-</v>
          </cell>
          <cell r="V148" t="str">
            <v>-</v>
          </cell>
          <cell r="W148">
            <v>0.04</v>
          </cell>
          <cell r="X148">
            <v>39903</v>
          </cell>
          <cell r="Y148">
            <v>6</v>
          </cell>
          <cell r="Z148" t="str">
            <v>A &amp; O 1</v>
          </cell>
          <cell r="AA148">
            <v>10135</v>
          </cell>
          <cell r="AB148" t="str">
            <v>n.a.</v>
          </cell>
          <cell r="AC148" t="str">
            <v>n.a.</v>
          </cell>
          <cell r="AD148" t="str">
            <v>Oct 01, 1931 - Apr 01, 1934, both incl.</v>
          </cell>
          <cell r="AE148" t="str">
            <v>exchanged into 40-Year Funding Bonds at par</v>
          </cell>
          <cell r="AL148" t="str">
            <v>-</v>
          </cell>
          <cell r="AM148" t="str">
            <v>-</v>
          </cell>
          <cell r="AN148" t="str">
            <v>-</v>
          </cell>
          <cell r="AO148" t="str">
            <v>-</v>
          </cell>
          <cell r="AP148" t="str">
            <v>-</v>
          </cell>
          <cell r="AR148">
            <v>8.6000003814697301E-2</v>
          </cell>
          <cell r="AS148">
            <v>4.1599999999999998E-2</v>
          </cell>
          <cell r="AT148" t="str">
            <v>-</v>
          </cell>
          <cell r="AU148" t="str">
            <v>-</v>
          </cell>
          <cell r="AV148" t="str">
            <v>-</v>
          </cell>
          <cell r="AW148" t="str">
            <v>-</v>
          </cell>
          <cell r="AX148" t="str">
            <v>-</v>
          </cell>
          <cell r="AY148" t="str">
            <v>-</v>
          </cell>
          <cell r="AZ148" t="str">
            <v>-</v>
          </cell>
          <cell r="BE148" t="str">
            <v>-</v>
          </cell>
          <cell r="BF148" t="str">
            <v>-</v>
          </cell>
          <cell r="BG148" t="str">
            <v>FBPC (1938), Kimber (1934</v>
          </cell>
        </row>
        <row r="149">
          <cell r="B149" t="str">
            <v>Bra-02.03.1932-OLD 04</v>
          </cell>
          <cell r="C149" t="str">
            <v>Brazil</v>
          </cell>
          <cell r="D149">
            <v>10288</v>
          </cell>
          <cell r="E149" t="str">
            <v>OLD 04</v>
          </cell>
          <cell r="F149" t="str">
            <v>Brazilian Government 5% Loan of 1895</v>
          </cell>
          <cell r="G149" t="str">
            <v>Sterling Issue</v>
          </cell>
          <cell r="H149" t="str">
            <v>Brazilian Government 5% Loan of 1895, Sterling Issue</v>
          </cell>
          <cell r="I149">
            <v>7422000</v>
          </cell>
          <cell r="J149">
            <v>6117800</v>
          </cell>
          <cell r="K149">
            <v>6117800</v>
          </cell>
          <cell r="L149" t="str">
            <v>Oct 01, 1932 (CFBH, 1932:108)</v>
          </cell>
          <cell r="M149" t="str">
            <v>-</v>
          </cell>
          <cell r="N149" t="str">
            <v xml:space="preserve">Cumulative, semi-annual SF applied by purchase at par F &amp; A 1. Government had the right to redeem the the loan as a whole or in part at any time on 6 months' notice. </v>
          </cell>
          <cell r="O149" t="str">
            <v>Aug 1897</v>
          </cell>
          <cell r="P149">
            <v>6</v>
          </cell>
          <cell r="Q149">
            <v>0.01</v>
          </cell>
          <cell r="R149">
            <v>1895</v>
          </cell>
          <cell r="S149" t="str">
            <v>-</v>
          </cell>
          <cell r="T149">
            <v>1957</v>
          </cell>
          <cell r="U149" t="str">
            <v>-</v>
          </cell>
          <cell r="V149" t="str">
            <v>-</v>
          </cell>
          <cell r="W149">
            <v>0.05</v>
          </cell>
          <cell r="X149">
            <v>39844</v>
          </cell>
          <cell r="Y149">
            <v>6</v>
          </cell>
          <cell r="Z149" t="str">
            <v>F &amp; A 1</v>
          </cell>
          <cell r="AA149">
            <v>10258</v>
          </cell>
          <cell r="AB149" t="str">
            <v>n.a.</v>
          </cell>
          <cell r="AC149" t="str">
            <v>n.a.</v>
          </cell>
          <cell r="AD149" t="str">
            <v>Feb 01, 1932 - Aug 01, 1934, both incl.</v>
          </cell>
          <cell r="AE149" t="str">
            <v>exchanged into 40-Year Funding Bonds at par</v>
          </cell>
          <cell r="AL149" t="str">
            <v>-</v>
          </cell>
          <cell r="AM149" t="str">
            <v>-</v>
          </cell>
          <cell r="AN149" t="str">
            <v>-</v>
          </cell>
          <cell r="AO149" t="str">
            <v>-</v>
          </cell>
          <cell r="AP149" t="str">
            <v>-</v>
          </cell>
          <cell r="AR149">
            <v>8.6000003814697301E-2</v>
          </cell>
          <cell r="AS149">
            <v>4.1599999999999998E-2</v>
          </cell>
          <cell r="AT149" t="str">
            <v>-</v>
          </cell>
          <cell r="AU149" t="str">
            <v>-</v>
          </cell>
          <cell r="AV149" t="str">
            <v>-</v>
          </cell>
          <cell r="AW149" t="str">
            <v>-</v>
          </cell>
          <cell r="AX149" t="str">
            <v>-</v>
          </cell>
          <cell r="AY149" t="str">
            <v>-</v>
          </cell>
          <cell r="AZ149" t="str">
            <v>-</v>
          </cell>
          <cell r="BE149" t="str">
            <v>-</v>
          </cell>
          <cell r="BF149" t="str">
            <v>-</v>
          </cell>
          <cell r="BG149" t="str">
            <v>FBPC (1938), Kimber (1934</v>
          </cell>
        </row>
        <row r="150">
          <cell r="B150" t="str">
            <v>Bra-02.03.1932-OLD 05</v>
          </cell>
          <cell r="C150" t="str">
            <v>Brazil</v>
          </cell>
          <cell r="D150">
            <v>10288</v>
          </cell>
          <cell r="E150" t="str">
            <v>OLD 05</v>
          </cell>
          <cell r="F150" t="str">
            <v xml:space="preserve">Brazilian Government 4% Sterling Loan of 1900 (Railway Recission Loan) </v>
          </cell>
          <cell r="G150" t="str">
            <v>Sterling Issue</v>
          </cell>
          <cell r="H150" t="str">
            <v>Brazilian Government 4% Sterling Loan of 1900 (Railway Recission Loan) , Sterling Issue</v>
          </cell>
          <cell r="I150">
            <v>16619320</v>
          </cell>
          <cell r="J150">
            <v>8972760</v>
          </cell>
          <cell r="K150">
            <v>8972760</v>
          </cell>
          <cell r="L150" t="str">
            <v>Oct 01, 1932 (CFBH, 1932:108)</v>
          </cell>
          <cell r="M150" t="str">
            <v>-</v>
          </cell>
          <cell r="N150" t="str">
            <v xml:space="preserve">Cumulative, semi-annual SF applied by purchase, if under par, or by drawings in Jund &amp; Dec, for payments at par July 1 and Jan 1. Government had the right to increase the SF at any time on 6 months' notice. </v>
          </cell>
          <cell r="O150">
            <v>912</v>
          </cell>
          <cell r="P150">
            <v>6</v>
          </cell>
          <cell r="Q150">
            <v>5.0000000000000001E-3</v>
          </cell>
          <cell r="R150" t="str">
            <v>1901, 1902, 1905</v>
          </cell>
          <cell r="S150" t="str">
            <v>-</v>
          </cell>
          <cell r="T150">
            <v>1962</v>
          </cell>
          <cell r="U150" t="str">
            <v>-</v>
          </cell>
          <cell r="V150" t="str">
            <v>-</v>
          </cell>
          <cell r="W150">
            <v>0.04</v>
          </cell>
          <cell r="X150">
            <v>39813</v>
          </cell>
          <cell r="Y150">
            <v>6</v>
          </cell>
          <cell r="Z150" t="str">
            <v>J &amp; J 1</v>
          </cell>
          <cell r="AA150">
            <v>10227</v>
          </cell>
          <cell r="AB150" t="str">
            <v>n.a.</v>
          </cell>
          <cell r="AC150" t="str">
            <v>n.a.</v>
          </cell>
          <cell r="AD150" t="str">
            <v>Jan 01, 1932 - Jul 01, 1934, both incl.</v>
          </cell>
          <cell r="AE150" t="str">
            <v>exchanged into 40-Year Funding Bonds at par</v>
          </cell>
          <cell r="AL150" t="str">
            <v>-</v>
          </cell>
          <cell r="AM150" t="str">
            <v>-</v>
          </cell>
          <cell r="AN150" t="str">
            <v>-</v>
          </cell>
          <cell r="AO150" t="str">
            <v>-</v>
          </cell>
          <cell r="AP150" t="str">
            <v>-</v>
          </cell>
          <cell r="AR150">
            <v>8.6000003814697301E-2</v>
          </cell>
          <cell r="AS150">
            <v>4.1599999999999998E-2</v>
          </cell>
          <cell r="AT150" t="str">
            <v>-</v>
          </cell>
          <cell r="AU150" t="str">
            <v>-</v>
          </cell>
          <cell r="AV150" t="str">
            <v>-</v>
          </cell>
          <cell r="AW150" t="str">
            <v>-</v>
          </cell>
          <cell r="AX150" t="str">
            <v>-</v>
          </cell>
          <cell r="AY150" t="str">
            <v>-</v>
          </cell>
          <cell r="AZ150" t="str">
            <v>-</v>
          </cell>
          <cell r="BE150" t="str">
            <v>-</v>
          </cell>
          <cell r="BF150" t="str">
            <v>-</v>
          </cell>
          <cell r="BG150" t="str">
            <v>FBPC (1938), Kimber (1934</v>
          </cell>
        </row>
        <row r="151">
          <cell r="B151" t="str">
            <v>Bra-02.03.1932-OLD 06</v>
          </cell>
          <cell r="C151" t="str">
            <v>Brazil</v>
          </cell>
          <cell r="D151">
            <v>10288</v>
          </cell>
          <cell r="E151" t="str">
            <v>OLD 06</v>
          </cell>
          <cell r="F151" t="str">
            <v>U.S. of Brazil 5% Loan, 1906 (Goyaz Railway Loan)</v>
          </cell>
          <cell r="G151" t="str">
            <v>Gold Franc Issue</v>
          </cell>
          <cell r="H151" t="str">
            <v>U.S. of Brazil 5% Loan, 1906 (Goyaz Railway Loan), Gold Franc Issue</v>
          </cell>
          <cell r="I151">
            <v>25000000</v>
          </cell>
          <cell r="J151">
            <v>24253000</v>
          </cell>
          <cell r="K151">
            <v>24253000</v>
          </cell>
          <cell r="L151" t="str">
            <v>Oct 01, 1932 (CFBH, 1932:108)</v>
          </cell>
          <cell r="M151" t="str">
            <v>-</v>
          </cell>
          <cell r="N151" t="str">
            <v xml:space="preserve">Annual drawings at par in November for payment following M 15. </v>
          </cell>
          <cell r="O151" t="str">
            <v>n.a.</v>
          </cell>
          <cell r="P151">
            <v>12</v>
          </cell>
          <cell r="Q151">
            <v>1.3919999999999998E-3</v>
          </cell>
          <cell r="R151" t="str">
            <v>1906/1910</v>
          </cell>
          <cell r="S151" t="str">
            <v>-</v>
          </cell>
          <cell r="T151">
            <v>1997</v>
          </cell>
          <cell r="U151" t="str">
            <v>-</v>
          </cell>
          <cell r="V151" t="str">
            <v>-</v>
          </cell>
          <cell r="W151">
            <v>0.05</v>
          </cell>
          <cell r="X151">
            <v>39872</v>
          </cell>
          <cell r="Y151">
            <v>6</v>
          </cell>
          <cell r="Z151" t="str">
            <v>M &amp; S 1</v>
          </cell>
          <cell r="AA151">
            <v>10287</v>
          </cell>
          <cell r="AB151" t="str">
            <v>n.a.</v>
          </cell>
          <cell r="AC151" t="str">
            <v>n.a.</v>
          </cell>
          <cell r="AD151" t="str">
            <v>Mar 01, 1932 - Sep 01, 1934, both incl.</v>
          </cell>
          <cell r="AE151" t="str">
            <v>exchanged into 40-Year Funding Bonds at par</v>
          </cell>
          <cell r="AL151" t="str">
            <v>-</v>
          </cell>
          <cell r="AM151" t="str">
            <v>-</v>
          </cell>
          <cell r="AN151" t="str">
            <v>-</v>
          </cell>
          <cell r="AO151" t="str">
            <v>-</v>
          </cell>
          <cell r="AP151" t="str">
            <v>-</v>
          </cell>
          <cell r="AR151">
            <v>8.6000003814697301E-2</v>
          </cell>
          <cell r="AS151">
            <v>4.1599999999999998E-2</v>
          </cell>
          <cell r="AT151" t="str">
            <v>Amount of interest arrears on Gold Franc Loan in Funding Plan 1932 has been converted to Paper Frech Franc at 5=1</v>
          </cell>
          <cell r="AU151" t="str">
            <v>-</v>
          </cell>
          <cell r="AV151" t="str">
            <v>-</v>
          </cell>
          <cell r="AW151" t="str">
            <v>-</v>
          </cell>
          <cell r="AX151" t="str">
            <v>-</v>
          </cell>
          <cell r="AY151" t="str">
            <v>-</v>
          </cell>
          <cell r="AZ151" t="str">
            <v>-</v>
          </cell>
          <cell r="BE151" t="str">
            <v>-</v>
          </cell>
          <cell r="BF151" t="str">
            <v>-</v>
          </cell>
          <cell r="BG151" t="str">
            <v xml:space="preserve">FBPC (1938), Kimber (1934), Lindert/Morton </v>
          </cell>
        </row>
        <row r="152">
          <cell r="B152" t="str">
            <v>Bra-02.03.1932-OLD 07</v>
          </cell>
          <cell r="C152" t="str">
            <v>Brazil</v>
          </cell>
          <cell r="D152">
            <v>10288</v>
          </cell>
          <cell r="E152" t="str">
            <v>OLD 07</v>
          </cell>
          <cell r="F152" t="str">
            <v>Brazilian Government 5% Loan of 1908-1909. Itapura Corumba Northwestern Railway Loan</v>
          </cell>
          <cell r="G152" t="str">
            <v>French Franc Issue</v>
          </cell>
          <cell r="H152" t="str">
            <v>Brazilian Government 5% Loan of 1908-1909. Itapura Corumba Northwestern Railway Loan, French Franc Issue</v>
          </cell>
          <cell r="I152">
            <v>100000000</v>
          </cell>
          <cell r="J152">
            <v>96181500</v>
          </cell>
          <cell r="K152">
            <v>96181500</v>
          </cell>
          <cell r="L152" t="str">
            <v>Oct 01, 1932 (CFBH, 1932:108)</v>
          </cell>
          <cell r="M152" t="str">
            <v>-</v>
          </cell>
          <cell r="N152" t="str">
            <v>Semi-annual SF applied by purchase under par or by drawings at par in May &amp; Nov.</v>
          </cell>
          <cell r="O152" t="str">
            <v>n.a.</v>
          </cell>
          <cell r="P152">
            <v>6</v>
          </cell>
          <cell r="Q152">
            <v>3.3299999999999996E-3</v>
          </cell>
          <cell r="R152" t="str">
            <v>1908/1909</v>
          </cell>
          <cell r="S152" t="str">
            <v>-</v>
          </cell>
          <cell r="T152">
            <v>1975</v>
          </cell>
          <cell r="U152" t="str">
            <v>-</v>
          </cell>
          <cell r="V152" t="str">
            <v>-</v>
          </cell>
          <cell r="W152">
            <v>0.05</v>
          </cell>
          <cell r="X152">
            <v>39813</v>
          </cell>
          <cell r="Y152">
            <v>6</v>
          </cell>
          <cell r="Z152" t="str">
            <v>J &amp; J 1</v>
          </cell>
          <cell r="AA152">
            <v>10227</v>
          </cell>
          <cell r="AB152" t="str">
            <v>n.a.</v>
          </cell>
          <cell r="AC152" t="str">
            <v>n.a.</v>
          </cell>
          <cell r="AD152" t="str">
            <v>Jan 01, 1932 - Jul 01, 1934, both incl.</v>
          </cell>
          <cell r="AE152" t="str">
            <v>exchanged into 40-Year Funding Bonds at par</v>
          </cell>
          <cell r="AL152" t="str">
            <v>-</v>
          </cell>
          <cell r="AM152" t="str">
            <v>-</v>
          </cell>
          <cell r="AN152" t="str">
            <v>-</v>
          </cell>
          <cell r="AO152" t="str">
            <v>-</v>
          </cell>
          <cell r="AP152" t="str">
            <v>-</v>
          </cell>
          <cell r="AR152">
            <v>8.6000003814697301E-2</v>
          </cell>
          <cell r="AS152">
            <v>4.1599999999999998E-2</v>
          </cell>
          <cell r="AT152" t="str">
            <v>-</v>
          </cell>
          <cell r="AU152" t="str">
            <v>-</v>
          </cell>
          <cell r="AV152" t="str">
            <v>-</v>
          </cell>
          <cell r="AW152" t="str">
            <v>-</v>
          </cell>
          <cell r="AX152" t="str">
            <v>-</v>
          </cell>
          <cell r="AY152" t="str">
            <v>-</v>
          </cell>
          <cell r="AZ152" t="str">
            <v>-</v>
          </cell>
          <cell r="BE152" t="str">
            <v>-</v>
          </cell>
          <cell r="BF152" t="str">
            <v>-</v>
          </cell>
          <cell r="BG152" t="str">
            <v xml:space="preserve">FBPC (1938), Kimber (1934), Lindert/Morton </v>
          </cell>
        </row>
        <row r="153">
          <cell r="B153" t="str">
            <v>Bra-02.03.1932-OLD 08</v>
          </cell>
          <cell r="C153" t="str">
            <v>Brazil</v>
          </cell>
          <cell r="D153">
            <v>10288</v>
          </cell>
          <cell r="E153" t="str">
            <v>OLD 08</v>
          </cell>
          <cell r="F153" t="str">
            <v>Brazilian Government 4% Loan of 1910 for Western Minas Railway</v>
          </cell>
          <cell r="G153" t="str">
            <v>Sterling Issue</v>
          </cell>
          <cell r="H153" t="str">
            <v>Brazilian Government 4% Loan of 1910 for Western Minas Railway, Sterling Issue</v>
          </cell>
          <cell r="I153">
            <v>10000000</v>
          </cell>
          <cell r="J153">
            <v>9165100</v>
          </cell>
          <cell r="K153">
            <v>9165100</v>
          </cell>
          <cell r="L153" t="str">
            <v>Oct 01, 1932 (CFBH, 1932:108)</v>
          </cell>
          <cell r="M153" t="str">
            <v>-</v>
          </cell>
          <cell r="N153" t="str">
            <v xml:space="preserve">Cumulative, semi-annual SF applied by drawings in Jan &amp; Jul, for payment at par on Feb. &amp; Aug. 1, or by purchase under par. </v>
          </cell>
          <cell r="O153">
            <v>2557</v>
          </cell>
          <cell r="P153">
            <v>6</v>
          </cell>
          <cell r="Q153">
            <v>0.05</v>
          </cell>
          <cell r="R153">
            <v>2223</v>
          </cell>
          <cell r="S153" t="str">
            <v>n.a.</v>
          </cell>
          <cell r="T153" t="str">
            <v>n.a.</v>
          </cell>
          <cell r="U153" t="str">
            <v>-</v>
          </cell>
          <cell r="V153" t="str">
            <v>-</v>
          </cell>
          <cell r="W153">
            <v>0.04</v>
          </cell>
          <cell r="X153">
            <v>39844</v>
          </cell>
          <cell r="Y153">
            <v>6</v>
          </cell>
          <cell r="Z153" t="str">
            <v>F &amp; A 1</v>
          </cell>
          <cell r="AA153">
            <v>10258</v>
          </cell>
          <cell r="AB153" t="str">
            <v>n.a.</v>
          </cell>
          <cell r="AC153" t="str">
            <v>n.a.</v>
          </cell>
          <cell r="AD153" t="str">
            <v>Feb 01, 1932 - Aug 01, 1934, both incl.</v>
          </cell>
          <cell r="AE153" t="str">
            <v>exchanged into 40-Year Funding Bonds at par</v>
          </cell>
          <cell r="AL153" t="str">
            <v>-</v>
          </cell>
          <cell r="AM153" t="str">
            <v>-</v>
          </cell>
          <cell r="AN153" t="str">
            <v>-</v>
          </cell>
          <cell r="AO153" t="str">
            <v>-</v>
          </cell>
          <cell r="AP153" t="str">
            <v>-</v>
          </cell>
          <cell r="AR153">
            <v>8.6000003814697301E-2</v>
          </cell>
          <cell r="AS153">
            <v>4.1599999999999998E-2</v>
          </cell>
          <cell r="AT153" t="str">
            <v>-</v>
          </cell>
          <cell r="AU153" t="str">
            <v>-</v>
          </cell>
          <cell r="AV153" t="str">
            <v>-</v>
          </cell>
          <cell r="AW153" t="str">
            <v>-</v>
          </cell>
          <cell r="AX153" t="str">
            <v>-</v>
          </cell>
          <cell r="AY153" t="str">
            <v>-</v>
          </cell>
          <cell r="AZ153" t="str">
            <v>-</v>
          </cell>
          <cell r="BE153" t="str">
            <v>-</v>
          </cell>
          <cell r="BF153" t="str">
            <v>-</v>
          </cell>
          <cell r="BG153" t="str">
            <v>FBPC (1938), Kimber (1934</v>
          </cell>
        </row>
        <row r="154">
          <cell r="B154" t="str">
            <v>Bra-02.03.1932-OLD 09</v>
          </cell>
          <cell r="C154" t="str">
            <v>Brazil</v>
          </cell>
          <cell r="D154">
            <v>10288</v>
          </cell>
          <cell r="E154" t="str">
            <v>OLD 09</v>
          </cell>
          <cell r="F154" t="str">
            <v>Companhia Lloyd Brasileiro Brazilian Government 4% Sterling Bonds of 1910</v>
          </cell>
          <cell r="G154" t="str">
            <v>Sterling Issue</v>
          </cell>
          <cell r="H154" t="str">
            <v>Companhia Lloyd Brasileiro Brazilian Government 4% Sterling Bonds of 1910, Sterling Issue</v>
          </cell>
          <cell r="I154">
            <v>1000000</v>
          </cell>
          <cell r="J154">
            <v>344300</v>
          </cell>
          <cell r="K154">
            <v>344300</v>
          </cell>
          <cell r="L154" t="str">
            <v>Oct 01, 1932 (CFBH, 1932:108)</v>
          </cell>
          <cell r="M154" t="str">
            <v>-</v>
          </cell>
          <cell r="N154" t="str">
            <v>Semi-annual SF applied by drawings at par</v>
          </cell>
          <cell r="O154">
            <v>8674</v>
          </cell>
          <cell r="P154">
            <v>6</v>
          </cell>
          <cell r="Q154">
            <v>8.929999999999999E-2</v>
          </cell>
          <cell r="R154" t="str">
            <v>May 1910</v>
          </cell>
          <cell r="S154" t="str">
            <v>-</v>
          </cell>
          <cell r="T154">
            <v>1978</v>
          </cell>
          <cell r="U154" t="str">
            <v>-</v>
          </cell>
          <cell r="V154" t="str">
            <v>-</v>
          </cell>
          <cell r="W154">
            <v>0.04</v>
          </cell>
          <cell r="X154">
            <v>39903</v>
          </cell>
          <cell r="Y154">
            <v>6</v>
          </cell>
          <cell r="Z154" t="str">
            <v>A &amp; O 1</v>
          </cell>
          <cell r="AA154">
            <v>10135</v>
          </cell>
          <cell r="AB154" t="str">
            <v>n.a.</v>
          </cell>
          <cell r="AC154" t="str">
            <v>n.a.</v>
          </cell>
          <cell r="AD154" t="str">
            <v>Oct 01, 1932 - Apr 01, 1934, both incl.</v>
          </cell>
          <cell r="AE154" t="str">
            <v>exchanged into 40-Year Funding Bonds at par</v>
          </cell>
          <cell r="AL154" t="str">
            <v>-</v>
          </cell>
          <cell r="AM154" t="str">
            <v>-</v>
          </cell>
          <cell r="AN154" t="str">
            <v>-</v>
          </cell>
          <cell r="AO154" t="str">
            <v>-</v>
          </cell>
          <cell r="AP154" t="str">
            <v>-</v>
          </cell>
          <cell r="AR154">
            <v>8.6000003814697301E-2</v>
          </cell>
          <cell r="AS154">
            <v>4.1599999999999998E-2</v>
          </cell>
          <cell r="AT154" t="str">
            <v>-</v>
          </cell>
          <cell r="AU154" t="str">
            <v>-</v>
          </cell>
          <cell r="AV154" t="str">
            <v>-</v>
          </cell>
          <cell r="AW154" t="str">
            <v>-</v>
          </cell>
          <cell r="AX154" t="str">
            <v>-</v>
          </cell>
          <cell r="AY154" t="str">
            <v>-</v>
          </cell>
          <cell r="AZ154" t="str">
            <v>-</v>
          </cell>
          <cell r="BE154" t="str">
            <v>-</v>
          </cell>
          <cell r="BF154" t="str">
            <v>-</v>
          </cell>
          <cell r="BG154" t="str">
            <v xml:space="preserve">FBPC (1938), Kimber (1934), Lindert/Morton </v>
          </cell>
        </row>
        <row r="155">
          <cell r="B155" t="str">
            <v>Bra-02.03.1932-OLD 10</v>
          </cell>
          <cell r="C155" t="str">
            <v>Brazil</v>
          </cell>
          <cell r="D155">
            <v>10288</v>
          </cell>
          <cell r="E155" t="str">
            <v>OLD 10</v>
          </cell>
          <cell r="F155" t="str">
            <v>Goyaz Railway Construction Loan of 1910</v>
          </cell>
          <cell r="G155" t="str">
            <v>Gold Franc Issue</v>
          </cell>
          <cell r="H155" t="str">
            <v>Goyaz Railway Construction Loan of 1910, Gold Franc Issue</v>
          </cell>
          <cell r="I155">
            <v>100000000</v>
          </cell>
          <cell r="J155">
            <v>93836500</v>
          </cell>
          <cell r="K155">
            <v>93836500</v>
          </cell>
          <cell r="L155" t="str">
            <v>Oct 01, 1932 (CFBH, 1932:108)</v>
          </cell>
          <cell r="M155" t="str">
            <v>-</v>
          </cell>
          <cell r="N155" t="str">
            <v>Semi-annual SF applied by purchase under par or by drawings at par in Jan &amp; Jul.</v>
          </cell>
          <cell r="O155">
            <v>1912</v>
          </cell>
          <cell r="P155">
            <v>6</v>
          </cell>
          <cell r="Q155">
            <v>6.62E-3</v>
          </cell>
          <cell r="R155" t="str">
            <v>Mar 1910</v>
          </cell>
          <cell r="S155">
            <v>50</v>
          </cell>
          <cell r="T155">
            <v>1962</v>
          </cell>
          <cell r="U155" t="str">
            <v>-</v>
          </cell>
          <cell r="V155" t="str">
            <v>-</v>
          </cell>
          <cell r="W155">
            <v>0.04</v>
          </cell>
          <cell r="X155">
            <v>39872</v>
          </cell>
          <cell r="Y155">
            <v>6</v>
          </cell>
          <cell r="Z155" t="str">
            <v>M &amp; S 1</v>
          </cell>
          <cell r="AA155">
            <v>10287</v>
          </cell>
          <cell r="AB155" t="str">
            <v>n.a.</v>
          </cell>
          <cell r="AC155" t="str">
            <v>n.a.</v>
          </cell>
          <cell r="AD155" t="str">
            <v>Jan 01, 1932 - Jul 01, 1934, both incl.</v>
          </cell>
          <cell r="AE155" t="str">
            <v>exchanged into 40-Year Funding Bonds at par</v>
          </cell>
          <cell r="AL155" t="str">
            <v>-</v>
          </cell>
          <cell r="AM155" t="str">
            <v>-</v>
          </cell>
          <cell r="AN155" t="str">
            <v>-</v>
          </cell>
          <cell r="AO155" t="str">
            <v>-</v>
          </cell>
          <cell r="AP155" t="str">
            <v>-</v>
          </cell>
          <cell r="AR155">
            <v>8.6000003814697301E-2</v>
          </cell>
          <cell r="AS155">
            <v>4.1599999999999998E-2</v>
          </cell>
          <cell r="AT155" t="str">
            <v>Amount of interest arrears on Gold Franc Loan in Funding Plan 1932 has been converted to Paper Frech Franc at 5=1</v>
          </cell>
          <cell r="AU155" t="str">
            <v>-</v>
          </cell>
          <cell r="AV155" t="str">
            <v>-</v>
          </cell>
          <cell r="AW155" t="str">
            <v>-</v>
          </cell>
          <cell r="AX155" t="str">
            <v>-</v>
          </cell>
          <cell r="AY155" t="str">
            <v>-</v>
          </cell>
          <cell r="AZ155" t="str">
            <v>-</v>
          </cell>
          <cell r="BE155" t="str">
            <v>-</v>
          </cell>
          <cell r="BF155" t="str">
            <v>-</v>
          </cell>
          <cell r="BG155" t="str">
            <v xml:space="preserve">FBPC (1938), Kimber (1934), Lindert/Morton </v>
          </cell>
        </row>
        <row r="156">
          <cell r="B156" t="str">
            <v>Bra-02.03.1932-OLD 11</v>
          </cell>
          <cell r="C156" t="str">
            <v>Brazil</v>
          </cell>
          <cell r="D156">
            <v>10288</v>
          </cell>
          <cell r="E156" t="str">
            <v>OLD 11</v>
          </cell>
          <cell r="F156" t="str">
            <v>Curralinho-Diamantina Railway 5% Loan of 1910 Assumed by the Brazilian Government</v>
          </cell>
          <cell r="G156" t="str">
            <v>Gold Franc Issue</v>
          </cell>
          <cell r="H156" t="str">
            <v>Curralinho-Diamantina Railway 5% Loan of 1910 Assumed by the Brazilian Government, Gold Franc Issue</v>
          </cell>
          <cell r="I156">
            <v>15000000</v>
          </cell>
          <cell r="J156">
            <v>14636140</v>
          </cell>
          <cell r="K156">
            <v>14636140</v>
          </cell>
          <cell r="L156" t="str">
            <v>Oct 01, 1932 (CFBH, 1932:108)</v>
          </cell>
          <cell r="M156" t="str">
            <v>-</v>
          </cell>
          <cell r="N156" t="str">
            <v xml:space="preserve">Annual SF applied by drawings at par in Dec. </v>
          </cell>
          <cell r="O156">
            <v>1923</v>
          </cell>
          <cell r="P156">
            <v>12</v>
          </cell>
          <cell r="Q156">
            <v>1.1000000000000001E-3</v>
          </cell>
          <cell r="R156">
            <v>1910</v>
          </cell>
          <cell r="S156" t="str">
            <v>-</v>
          </cell>
          <cell r="T156">
            <v>2000</v>
          </cell>
          <cell r="U156" t="str">
            <v>-</v>
          </cell>
          <cell r="V156" t="str">
            <v>-</v>
          </cell>
          <cell r="W156">
            <v>0.05</v>
          </cell>
          <cell r="X156">
            <v>39978</v>
          </cell>
          <cell r="Y156">
            <v>6</v>
          </cell>
          <cell r="Z156" t="str">
            <v>J &amp; D 15</v>
          </cell>
          <cell r="AA156">
            <v>10210</v>
          </cell>
          <cell r="AB156" t="str">
            <v>n.a.</v>
          </cell>
          <cell r="AC156" t="str">
            <v>n.a.</v>
          </cell>
          <cell r="AD156" t="str">
            <v>Dec 15, 1931 - Jun 15, 1934, both incl.</v>
          </cell>
          <cell r="AE156" t="str">
            <v>exchanged into 40-Year Funding Bonds at par</v>
          </cell>
          <cell r="AL156" t="str">
            <v>-</v>
          </cell>
          <cell r="AM156" t="str">
            <v>-</v>
          </cell>
          <cell r="AN156" t="str">
            <v>-</v>
          </cell>
          <cell r="AO156" t="str">
            <v>-</v>
          </cell>
          <cell r="AP156" t="str">
            <v>-</v>
          </cell>
          <cell r="AR156">
            <v>8.6000003814697301E-2</v>
          </cell>
          <cell r="AS156">
            <v>4.1599999999999998E-2</v>
          </cell>
          <cell r="AT156" t="str">
            <v>Amount of interest arrears on Gold Franc Loan in Funding Plan 1932 has been converted to Paper Frech Franc at 5=1</v>
          </cell>
          <cell r="AU156" t="str">
            <v>-</v>
          </cell>
          <cell r="AV156" t="str">
            <v>-</v>
          </cell>
          <cell r="AW156" t="str">
            <v>-</v>
          </cell>
          <cell r="AX156" t="str">
            <v>-</v>
          </cell>
          <cell r="AY156" t="str">
            <v>-</v>
          </cell>
          <cell r="AZ156" t="str">
            <v>-</v>
          </cell>
          <cell r="BE156" t="str">
            <v>-</v>
          </cell>
          <cell r="BF156" t="str">
            <v>-</v>
          </cell>
          <cell r="BG156" t="str">
            <v xml:space="preserve">FBPC (1938), Kimber (1934), Lindert/Morton </v>
          </cell>
        </row>
        <row r="157">
          <cell r="B157" t="str">
            <v>Bra-02.03.1932-OLD 12</v>
          </cell>
          <cell r="C157" t="str">
            <v>Brazil</v>
          </cell>
          <cell r="D157">
            <v>10288</v>
          </cell>
          <cell r="E157" t="str">
            <v>OLD 12</v>
          </cell>
          <cell r="F157" t="str">
            <v>Brazilian Government 4% Loan of 1911, Bahia Railway Bonds</v>
          </cell>
          <cell r="G157" t="str">
            <v>Gold Franc Issue</v>
          </cell>
          <cell r="H157" t="str">
            <v>Brazilian Government 4% Loan of 1911, Bahia Railway Bonds, Gold Franc Issue</v>
          </cell>
          <cell r="I157">
            <v>60000000</v>
          </cell>
          <cell r="J157">
            <v>57539000</v>
          </cell>
          <cell r="K157">
            <v>57539000</v>
          </cell>
          <cell r="L157" t="str">
            <v>Oct 01, 1932 (CFBH, 1932:108)</v>
          </cell>
          <cell r="M157" t="str">
            <v>-</v>
          </cell>
          <cell r="N157" t="str">
            <v>Semi-annual SF applied by pruchase or drawings in J &amp; D for payment Jan. &amp; Jul. 1 respectively.</v>
          </cell>
          <cell r="O157">
            <v>1916</v>
          </cell>
          <cell r="P157">
            <v>6</v>
          </cell>
          <cell r="Q157">
            <v>5.0499999999999998E-3</v>
          </cell>
          <cell r="R157">
            <v>1911</v>
          </cell>
          <cell r="S157" t="str">
            <v>-</v>
          </cell>
          <cell r="T157">
            <v>1972</v>
          </cell>
          <cell r="U157" t="str">
            <v>-</v>
          </cell>
          <cell r="V157" t="str">
            <v>-</v>
          </cell>
          <cell r="W157">
            <v>0.04</v>
          </cell>
          <cell r="X157">
            <v>39813</v>
          </cell>
          <cell r="Y157">
            <v>6</v>
          </cell>
          <cell r="Z157" t="str">
            <v>J &amp; J 1</v>
          </cell>
          <cell r="AA157">
            <v>10227</v>
          </cell>
          <cell r="AB157" t="str">
            <v>n.a.</v>
          </cell>
          <cell r="AC157" t="str">
            <v>n.a.</v>
          </cell>
          <cell r="AD157" t="str">
            <v>Jan 01, 1932 - Jul 01, 1934, both incl.</v>
          </cell>
          <cell r="AE157" t="str">
            <v>exchanged into 40-Year Funding Bonds at par</v>
          </cell>
          <cell r="AL157" t="str">
            <v>-</v>
          </cell>
          <cell r="AM157" t="str">
            <v>-</v>
          </cell>
          <cell r="AN157" t="str">
            <v>-</v>
          </cell>
          <cell r="AO157" t="str">
            <v>-</v>
          </cell>
          <cell r="AP157" t="str">
            <v>-</v>
          </cell>
          <cell r="AR157">
            <v>8.6000003814697301E-2</v>
          </cell>
          <cell r="AS157">
            <v>4.1599999999999998E-2</v>
          </cell>
          <cell r="AT157" t="str">
            <v>Amount of interest arrears on Gold Franc Loan in Funding Plan 1932 has been converted to Paper Frech Franc at 5=1</v>
          </cell>
          <cell r="AU157" t="str">
            <v>-</v>
          </cell>
          <cell r="AV157" t="str">
            <v>-</v>
          </cell>
          <cell r="AW157" t="str">
            <v>-</v>
          </cell>
          <cell r="AX157" t="str">
            <v>-</v>
          </cell>
          <cell r="AY157" t="str">
            <v>-</v>
          </cell>
          <cell r="AZ157" t="str">
            <v>-</v>
          </cell>
          <cell r="BE157" t="str">
            <v>-</v>
          </cell>
          <cell r="BF157" t="str">
            <v>-</v>
          </cell>
          <cell r="BG157" t="str">
            <v xml:space="preserve">FBPC (1938), Kimber (1934), Lindert/Morton </v>
          </cell>
        </row>
        <row r="158">
          <cell r="B158" t="str">
            <v>Bra-02.03.1932-OLD 13</v>
          </cell>
          <cell r="C158" t="str">
            <v>Brazil</v>
          </cell>
          <cell r="D158">
            <v>10288</v>
          </cell>
          <cell r="E158" t="str">
            <v>OLD 13</v>
          </cell>
          <cell r="F158" t="str">
            <v>Brazilian Government 4% Loan of 1911, Port Works of Rio de Janeiro</v>
          </cell>
          <cell r="G158" t="str">
            <v>Sterling Issue</v>
          </cell>
          <cell r="H158" t="str">
            <v>Brazilian Government 4% Loan of 1911, Port Works of Rio de Janeiro, Sterling Issue</v>
          </cell>
          <cell r="I158">
            <v>4500000</v>
          </cell>
          <cell r="J158">
            <v>2871700</v>
          </cell>
          <cell r="K158">
            <v>2871700</v>
          </cell>
          <cell r="L158" t="str">
            <v>Oct 01, 1932 (CFBH, 1932:108)</v>
          </cell>
          <cell r="M158" t="str">
            <v>-</v>
          </cell>
          <cell r="N158" t="str">
            <v>Semi-annual SF applied to drawings in Feb. &amp; Aug., for payment at par on M &amp; S 1</v>
          </cell>
          <cell r="O158">
            <v>3319</v>
          </cell>
          <cell r="P158">
            <v>6</v>
          </cell>
          <cell r="Q158">
            <v>4.8888888888888891E-2</v>
          </cell>
          <cell r="R158" t="str">
            <v>Mar 1911</v>
          </cell>
          <cell r="S158">
            <v>15</v>
          </cell>
          <cell r="T158">
            <v>1982</v>
          </cell>
          <cell r="U158" t="str">
            <v>-</v>
          </cell>
          <cell r="V158" t="str">
            <v>-</v>
          </cell>
          <cell r="W158">
            <v>0.04</v>
          </cell>
          <cell r="X158">
            <v>39872</v>
          </cell>
          <cell r="Y158">
            <v>6</v>
          </cell>
          <cell r="Z158" t="str">
            <v>M &amp; S1</v>
          </cell>
          <cell r="AA158">
            <v>10287</v>
          </cell>
          <cell r="AB158" t="str">
            <v>n.a.</v>
          </cell>
          <cell r="AC158" t="str">
            <v>n.a.</v>
          </cell>
          <cell r="AD158" t="str">
            <v>Mar 01, 1932 - Sep 01, 1934, both incl.</v>
          </cell>
          <cell r="AE158" t="str">
            <v>exchanged into 40-Year Funding Bonds at par</v>
          </cell>
          <cell r="AL158" t="str">
            <v>-</v>
          </cell>
          <cell r="AM158" t="str">
            <v>-</v>
          </cell>
          <cell r="AN158" t="str">
            <v>-</v>
          </cell>
          <cell r="AO158" t="str">
            <v>-</v>
          </cell>
          <cell r="AP158" t="str">
            <v>-</v>
          </cell>
          <cell r="AR158">
            <v>8.6000003814697301E-2</v>
          </cell>
          <cell r="AS158">
            <v>4.1599999999999998E-2</v>
          </cell>
          <cell r="AT158" t="str">
            <v>-</v>
          </cell>
          <cell r="AU158" t="str">
            <v>-</v>
          </cell>
          <cell r="AV158" t="str">
            <v>-</v>
          </cell>
          <cell r="AW158" t="str">
            <v>-</v>
          </cell>
          <cell r="AX158" t="str">
            <v>-</v>
          </cell>
          <cell r="AY158" t="str">
            <v>-</v>
          </cell>
          <cell r="AZ158" t="str">
            <v>-</v>
          </cell>
          <cell r="BE158" t="str">
            <v>-</v>
          </cell>
          <cell r="BF158" t="str">
            <v>-</v>
          </cell>
          <cell r="BG158" t="str">
            <v xml:space="preserve">FBPC (1938), Kimber (1934), Lindert/Morton </v>
          </cell>
        </row>
        <row r="159">
          <cell r="B159" t="str">
            <v>Bra-02.03.1932-OLD 14</v>
          </cell>
          <cell r="C159" t="str">
            <v>Brazil</v>
          </cell>
          <cell r="D159">
            <v>10288</v>
          </cell>
          <cell r="E159" t="str">
            <v>OLD 14</v>
          </cell>
          <cell r="F159" t="str">
            <v>U.s. of Brazil 4% Loan, 1911 (Ceara Railway Loan)</v>
          </cell>
          <cell r="G159" t="str">
            <v>Sterling Issue</v>
          </cell>
          <cell r="H159" t="str">
            <v>U.s. of Brazil 4% Loan, 1911 (Ceara Railway Loan), Sterling Issue</v>
          </cell>
          <cell r="I159">
            <v>2400000</v>
          </cell>
          <cell r="J159">
            <v>2281050</v>
          </cell>
          <cell r="K159">
            <v>2281050</v>
          </cell>
          <cell r="L159" t="str">
            <v>Oct 01, 1932 (CFBH, 1932:108)</v>
          </cell>
          <cell r="M159" t="str">
            <v>-</v>
          </cell>
          <cell r="N159" t="str">
            <v xml:space="preserve">Cumulative, semi-annual SF, sufficient to retire this enire issue by 1972, applied to the purchase of these bonds below par, or if not so purchaseable, drawn by lot in June &amp; Dec, for payment at par on J &amp; J 1. </v>
          </cell>
          <cell r="O159">
            <v>4565</v>
          </cell>
          <cell r="P159">
            <v>6</v>
          </cell>
          <cell r="Q159">
            <v>5.1666666666666666E-3</v>
          </cell>
          <cell r="R159" t="str">
            <v>Dec 1911</v>
          </cell>
          <cell r="S159" t="str">
            <v>-</v>
          </cell>
          <cell r="T159">
            <v>1972</v>
          </cell>
          <cell r="U159" t="str">
            <v>-</v>
          </cell>
          <cell r="V159" t="str">
            <v>-</v>
          </cell>
          <cell r="W159">
            <v>0.04</v>
          </cell>
          <cell r="X159">
            <v>39813</v>
          </cell>
          <cell r="Y159">
            <v>6</v>
          </cell>
          <cell r="Z159" t="str">
            <v>J &amp; J 1</v>
          </cell>
          <cell r="AA159">
            <v>10227</v>
          </cell>
          <cell r="AB159" t="str">
            <v>n.a.</v>
          </cell>
          <cell r="AC159" t="str">
            <v>n.a.</v>
          </cell>
          <cell r="AD159" t="str">
            <v>Jan 01, 1932 - Jul 01, 1934, both incl.</v>
          </cell>
          <cell r="AE159" t="str">
            <v>exchanged into 40-Year Funding Bonds at par</v>
          </cell>
          <cell r="AL159" t="str">
            <v>-</v>
          </cell>
          <cell r="AM159" t="str">
            <v>-</v>
          </cell>
          <cell r="AN159" t="str">
            <v>-</v>
          </cell>
          <cell r="AO159" t="str">
            <v>-</v>
          </cell>
          <cell r="AP159" t="str">
            <v>-</v>
          </cell>
          <cell r="AR159">
            <v>8.6000003814697301E-2</v>
          </cell>
          <cell r="AS159">
            <v>4.1599999999999998E-2</v>
          </cell>
          <cell r="AT159" t="str">
            <v>-</v>
          </cell>
          <cell r="AU159" t="str">
            <v>-</v>
          </cell>
          <cell r="AV159" t="str">
            <v>-</v>
          </cell>
          <cell r="AW159" t="str">
            <v>-</v>
          </cell>
          <cell r="AX159" t="str">
            <v>-</v>
          </cell>
          <cell r="AY159" t="str">
            <v>-</v>
          </cell>
          <cell r="AZ159" t="str">
            <v>-</v>
          </cell>
          <cell r="BE159" t="str">
            <v>-</v>
          </cell>
          <cell r="BF159" t="str">
            <v>-</v>
          </cell>
          <cell r="BG159" t="str">
            <v xml:space="preserve">FBPC (1938), Kimber (1934), Lindert/Morton </v>
          </cell>
        </row>
        <row r="160">
          <cell r="B160" t="str">
            <v>Bra-02.03.1932-OLD 15</v>
          </cell>
          <cell r="C160" t="str">
            <v>Brazil</v>
          </cell>
          <cell r="D160">
            <v>10288</v>
          </cell>
          <cell r="E160" t="str">
            <v>OLD 15</v>
          </cell>
          <cell r="F160" t="str">
            <v>Brazilian Government 5% Loan of 1913</v>
          </cell>
          <cell r="G160" t="str">
            <v>Sterling Issue</v>
          </cell>
          <cell r="H160" t="str">
            <v>Brazilian Government 5% Loan of 1913, Sterling Issue</v>
          </cell>
          <cell r="I160">
            <v>11000000</v>
          </cell>
          <cell r="J160">
            <v>10262260</v>
          </cell>
          <cell r="K160">
            <v>10262260</v>
          </cell>
          <cell r="L160" t="str">
            <v>Oct 01, 1932 (CFBH, 1932:108)</v>
          </cell>
          <cell r="M160" t="str">
            <v>-</v>
          </cell>
          <cell r="N160" t="str">
            <v>Cumulative, semi-annual SF by purchase of bonds under par, or by drawings in M &amp; S for payment at par April &amp; Oct.1, beginning Sep 1914 (but was postponed) Government had the right to redeem the whole or any portion of the loan at any time on 6 months' notice.</v>
          </cell>
          <cell r="O160" t="str">
            <v>May 1909</v>
          </cell>
          <cell r="P160">
            <v>6</v>
          </cell>
          <cell r="Q160">
            <v>0.01</v>
          </cell>
          <cell r="R160" t="str">
            <v>May 1913</v>
          </cell>
          <cell r="S160" t="str">
            <v>-</v>
          </cell>
          <cell r="T160">
            <v>1963</v>
          </cell>
          <cell r="U160" t="str">
            <v>-</v>
          </cell>
          <cell r="V160" t="str">
            <v>-</v>
          </cell>
          <cell r="W160">
            <v>0.05</v>
          </cell>
          <cell r="X160">
            <v>39813</v>
          </cell>
          <cell r="Y160">
            <v>6</v>
          </cell>
          <cell r="Z160" t="str">
            <v>J &amp; J 1</v>
          </cell>
          <cell r="AA160">
            <v>10501</v>
          </cell>
          <cell r="AB160" t="str">
            <v>n.a.</v>
          </cell>
          <cell r="AC160" t="str">
            <v>n.a.</v>
          </cell>
          <cell r="AD160" t="str">
            <v>Oct 01, 1931 - Apr 01, 1934, both incl.</v>
          </cell>
          <cell r="AE160" t="str">
            <v>exchanged into 40-Year Funding Bonds at par</v>
          </cell>
          <cell r="AL160" t="str">
            <v>-</v>
          </cell>
          <cell r="AM160" t="str">
            <v>-</v>
          </cell>
          <cell r="AN160" t="str">
            <v>-</v>
          </cell>
          <cell r="AO160" t="str">
            <v>-</v>
          </cell>
          <cell r="AP160" t="str">
            <v>-</v>
          </cell>
          <cell r="AR160">
            <v>8.6000003814697301E-2</v>
          </cell>
          <cell r="AS160">
            <v>4.1599999999999998E-2</v>
          </cell>
          <cell r="AT160" t="str">
            <v>-</v>
          </cell>
          <cell r="AU160" t="str">
            <v>-</v>
          </cell>
          <cell r="AV160" t="str">
            <v>-</v>
          </cell>
          <cell r="AW160" t="str">
            <v>-</v>
          </cell>
          <cell r="AX160" t="str">
            <v>-</v>
          </cell>
          <cell r="AY160" t="str">
            <v>-</v>
          </cell>
          <cell r="AZ160" t="str">
            <v>-</v>
          </cell>
          <cell r="BE160" t="str">
            <v>-</v>
          </cell>
          <cell r="BF160" t="str">
            <v>-</v>
          </cell>
          <cell r="BG160" t="str">
            <v>FBPC (1938), Kimber (1934</v>
          </cell>
        </row>
        <row r="161">
          <cell r="B161" t="str">
            <v>Bra-02.03.1932-OLD 16</v>
          </cell>
          <cell r="C161" t="str">
            <v>Brazil</v>
          </cell>
          <cell r="D161">
            <v>10288</v>
          </cell>
          <cell r="E161" t="str">
            <v>OLD 16</v>
          </cell>
          <cell r="F161" t="str">
            <v>Obras Do Porto Brazilian Government 5% Sterling Loan of 1903</v>
          </cell>
          <cell r="G161" t="str">
            <v>Sterling Issue</v>
          </cell>
          <cell r="H161" t="str">
            <v>Obras Do Porto Brazilian Government 5% Sterling Loan of 1903, Sterling Issue</v>
          </cell>
          <cell r="I161">
            <v>8500000</v>
          </cell>
          <cell r="J161">
            <v>6775600</v>
          </cell>
          <cell r="K161">
            <v>6775600</v>
          </cell>
          <cell r="L161" t="str">
            <v>Oct 01, 1932 (CFBH, 1932:108)</v>
          </cell>
          <cell r="M161" t="str">
            <v>-</v>
          </cell>
          <cell r="N161" t="str">
            <v xml:space="preserve">Cumulative, semi-annual SF applied by drawings in April &amp; Oct, for payment at par on May &amp; Nov. 1, or by purchase when under par. The government had the right to redeem the whole or any portion of the loan at any time on 6 months' notice. </v>
          </cell>
          <cell r="O161">
            <v>1915</v>
          </cell>
          <cell r="P161">
            <v>6</v>
          </cell>
          <cell r="Q161">
            <v>1.4999999999999999E-2</v>
          </cell>
          <cell r="R161" t="str">
            <v>May 1903 and Jun 1905</v>
          </cell>
          <cell r="S161" t="str">
            <v>-</v>
          </cell>
          <cell r="T161">
            <v>1951</v>
          </cell>
          <cell r="U161" t="str">
            <v>-</v>
          </cell>
          <cell r="V161" t="str">
            <v>-</v>
          </cell>
          <cell r="W161">
            <v>0.05</v>
          </cell>
          <cell r="X161">
            <v>39933</v>
          </cell>
          <cell r="Y161">
            <v>6</v>
          </cell>
          <cell r="Z161" t="str">
            <v>M &amp; N 1</v>
          </cell>
          <cell r="AA161">
            <v>10166</v>
          </cell>
          <cell r="AB161" t="str">
            <v>n.a.</v>
          </cell>
          <cell r="AC161" t="str">
            <v>n.a.</v>
          </cell>
          <cell r="AD161" t="str">
            <v>Nov 01, 1931 - May 01, 1934</v>
          </cell>
          <cell r="AE161" t="str">
            <v>exchanged into 20-Year Funding Bonds at par</v>
          </cell>
          <cell r="AL161" t="str">
            <v>-</v>
          </cell>
          <cell r="AM161" t="str">
            <v>-</v>
          </cell>
          <cell r="AN161" t="str">
            <v>-</v>
          </cell>
          <cell r="AO161" t="str">
            <v>-</v>
          </cell>
          <cell r="AP161" t="str">
            <v>-</v>
          </cell>
          <cell r="AR161">
            <v>8.6000003814697301E-2</v>
          </cell>
          <cell r="AS161">
            <v>4.1599999999999998E-2</v>
          </cell>
          <cell r="AT161" t="str">
            <v>-</v>
          </cell>
          <cell r="AU161" t="str">
            <v>-</v>
          </cell>
          <cell r="AV161" t="str">
            <v>-</v>
          </cell>
          <cell r="AW161" t="str">
            <v>-</v>
          </cell>
          <cell r="AX161" t="str">
            <v>-</v>
          </cell>
          <cell r="AY161" t="str">
            <v>-</v>
          </cell>
          <cell r="AZ161" t="str">
            <v>-</v>
          </cell>
          <cell r="BE161" t="str">
            <v>-</v>
          </cell>
          <cell r="BF161" t="str">
            <v>-</v>
          </cell>
          <cell r="BG161" t="str">
            <v>FBPC (1938), Kimber (1934</v>
          </cell>
        </row>
        <row r="162">
          <cell r="B162" t="str">
            <v>Bra-02.03.1932-OLD 17</v>
          </cell>
          <cell r="C162" t="str">
            <v>Brazil</v>
          </cell>
          <cell r="D162">
            <v>10288</v>
          </cell>
          <cell r="E162" t="str">
            <v>OLD 17</v>
          </cell>
          <cell r="F162" t="str">
            <v xml:space="preserve">Port of Pernambuco Improvement Loan of 1909 </v>
          </cell>
          <cell r="G162" t="str">
            <v>Gold Franc Issue</v>
          </cell>
          <cell r="H162" t="str">
            <v>Port of Pernambuco Improvement Loan of 1909 , Gold Franc Issue</v>
          </cell>
          <cell r="I162">
            <v>40000000</v>
          </cell>
          <cell r="J162">
            <v>38723000</v>
          </cell>
          <cell r="K162">
            <v>38723000</v>
          </cell>
          <cell r="L162" t="str">
            <v>Oct 01, 1932 (CFBH, 1932:108)</v>
          </cell>
          <cell r="M162" t="str">
            <v>-</v>
          </cell>
          <cell r="N162" t="str">
            <v xml:space="preserve">Semi-annual SF applied by purchase under par or by semi-annual drawings at par from 1915 until 1964, but matruity dates extended. </v>
          </cell>
          <cell r="O162">
            <v>1921</v>
          </cell>
          <cell r="P162">
            <v>6</v>
          </cell>
          <cell r="Q162">
            <v>5.0999999999999995E-3</v>
          </cell>
          <cell r="R162">
            <v>1909</v>
          </cell>
          <cell r="S162">
            <v>20</v>
          </cell>
          <cell r="T162">
            <v>1964</v>
          </cell>
          <cell r="U162" t="str">
            <v>-</v>
          </cell>
          <cell r="V162" t="str">
            <v>-</v>
          </cell>
          <cell r="W162">
            <v>0.05</v>
          </cell>
          <cell r="X162">
            <v>39844</v>
          </cell>
          <cell r="Y162">
            <v>6</v>
          </cell>
          <cell r="Z162" t="str">
            <v>F &amp; A 1</v>
          </cell>
          <cell r="AA162">
            <v>10258</v>
          </cell>
          <cell r="AB162" t="str">
            <v>n.a.</v>
          </cell>
          <cell r="AC162" t="str">
            <v>n.a.</v>
          </cell>
          <cell r="AD162" t="str">
            <v>Feb 01, 1932 - Aug 01, 1934, both incl.</v>
          </cell>
          <cell r="AE162" t="str">
            <v>exchanged into 20-Year Funding Bonds at par</v>
          </cell>
          <cell r="AL162" t="str">
            <v>-</v>
          </cell>
          <cell r="AM162" t="str">
            <v>-</v>
          </cell>
          <cell r="AN162" t="str">
            <v>-</v>
          </cell>
          <cell r="AO162" t="str">
            <v>-</v>
          </cell>
          <cell r="AP162" t="str">
            <v>-</v>
          </cell>
          <cell r="AR162">
            <v>8.6000003814697301E-2</v>
          </cell>
          <cell r="AS162">
            <v>4.1599999999999998E-2</v>
          </cell>
          <cell r="AT162" t="str">
            <v>Amount of interest arrears on Gold Franc Loan in Funding Plan 1932 has been converted to Paper Frech Franc at 5=1</v>
          </cell>
          <cell r="AU162" t="str">
            <v>-</v>
          </cell>
          <cell r="AV162" t="str">
            <v>-</v>
          </cell>
          <cell r="AW162" t="str">
            <v>-</v>
          </cell>
          <cell r="AX162" t="str">
            <v>-</v>
          </cell>
          <cell r="AY162" t="str">
            <v>-</v>
          </cell>
          <cell r="AZ162" t="str">
            <v>-</v>
          </cell>
          <cell r="BE162" t="str">
            <v>-</v>
          </cell>
          <cell r="BF162" t="str">
            <v>-</v>
          </cell>
          <cell r="BG162" t="str">
            <v xml:space="preserve">FBPC (1938), Kimber (1934), Lindert/Morton </v>
          </cell>
        </row>
        <row r="163">
          <cell r="B163" t="str">
            <v>Bra-02.03.1932-OLD 18</v>
          </cell>
          <cell r="C163" t="str">
            <v>Brazil</v>
          </cell>
          <cell r="D163">
            <v>10288</v>
          </cell>
          <cell r="E163" t="str">
            <v>OLD 18</v>
          </cell>
          <cell r="F163" t="str">
            <v xml:space="preserve">U.S. of Brazil 8% Gold Loan, 1921 (Brazilian Federal Government secured Loan) </v>
          </cell>
          <cell r="G163" t="str">
            <v>USD Issue</v>
          </cell>
          <cell r="H163" t="str">
            <v>U.S. of Brazil 8% Gold Loan, 1921 (Brazilian Federal Government secured Loan) , USD Issue</v>
          </cell>
          <cell r="I163">
            <v>50000000</v>
          </cell>
          <cell r="J163">
            <v>31352500</v>
          </cell>
          <cell r="K163">
            <v>31352500</v>
          </cell>
          <cell r="L163" t="str">
            <v>Oct 01, 1932 (CFBH, 1932:108)</v>
          </cell>
          <cell r="M163" t="str">
            <v>-</v>
          </cell>
          <cell r="N163" t="str">
            <v>Semi-annual SF payments ($2.725m annually) on or before N &amp; M 1 of each year, equal to 105% of 1/40 of the principal amount ($50), plus an amount equal to 4% of said 1/40, to be applied to purchase bonds in the market at prices not exceeding 105 and accured interest by privat or public purchase without inviting or advertising for tenders. All bonds so purchased to be canclled and new bonds issued in lieu thereof. Bonds are not, prior to maturity, subject to call or redemption either in whole or in part</v>
          </cell>
          <cell r="O163">
            <v>1922</v>
          </cell>
          <cell r="P163">
            <v>6</v>
          </cell>
          <cell r="Q163" t="str">
            <v>SF: $2.725m p.a.</v>
          </cell>
          <cell r="R163" t="str">
            <v>offered in May 1921 and Aug 1921</v>
          </cell>
          <cell r="S163">
            <v>30</v>
          </cell>
          <cell r="T163">
            <v>13666</v>
          </cell>
          <cell r="U163" t="str">
            <v>-</v>
          </cell>
          <cell r="V163" t="str">
            <v>-</v>
          </cell>
          <cell r="W163">
            <v>0.08</v>
          </cell>
          <cell r="X163">
            <v>39964</v>
          </cell>
          <cell r="Y163">
            <v>6</v>
          </cell>
          <cell r="Z163" t="str">
            <v>J &amp; D 1</v>
          </cell>
          <cell r="AA163">
            <v>10196</v>
          </cell>
          <cell r="AB163" t="str">
            <v>n.a.</v>
          </cell>
          <cell r="AC163" t="str">
            <v>n.a.</v>
          </cell>
          <cell r="AD163" t="str">
            <v>Dec 01, 1931 - Jun 01, 1934, both incl.</v>
          </cell>
          <cell r="AE163" t="str">
            <v>exchanged into 20-Year Funding Bonds at par</v>
          </cell>
          <cell r="AL163" t="str">
            <v>-</v>
          </cell>
          <cell r="AM163" t="str">
            <v>-</v>
          </cell>
          <cell r="AN163" t="str">
            <v>-</v>
          </cell>
          <cell r="AO163" t="str">
            <v>-</v>
          </cell>
          <cell r="AP163" t="str">
            <v>-</v>
          </cell>
          <cell r="AR163">
            <v>8.6000003814697301E-2</v>
          </cell>
          <cell r="AS163">
            <v>4.1599999999999998E-2</v>
          </cell>
          <cell r="AT163" t="str">
            <v>-</v>
          </cell>
          <cell r="AU163" t="str">
            <v>-</v>
          </cell>
          <cell r="AV163" t="str">
            <v>-</v>
          </cell>
          <cell r="AW163" t="str">
            <v>-</v>
          </cell>
          <cell r="AX163" t="str">
            <v>-</v>
          </cell>
          <cell r="AY163" t="str">
            <v>-</v>
          </cell>
          <cell r="AZ163" t="str">
            <v>-</v>
          </cell>
          <cell r="BE163" t="str">
            <v>-</v>
          </cell>
          <cell r="BF163" t="str">
            <v>-</v>
          </cell>
          <cell r="BG163" t="str">
            <v>FBPC (1938), Kimber (1934</v>
          </cell>
        </row>
        <row r="164">
          <cell r="B164" t="str">
            <v>Bra-02.03.1932-OLD 19</v>
          </cell>
          <cell r="C164" t="str">
            <v>Brazil</v>
          </cell>
          <cell r="D164">
            <v>10288</v>
          </cell>
          <cell r="E164" t="str">
            <v>OLD 19</v>
          </cell>
          <cell r="F164" t="str">
            <v xml:space="preserve">U.S. of Brazil 7% Gold Loan, 1922 (Brazilian Federal Government secured Loan) </v>
          </cell>
          <cell r="G164" t="str">
            <v>USD Issue</v>
          </cell>
          <cell r="H164" t="str">
            <v>U.S. of Brazil 7% Gold Loan, 1922 (Brazilian Federal Government secured Loan) , USD Issue</v>
          </cell>
          <cell r="I164">
            <v>25000000</v>
          </cell>
          <cell r="J164">
            <v>17503000</v>
          </cell>
          <cell r="K164">
            <v>17503000</v>
          </cell>
          <cell r="L164" t="str">
            <v>Oct 01, 1932 (CFBH, 1932:108)</v>
          </cell>
          <cell r="M164" t="str">
            <v>-</v>
          </cell>
          <cell r="N164" t="str">
            <v>Semi-annual SF payments ($0.862502m annually), beginning on or before Nov 01, 1922 up to incl. May 01, 1935 equal to 1/60th of $25 plus an amount equal to 3.5% of the said 1/60th applied to purchase of bonds in the market at not exceeding par and accured interest by private pr public purchase and with or without inviting or advertising for tenderss. Beginning Nov 01, 1937 and semi-annually thereafter to and incl. Feb 01, 1952, SF payments equal to 102% of 1/30th of the principal amount of bondsoutstanding on Nov 01, 1937, plus an amount equal to 3.5% of said 1/30th, applied to purchase of bonds in market at not exceeding 102% and accrued interest by private or public purchases and with or without advertising for tenders. Bonds are not, prior to maturity, subject to call or redemption either in whole or in part, except through operation of SF after Nov 01, 1937.</v>
          </cell>
          <cell r="O164">
            <v>1926</v>
          </cell>
          <cell r="P164">
            <v>6</v>
          </cell>
          <cell r="Q164" t="str">
            <v>SF: $0.862502m p.a.</v>
          </cell>
          <cell r="R164" t="str">
            <v>dated Jun 01, 1922; offered in Jun 1922</v>
          </cell>
          <cell r="S164">
            <v>30</v>
          </cell>
          <cell r="T164">
            <v>17684</v>
          </cell>
          <cell r="U164" t="str">
            <v>-</v>
          </cell>
          <cell r="V164" t="str">
            <v>-</v>
          </cell>
          <cell r="W164">
            <v>7.0000000000000007E-2</v>
          </cell>
          <cell r="X164">
            <v>39964</v>
          </cell>
          <cell r="Y164">
            <v>6</v>
          </cell>
          <cell r="Z164" t="str">
            <v>J &amp; D 1</v>
          </cell>
          <cell r="AA164">
            <v>10196</v>
          </cell>
          <cell r="AB164" t="str">
            <v>n.a.</v>
          </cell>
          <cell r="AC164" t="str">
            <v>n.a.</v>
          </cell>
          <cell r="AD164" t="str">
            <v>Dec 01, 1931 - Jun 01, 1934, both incl.</v>
          </cell>
          <cell r="AE164" t="str">
            <v>exchanged into 20-Year Funding Bonds at par</v>
          </cell>
          <cell r="AL164" t="str">
            <v>-</v>
          </cell>
          <cell r="AM164" t="str">
            <v>-</v>
          </cell>
          <cell r="AN164" t="str">
            <v>-</v>
          </cell>
          <cell r="AO164" t="str">
            <v>-</v>
          </cell>
          <cell r="AP164" t="str">
            <v>-</v>
          </cell>
          <cell r="AR164">
            <v>8.6000003814697301E-2</v>
          </cell>
          <cell r="AS164">
            <v>4.1599999999999998E-2</v>
          </cell>
          <cell r="AT164" t="str">
            <v>-</v>
          </cell>
          <cell r="AU164" t="str">
            <v>-</v>
          </cell>
          <cell r="AV164" t="str">
            <v>-</v>
          </cell>
          <cell r="AW164" t="str">
            <v>-</v>
          </cell>
          <cell r="AX164" t="str">
            <v>-</v>
          </cell>
          <cell r="AY164" t="str">
            <v>-</v>
          </cell>
          <cell r="AZ164" t="str">
            <v>-</v>
          </cell>
          <cell r="BE164" t="str">
            <v>-</v>
          </cell>
          <cell r="BF164" t="str">
            <v>-</v>
          </cell>
          <cell r="BG164" t="str">
            <v>FBPC (1938), Kimber (1934</v>
          </cell>
        </row>
        <row r="165">
          <cell r="B165" t="str">
            <v>Bra-02.03.1932-OLD 20</v>
          </cell>
          <cell r="C165" t="str">
            <v>Brazil</v>
          </cell>
          <cell r="D165">
            <v>10288</v>
          </cell>
          <cell r="E165" t="str">
            <v>OLD 20</v>
          </cell>
          <cell r="F165" t="str">
            <v xml:space="preserve">U.S. of Brazil 6.5% Gold Loan, 1926 (Brazilian Federal Government secured Loan) </v>
          </cell>
          <cell r="G165" t="str">
            <v>USD Issue</v>
          </cell>
          <cell r="H165" t="str">
            <v>U.S. of Brazil 6.5% Gold Loan, 1926 (Brazilian Federal Government secured Loan) , USD Issue</v>
          </cell>
          <cell r="I165">
            <v>60000000</v>
          </cell>
          <cell r="J165">
            <v>55695000</v>
          </cell>
          <cell r="K165">
            <v>55695000</v>
          </cell>
          <cell r="L165" t="str">
            <v>Oct 01, 1932 (CFBH, 1932:108)</v>
          </cell>
          <cell r="M165" t="str">
            <v>-</v>
          </cell>
          <cell r="N165" t="str">
            <v>Semi-annual SF payments of $0.854m p.a., commencing on or before Aug 15, 1926  to and incl. Feb 15, 1957, equal to 0.5% of the principal amount of bonds issued, plus an amount equal to 3.25% of the principal amount of bonds previously redeemed through SF. SF payments increase, upon issuance of additional bonds, by an amount equal to 3.75% of the difference between the principal amount of additioanl bonds then being issued and the principal amount of additional bonds which had they been issued prior to Feb 15, 1926, would have been reduced, at the time of issued of such additional bonds, to an amount equivalent to the principal amount of the additional bonds so issued, through operation of SF. SF moneys to be applied to redemption of bonds selected by Trustee by lot at 100 and accured interest, upon at least 30 days' notice. All bonds redeemed by SF are to be canclled. Bonds not subject to call for redemption except through operation of SF</v>
          </cell>
          <cell r="O165" t="str">
            <v>Apr 15, 1928</v>
          </cell>
          <cell r="P165">
            <v>6</v>
          </cell>
          <cell r="Q165" t="str">
            <v>SF: $0.854m p.a</v>
          </cell>
          <cell r="R165" t="str">
            <v>offered in May 1926 and Jun 1926</v>
          </cell>
          <cell r="S165">
            <v>30</v>
          </cell>
          <cell r="T165">
            <v>19632</v>
          </cell>
          <cell r="U165" t="str">
            <v>-</v>
          </cell>
          <cell r="V165" t="str">
            <v>-</v>
          </cell>
          <cell r="W165">
            <v>6.5000000000000002E-2</v>
          </cell>
          <cell r="X165">
            <v>39903</v>
          </cell>
          <cell r="Y165">
            <v>6</v>
          </cell>
          <cell r="Z165" t="str">
            <v>A &amp; O 1</v>
          </cell>
          <cell r="AA165">
            <v>10318</v>
          </cell>
          <cell r="AB165" t="str">
            <v>n.a.</v>
          </cell>
          <cell r="AC165" t="str">
            <v>n.a.</v>
          </cell>
          <cell r="AD165" t="str">
            <v>Apr 01, 1932 - Oct 01, 1934, both incl.</v>
          </cell>
          <cell r="AE165" t="str">
            <v>exchanged into 20-Year Funding Bonds at par</v>
          </cell>
          <cell r="AL165" t="str">
            <v>-</v>
          </cell>
          <cell r="AM165" t="str">
            <v>-</v>
          </cell>
          <cell r="AN165" t="str">
            <v>-</v>
          </cell>
          <cell r="AO165" t="str">
            <v>-</v>
          </cell>
          <cell r="AP165" t="str">
            <v>-</v>
          </cell>
          <cell r="AR165">
            <v>8.6000003814697301E-2</v>
          </cell>
          <cell r="AS165">
            <v>4.1599999999999998E-2</v>
          </cell>
          <cell r="AT165" t="str">
            <v>-</v>
          </cell>
          <cell r="AU165" t="str">
            <v>-</v>
          </cell>
          <cell r="AV165" t="str">
            <v>-</v>
          </cell>
          <cell r="AW165" t="str">
            <v>-</v>
          </cell>
          <cell r="AX165" t="str">
            <v>-</v>
          </cell>
          <cell r="AY165" t="str">
            <v>-</v>
          </cell>
          <cell r="AZ165" t="str">
            <v>-</v>
          </cell>
          <cell r="BE165" t="str">
            <v>-</v>
          </cell>
          <cell r="BF165" t="str">
            <v>-</v>
          </cell>
          <cell r="BG165" t="str">
            <v>FBPC (1938), Kimber (1934</v>
          </cell>
        </row>
        <row r="166">
          <cell r="B166" t="str">
            <v>Bra-02.03.1932-OLD 21</v>
          </cell>
          <cell r="C166" t="str">
            <v>Brazil</v>
          </cell>
          <cell r="D166">
            <v>10288</v>
          </cell>
          <cell r="E166" t="str">
            <v>OLD 21</v>
          </cell>
          <cell r="F166" t="str">
            <v xml:space="preserve">U.S. of Brazil 6.5% Gold Loan, 1927 (Brazilian Federal Government secured Loan) </v>
          </cell>
          <cell r="G166" t="str">
            <v>Sterling Tranche</v>
          </cell>
          <cell r="H166" t="str">
            <v>U.S. of Brazil 6.5% Gold Loan, 1927 (Brazilian Federal Government secured Loan) , Sterling Tranche</v>
          </cell>
          <cell r="I166">
            <v>8750000</v>
          </cell>
          <cell r="J166">
            <v>8372300</v>
          </cell>
          <cell r="K166">
            <v>8372300</v>
          </cell>
          <cell r="L166" t="str">
            <v>Oct 01, 1932 (CFBH, 1932:108)</v>
          </cell>
          <cell r="M166" t="str">
            <v>-</v>
          </cell>
          <cell r="N166" t="str">
            <v xml:space="preserve">Cumulative, semi-annual SF is provided, claculated to retire all bonds by maturity by semi-annual call by lot at 100%. Non-callabel except for SF. </v>
          </cell>
          <cell r="O166" t="str">
            <v>n.a.</v>
          </cell>
          <cell r="P166">
            <v>6</v>
          </cell>
          <cell r="Q166">
            <v>1.0285714285714285E-2</v>
          </cell>
          <cell r="R166" t="str">
            <v>Oct 1927</v>
          </cell>
          <cell r="S166" t="str">
            <v>-</v>
          </cell>
          <cell r="T166">
            <v>19646</v>
          </cell>
          <cell r="U166" t="str">
            <v>-</v>
          </cell>
          <cell r="V166" t="str">
            <v>-</v>
          </cell>
          <cell r="W166">
            <v>6.5000000000000002E-2</v>
          </cell>
          <cell r="X166">
            <v>39917</v>
          </cell>
          <cell r="Y166">
            <v>6</v>
          </cell>
          <cell r="Z166" t="str">
            <v>A &amp; O 15</v>
          </cell>
          <cell r="AA166">
            <v>10332</v>
          </cell>
          <cell r="AB166" t="str">
            <v>n.a.</v>
          </cell>
          <cell r="AC166" t="str">
            <v>n.a.</v>
          </cell>
          <cell r="AD166" t="str">
            <v>Apr 15, 1932 to Oct 15, 1934, both incl.</v>
          </cell>
          <cell r="AE166" t="str">
            <v>exchanged into 20-Year Funding Bonds at par</v>
          </cell>
          <cell r="AL166" t="str">
            <v>-</v>
          </cell>
          <cell r="AM166" t="str">
            <v>-</v>
          </cell>
          <cell r="AN166" t="str">
            <v>-</v>
          </cell>
          <cell r="AO166" t="str">
            <v>-</v>
          </cell>
          <cell r="AP166" t="str">
            <v>-</v>
          </cell>
          <cell r="AR166">
            <v>8.6000003814697301E-2</v>
          </cell>
          <cell r="AS166">
            <v>4.1599999999999998E-2</v>
          </cell>
          <cell r="AT166" t="str">
            <v>-</v>
          </cell>
          <cell r="AU166" t="str">
            <v>-</v>
          </cell>
          <cell r="AV166" t="str">
            <v>-</v>
          </cell>
          <cell r="AW166" t="str">
            <v>-</v>
          </cell>
          <cell r="AX166" t="str">
            <v>-</v>
          </cell>
          <cell r="AY166" t="str">
            <v>-</v>
          </cell>
          <cell r="AZ166" t="str">
            <v>-</v>
          </cell>
          <cell r="BE166" t="str">
            <v>-</v>
          </cell>
          <cell r="BF166" t="str">
            <v>-</v>
          </cell>
          <cell r="BG166" t="str">
            <v xml:space="preserve">FBPC (1938), Kimber (1934), Lindert/Morton </v>
          </cell>
        </row>
        <row r="167">
          <cell r="B167" t="str">
            <v>Bra-02.03.1932-OLD 22</v>
          </cell>
          <cell r="C167" t="str">
            <v>Brazil</v>
          </cell>
          <cell r="D167">
            <v>10288</v>
          </cell>
          <cell r="E167" t="str">
            <v>OLD 22</v>
          </cell>
          <cell r="F167" t="str">
            <v xml:space="preserve">Brazilian Government 6.5% External Loan of 1927-1957 </v>
          </cell>
          <cell r="G167" t="str">
            <v>USD Tranche</v>
          </cell>
          <cell r="H167" t="str">
            <v>Brazilian Government 6.5% External Loan of 1927-1957 , USD Tranche</v>
          </cell>
          <cell r="I167">
            <v>41500000</v>
          </cell>
          <cell r="J167">
            <v>39709000</v>
          </cell>
          <cell r="K167">
            <v>39709000</v>
          </cell>
          <cell r="L167" t="str">
            <v>Oct 01, 1932 (CFBH, 1932:108)</v>
          </cell>
          <cell r="M167" t="str">
            <v>-</v>
          </cell>
          <cell r="N167" t="str">
            <v>Semi-annual payments of $1.58075m p.a. utilized for interest service and the balance as a SF for redemption of bonds by half-yearly drawings at par on 30 days' notice. Bonds retired through SF or otherwise cancelled and not reissued. Bonds not subejt to call for redemption prior to maturity except through SF.</v>
          </cell>
          <cell r="O167" t="str">
            <v>n.a.</v>
          </cell>
          <cell r="P167">
            <v>6</v>
          </cell>
          <cell r="Q167" t="str">
            <v>Debt service:  $1.58075m p.a</v>
          </cell>
          <cell r="R167" t="str">
            <v>Oct 1927</v>
          </cell>
          <cell r="S167" t="str">
            <v>-</v>
          </cell>
          <cell r="T167">
            <v>19646</v>
          </cell>
          <cell r="U167" t="str">
            <v>-</v>
          </cell>
          <cell r="V167" t="str">
            <v>-</v>
          </cell>
          <cell r="W167">
            <v>6.5000000000000002E-2</v>
          </cell>
          <cell r="X167">
            <v>39917</v>
          </cell>
          <cell r="Y167">
            <v>6</v>
          </cell>
          <cell r="Z167" t="str">
            <v>A &amp; O 15</v>
          </cell>
          <cell r="AA167">
            <v>10332</v>
          </cell>
          <cell r="AB167" t="str">
            <v>n.a.</v>
          </cell>
          <cell r="AC167" t="str">
            <v>n.a.</v>
          </cell>
          <cell r="AD167" t="str">
            <v>Apr 15, 1932 to Oct 15, 1934, both incl.</v>
          </cell>
          <cell r="AE167" t="str">
            <v>exchanged into 20-Year Funding Bonds at par</v>
          </cell>
          <cell r="AL167" t="str">
            <v>-</v>
          </cell>
          <cell r="AM167" t="str">
            <v>-</v>
          </cell>
          <cell r="AN167" t="str">
            <v>-</v>
          </cell>
          <cell r="AO167" t="str">
            <v>-</v>
          </cell>
          <cell r="AP167" t="str">
            <v>-</v>
          </cell>
          <cell r="AR167">
            <v>8.6000003814697301E-2</v>
          </cell>
          <cell r="AS167">
            <v>4.1599999999999998E-2</v>
          </cell>
          <cell r="AT167" t="str">
            <v>-</v>
          </cell>
          <cell r="AU167" t="str">
            <v>-</v>
          </cell>
          <cell r="AV167" t="str">
            <v>-</v>
          </cell>
          <cell r="AW167" t="str">
            <v>-</v>
          </cell>
          <cell r="AX167" t="str">
            <v>-</v>
          </cell>
          <cell r="AY167" t="str">
            <v>-</v>
          </cell>
          <cell r="AZ167" t="str">
            <v>-</v>
          </cell>
          <cell r="BE167" t="str">
            <v>-</v>
          </cell>
          <cell r="BF167" t="str">
            <v>-</v>
          </cell>
          <cell r="BG167" t="str">
            <v>FBPC (1938), Kimber (1934</v>
          </cell>
        </row>
        <row r="168">
          <cell r="B168" t="str">
            <v>Bra-02.03.1932-OLD 23</v>
          </cell>
          <cell r="C168" t="str">
            <v>Brazil</v>
          </cell>
          <cell r="D168">
            <v>10288</v>
          </cell>
          <cell r="E168" t="str">
            <v>OLD 23</v>
          </cell>
          <cell r="F168" t="str">
            <v>Interest arrears on 5% Loan of 1906/07 (arerars due prior to Oct 01, 1931); 5% Loan of 1910 (arrears due prior to Oct 01, 1931; 4% Loan of 1911 (arrears due Jan 01 &amp; Jul 01, 1930 &amp; Jan 01, 1931)</v>
          </cell>
          <cell r="G168" t="str">
            <v xml:space="preserve">Gold Franc </v>
          </cell>
          <cell r="H168" t="str">
            <v xml:space="preserve">Interest arrears on 5% Loan of 1906/07 (arerars due prior to Oct 01, 1931); 5% Loan of 1910 (arrears due prior to Oct 01, 1931; 4% Loan of 1911 (arrears due Jan 01 &amp; Jul 01, 1930 &amp; Jan 01, 1931), Gold Franc </v>
          </cell>
          <cell r="I168">
            <v>8600000</v>
          </cell>
          <cell r="J168">
            <v>8600000</v>
          </cell>
          <cell r="K168">
            <v>8600000</v>
          </cell>
          <cell r="L168" t="str">
            <v>included in the agreement</v>
          </cell>
          <cell r="M168" t="str">
            <v>-</v>
          </cell>
          <cell r="N168" t="str">
            <v>-</v>
          </cell>
          <cell r="O168" t="str">
            <v>-</v>
          </cell>
          <cell r="P168" t="str">
            <v>-</v>
          </cell>
          <cell r="Q168" t="str">
            <v>-</v>
          </cell>
          <cell r="R168" t="str">
            <v>-</v>
          </cell>
          <cell r="S168" t="str">
            <v>-</v>
          </cell>
          <cell r="T168" t="str">
            <v>-</v>
          </cell>
          <cell r="U168" t="str">
            <v>-</v>
          </cell>
          <cell r="V168" t="str">
            <v>-</v>
          </cell>
          <cell r="W168" t="str">
            <v>-</v>
          </cell>
          <cell r="X168" t="str">
            <v>-</v>
          </cell>
          <cell r="Y168" t="str">
            <v>-</v>
          </cell>
          <cell r="Z168" t="str">
            <v>-</v>
          </cell>
          <cell r="AA168" t="str">
            <v>-</v>
          </cell>
          <cell r="AB168" t="str">
            <v>-</v>
          </cell>
          <cell r="AC168" t="str">
            <v>-</v>
          </cell>
          <cell r="AD168" t="str">
            <v>-</v>
          </cell>
          <cell r="AE168" t="str">
            <v>-</v>
          </cell>
          <cell r="AL168" t="str">
            <v>-</v>
          </cell>
          <cell r="AM168" t="str">
            <v>-</v>
          </cell>
          <cell r="AN168" t="str">
            <v>-</v>
          </cell>
          <cell r="AO168" t="str">
            <v>-</v>
          </cell>
          <cell r="AP168" t="str">
            <v>-</v>
          </cell>
          <cell r="AR168">
            <v>8.6000003814697301E-2</v>
          </cell>
          <cell r="AS168">
            <v>4.1599999999999998E-2</v>
          </cell>
          <cell r="AT168" t="str">
            <v>Amount of interest arrears on Gold Franc Loan in Funding Plan 1932 has been converted to Paper Frech Franc at 5=1</v>
          </cell>
          <cell r="AU168" t="str">
            <v>-</v>
          </cell>
          <cell r="AV168" t="str">
            <v>-</v>
          </cell>
          <cell r="AW168" t="str">
            <v>-</v>
          </cell>
          <cell r="AX168" t="str">
            <v>-</v>
          </cell>
          <cell r="AY168" t="str">
            <v>-</v>
          </cell>
          <cell r="AZ168" t="str">
            <v>-</v>
          </cell>
          <cell r="BE168" t="str">
            <v>-</v>
          </cell>
          <cell r="BF168" t="str">
            <v>-</v>
          </cell>
          <cell r="BG168" t="str">
            <v>CFBH (1931)</v>
          </cell>
        </row>
        <row r="169">
          <cell r="B169" t="str">
            <v>Bra-02.03.1932-NEW 01</v>
          </cell>
          <cell r="C169" t="str">
            <v>Brazil</v>
          </cell>
          <cell r="D169">
            <v>10288</v>
          </cell>
          <cell r="E169" t="str">
            <v>NEW 01</v>
          </cell>
          <cell r="F169" t="str">
            <v>Rothschilds 4.5% loan of 1883</v>
          </cell>
          <cell r="G169" t="str">
            <v>Sterling Issue</v>
          </cell>
          <cell r="H169" t="str">
            <v>Rothschilds 4.5% loan of 1883, Sterling Issue</v>
          </cell>
          <cell r="I169">
            <v>4599600</v>
          </cell>
          <cell r="J169" t="str">
            <v>-</v>
          </cell>
          <cell r="K169" t="str">
            <v>-</v>
          </cell>
          <cell r="L169" t="str">
            <v>-</v>
          </cell>
          <cell r="M169">
            <v>1888400</v>
          </cell>
          <cell r="N169" t="str">
            <v>Semi-annual SF to be applied by half-yearly purchase when the price is under par, and when at or above par by drawings by lot in M &amp; S 1, for payment in J &amp; D 1</v>
          </cell>
          <cell r="O169">
            <v>1884</v>
          </cell>
          <cell r="P169">
            <v>6</v>
          </cell>
          <cell r="Q169">
            <v>0.01</v>
          </cell>
          <cell r="R169" t="str">
            <v>Jan 1883</v>
          </cell>
          <cell r="S169">
            <v>38</v>
          </cell>
          <cell r="T169">
            <v>1942</v>
          </cell>
          <cell r="U169" t="str">
            <v>-</v>
          </cell>
          <cell r="V169" t="str">
            <v>-</v>
          </cell>
          <cell r="W169">
            <v>4.4999999999999998E-2</v>
          </cell>
          <cell r="X169">
            <v>39964</v>
          </cell>
          <cell r="Y169">
            <v>6</v>
          </cell>
          <cell r="Z169" t="str">
            <v>J &amp; D 1</v>
          </cell>
          <cell r="AA169">
            <v>10196</v>
          </cell>
          <cell r="AB169" t="str">
            <v>-</v>
          </cell>
          <cell r="AC169" t="str">
            <v>-</v>
          </cell>
          <cell r="AD169" t="str">
            <v>-</v>
          </cell>
          <cell r="AE169" t="str">
            <v>-</v>
          </cell>
          <cell r="AL169" t="str">
            <v>-</v>
          </cell>
          <cell r="AM169" t="str">
            <v>-</v>
          </cell>
          <cell r="AN169" t="str">
            <v>-</v>
          </cell>
          <cell r="AO169" t="str">
            <v>-</v>
          </cell>
          <cell r="AP169" t="str">
            <v>-</v>
          </cell>
          <cell r="AR169">
            <v>8.6000003814697301E-2</v>
          </cell>
          <cell r="AS169">
            <v>4.1599999999999998E-2</v>
          </cell>
          <cell r="AT169" t="str">
            <v>-</v>
          </cell>
          <cell r="AU169" t="str">
            <v>-</v>
          </cell>
          <cell r="AV169" t="str">
            <v>-</v>
          </cell>
          <cell r="AW169" t="str">
            <v>-</v>
          </cell>
          <cell r="AX169" t="str">
            <v>-</v>
          </cell>
          <cell r="AY169" t="str">
            <v>-</v>
          </cell>
          <cell r="AZ169" t="str">
            <v>-</v>
          </cell>
          <cell r="BE169" t="str">
            <v>-</v>
          </cell>
          <cell r="BF169" t="str">
            <v>-</v>
          </cell>
          <cell r="BG169" t="str">
            <v>-</v>
          </cell>
        </row>
        <row r="170">
          <cell r="B170" t="str">
            <v>Bra-02.03.1932-NEW 02</v>
          </cell>
          <cell r="C170" t="str">
            <v>Brazil</v>
          </cell>
          <cell r="D170">
            <v>10288</v>
          </cell>
          <cell r="E170" t="str">
            <v>NEW 02</v>
          </cell>
          <cell r="F170" t="str">
            <v xml:space="preserve">Rothschild 4.5% Brazilian Government  loan of 1888 </v>
          </cell>
          <cell r="G170" t="str">
            <v>Sterling Issue</v>
          </cell>
          <cell r="H170" t="str">
            <v>Rothschild 4.5% Brazilian Government  loan of 1888 , Sterling Issue</v>
          </cell>
          <cell r="I170">
            <v>6297300</v>
          </cell>
          <cell r="J170" t="str">
            <v>-</v>
          </cell>
          <cell r="K170" t="str">
            <v>-</v>
          </cell>
          <cell r="L170" t="str">
            <v>-</v>
          </cell>
          <cell r="M170">
            <v>3169900</v>
          </cell>
          <cell r="N170" t="str">
            <v>Semi-annual SF to applied by purchase when under par, or by drawings at par in March and September.</v>
          </cell>
          <cell r="O170" t="str">
            <v>Oct 1889</v>
          </cell>
          <cell r="P170">
            <v>6</v>
          </cell>
          <cell r="Q170">
            <v>0.01</v>
          </cell>
          <cell r="R170" t="str">
            <v>Apr 1888</v>
          </cell>
          <cell r="S170" t="str">
            <v>-</v>
          </cell>
          <cell r="T170">
            <v>1945</v>
          </cell>
          <cell r="U170" t="str">
            <v>-</v>
          </cell>
          <cell r="V170" t="str">
            <v>-</v>
          </cell>
          <cell r="W170">
            <v>4.4999999999999998E-2</v>
          </cell>
          <cell r="X170">
            <v>39903</v>
          </cell>
          <cell r="Y170">
            <v>6</v>
          </cell>
          <cell r="Z170" t="str">
            <v>A &amp; O 1</v>
          </cell>
          <cell r="AA170">
            <v>10135</v>
          </cell>
          <cell r="AB170" t="str">
            <v>-</v>
          </cell>
          <cell r="AC170" t="str">
            <v>-</v>
          </cell>
          <cell r="AD170" t="str">
            <v>-</v>
          </cell>
          <cell r="AE170" t="str">
            <v>-</v>
          </cell>
          <cell r="AL170" t="str">
            <v>-</v>
          </cell>
          <cell r="AM170" t="str">
            <v>-</v>
          </cell>
          <cell r="AN170" t="str">
            <v>-</v>
          </cell>
          <cell r="AO170" t="str">
            <v>-</v>
          </cell>
          <cell r="AP170" t="str">
            <v>-</v>
          </cell>
          <cell r="AR170">
            <v>8.6000003814697301E-2</v>
          </cell>
          <cell r="AS170">
            <v>4.1599999999999998E-2</v>
          </cell>
          <cell r="AT170" t="str">
            <v>-</v>
          </cell>
          <cell r="AU170" t="str">
            <v>-</v>
          </cell>
          <cell r="AV170" t="str">
            <v>-</v>
          </cell>
          <cell r="AW170" t="str">
            <v>-</v>
          </cell>
          <cell r="AX170" t="str">
            <v>-</v>
          </cell>
          <cell r="AY170" t="str">
            <v>-</v>
          </cell>
          <cell r="AZ170" t="str">
            <v>-</v>
          </cell>
          <cell r="BE170" t="str">
            <v>-</v>
          </cell>
          <cell r="BF170" t="str">
            <v>-</v>
          </cell>
          <cell r="BG170" t="str">
            <v>-</v>
          </cell>
        </row>
        <row r="171">
          <cell r="B171" t="str">
            <v>Bra-02.03.1932-NEW 03</v>
          </cell>
          <cell r="C171" t="str">
            <v>Brazil</v>
          </cell>
          <cell r="D171">
            <v>10288</v>
          </cell>
          <cell r="E171" t="str">
            <v>NEW 03</v>
          </cell>
          <cell r="F171" t="str">
            <v xml:space="preserve">Rothschilds Brasilian Government 4% external loan of 1889 </v>
          </cell>
          <cell r="G171" t="str">
            <v>Sterling Issue</v>
          </cell>
          <cell r="H171" t="str">
            <v>Rothschilds Brasilian Government 4% external loan of 1889 , Sterling Issue</v>
          </cell>
          <cell r="I171">
            <v>19837000</v>
          </cell>
          <cell r="J171" t="str">
            <v>-</v>
          </cell>
          <cell r="K171" t="str">
            <v>-</v>
          </cell>
          <cell r="L171" t="str">
            <v>-</v>
          </cell>
          <cell r="M171">
            <v>15873000</v>
          </cell>
          <cell r="N171" t="str">
            <v xml:space="preserve">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171">
            <v>1890</v>
          </cell>
          <cell r="P171">
            <v>6</v>
          </cell>
          <cell r="Q171">
            <v>5.0000000000000001E-3</v>
          </cell>
          <cell r="R171" t="str">
            <v>Oct 1889</v>
          </cell>
          <cell r="S171">
            <v>55</v>
          </cell>
          <cell r="T171">
            <v>1966</v>
          </cell>
          <cell r="U171" t="str">
            <v>-</v>
          </cell>
          <cell r="V171" t="str">
            <v>-</v>
          </cell>
          <cell r="W171">
            <v>0.04</v>
          </cell>
          <cell r="X171">
            <v>39903</v>
          </cell>
          <cell r="Y171">
            <v>6</v>
          </cell>
          <cell r="Z171" t="str">
            <v>A &amp; O 1</v>
          </cell>
          <cell r="AA171">
            <v>10135</v>
          </cell>
          <cell r="AB171" t="str">
            <v>-</v>
          </cell>
          <cell r="AC171" t="str">
            <v>-</v>
          </cell>
          <cell r="AD171" t="str">
            <v>-</v>
          </cell>
          <cell r="AE171" t="str">
            <v>-</v>
          </cell>
          <cell r="AL171" t="str">
            <v>-</v>
          </cell>
          <cell r="AM171" t="str">
            <v>-</v>
          </cell>
          <cell r="AN171" t="str">
            <v>-</v>
          </cell>
          <cell r="AO171" t="str">
            <v>-</v>
          </cell>
          <cell r="AP171" t="str">
            <v>-</v>
          </cell>
          <cell r="AR171">
            <v>8.6000003814697301E-2</v>
          </cell>
          <cell r="AS171">
            <v>4.1599999999999998E-2</v>
          </cell>
          <cell r="AT171" t="str">
            <v>-</v>
          </cell>
          <cell r="AU171" t="str">
            <v>-</v>
          </cell>
          <cell r="AV171" t="str">
            <v>-</v>
          </cell>
          <cell r="AW171" t="str">
            <v>-</v>
          </cell>
          <cell r="AX171" t="str">
            <v>-</v>
          </cell>
          <cell r="AY171" t="str">
            <v>-</v>
          </cell>
          <cell r="AZ171" t="str">
            <v>-</v>
          </cell>
          <cell r="BE171" t="str">
            <v>-</v>
          </cell>
          <cell r="BF171" t="str">
            <v>-</v>
          </cell>
          <cell r="BG171" t="str">
            <v>-</v>
          </cell>
        </row>
        <row r="172">
          <cell r="B172" t="str">
            <v>Bra-02.03.1932-NEW 04</v>
          </cell>
          <cell r="C172" t="str">
            <v>Brazil</v>
          </cell>
          <cell r="D172">
            <v>10288</v>
          </cell>
          <cell r="E172" t="str">
            <v>NEW 04</v>
          </cell>
          <cell r="F172" t="str">
            <v>Brazilian Government 5% Loan of 1895</v>
          </cell>
          <cell r="G172" t="str">
            <v>Sterling Issue</v>
          </cell>
          <cell r="H172" t="str">
            <v>Brazilian Government 5% Loan of 1895, Sterling Issue</v>
          </cell>
          <cell r="I172">
            <v>7422000</v>
          </cell>
          <cell r="J172" t="str">
            <v>-</v>
          </cell>
          <cell r="K172" t="str">
            <v>-</v>
          </cell>
          <cell r="L172" t="str">
            <v>-</v>
          </cell>
          <cell r="M172">
            <v>6117800</v>
          </cell>
          <cell r="N172" t="str">
            <v xml:space="preserve">Cumulative, semi-annual SF applied by purchase at par F &amp; A 1. Government had the right to redeem the the loan as a whole or in part at any time on 6 months' notice. </v>
          </cell>
          <cell r="O172" t="str">
            <v>Aug 1897</v>
          </cell>
          <cell r="P172">
            <v>6</v>
          </cell>
          <cell r="Q172">
            <v>0.01</v>
          </cell>
          <cell r="R172">
            <v>1895</v>
          </cell>
          <cell r="S172" t="str">
            <v>-</v>
          </cell>
          <cell r="T172">
            <v>1957</v>
          </cell>
          <cell r="U172" t="str">
            <v>-</v>
          </cell>
          <cell r="V172" t="str">
            <v>-</v>
          </cell>
          <cell r="W172">
            <v>0.05</v>
          </cell>
          <cell r="X172">
            <v>39844</v>
          </cell>
          <cell r="Y172">
            <v>6</v>
          </cell>
          <cell r="Z172" t="str">
            <v>F &amp; A 1</v>
          </cell>
          <cell r="AA172">
            <v>10258</v>
          </cell>
          <cell r="AB172" t="str">
            <v>-</v>
          </cell>
          <cell r="AC172" t="str">
            <v>-</v>
          </cell>
          <cell r="AD172" t="str">
            <v>-</v>
          </cell>
          <cell r="AE172" t="str">
            <v>-</v>
          </cell>
          <cell r="AL172" t="str">
            <v>-</v>
          </cell>
          <cell r="AM172" t="str">
            <v>-</v>
          </cell>
          <cell r="AN172" t="str">
            <v>-</v>
          </cell>
          <cell r="AO172" t="str">
            <v>-</v>
          </cell>
          <cell r="AP172" t="str">
            <v>-</v>
          </cell>
          <cell r="AR172">
            <v>8.6000003814697301E-2</v>
          </cell>
          <cell r="AS172">
            <v>4.1599999999999998E-2</v>
          </cell>
          <cell r="AT172" t="str">
            <v>-</v>
          </cell>
          <cell r="AU172" t="str">
            <v>-</v>
          </cell>
          <cell r="AV172" t="str">
            <v>-</v>
          </cell>
          <cell r="AW172" t="str">
            <v>-</v>
          </cell>
          <cell r="AX172" t="str">
            <v>-</v>
          </cell>
          <cell r="AY172" t="str">
            <v>-</v>
          </cell>
          <cell r="AZ172" t="str">
            <v>-</v>
          </cell>
          <cell r="BE172" t="str">
            <v>-</v>
          </cell>
          <cell r="BF172" t="str">
            <v>-</v>
          </cell>
          <cell r="BG172" t="str">
            <v>-</v>
          </cell>
        </row>
        <row r="173">
          <cell r="B173" t="str">
            <v>Bra-02.03.1932-NEW 05</v>
          </cell>
          <cell r="C173" t="str">
            <v>Brazil</v>
          </cell>
          <cell r="D173">
            <v>10288</v>
          </cell>
          <cell r="E173" t="str">
            <v>NEW 05</v>
          </cell>
          <cell r="F173" t="str">
            <v xml:space="preserve">Brazilian Government 4% Sterling Loan of 1900 (Railway Recission Loan) </v>
          </cell>
          <cell r="G173" t="str">
            <v>Sterling Issue</v>
          </cell>
          <cell r="H173" t="str">
            <v>Brazilian Government 4% Sterling Loan of 1900 (Railway Recission Loan) , Sterling Issue</v>
          </cell>
          <cell r="I173">
            <v>16619320</v>
          </cell>
          <cell r="J173" t="str">
            <v>-</v>
          </cell>
          <cell r="K173" t="str">
            <v>-</v>
          </cell>
          <cell r="L173" t="str">
            <v>-</v>
          </cell>
          <cell r="M173">
            <v>8972760</v>
          </cell>
          <cell r="N173" t="str">
            <v xml:space="preserve">Cumulative, semi-annual SF applied by purchase, if under par, or by drawings in Jund &amp; Dec, for payments at par July 1 and Jan 1. Government had the right to increase the SF at any time on 6 months' notice. </v>
          </cell>
          <cell r="O173">
            <v>912</v>
          </cell>
          <cell r="P173">
            <v>6</v>
          </cell>
          <cell r="Q173">
            <v>5.0000000000000001E-3</v>
          </cell>
          <cell r="R173" t="str">
            <v>1901, 1902, 1905</v>
          </cell>
          <cell r="S173" t="str">
            <v>-</v>
          </cell>
          <cell r="T173">
            <v>1962</v>
          </cell>
          <cell r="U173" t="str">
            <v>-</v>
          </cell>
          <cell r="V173" t="str">
            <v>-</v>
          </cell>
          <cell r="W173">
            <v>0.04</v>
          </cell>
          <cell r="X173">
            <v>39813</v>
          </cell>
          <cell r="Y173">
            <v>6</v>
          </cell>
          <cell r="Z173" t="str">
            <v>J &amp; J 1</v>
          </cell>
          <cell r="AA173">
            <v>10227</v>
          </cell>
          <cell r="AB173" t="str">
            <v>-</v>
          </cell>
          <cell r="AC173" t="str">
            <v>-</v>
          </cell>
          <cell r="AD173" t="str">
            <v>-</v>
          </cell>
          <cell r="AE173" t="str">
            <v>-</v>
          </cell>
          <cell r="AL173" t="str">
            <v>-</v>
          </cell>
          <cell r="AM173" t="str">
            <v>-</v>
          </cell>
          <cell r="AN173" t="str">
            <v>-</v>
          </cell>
          <cell r="AO173" t="str">
            <v>-</v>
          </cell>
          <cell r="AP173" t="str">
            <v>-</v>
          </cell>
          <cell r="AR173">
            <v>8.6000003814697301E-2</v>
          </cell>
          <cell r="AS173">
            <v>4.1599999999999998E-2</v>
          </cell>
          <cell r="AT173" t="str">
            <v>-</v>
          </cell>
          <cell r="AU173" t="str">
            <v>-</v>
          </cell>
          <cell r="AV173" t="str">
            <v>-</v>
          </cell>
          <cell r="AW173" t="str">
            <v>-</v>
          </cell>
          <cell r="AX173" t="str">
            <v>-</v>
          </cell>
          <cell r="AY173" t="str">
            <v>-</v>
          </cell>
          <cell r="AZ173" t="str">
            <v>-</v>
          </cell>
          <cell r="BE173" t="str">
            <v>-</v>
          </cell>
          <cell r="BF173" t="str">
            <v>-</v>
          </cell>
          <cell r="BG173" t="str">
            <v>-</v>
          </cell>
        </row>
        <row r="174">
          <cell r="B174" t="str">
            <v>Bra-02.03.1932-NEW 06</v>
          </cell>
          <cell r="C174" t="str">
            <v>Brazil</v>
          </cell>
          <cell r="D174">
            <v>10288</v>
          </cell>
          <cell r="E174" t="str">
            <v>NEW 06</v>
          </cell>
          <cell r="F174" t="str">
            <v>U.S. of Brazil 5% Loan, 1906 (Goyaz Railway Loan)</v>
          </cell>
          <cell r="G174" t="str">
            <v>Gold Franc Issue</v>
          </cell>
          <cell r="H174" t="str">
            <v>U.S. of Brazil 5% Loan, 1906 (Goyaz Railway Loan), Gold Franc Issue</v>
          </cell>
          <cell r="I174">
            <v>25000000</v>
          </cell>
          <cell r="J174" t="str">
            <v>-</v>
          </cell>
          <cell r="K174" t="str">
            <v>-</v>
          </cell>
          <cell r="L174" t="str">
            <v>-</v>
          </cell>
          <cell r="M174">
            <v>24253000</v>
          </cell>
          <cell r="N174" t="str">
            <v xml:space="preserve">Annual drawings at par in November for payment following M 15. </v>
          </cell>
          <cell r="O174" t="str">
            <v>n.a.</v>
          </cell>
          <cell r="P174">
            <v>12</v>
          </cell>
          <cell r="Q174">
            <v>1.3919999999999998E-3</v>
          </cell>
          <cell r="R174" t="str">
            <v>1906/1910</v>
          </cell>
          <cell r="S174" t="str">
            <v>-</v>
          </cell>
          <cell r="T174">
            <v>1997</v>
          </cell>
          <cell r="U174" t="str">
            <v>-</v>
          </cell>
          <cell r="V174" t="str">
            <v>-</v>
          </cell>
          <cell r="W174">
            <v>0.05</v>
          </cell>
          <cell r="X174">
            <v>39872</v>
          </cell>
          <cell r="Y174">
            <v>6</v>
          </cell>
          <cell r="Z174" t="str">
            <v>M &amp; S 1</v>
          </cell>
          <cell r="AA174">
            <v>10287</v>
          </cell>
          <cell r="AB174" t="str">
            <v>-</v>
          </cell>
          <cell r="AC174" t="str">
            <v>-</v>
          </cell>
          <cell r="AD174" t="str">
            <v>-</v>
          </cell>
          <cell r="AE174" t="str">
            <v>-</v>
          </cell>
          <cell r="AL174" t="str">
            <v>-</v>
          </cell>
          <cell r="AM174" t="str">
            <v>-</v>
          </cell>
          <cell r="AN174" t="str">
            <v>-</v>
          </cell>
          <cell r="AO174" t="str">
            <v>-</v>
          </cell>
          <cell r="AP174" t="str">
            <v>-</v>
          </cell>
          <cell r="AR174">
            <v>8.6000003814697301E-2</v>
          </cell>
          <cell r="AS174">
            <v>4.1599999999999998E-2</v>
          </cell>
          <cell r="AT174" t="str">
            <v>-</v>
          </cell>
          <cell r="AU174" t="str">
            <v>-</v>
          </cell>
          <cell r="AV174" t="str">
            <v>-</v>
          </cell>
          <cell r="AW174" t="str">
            <v>-</v>
          </cell>
          <cell r="AX174" t="str">
            <v>-</v>
          </cell>
          <cell r="AY174" t="str">
            <v>-</v>
          </cell>
          <cell r="AZ174" t="str">
            <v>-</v>
          </cell>
          <cell r="BE174" t="str">
            <v>-</v>
          </cell>
          <cell r="BF174" t="str">
            <v>-</v>
          </cell>
          <cell r="BG174" t="str">
            <v>-</v>
          </cell>
        </row>
        <row r="175">
          <cell r="B175" t="str">
            <v>Bra-02.03.1932-NEW 07</v>
          </cell>
          <cell r="C175" t="str">
            <v>Brazil</v>
          </cell>
          <cell r="D175">
            <v>10288</v>
          </cell>
          <cell r="E175" t="str">
            <v>NEW 07</v>
          </cell>
          <cell r="F175" t="str">
            <v>Brazilian Government 5% Loan of 1908-1909. Itapura Corumba Northwestern Railway Loan</v>
          </cell>
          <cell r="G175" t="str">
            <v>French Franc Issue</v>
          </cell>
          <cell r="H175" t="str">
            <v>Brazilian Government 5% Loan of 1908-1909. Itapura Corumba Northwestern Railway Loan, French Franc Issue</v>
          </cell>
          <cell r="I175">
            <v>100000000</v>
          </cell>
          <cell r="J175" t="str">
            <v>-</v>
          </cell>
          <cell r="K175" t="str">
            <v>-</v>
          </cell>
          <cell r="L175" t="str">
            <v>-</v>
          </cell>
          <cell r="M175">
            <v>96181500</v>
          </cell>
          <cell r="N175" t="str">
            <v>Semi-annual SF applied by purchase under par or by drawings at par in May &amp; Nov.</v>
          </cell>
          <cell r="O175" t="str">
            <v>n.a.</v>
          </cell>
          <cell r="P175">
            <v>6</v>
          </cell>
          <cell r="Q175">
            <v>3.3299999999999996E-3</v>
          </cell>
          <cell r="R175" t="str">
            <v>1908/1909</v>
          </cell>
          <cell r="S175" t="str">
            <v>-</v>
          </cell>
          <cell r="T175">
            <v>1975</v>
          </cell>
          <cell r="U175" t="str">
            <v>-</v>
          </cell>
          <cell r="V175" t="str">
            <v>-</v>
          </cell>
          <cell r="W175">
            <v>0.05</v>
          </cell>
          <cell r="X175">
            <v>39813</v>
          </cell>
          <cell r="Y175">
            <v>6</v>
          </cell>
          <cell r="Z175" t="str">
            <v>J &amp; J 1</v>
          </cell>
          <cell r="AA175">
            <v>10227</v>
          </cell>
          <cell r="AB175" t="str">
            <v>-</v>
          </cell>
          <cell r="AC175" t="str">
            <v>-</v>
          </cell>
          <cell r="AD175" t="str">
            <v>-</v>
          </cell>
          <cell r="AE175" t="str">
            <v>-</v>
          </cell>
          <cell r="AL175" t="str">
            <v>-</v>
          </cell>
          <cell r="AM175" t="str">
            <v>-</v>
          </cell>
          <cell r="AN175" t="str">
            <v>-</v>
          </cell>
          <cell r="AO175" t="str">
            <v>-</v>
          </cell>
          <cell r="AP175" t="str">
            <v>-</v>
          </cell>
          <cell r="AR175">
            <v>8.6000003814697301E-2</v>
          </cell>
          <cell r="AS175">
            <v>4.1599999999999998E-2</v>
          </cell>
          <cell r="AT175" t="str">
            <v>-</v>
          </cell>
          <cell r="AU175" t="str">
            <v>-</v>
          </cell>
          <cell r="AV175" t="str">
            <v>-</v>
          </cell>
          <cell r="AW175" t="str">
            <v>-</v>
          </cell>
          <cell r="AX175" t="str">
            <v>-</v>
          </cell>
          <cell r="AY175" t="str">
            <v>-</v>
          </cell>
          <cell r="AZ175" t="str">
            <v>-</v>
          </cell>
          <cell r="BE175" t="str">
            <v>-</v>
          </cell>
          <cell r="BF175" t="str">
            <v>-</v>
          </cell>
          <cell r="BG175" t="str">
            <v>-</v>
          </cell>
        </row>
        <row r="176">
          <cell r="B176" t="str">
            <v>Bra-02.03.1932-NEW 08</v>
          </cell>
          <cell r="C176" t="str">
            <v>Brazil</v>
          </cell>
          <cell r="D176">
            <v>10288</v>
          </cell>
          <cell r="E176" t="str">
            <v>NEW 08</v>
          </cell>
          <cell r="F176" t="str">
            <v>Brazilian Government 4% Loan of 1910 for Western Minas Railway</v>
          </cell>
          <cell r="G176" t="str">
            <v>Sterling Issue</v>
          </cell>
          <cell r="H176" t="str">
            <v>Brazilian Government 4% Loan of 1910 for Western Minas Railway, Sterling Issue</v>
          </cell>
          <cell r="I176">
            <v>10000000</v>
          </cell>
          <cell r="J176" t="str">
            <v>-</v>
          </cell>
          <cell r="K176" t="str">
            <v>-</v>
          </cell>
          <cell r="L176" t="str">
            <v>-</v>
          </cell>
          <cell r="M176">
            <v>9165100</v>
          </cell>
          <cell r="N176" t="str">
            <v xml:space="preserve">Cumulative, semi-annual SF applied by drawings in Jan &amp; Jul, for payment at par on Feb. &amp; Aug. 1, or by purchase under par. </v>
          </cell>
          <cell r="O176">
            <v>2557</v>
          </cell>
          <cell r="P176">
            <v>6</v>
          </cell>
          <cell r="Q176">
            <v>0.05</v>
          </cell>
          <cell r="R176">
            <v>2223</v>
          </cell>
          <cell r="S176" t="str">
            <v>-</v>
          </cell>
          <cell r="T176" t="str">
            <v>-</v>
          </cell>
          <cell r="U176" t="str">
            <v>-</v>
          </cell>
          <cell r="V176" t="str">
            <v>-</v>
          </cell>
          <cell r="W176">
            <v>0.04</v>
          </cell>
          <cell r="X176">
            <v>39844</v>
          </cell>
          <cell r="Y176">
            <v>6</v>
          </cell>
          <cell r="Z176" t="str">
            <v>F &amp; A 1</v>
          </cell>
          <cell r="AA176">
            <v>10258</v>
          </cell>
          <cell r="AB176" t="str">
            <v>-</v>
          </cell>
          <cell r="AC176" t="str">
            <v>-</v>
          </cell>
          <cell r="AD176" t="str">
            <v>-</v>
          </cell>
          <cell r="AE176" t="str">
            <v>-</v>
          </cell>
          <cell r="AL176" t="str">
            <v>-</v>
          </cell>
          <cell r="AM176" t="str">
            <v>-</v>
          </cell>
          <cell r="AN176" t="str">
            <v>-</v>
          </cell>
          <cell r="AO176" t="str">
            <v>-</v>
          </cell>
          <cell r="AP176" t="str">
            <v>-</v>
          </cell>
          <cell r="AR176">
            <v>8.6000003814697301E-2</v>
          </cell>
          <cell r="AS176">
            <v>4.1599999999999998E-2</v>
          </cell>
          <cell r="AT176" t="str">
            <v>-</v>
          </cell>
          <cell r="AU176" t="str">
            <v>-</v>
          </cell>
          <cell r="AV176" t="str">
            <v>-</v>
          </cell>
          <cell r="AW176" t="str">
            <v>-</v>
          </cell>
          <cell r="AX176" t="str">
            <v>-</v>
          </cell>
          <cell r="AY176" t="str">
            <v>-</v>
          </cell>
          <cell r="AZ176" t="str">
            <v>-</v>
          </cell>
          <cell r="BE176" t="str">
            <v>-</v>
          </cell>
          <cell r="BF176" t="str">
            <v>-</v>
          </cell>
          <cell r="BG176" t="str">
            <v>-</v>
          </cell>
        </row>
        <row r="177">
          <cell r="B177" t="str">
            <v>Bra-02.03.1932-NEW 09</v>
          </cell>
          <cell r="C177" t="str">
            <v>Brazil</v>
          </cell>
          <cell r="D177">
            <v>10288</v>
          </cell>
          <cell r="E177" t="str">
            <v>NEW 09</v>
          </cell>
          <cell r="F177" t="str">
            <v>Companhia Lloyd Brasileiro Brazilian Government 4% Sterling Bonds of 1910</v>
          </cell>
          <cell r="G177" t="str">
            <v>Sterling Issue</v>
          </cell>
          <cell r="H177" t="str">
            <v>Companhia Lloyd Brasileiro Brazilian Government 4% Sterling Bonds of 1910, Sterling Issue</v>
          </cell>
          <cell r="I177">
            <v>1000000</v>
          </cell>
          <cell r="J177" t="str">
            <v>-</v>
          </cell>
          <cell r="K177" t="str">
            <v>-</v>
          </cell>
          <cell r="L177" t="str">
            <v>-</v>
          </cell>
          <cell r="M177">
            <v>344300</v>
          </cell>
          <cell r="N177" t="str">
            <v>Semi-annual SF applied by drawings at par</v>
          </cell>
          <cell r="O177">
            <v>8674</v>
          </cell>
          <cell r="P177">
            <v>6</v>
          </cell>
          <cell r="Q177">
            <v>8.929999999999999E-2</v>
          </cell>
          <cell r="R177" t="str">
            <v>May 1910</v>
          </cell>
          <cell r="S177">
            <v>6</v>
          </cell>
          <cell r="T177">
            <v>1978</v>
          </cell>
          <cell r="U177" t="str">
            <v>-</v>
          </cell>
          <cell r="V177" t="str">
            <v>-</v>
          </cell>
          <cell r="W177">
            <v>0.04</v>
          </cell>
          <cell r="X177">
            <v>39903</v>
          </cell>
          <cell r="Y177">
            <v>6</v>
          </cell>
          <cell r="Z177" t="str">
            <v>A &amp; O 1</v>
          </cell>
          <cell r="AA177">
            <v>10135</v>
          </cell>
          <cell r="AB177" t="str">
            <v>-</v>
          </cell>
          <cell r="AC177" t="str">
            <v>-</v>
          </cell>
          <cell r="AD177" t="str">
            <v>-</v>
          </cell>
          <cell r="AE177" t="str">
            <v>-</v>
          </cell>
          <cell r="AL177" t="str">
            <v>-</v>
          </cell>
          <cell r="AM177" t="str">
            <v>-</v>
          </cell>
          <cell r="AN177" t="str">
            <v>-</v>
          </cell>
          <cell r="AO177" t="str">
            <v>-</v>
          </cell>
          <cell r="AP177" t="str">
            <v>-</v>
          </cell>
          <cell r="AR177">
            <v>8.6000003814697301E-2</v>
          </cell>
          <cell r="AS177">
            <v>4.1599999999999998E-2</v>
          </cell>
          <cell r="AT177" t="str">
            <v>-</v>
          </cell>
          <cell r="AU177" t="str">
            <v>-</v>
          </cell>
          <cell r="AV177" t="str">
            <v>-</v>
          </cell>
          <cell r="AW177" t="str">
            <v>-</v>
          </cell>
          <cell r="AX177" t="str">
            <v>-</v>
          </cell>
          <cell r="AY177" t="str">
            <v>-</v>
          </cell>
          <cell r="AZ177" t="str">
            <v>-</v>
          </cell>
          <cell r="BE177" t="str">
            <v>-</v>
          </cell>
          <cell r="BF177" t="str">
            <v>-</v>
          </cell>
          <cell r="BG177" t="str">
            <v>-</v>
          </cell>
        </row>
        <row r="178">
          <cell r="B178" t="str">
            <v>Bra-02.03.1932-NEW 10</v>
          </cell>
          <cell r="C178" t="str">
            <v>Brazil</v>
          </cell>
          <cell r="D178">
            <v>10288</v>
          </cell>
          <cell r="E178" t="str">
            <v>NEW 10</v>
          </cell>
          <cell r="F178" t="str">
            <v>Goyaz Railway Construction Loan of 1910</v>
          </cell>
          <cell r="G178" t="str">
            <v>Gold Franc Issue</v>
          </cell>
          <cell r="H178" t="str">
            <v>Goyaz Railway Construction Loan of 1910, Gold Franc Issue</v>
          </cell>
          <cell r="I178">
            <v>100000000</v>
          </cell>
          <cell r="J178" t="str">
            <v>-</v>
          </cell>
          <cell r="K178" t="str">
            <v>-</v>
          </cell>
          <cell r="L178" t="str">
            <v>-</v>
          </cell>
          <cell r="M178">
            <v>93836500</v>
          </cell>
          <cell r="N178" t="str">
            <v>Semi-annual SF applied by purchase under par or by drawings at par in Jan &amp; Jul.</v>
          </cell>
          <cell r="O178">
            <v>1912</v>
          </cell>
          <cell r="P178">
            <v>6</v>
          </cell>
          <cell r="Q178">
            <v>6.62E-3</v>
          </cell>
          <cell r="R178" t="str">
            <v>Mar 1910</v>
          </cell>
          <cell r="S178">
            <v>50</v>
          </cell>
          <cell r="T178">
            <v>1962</v>
          </cell>
          <cell r="U178" t="str">
            <v>-</v>
          </cell>
          <cell r="V178" t="str">
            <v>-</v>
          </cell>
          <cell r="W178">
            <v>0.04</v>
          </cell>
          <cell r="X178">
            <v>39872</v>
          </cell>
          <cell r="Y178">
            <v>6</v>
          </cell>
          <cell r="Z178" t="str">
            <v>M &amp; S 1</v>
          </cell>
          <cell r="AA178">
            <v>10287</v>
          </cell>
          <cell r="AB178" t="str">
            <v>-</v>
          </cell>
          <cell r="AC178" t="str">
            <v>-</v>
          </cell>
          <cell r="AD178" t="str">
            <v>-</v>
          </cell>
          <cell r="AE178" t="str">
            <v>-</v>
          </cell>
          <cell r="AL178" t="str">
            <v>-</v>
          </cell>
          <cell r="AM178" t="str">
            <v>-</v>
          </cell>
          <cell r="AN178" t="str">
            <v>-</v>
          </cell>
          <cell r="AO178" t="str">
            <v>-</v>
          </cell>
          <cell r="AP178" t="str">
            <v>-</v>
          </cell>
          <cell r="AR178">
            <v>8.6000003814697301E-2</v>
          </cell>
          <cell r="AS178">
            <v>4.1599999999999998E-2</v>
          </cell>
          <cell r="AT178" t="str">
            <v>-</v>
          </cell>
          <cell r="AU178" t="str">
            <v>-</v>
          </cell>
          <cell r="AV178" t="str">
            <v>-</v>
          </cell>
          <cell r="AW178" t="str">
            <v>-</v>
          </cell>
          <cell r="AX178" t="str">
            <v>-</v>
          </cell>
          <cell r="AY178" t="str">
            <v>-</v>
          </cell>
          <cell r="AZ178" t="str">
            <v>-</v>
          </cell>
          <cell r="BE178" t="str">
            <v>-</v>
          </cell>
          <cell r="BF178" t="str">
            <v>-</v>
          </cell>
          <cell r="BG178" t="str">
            <v>-</v>
          </cell>
        </row>
        <row r="179">
          <cell r="B179" t="str">
            <v>Bra-02.03.1932-NEW 11</v>
          </cell>
          <cell r="C179" t="str">
            <v>Brazil</v>
          </cell>
          <cell r="D179">
            <v>10288</v>
          </cell>
          <cell r="E179" t="str">
            <v>NEW 11</v>
          </cell>
          <cell r="F179" t="str">
            <v>Curralinho-Diamantina Railway 5% Loan of 1910 Assumed by the Brazilian Government</v>
          </cell>
          <cell r="G179" t="str">
            <v>Gold Franc Issue</v>
          </cell>
          <cell r="H179" t="str">
            <v>Curralinho-Diamantina Railway 5% Loan of 1910 Assumed by the Brazilian Government, Gold Franc Issue</v>
          </cell>
          <cell r="I179">
            <v>15000000</v>
          </cell>
          <cell r="J179" t="str">
            <v>-</v>
          </cell>
          <cell r="K179" t="str">
            <v>-</v>
          </cell>
          <cell r="L179" t="str">
            <v>-</v>
          </cell>
          <cell r="M179">
            <v>14636140</v>
          </cell>
          <cell r="N179" t="str">
            <v xml:space="preserve">Annual SF applied by drawings at par in Dec. </v>
          </cell>
          <cell r="O179">
            <v>1923</v>
          </cell>
          <cell r="P179">
            <v>12</v>
          </cell>
          <cell r="Q179">
            <v>1.1000000000000001E-3</v>
          </cell>
          <cell r="R179">
            <v>1910</v>
          </cell>
          <cell r="S179" t="str">
            <v>-</v>
          </cell>
          <cell r="T179">
            <v>2000</v>
          </cell>
          <cell r="U179" t="str">
            <v>-</v>
          </cell>
          <cell r="V179" t="str">
            <v>-</v>
          </cell>
          <cell r="W179">
            <v>0.05</v>
          </cell>
          <cell r="X179">
            <v>39978</v>
          </cell>
          <cell r="Y179">
            <v>6</v>
          </cell>
          <cell r="Z179" t="str">
            <v>J &amp; D 15</v>
          </cell>
          <cell r="AA179">
            <v>10210</v>
          </cell>
          <cell r="AB179" t="str">
            <v>-</v>
          </cell>
          <cell r="AC179" t="str">
            <v>-</v>
          </cell>
          <cell r="AD179" t="str">
            <v>-</v>
          </cell>
          <cell r="AE179" t="str">
            <v>-</v>
          </cell>
          <cell r="AL179" t="str">
            <v>-</v>
          </cell>
          <cell r="AM179" t="str">
            <v>-</v>
          </cell>
          <cell r="AN179" t="str">
            <v>-</v>
          </cell>
          <cell r="AO179" t="str">
            <v>-</v>
          </cell>
          <cell r="AP179" t="str">
            <v>-</v>
          </cell>
          <cell r="AR179">
            <v>8.6000003814697301E-2</v>
          </cell>
          <cell r="AS179">
            <v>4.1599999999999998E-2</v>
          </cell>
          <cell r="AT179" t="str">
            <v>-</v>
          </cell>
          <cell r="AU179" t="str">
            <v>-</v>
          </cell>
          <cell r="AV179" t="str">
            <v>-</v>
          </cell>
          <cell r="AW179" t="str">
            <v>-</v>
          </cell>
          <cell r="AX179" t="str">
            <v>-</v>
          </cell>
          <cell r="AY179" t="str">
            <v>-</v>
          </cell>
          <cell r="AZ179" t="str">
            <v>-</v>
          </cell>
          <cell r="BE179" t="str">
            <v>-</v>
          </cell>
          <cell r="BF179" t="str">
            <v>-</v>
          </cell>
          <cell r="BG179" t="str">
            <v>-</v>
          </cell>
        </row>
        <row r="180">
          <cell r="B180" t="str">
            <v>Bra-02.03.1932-NEW 12</v>
          </cell>
          <cell r="C180" t="str">
            <v>Brazil</v>
          </cell>
          <cell r="D180">
            <v>10288</v>
          </cell>
          <cell r="E180" t="str">
            <v>NEW 12</v>
          </cell>
          <cell r="F180" t="str">
            <v>Brazilian Government 4% Loan of 1911, Bahia Railway Bonds</v>
          </cell>
          <cell r="G180" t="str">
            <v>Gold Franc Issue</v>
          </cell>
          <cell r="H180" t="str">
            <v>Brazilian Government 4% Loan of 1911, Bahia Railway Bonds, Gold Franc Issue</v>
          </cell>
          <cell r="I180">
            <v>60000000</v>
          </cell>
          <cell r="J180" t="str">
            <v>-</v>
          </cell>
          <cell r="K180" t="str">
            <v>-</v>
          </cell>
          <cell r="L180" t="str">
            <v>-</v>
          </cell>
          <cell r="M180">
            <v>57539000</v>
          </cell>
          <cell r="N180" t="str">
            <v>Semi-annual SF applied by pruchase or drawings in J &amp; D for payment Jan. &amp; Jul. 1 respectively.</v>
          </cell>
          <cell r="O180">
            <v>1916</v>
          </cell>
          <cell r="P180">
            <v>6</v>
          </cell>
          <cell r="Q180">
            <v>5.0499999999999998E-3</v>
          </cell>
          <cell r="R180">
            <v>1911</v>
          </cell>
          <cell r="S180" t="str">
            <v>-</v>
          </cell>
          <cell r="T180">
            <v>1972</v>
          </cell>
          <cell r="U180" t="str">
            <v>-</v>
          </cell>
          <cell r="V180" t="str">
            <v>-</v>
          </cell>
          <cell r="W180">
            <v>0.04</v>
          </cell>
          <cell r="X180">
            <v>39813</v>
          </cell>
          <cell r="Y180">
            <v>6</v>
          </cell>
          <cell r="Z180" t="str">
            <v>J &amp; J 1</v>
          </cell>
          <cell r="AA180">
            <v>10227</v>
          </cell>
          <cell r="AB180" t="str">
            <v>-</v>
          </cell>
          <cell r="AC180" t="str">
            <v>-</v>
          </cell>
          <cell r="AD180" t="str">
            <v>-</v>
          </cell>
          <cell r="AE180" t="str">
            <v>-</v>
          </cell>
          <cell r="AL180" t="str">
            <v>-</v>
          </cell>
          <cell r="AM180" t="str">
            <v>-</v>
          </cell>
          <cell r="AN180" t="str">
            <v>-</v>
          </cell>
          <cell r="AO180" t="str">
            <v>-</v>
          </cell>
          <cell r="AP180" t="str">
            <v>-</v>
          </cell>
          <cell r="AR180">
            <v>8.6000003814697301E-2</v>
          </cell>
          <cell r="AS180">
            <v>4.1599999999999998E-2</v>
          </cell>
          <cell r="AT180" t="str">
            <v>-</v>
          </cell>
          <cell r="AU180" t="str">
            <v>-</v>
          </cell>
          <cell r="AV180" t="str">
            <v>-</v>
          </cell>
          <cell r="AW180" t="str">
            <v>-</v>
          </cell>
          <cell r="AX180" t="str">
            <v>-</v>
          </cell>
          <cell r="AY180" t="str">
            <v>-</v>
          </cell>
          <cell r="AZ180" t="str">
            <v>-</v>
          </cell>
          <cell r="BE180" t="str">
            <v>-</v>
          </cell>
          <cell r="BF180" t="str">
            <v>-</v>
          </cell>
          <cell r="BG180" t="str">
            <v>-</v>
          </cell>
        </row>
        <row r="181">
          <cell r="B181" t="str">
            <v>Bra-02.03.1932-NEW 13</v>
          </cell>
          <cell r="C181" t="str">
            <v>Brazil</v>
          </cell>
          <cell r="D181">
            <v>10288</v>
          </cell>
          <cell r="E181" t="str">
            <v>NEW 13</v>
          </cell>
          <cell r="F181" t="str">
            <v>Brazilian Government 4% Loan of 1911, Port Works of Rio de Janeiro</v>
          </cell>
          <cell r="G181" t="str">
            <v>Sterling Issue</v>
          </cell>
          <cell r="H181" t="str">
            <v>Brazilian Government 4% Loan of 1911, Port Works of Rio de Janeiro, Sterling Issue</v>
          </cell>
          <cell r="I181">
            <v>4500000</v>
          </cell>
          <cell r="J181" t="str">
            <v>-</v>
          </cell>
          <cell r="K181" t="str">
            <v>-</v>
          </cell>
          <cell r="L181" t="str">
            <v>-</v>
          </cell>
          <cell r="M181">
            <v>2871700</v>
          </cell>
          <cell r="N181" t="str">
            <v>Semi-annual SF applied to drawings in Feb. &amp; Aug., for payment at par on M &amp; S 1</v>
          </cell>
          <cell r="O181">
            <v>3319</v>
          </cell>
          <cell r="P181">
            <v>6</v>
          </cell>
          <cell r="Q181">
            <v>4.8888888888888891E-2</v>
          </cell>
          <cell r="R181" t="str">
            <v>Mar 1911</v>
          </cell>
          <cell r="S181">
            <v>15</v>
          </cell>
          <cell r="T181">
            <v>1982</v>
          </cell>
          <cell r="U181" t="str">
            <v>-</v>
          </cell>
          <cell r="V181" t="str">
            <v>-</v>
          </cell>
          <cell r="W181">
            <v>0.04</v>
          </cell>
          <cell r="X181">
            <v>39872</v>
          </cell>
          <cell r="Y181">
            <v>6</v>
          </cell>
          <cell r="Z181" t="str">
            <v>M &amp; S1</v>
          </cell>
          <cell r="AA181">
            <v>10287</v>
          </cell>
          <cell r="AB181" t="str">
            <v>-</v>
          </cell>
          <cell r="AC181" t="str">
            <v>-</v>
          </cell>
          <cell r="AD181" t="str">
            <v>-</v>
          </cell>
          <cell r="AE181" t="str">
            <v>-</v>
          </cell>
          <cell r="AL181" t="str">
            <v>-</v>
          </cell>
          <cell r="AM181" t="str">
            <v>-</v>
          </cell>
          <cell r="AN181" t="str">
            <v>-</v>
          </cell>
          <cell r="AO181" t="str">
            <v>-</v>
          </cell>
          <cell r="AP181" t="str">
            <v>-</v>
          </cell>
          <cell r="AR181">
            <v>8.6000003814697301E-2</v>
          </cell>
          <cell r="AS181">
            <v>4.1599999999999998E-2</v>
          </cell>
          <cell r="AT181" t="str">
            <v>-</v>
          </cell>
          <cell r="AU181" t="str">
            <v>-</v>
          </cell>
          <cell r="AV181" t="str">
            <v>-</v>
          </cell>
          <cell r="AW181" t="str">
            <v>-</v>
          </cell>
          <cell r="AX181" t="str">
            <v>-</v>
          </cell>
          <cell r="AY181" t="str">
            <v>-</v>
          </cell>
          <cell r="AZ181" t="str">
            <v>-</v>
          </cell>
          <cell r="BE181" t="str">
            <v>-</v>
          </cell>
          <cell r="BF181" t="str">
            <v>-</v>
          </cell>
          <cell r="BG181" t="str">
            <v>-</v>
          </cell>
        </row>
        <row r="182">
          <cell r="B182" t="str">
            <v>Bra-02.03.1932-NEW 14</v>
          </cell>
          <cell r="C182" t="str">
            <v>Brazil</v>
          </cell>
          <cell r="D182">
            <v>10288</v>
          </cell>
          <cell r="E182" t="str">
            <v>NEW 14</v>
          </cell>
          <cell r="F182" t="str">
            <v>U.s. of Brazil 4% Loan, 1911 (Ceara Railway Loan)</v>
          </cell>
          <cell r="G182" t="str">
            <v>Sterling Issue</v>
          </cell>
          <cell r="H182" t="str">
            <v>U.s. of Brazil 4% Loan, 1911 (Ceara Railway Loan), Sterling Issue</v>
          </cell>
          <cell r="I182">
            <v>2400000</v>
          </cell>
          <cell r="J182" t="str">
            <v>-</v>
          </cell>
          <cell r="K182" t="str">
            <v>-</v>
          </cell>
          <cell r="L182" t="str">
            <v>-</v>
          </cell>
          <cell r="M182">
            <v>2281050</v>
          </cell>
          <cell r="N182" t="str">
            <v xml:space="preserve">Cumulative, semi-annual SF, sufficient to retire this enire issue by 1972, applied to the purchase of these bonds below par, or if not so purchaseable, drawn by lot in June &amp; Dec, for payment at par on J &amp; J 1. </v>
          </cell>
          <cell r="O182">
            <v>4565</v>
          </cell>
          <cell r="P182">
            <v>6</v>
          </cell>
          <cell r="Q182">
            <v>5.1666666666666666E-3</v>
          </cell>
          <cell r="R182" t="str">
            <v>Dec 1911</v>
          </cell>
          <cell r="S182" t="str">
            <v>-</v>
          </cell>
          <cell r="T182">
            <v>1972</v>
          </cell>
          <cell r="U182" t="str">
            <v>-</v>
          </cell>
          <cell r="V182" t="str">
            <v>-</v>
          </cell>
          <cell r="W182">
            <v>0.04</v>
          </cell>
          <cell r="X182">
            <v>39813</v>
          </cell>
          <cell r="Y182">
            <v>6</v>
          </cell>
          <cell r="Z182" t="str">
            <v>J &amp; J 1</v>
          </cell>
          <cell r="AA182">
            <v>10227</v>
          </cell>
          <cell r="AB182" t="str">
            <v>-</v>
          </cell>
          <cell r="AC182" t="str">
            <v>-</v>
          </cell>
          <cell r="AD182" t="str">
            <v>-</v>
          </cell>
          <cell r="AE182" t="str">
            <v>-</v>
          </cell>
          <cell r="AL182" t="str">
            <v>-</v>
          </cell>
          <cell r="AM182" t="str">
            <v>-</v>
          </cell>
          <cell r="AN182" t="str">
            <v>-</v>
          </cell>
          <cell r="AO182" t="str">
            <v>-</v>
          </cell>
          <cell r="AP182" t="str">
            <v>-</v>
          </cell>
          <cell r="AR182">
            <v>8.6000003814697301E-2</v>
          </cell>
          <cell r="AS182">
            <v>4.1599999999999998E-2</v>
          </cell>
          <cell r="AT182" t="str">
            <v>-</v>
          </cell>
          <cell r="AU182" t="str">
            <v>-</v>
          </cell>
          <cell r="AV182" t="str">
            <v>-</v>
          </cell>
          <cell r="AW182" t="str">
            <v>-</v>
          </cell>
          <cell r="AX182" t="str">
            <v>-</v>
          </cell>
          <cell r="AY182" t="str">
            <v>-</v>
          </cell>
          <cell r="AZ182" t="str">
            <v>-</v>
          </cell>
          <cell r="BE182" t="str">
            <v>-</v>
          </cell>
          <cell r="BF182" t="str">
            <v>-</v>
          </cell>
          <cell r="BG182" t="str">
            <v>-</v>
          </cell>
        </row>
        <row r="183">
          <cell r="B183" t="str">
            <v>Bra-02.03.1932-NEW 15</v>
          </cell>
          <cell r="C183" t="str">
            <v>Brazil</v>
          </cell>
          <cell r="D183">
            <v>10288</v>
          </cell>
          <cell r="E183" t="str">
            <v>NEW 15</v>
          </cell>
          <cell r="F183" t="str">
            <v>Brazilian Government 5% Loan of 1913</v>
          </cell>
          <cell r="G183" t="str">
            <v>Sterling Issue</v>
          </cell>
          <cell r="H183" t="str">
            <v>Brazilian Government 5% Loan of 1913, Sterling Issue</v>
          </cell>
          <cell r="I183">
            <v>11000000</v>
          </cell>
          <cell r="J183" t="str">
            <v>-</v>
          </cell>
          <cell r="K183" t="str">
            <v>-</v>
          </cell>
          <cell r="L183" t="str">
            <v>-</v>
          </cell>
          <cell r="M183">
            <v>10262260</v>
          </cell>
          <cell r="N183" t="str">
            <v>Cumulative, semi-annual SF by purchase of bonds under par, or by drawings in M &amp; S for payment at par April &amp; Oct.1, beginning Sep 1914 (but was postponed) Government had the right to redeem the whole or any portion of the loan at any time on 6 months' notice.</v>
          </cell>
          <cell r="O183" t="str">
            <v>May 1909</v>
          </cell>
          <cell r="P183">
            <v>6</v>
          </cell>
          <cell r="Q183">
            <v>0.01</v>
          </cell>
          <cell r="R183" t="str">
            <v>May 1913</v>
          </cell>
          <cell r="S183" t="str">
            <v>-</v>
          </cell>
          <cell r="T183">
            <v>1963</v>
          </cell>
          <cell r="U183" t="str">
            <v>-</v>
          </cell>
          <cell r="V183" t="str">
            <v>-</v>
          </cell>
          <cell r="W183">
            <v>0.05</v>
          </cell>
          <cell r="X183">
            <v>39813</v>
          </cell>
          <cell r="Y183">
            <v>6</v>
          </cell>
          <cell r="Z183" t="str">
            <v>J &amp; J 1</v>
          </cell>
          <cell r="AA183">
            <v>10501</v>
          </cell>
          <cell r="AB183" t="str">
            <v>-</v>
          </cell>
          <cell r="AC183" t="str">
            <v>-</v>
          </cell>
          <cell r="AD183" t="str">
            <v>-</v>
          </cell>
          <cell r="AE183" t="str">
            <v>-</v>
          </cell>
          <cell r="AL183" t="str">
            <v>-</v>
          </cell>
          <cell r="AM183" t="str">
            <v>-</v>
          </cell>
          <cell r="AN183" t="str">
            <v>-</v>
          </cell>
          <cell r="AO183" t="str">
            <v>-</v>
          </cell>
          <cell r="AP183" t="str">
            <v>-</v>
          </cell>
          <cell r="AR183">
            <v>8.6000003814697301E-2</v>
          </cell>
          <cell r="AS183">
            <v>4.1599999999999998E-2</v>
          </cell>
          <cell r="AT183" t="str">
            <v>-</v>
          </cell>
          <cell r="AU183" t="str">
            <v>-</v>
          </cell>
          <cell r="AV183" t="str">
            <v>-</v>
          </cell>
          <cell r="AW183" t="str">
            <v>-</v>
          </cell>
          <cell r="AX183" t="str">
            <v>-</v>
          </cell>
          <cell r="AY183" t="str">
            <v>-</v>
          </cell>
          <cell r="AZ183" t="str">
            <v>-</v>
          </cell>
          <cell r="BE183" t="str">
            <v>-</v>
          </cell>
          <cell r="BF183" t="str">
            <v>-</v>
          </cell>
          <cell r="BG183" t="str">
            <v>-</v>
          </cell>
        </row>
        <row r="184">
          <cell r="B184" t="str">
            <v>Bra-02.03.1932-NEW 16</v>
          </cell>
          <cell r="C184" t="str">
            <v>Brazil</v>
          </cell>
          <cell r="D184">
            <v>10288</v>
          </cell>
          <cell r="E184" t="str">
            <v>NEW 16</v>
          </cell>
          <cell r="F184" t="str">
            <v>Obras Do Porto Brazilian Government 5% Sterling Loan of 1903</v>
          </cell>
          <cell r="G184" t="str">
            <v>Sterling Issue</v>
          </cell>
          <cell r="H184" t="str">
            <v>Obras Do Porto Brazilian Government 5% Sterling Loan of 1903, Sterling Issue</v>
          </cell>
          <cell r="I184">
            <v>8500000</v>
          </cell>
          <cell r="J184" t="str">
            <v>-</v>
          </cell>
          <cell r="K184" t="str">
            <v>-</v>
          </cell>
          <cell r="L184" t="str">
            <v>-</v>
          </cell>
          <cell r="M184">
            <v>6775600</v>
          </cell>
          <cell r="N184" t="str">
            <v xml:space="preserve">Cumulative, semi-annual SF applied by drawings in April &amp; Oct, for payment at par on May &amp; Nov. 1, or by purchase when under par. The government had the right to redeem the whole or any portion of the loan at any time on 6 months' notice. </v>
          </cell>
          <cell r="O184">
            <v>1915</v>
          </cell>
          <cell r="P184">
            <v>6</v>
          </cell>
          <cell r="Q184">
            <v>1.4999999999999999E-2</v>
          </cell>
          <cell r="R184" t="str">
            <v>May 1903 and Jun 1905</v>
          </cell>
          <cell r="S184" t="str">
            <v>-</v>
          </cell>
          <cell r="T184">
            <v>1951</v>
          </cell>
          <cell r="U184" t="str">
            <v>-</v>
          </cell>
          <cell r="V184" t="str">
            <v>-</v>
          </cell>
          <cell r="W184">
            <v>0.05</v>
          </cell>
          <cell r="X184">
            <v>39872</v>
          </cell>
          <cell r="Y184">
            <v>6</v>
          </cell>
          <cell r="Z184" t="str">
            <v>M &amp; N 1</v>
          </cell>
          <cell r="AA184">
            <v>10166</v>
          </cell>
          <cell r="AB184" t="str">
            <v>-</v>
          </cell>
          <cell r="AC184" t="str">
            <v>-</v>
          </cell>
          <cell r="AD184" t="str">
            <v>-</v>
          </cell>
          <cell r="AE184" t="str">
            <v>-</v>
          </cell>
          <cell r="AL184" t="str">
            <v>-</v>
          </cell>
          <cell r="AM184" t="str">
            <v>-</v>
          </cell>
          <cell r="AN184" t="str">
            <v>-</v>
          </cell>
          <cell r="AO184" t="str">
            <v>-</v>
          </cell>
          <cell r="AP184" t="str">
            <v>-</v>
          </cell>
          <cell r="AR184">
            <v>8.6000003814697301E-2</v>
          </cell>
          <cell r="AS184">
            <v>4.1599999999999998E-2</v>
          </cell>
          <cell r="AT184" t="str">
            <v>-</v>
          </cell>
          <cell r="AU184" t="str">
            <v>-</v>
          </cell>
          <cell r="AV184" t="str">
            <v>-</v>
          </cell>
          <cell r="AW184" t="str">
            <v>-</v>
          </cell>
          <cell r="AX184" t="str">
            <v>-</v>
          </cell>
          <cell r="AY184" t="str">
            <v>-</v>
          </cell>
          <cell r="AZ184" t="str">
            <v>-</v>
          </cell>
          <cell r="BE184" t="str">
            <v>-</v>
          </cell>
          <cell r="BF184" t="str">
            <v>-</v>
          </cell>
          <cell r="BG184" t="str">
            <v>-</v>
          </cell>
        </row>
        <row r="185">
          <cell r="B185" t="str">
            <v>Bra-02.03.1932-NEW 17</v>
          </cell>
          <cell r="C185" t="str">
            <v>Brazil</v>
          </cell>
          <cell r="D185">
            <v>10288</v>
          </cell>
          <cell r="E185" t="str">
            <v>NEW 17</v>
          </cell>
          <cell r="F185" t="str">
            <v xml:space="preserve">Port of Pernambuco Improvement Loan of 1909 </v>
          </cell>
          <cell r="G185" t="str">
            <v>Gold Franc Issue</v>
          </cell>
          <cell r="H185" t="str">
            <v>Port of Pernambuco Improvement Loan of 1909 , Gold Franc Issue</v>
          </cell>
          <cell r="I185">
            <v>40000000</v>
          </cell>
          <cell r="J185" t="str">
            <v>-</v>
          </cell>
          <cell r="K185" t="str">
            <v>-</v>
          </cell>
          <cell r="L185" t="str">
            <v>-</v>
          </cell>
          <cell r="M185">
            <v>38723000</v>
          </cell>
          <cell r="N185" t="str">
            <v xml:space="preserve">Semi-annual SF applied by purchase under par or by semi-annual drawings at par from 1915 until 1964, but matruity dates extended. </v>
          </cell>
          <cell r="O185">
            <v>1921</v>
          </cell>
          <cell r="P185">
            <v>6</v>
          </cell>
          <cell r="Q185">
            <v>5.0999999999999995E-3</v>
          </cell>
          <cell r="R185">
            <v>1909</v>
          </cell>
          <cell r="S185">
            <v>20</v>
          </cell>
          <cell r="T185">
            <v>1964</v>
          </cell>
          <cell r="U185" t="str">
            <v>-</v>
          </cell>
          <cell r="V185" t="str">
            <v>-</v>
          </cell>
          <cell r="W185">
            <v>0.05</v>
          </cell>
          <cell r="X185">
            <v>39844</v>
          </cell>
          <cell r="Y185">
            <v>6</v>
          </cell>
          <cell r="Z185" t="str">
            <v>F &amp; A 1</v>
          </cell>
          <cell r="AA185">
            <v>10258</v>
          </cell>
          <cell r="AB185" t="str">
            <v>-</v>
          </cell>
          <cell r="AC185" t="str">
            <v>-</v>
          </cell>
          <cell r="AD185" t="str">
            <v>-</v>
          </cell>
          <cell r="AE185" t="str">
            <v>-</v>
          </cell>
          <cell r="AL185" t="str">
            <v>-</v>
          </cell>
          <cell r="AM185" t="str">
            <v>-</v>
          </cell>
          <cell r="AN185" t="str">
            <v>-</v>
          </cell>
          <cell r="AO185" t="str">
            <v>-</v>
          </cell>
          <cell r="AP185" t="str">
            <v>-</v>
          </cell>
          <cell r="AR185">
            <v>8.6000003814697301E-2</v>
          </cell>
          <cell r="AS185">
            <v>4.1599999999999998E-2</v>
          </cell>
          <cell r="AT185" t="str">
            <v>-</v>
          </cell>
          <cell r="AU185" t="str">
            <v>-</v>
          </cell>
          <cell r="AV185" t="str">
            <v>-</v>
          </cell>
          <cell r="AW185" t="str">
            <v>-</v>
          </cell>
          <cell r="AX185" t="str">
            <v>-</v>
          </cell>
          <cell r="AY185" t="str">
            <v>-</v>
          </cell>
          <cell r="AZ185" t="str">
            <v>-</v>
          </cell>
          <cell r="BE185" t="str">
            <v>-</v>
          </cell>
          <cell r="BF185" t="str">
            <v>-</v>
          </cell>
          <cell r="BG185" t="str">
            <v>-</v>
          </cell>
        </row>
        <row r="186">
          <cell r="B186" t="str">
            <v>Bra-02.03.1932-NEW 18</v>
          </cell>
          <cell r="C186" t="str">
            <v>Brazil</v>
          </cell>
          <cell r="D186">
            <v>10288</v>
          </cell>
          <cell r="E186" t="str">
            <v>NEW 18</v>
          </cell>
          <cell r="F186" t="str">
            <v xml:space="preserve">U.S. of Brazil 8% Gold Loan, 1921 (Brazilian Federal Government secured Loan) </v>
          </cell>
          <cell r="G186" t="str">
            <v>USD Issue</v>
          </cell>
          <cell r="H186" t="str">
            <v>U.S. of Brazil 8% Gold Loan, 1921 (Brazilian Federal Government secured Loan) , USD Issue</v>
          </cell>
          <cell r="I186">
            <v>50000000</v>
          </cell>
          <cell r="J186" t="str">
            <v>-</v>
          </cell>
          <cell r="K186" t="str">
            <v>-</v>
          </cell>
          <cell r="L186" t="str">
            <v>-</v>
          </cell>
          <cell r="M186">
            <v>31352500</v>
          </cell>
          <cell r="N186" t="str">
            <v>Semi-annual SF payments ($2.725m annually) on or before N &amp; M 1 of each year, equal to 105% of 1/40 of the principal amount ($50), plus an amount equal to 4% of said 1/40, to be applied to purchase bonds in the market at prices not exceeding 105 and accured interest by privat or public purchase without inviting or advertising for tenders. All bonds so purchased to be canclled and new bonds issued in lieu thereof. Bonds are not, prior to maturity, subject to call or redemption either in whole or in part</v>
          </cell>
          <cell r="O186">
            <v>1922</v>
          </cell>
          <cell r="P186">
            <v>6</v>
          </cell>
          <cell r="Q186" t="str">
            <v>SF: $2.725m p.a.</v>
          </cell>
          <cell r="R186" t="str">
            <v>offered in May 1921 and Aug 1921</v>
          </cell>
          <cell r="S186">
            <v>30</v>
          </cell>
          <cell r="T186">
            <v>13666</v>
          </cell>
          <cell r="U186" t="str">
            <v>-</v>
          </cell>
          <cell r="V186" t="str">
            <v>-</v>
          </cell>
          <cell r="W186">
            <v>0.08</v>
          </cell>
          <cell r="X186">
            <v>39964</v>
          </cell>
          <cell r="Y186">
            <v>6</v>
          </cell>
          <cell r="Z186" t="str">
            <v>J &amp; D 1</v>
          </cell>
          <cell r="AA186">
            <v>10196</v>
          </cell>
          <cell r="AB186" t="str">
            <v>-</v>
          </cell>
          <cell r="AC186" t="str">
            <v>-</v>
          </cell>
          <cell r="AD186" t="str">
            <v>-</v>
          </cell>
          <cell r="AE186" t="str">
            <v>-</v>
          </cell>
          <cell r="AL186" t="str">
            <v>-</v>
          </cell>
          <cell r="AM186" t="str">
            <v>-</v>
          </cell>
          <cell r="AN186" t="str">
            <v>-</v>
          </cell>
          <cell r="AO186" t="str">
            <v>-</v>
          </cell>
          <cell r="AP186" t="str">
            <v>-</v>
          </cell>
          <cell r="AR186">
            <v>8.6000003814697301E-2</v>
          </cell>
          <cell r="AS186">
            <v>4.1599999999999998E-2</v>
          </cell>
          <cell r="AT186" t="str">
            <v>-</v>
          </cell>
          <cell r="AU186" t="str">
            <v>-</v>
          </cell>
          <cell r="AV186" t="str">
            <v>-</v>
          </cell>
          <cell r="AW186" t="str">
            <v>-</v>
          </cell>
          <cell r="AX186" t="str">
            <v>-</v>
          </cell>
          <cell r="AY186" t="str">
            <v>-</v>
          </cell>
          <cell r="AZ186" t="str">
            <v>-</v>
          </cell>
          <cell r="BE186" t="str">
            <v>-</v>
          </cell>
          <cell r="BF186" t="str">
            <v>-</v>
          </cell>
          <cell r="BG186" t="str">
            <v>-</v>
          </cell>
        </row>
        <row r="187">
          <cell r="B187" t="str">
            <v>Bra-02.03.1932-NEW 19</v>
          </cell>
          <cell r="C187" t="str">
            <v>Brazil</v>
          </cell>
          <cell r="D187">
            <v>10288</v>
          </cell>
          <cell r="E187" t="str">
            <v>NEW 19</v>
          </cell>
          <cell r="F187" t="str">
            <v xml:space="preserve">U.S. of Brazil 7% Gold Loan, 1922 (Brazilian Federal Government secured Loan) </v>
          </cell>
          <cell r="G187" t="str">
            <v>USD Issue</v>
          </cell>
          <cell r="H187" t="str">
            <v>U.S. of Brazil 7% Gold Loan, 1922 (Brazilian Federal Government secured Loan) , USD Issue</v>
          </cell>
          <cell r="I187">
            <v>25000000</v>
          </cell>
          <cell r="J187" t="str">
            <v>-</v>
          </cell>
          <cell r="K187" t="str">
            <v>-</v>
          </cell>
          <cell r="L187" t="str">
            <v>-</v>
          </cell>
          <cell r="M187">
            <v>17503000</v>
          </cell>
          <cell r="N187" t="str">
            <v>Semi-annual SF payments ($0.862502m annually), beginning on or before Nov 01, 1922 up to incl. May 01, 1935 equal to 1/60th of $25 plus an amount equal to 3.5% of the said 1/60th applied to purchase of bonds in the market at not exceeding par and accured interest by private pr public purchase and with or without inviting or advertising for tenderss. Beginning Nov 01, 1937 and semi-annually thereafter to and incl. Feb 01, 1952, SF payments equal to 102% of 1/30th of the principal amount of bondsoutstanding on Nov 01, 1937, plus an amount equal to 3.5% of said 1/30th, applied to purchase of bonds in market at not exceeding 102% and accrued interest by private or public purchases and with or without advertising for tenders. Bonds are not, prior to maturity, subject to call or redemption either in whole or in part, except through operation of SF after Nov 01, 1937.</v>
          </cell>
          <cell r="O187">
            <v>1926</v>
          </cell>
          <cell r="P187">
            <v>6</v>
          </cell>
          <cell r="Q187" t="str">
            <v>SF: $0.862502m p.a.</v>
          </cell>
          <cell r="R187" t="str">
            <v>dated Jun 01, 1922; offered in Jun 1922</v>
          </cell>
          <cell r="S187">
            <v>30</v>
          </cell>
          <cell r="T187">
            <v>17684</v>
          </cell>
          <cell r="U187" t="str">
            <v>-</v>
          </cell>
          <cell r="V187" t="str">
            <v>-</v>
          </cell>
          <cell r="W187">
            <v>7.0000000000000007E-2</v>
          </cell>
          <cell r="X187">
            <v>39964</v>
          </cell>
          <cell r="Y187">
            <v>6</v>
          </cell>
          <cell r="Z187" t="str">
            <v>J &amp; D 1</v>
          </cell>
          <cell r="AA187">
            <v>10196</v>
          </cell>
          <cell r="AB187" t="str">
            <v>-</v>
          </cell>
          <cell r="AC187" t="str">
            <v>-</v>
          </cell>
          <cell r="AD187" t="str">
            <v>-</v>
          </cell>
          <cell r="AE187" t="str">
            <v>-</v>
          </cell>
          <cell r="AL187" t="str">
            <v>-</v>
          </cell>
          <cell r="AM187" t="str">
            <v>-</v>
          </cell>
          <cell r="AN187" t="str">
            <v>-</v>
          </cell>
          <cell r="AO187" t="str">
            <v>-</v>
          </cell>
          <cell r="AP187" t="str">
            <v>-</v>
          </cell>
          <cell r="AR187">
            <v>8.6000003814697301E-2</v>
          </cell>
          <cell r="AS187">
            <v>4.1599999999999998E-2</v>
          </cell>
          <cell r="AT187" t="str">
            <v>-</v>
          </cell>
          <cell r="AU187" t="str">
            <v>-</v>
          </cell>
          <cell r="AV187" t="str">
            <v>-</v>
          </cell>
          <cell r="AW187" t="str">
            <v>-</v>
          </cell>
          <cell r="AX187" t="str">
            <v>-</v>
          </cell>
          <cell r="AY187" t="str">
            <v>-</v>
          </cell>
          <cell r="AZ187" t="str">
            <v>-</v>
          </cell>
          <cell r="BE187" t="str">
            <v>-</v>
          </cell>
          <cell r="BF187" t="str">
            <v>-</v>
          </cell>
          <cell r="BG187" t="str">
            <v>-</v>
          </cell>
        </row>
        <row r="188">
          <cell r="B188" t="str">
            <v>Bra-02.03.1932-NEW 20</v>
          </cell>
          <cell r="C188" t="str">
            <v>Brazil</v>
          </cell>
          <cell r="D188">
            <v>10288</v>
          </cell>
          <cell r="E188" t="str">
            <v>NEW 20</v>
          </cell>
          <cell r="F188" t="str">
            <v xml:space="preserve">U.S. of Brazil 6.5% Gold Loan, 1926 (Brazilian Federal Government secured Loan) </v>
          </cell>
          <cell r="G188" t="str">
            <v>USD Issue</v>
          </cell>
          <cell r="H188" t="str">
            <v>U.S. of Brazil 6.5% Gold Loan, 1926 (Brazilian Federal Government secured Loan) , USD Issue</v>
          </cell>
          <cell r="I188">
            <v>60000000</v>
          </cell>
          <cell r="J188" t="str">
            <v>-</v>
          </cell>
          <cell r="K188" t="str">
            <v>-</v>
          </cell>
          <cell r="L188" t="str">
            <v>-</v>
          </cell>
          <cell r="M188">
            <v>55695000</v>
          </cell>
          <cell r="N188" t="str">
            <v>Semi-annual SF payments of $0.854m p.a., commencing on or before Aug 15, 1926  to and incl. Feb 15, 1957, equal to 0.5% of the principal amount of bonds issued, plus an amount equal to 3.25% of the principal amount of bonds previously redeemed through SF. SF payments increase, upon issuance of additional bonds, by an amount equal to 3.75% of the difference between the principal amount of additioanl bonds then being issued and the principal amount of additional bonds which had they been issued prior to Feb 15, 1926, would have been reduced, at the time of issued of such additional bonds, to an amount equivalent to the principal amount of the additional bonds so issued, through operation of SF. SF moneys to be applied to redemption of bonds selected by Trustee by lot at 100 and accured interest, upon at least 30 days' notice. All bonds redeemed by SF are to be canclled. Bonds not subject to call for redemption except through operation of SF</v>
          </cell>
          <cell r="O188" t="str">
            <v>Apr 15, 1928</v>
          </cell>
          <cell r="P188">
            <v>6</v>
          </cell>
          <cell r="Q188" t="str">
            <v>SF: $0.854m p.a</v>
          </cell>
          <cell r="R188" t="str">
            <v>offered in May 1926 and Jun 1926</v>
          </cell>
          <cell r="S188">
            <v>30</v>
          </cell>
          <cell r="T188">
            <v>19632</v>
          </cell>
          <cell r="U188" t="str">
            <v>-</v>
          </cell>
          <cell r="V188" t="str">
            <v>-</v>
          </cell>
          <cell r="W188">
            <v>6.5000000000000002E-2</v>
          </cell>
          <cell r="X188">
            <v>39903</v>
          </cell>
          <cell r="Y188">
            <v>6</v>
          </cell>
          <cell r="Z188" t="str">
            <v>A &amp; O 1</v>
          </cell>
          <cell r="AA188">
            <v>10318</v>
          </cell>
          <cell r="AB188" t="str">
            <v>-</v>
          </cell>
          <cell r="AC188" t="str">
            <v>-</v>
          </cell>
          <cell r="AD188" t="str">
            <v>-</v>
          </cell>
          <cell r="AE188" t="str">
            <v>-</v>
          </cell>
          <cell r="AL188" t="str">
            <v>-</v>
          </cell>
          <cell r="AM188" t="str">
            <v>-</v>
          </cell>
          <cell r="AN188" t="str">
            <v>-</v>
          </cell>
          <cell r="AO188" t="str">
            <v>-</v>
          </cell>
          <cell r="AP188" t="str">
            <v>-</v>
          </cell>
          <cell r="AR188">
            <v>8.6000003814697301E-2</v>
          </cell>
          <cell r="AS188">
            <v>4.1599999999999998E-2</v>
          </cell>
          <cell r="AT188" t="str">
            <v>-</v>
          </cell>
          <cell r="AU188" t="str">
            <v>-</v>
          </cell>
          <cell r="AV188" t="str">
            <v>-</v>
          </cell>
          <cell r="AW188" t="str">
            <v>-</v>
          </cell>
          <cell r="AX188" t="str">
            <v>-</v>
          </cell>
          <cell r="AY188" t="str">
            <v>-</v>
          </cell>
          <cell r="AZ188" t="str">
            <v>-</v>
          </cell>
          <cell r="BE188" t="str">
            <v>-</v>
          </cell>
          <cell r="BF188" t="str">
            <v>-</v>
          </cell>
          <cell r="BG188" t="str">
            <v>-</v>
          </cell>
        </row>
        <row r="189">
          <cell r="B189" t="str">
            <v>Bra-02.03.1932-NEW 21</v>
          </cell>
          <cell r="C189" t="str">
            <v>Brazil</v>
          </cell>
          <cell r="D189">
            <v>10288</v>
          </cell>
          <cell r="E189" t="str">
            <v>NEW 21</v>
          </cell>
          <cell r="F189" t="str">
            <v xml:space="preserve">U.S. of Brazil 6.5% Gold Loan, 1927 (Brazilian Federal Government secured Loan) </v>
          </cell>
          <cell r="G189" t="str">
            <v>Sterling Tranche</v>
          </cell>
          <cell r="H189" t="str">
            <v>U.S. of Brazil 6.5% Gold Loan, 1927 (Brazilian Federal Government secured Loan) , Sterling Tranche</v>
          </cell>
          <cell r="I189">
            <v>8750000</v>
          </cell>
          <cell r="J189" t="str">
            <v>-</v>
          </cell>
          <cell r="K189" t="str">
            <v>-</v>
          </cell>
          <cell r="L189" t="str">
            <v>-</v>
          </cell>
          <cell r="M189">
            <v>8372300</v>
          </cell>
          <cell r="N189" t="str">
            <v xml:space="preserve">Cumulative, semi-annual SF is provided, claculated to retire all bonds by maturity by semi-annual call by lot at 100%. Non-callabel except for SF. </v>
          </cell>
          <cell r="O189" t="str">
            <v>-</v>
          </cell>
          <cell r="P189">
            <v>6</v>
          </cell>
          <cell r="Q189">
            <v>1.0285714285714285E-2</v>
          </cell>
          <cell r="R189" t="str">
            <v>Oct 1927</v>
          </cell>
          <cell r="S189" t="str">
            <v>-</v>
          </cell>
          <cell r="T189">
            <v>19646</v>
          </cell>
          <cell r="U189" t="str">
            <v>-</v>
          </cell>
          <cell r="V189" t="str">
            <v>-</v>
          </cell>
          <cell r="W189">
            <v>6.5000000000000002E-2</v>
          </cell>
          <cell r="X189">
            <v>39917</v>
          </cell>
          <cell r="Y189">
            <v>6</v>
          </cell>
          <cell r="Z189" t="str">
            <v>A &amp; O 15</v>
          </cell>
          <cell r="AA189">
            <v>10332</v>
          </cell>
          <cell r="AB189" t="str">
            <v>-</v>
          </cell>
          <cell r="AC189" t="str">
            <v>-</v>
          </cell>
          <cell r="AD189" t="str">
            <v>-</v>
          </cell>
          <cell r="AE189" t="str">
            <v>-</v>
          </cell>
          <cell r="AL189" t="str">
            <v>-</v>
          </cell>
          <cell r="AM189" t="str">
            <v>-</v>
          </cell>
          <cell r="AN189" t="str">
            <v>-</v>
          </cell>
          <cell r="AO189" t="str">
            <v>-</v>
          </cell>
          <cell r="AP189" t="str">
            <v>-</v>
          </cell>
          <cell r="AR189">
            <v>8.6000003814697301E-2</v>
          </cell>
          <cell r="AS189">
            <v>4.1599999999999998E-2</v>
          </cell>
          <cell r="AT189" t="str">
            <v>-</v>
          </cell>
          <cell r="AU189" t="str">
            <v>-</v>
          </cell>
          <cell r="AV189" t="str">
            <v>-</v>
          </cell>
          <cell r="AW189" t="str">
            <v>-</v>
          </cell>
          <cell r="AX189" t="str">
            <v>-</v>
          </cell>
          <cell r="AY189" t="str">
            <v>-</v>
          </cell>
          <cell r="AZ189" t="str">
            <v>-</v>
          </cell>
          <cell r="BE189" t="str">
            <v>-</v>
          </cell>
          <cell r="BF189" t="str">
            <v>-</v>
          </cell>
          <cell r="BG189" t="str">
            <v>-</v>
          </cell>
        </row>
        <row r="190">
          <cell r="B190" t="str">
            <v>Bra-02.03.1932-NEW 22</v>
          </cell>
          <cell r="C190" t="str">
            <v>Brazil</v>
          </cell>
          <cell r="D190">
            <v>10288</v>
          </cell>
          <cell r="E190" t="str">
            <v>NEW 22</v>
          </cell>
          <cell r="F190" t="str">
            <v xml:space="preserve">Brazilian Government 6.5% External Loan of 1927-1957 </v>
          </cell>
          <cell r="G190" t="str">
            <v>USD Tranche</v>
          </cell>
          <cell r="H190" t="str">
            <v>Brazilian Government 6.5% External Loan of 1927-1957 , USD Tranche</v>
          </cell>
          <cell r="I190">
            <v>41500000</v>
          </cell>
          <cell r="J190" t="str">
            <v>-</v>
          </cell>
          <cell r="K190" t="str">
            <v>-</v>
          </cell>
          <cell r="L190" t="str">
            <v>-</v>
          </cell>
          <cell r="M190">
            <v>39709000</v>
          </cell>
          <cell r="N190" t="str">
            <v>Semi-annual payments of $1.58075m p.a. utilized for interest service and the balance as a SF for redemption of bonds by half-yearly drawings at par on 30 days' notice. Bonds retired through SF or otherwise cancelled and not reissued. Bonds not subejt to call for redemption prior to maturity except through SF.</v>
          </cell>
          <cell r="O190" t="str">
            <v>-</v>
          </cell>
          <cell r="P190">
            <v>6</v>
          </cell>
          <cell r="Q190" t="str">
            <v>Debt service:  $1.58075m p.a</v>
          </cell>
          <cell r="R190" t="str">
            <v>Oct 1927</v>
          </cell>
          <cell r="S190" t="str">
            <v>-</v>
          </cell>
          <cell r="T190">
            <v>19646</v>
          </cell>
          <cell r="U190" t="str">
            <v>-</v>
          </cell>
          <cell r="V190" t="str">
            <v>-</v>
          </cell>
          <cell r="W190">
            <v>6.5000000000000002E-2</v>
          </cell>
          <cell r="X190">
            <v>39917</v>
          </cell>
          <cell r="Y190">
            <v>6</v>
          </cell>
          <cell r="Z190" t="str">
            <v>A &amp; O 15</v>
          </cell>
          <cell r="AA190">
            <v>10332</v>
          </cell>
          <cell r="AB190" t="str">
            <v>-</v>
          </cell>
          <cell r="AC190" t="str">
            <v>-</v>
          </cell>
          <cell r="AD190" t="str">
            <v>-</v>
          </cell>
          <cell r="AE190" t="str">
            <v>-</v>
          </cell>
          <cell r="AL190" t="str">
            <v>-</v>
          </cell>
          <cell r="AM190" t="str">
            <v>-</v>
          </cell>
          <cell r="AN190" t="str">
            <v>-</v>
          </cell>
          <cell r="AO190" t="str">
            <v>-</v>
          </cell>
          <cell r="AP190" t="str">
            <v>-</v>
          </cell>
          <cell r="AR190">
            <v>8.6000003814697301E-2</v>
          </cell>
          <cell r="AS190">
            <v>4.1599999999999998E-2</v>
          </cell>
          <cell r="AT190" t="str">
            <v>-</v>
          </cell>
          <cell r="AU190" t="str">
            <v>-</v>
          </cell>
          <cell r="AV190" t="str">
            <v>-</v>
          </cell>
          <cell r="AW190" t="str">
            <v>-</v>
          </cell>
          <cell r="AX190" t="str">
            <v>-</v>
          </cell>
          <cell r="AY190" t="str">
            <v>-</v>
          </cell>
          <cell r="AZ190" t="str">
            <v>-</v>
          </cell>
          <cell r="BE190" t="str">
            <v>-</v>
          </cell>
          <cell r="BF190" t="str">
            <v>-</v>
          </cell>
          <cell r="BG190" t="str">
            <v>-</v>
          </cell>
        </row>
        <row r="191">
          <cell r="B191" t="str">
            <v>Bra-02.03.1932-NEW 23</v>
          </cell>
          <cell r="C191" t="str">
            <v>Brazil</v>
          </cell>
          <cell r="D191">
            <v>10288</v>
          </cell>
          <cell r="E191" t="str">
            <v>NEW 23</v>
          </cell>
          <cell r="F191" t="str">
            <v>20-Year 5% Funding Bonds of 1931</v>
          </cell>
          <cell r="G191" t="str">
            <v>USD Tranche</v>
          </cell>
          <cell r="H191" t="str">
            <v>20-Year 5% Funding Bonds of 1931, USD Tranche</v>
          </cell>
          <cell r="I191" t="str">
            <v>authorized: USD 29,884,545; issued: USD 28,805,216</v>
          </cell>
          <cell r="J191" t="str">
            <v>-</v>
          </cell>
          <cell r="K191" t="str">
            <v>-</v>
          </cell>
          <cell r="L191" t="str">
            <v>-</v>
          </cell>
          <cell r="M191" t="str">
            <v>authorized: USD 29,884,545; issued: USD 28,805,216</v>
          </cell>
          <cell r="N191" t="str">
            <v xml:space="preserve">Cumulative, semi-annual SF ($1,408,564 annually) calculated to retire bonds by redemption at par by maturity through purchase by redemption at apr by drawings in Feb. &amp; Aug. and payable on the next following Apr 01, or Oct 01 as the case may be. Government reserves the right to redeem the whole or any part of bonds on any interest payment date at par on 3 months' previous published notice. </v>
          </cell>
          <cell r="O191" t="str">
            <v>-</v>
          </cell>
          <cell r="P191">
            <v>6</v>
          </cell>
          <cell r="Q191" t="str">
            <v>SF: $1,408,564 p.a.</v>
          </cell>
          <cell r="R191">
            <v>1931</v>
          </cell>
          <cell r="S191" t="str">
            <v>-</v>
          </cell>
          <cell r="T191">
            <v>17440</v>
          </cell>
          <cell r="U191" t="str">
            <v>-</v>
          </cell>
          <cell r="V191" t="str">
            <v>-</v>
          </cell>
          <cell r="W191">
            <v>0.05</v>
          </cell>
          <cell r="X191">
            <v>39917</v>
          </cell>
          <cell r="Y191">
            <v>6</v>
          </cell>
          <cell r="Z191" t="str">
            <v>A &amp; O 1</v>
          </cell>
          <cell r="AA191" t="str">
            <v>-</v>
          </cell>
          <cell r="AB191" t="str">
            <v>-</v>
          </cell>
          <cell r="AC191" t="str">
            <v>-</v>
          </cell>
          <cell r="AD191" t="str">
            <v>-</v>
          </cell>
          <cell r="AE191" t="str">
            <v>-</v>
          </cell>
          <cell r="AL191" t="str">
            <v>-</v>
          </cell>
          <cell r="AM191" t="str">
            <v>-</v>
          </cell>
          <cell r="AN191" t="str">
            <v>-</v>
          </cell>
          <cell r="AO191" t="str">
            <v>-</v>
          </cell>
          <cell r="AP191" t="str">
            <v>-</v>
          </cell>
          <cell r="AR191">
            <v>8.6000003814697301E-2</v>
          </cell>
          <cell r="AS191">
            <v>4.1599999999999998E-2</v>
          </cell>
          <cell r="AT191" t="str">
            <v>-</v>
          </cell>
          <cell r="AU191" t="str">
            <v>-</v>
          </cell>
          <cell r="AV191" t="str">
            <v>-</v>
          </cell>
          <cell r="AW191" t="str">
            <v>-</v>
          </cell>
          <cell r="AX191" t="str">
            <v>-</v>
          </cell>
          <cell r="AY191" t="str">
            <v>-</v>
          </cell>
          <cell r="AZ191" t="str">
            <v>-</v>
          </cell>
          <cell r="BE191" t="str">
            <v>-</v>
          </cell>
          <cell r="BF191" t="str">
            <v>-</v>
          </cell>
          <cell r="BG191" t="str">
            <v>-</v>
          </cell>
        </row>
        <row r="192">
          <cell r="B192" t="str">
            <v>Bra-02.03.1932-NEW 24</v>
          </cell>
          <cell r="C192" t="str">
            <v>Brazil</v>
          </cell>
          <cell r="D192">
            <v>10288</v>
          </cell>
          <cell r="E192" t="str">
            <v>NEW 24</v>
          </cell>
          <cell r="F192" t="str">
            <v>20-Year 5% Funding Bonds of 1931</v>
          </cell>
          <cell r="G192" t="str">
            <v>Sterling Tranche</v>
          </cell>
          <cell r="H192" t="str">
            <v>20-Year 5% Funding Bonds of 1931, Sterling Tranche</v>
          </cell>
          <cell r="I192">
            <v>2648938</v>
          </cell>
          <cell r="J192" t="str">
            <v>-</v>
          </cell>
          <cell r="K192" t="str">
            <v>-</v>
          </cell>
          <cell r="L192" t="str">
            <v>-</v>
          </cell>
          <cell r="M192">
            <v>2648938</v>
          </cell>
          <cell r="N192" t="str">
            <v>Cumulative, semi-annual SF</v>
          </cell>
          <cell r="O192" t="str">
            <v>-</v>
          </cell>
          <cell r="P192">
            <v>6</v>
          </cell>
          <cell r="Q192">
            <v>3.0400789433733113E-2</v>
          </cell>
          <cell r="R192">
            <v>1931</v>
          </cell>
          <cell r="S192" t="str">
            <v>-</v>
          </cell>
          <cell r="T192">
            <v>17440</v>
          </cell>
          <cell r="U192" t="str">
            <v>-</v>
          </cell>
          <cell r="V192" t="str">
            <v>-</v>
          </cell>
          <cell r="W192">
            <v>0.05</v>
          </cell>
          <cell r="X192">
            <v>39903</v>
          </cell>
          <cell r="Y192">
            <v>6</v>
          </cell>
          <cell r="Z192" t="str">
            <v>A &amp; O 1</v>
          </cell>
          <cell r="AA192" t="str">
            <v>-</v>
          </cell>
          <cell r="AB192" t="str">
            <v>-</v>
          </cell>
          <cell r="AC192" t="str">
            <v>-</v>
          </cell>
          <cell r="AD192" t="str">
            <v>-</v>
          </cell>
          <cell r="AE192" t="str">
            <v>-</v>
          </cell>
          <cell r="AL192" t="str">
            <v>-</v>
          </cell>
          <cell r="AM192" t="str">
            <v>-</v>
          </cell>
          <cell r="AN192" t="str">
            <v>-</v>
          </cell>
          <cell r="AO192" t="str">
            <v>-</v>
          </cell>
          <cell r="AP192" t="str">
            <v>-</v>
          </cell>
          <cell r="AR192">
            <v>8.6000003814697301E-2</v>
          </cell>
          <cell r="AS192">
            <v>4.1599999999999998E-2</v>
          </cell>
          <cell r="AT192" t="str">
            <v>-</v>
          </cell>
          <cell r="AU192" t="str">
            <v>-</v>
          </cell>
          <cell r="AV192" t="str">
            <v>-</v>
          </cell>
          <cell r="AW192" t="str">
            <v>-</v>
          </cell>
          <cell r="AX192" t="str">
            <v>-</v>
          </cell>
          <cell r="AY192" t="str">
            <v>-</v>
          </cell>
          <cell r="AZ192" t="str">
            <v>-</v>
          </cell>
          <cell r="BE192" t="str">
            <v>-</v>
          </cell>
          <cell r="BF192" t="str">
            <v>-</v>
          </cell>
          <cell r="BG192" t="str">
            <v>-</v>
          </cell>
        </row>
        <row r="193">
          <cell r="B193" t="str">
            <v>Bra-02.03.1932-NEW 25</v>
          </cell>
          <cell r="C193" t="str">
            <v>Brazil</v>
          </cell>
          <cell r="D193">
            <v>10288</v>
          </cell>
          <cell r="E193" t="str">
            <v>NEW 25</v>
          </cell>
          <cell r="F193" t="str">
            <v>20-Year 5% Funding Bonds of 1931</v>
          </cell>
          <cell r="G193" t="str">
            <v>French Franc Tranche</v>
          </cell>
          <cell r="H193" t="str">
            <v>20-Year 5% Funding Bonds of 1931, French Franc Tranche</v>
          </cell>
          <cell r="I193">
            <v>66000000</v>
          </cell>
          <cell r="J193" t="str">
            <v>-</v>
          </cell>
          <cell r="K193" t="str">
            <v>-</v>
          </cell>
          <cell r="L193" t="str">
            <v>-</v>
          </cell>
          <cell r="M193">
            <v>66000000</v>
          </cell>
          <cell r="N193" t="str">
            <v>Cumulative, semi-annual SF</v>
          </cell>
          <cell r="O193" t="str">
            <v>-</v>
          </cell>
          <cell r="P193">
            <v>6</v>
          </cell>
          <cell r="Q193">
            <v>3.0501319261213723E-2</v>
          </cell>
          <cell r="R193">
            <v>1931</v>
          </cell>
          <cell r="S193" t="str">
            <v>-</v>
          </cell>
          <cell r="T193">
            <v>17440</v>
          </cell>
          <cell r="U193" t="str">
            <v>-</v>
          </cell>
          <cell r="V193" t="str">
            <v>-</v>
          </cell>
          <cell r="W193">
            <v>0.05</v>
          </cell>
          <cell r="X193">
            <v>39813</v>
          </cell>
          <cell r="Y193" t="str">
            <v>3/6</v>
          </cell>
          <cell r="Z193" t="str">
            <v>J, A, J, O 1 up to incl. Oct 01, 1934 and half-yearly A &amp; O 01 thereafter</v>
          </cell>
          <cell r="AA193" t="str">
            <v>-</v>
          </cell>
          <cell r="AB193" t="str">
            <v>-</v>
          </cell>
          <cell r="AC193" t="str">
            <v>-</v>
          </cell>
          <cell r="AD193" t="str">
            <v>-</v>
          </cell>
          <cell r="AE193" t="str">
            <v>-</v>
          </cell>
          <cell r="AL193" t="str">
            <v>-</v>
          </cell>
          <cell r="AM193" t="str">
            <v>-</v>
          </cell>
          <cell r="AN193" t="str">
            <v>-</v>
          </cell>
          <cell r="AO193" t="str">
            <v>-</v>
          </cell>
          <cell r="AP193" t="str">
            <v>-</v>
          </cell>
          <cell r="AR193">
            <v>8.6000003814697301E-2</v>
          </cell>
          <cell r="AS193">
            <v>4.1599999999999998E-2</v>
          </cell>
          <cell r="AT193" t="str">
            <v>-</v>
          </cell>
          <cell r="AU193" t="str">
            <v>-</v>
          </cell>
          <cell r="AV193" t="str">
            <v>-</v>
          </cell>
          <cell r="AW193" t="str">
            <v>-</v>
          </cell>
          <cell r="AX193" t="str">
            <v>-</v>
          </cell>
          <cell r="AY193" t="str">
            <v>-</v>
          </cell>
          <cell r="AZ193" t="str">
            <v>-</v>
          </cell>
          <cell r="BE193" t="str">
            <v>-</v>
          </cell>
          <cell r="BF193" t="str">
            <v>-</v>
          </cell>
          <cell r="BG193" t="str">
            <v>-</v>
          </cell>
        </row>
        <row r="194">
          <cell r="B194" t="str">
            <v>Bra-02.03.1932-NEW 26</v>
          </cell>
          <cell r="C194" t="str">
            <v>Brazil</v>
          </cell>
          <cell r="D194">
            <v>10288</v>
          </cell>
          <cell r="E194" t="str">
            <v>NEW 26</v>
          </cell>
          <cell r="F194" t="str">
            <v>40-Year 5% Funding Bonds of 1931</v>
          </cell>
          <cell r="G194" t="str">
            <v>Sterling Tranche</v>
          </cell>
          <cell r="H194" t="str">
            <v>40-Year 5% Funding Bonds of 1931, Sterling Tranche</v>
          </cell>
          <cell r="I194">
            <v>10530752</v>
          </cell>
          <cell r="J194" t="str">
            <v>-</v>
          </cell>
          <cell r="K194" t="str">
            <v>-</v>
          </cell>
          <cell r="L194" t="str">
            <v>-</v>
          </cell>
          <cell r="M194">
            <v>10530752</v>
          </cell>
          <cell r="N194" t="str">
            <v>Cumulative, semi-annual SF</v>
          </cell>
          <cell r="O194" t="str">
            <v>-</v>
          </cell>
          <cell r="P194">
            <v>6</v>
          </cell>
          <cell r="Q194">
            <v>8.2984947208516926E-3</v>
          </cell>
          <cell r="R194">
            <v>1931</v>
          </cell>
          <cell r="S194" t="str">
            <v>-</v>
          </cell>
          <cell r="T194">
            <v>24745</v>
          </cell>
          <cell r="U194" t="str">
            <v>-</v>
          </cell>
          <cell r="V194" t="str">
            <v>-</v>
          </cell>
          <cell r="W194">
            <v>0.05</v>
          </cell>
          <cell r="X194">
            <v>39813</v>
          </cell>
          <cell r="Y194" t="str">
            <v>3/6</v>
          </cell>
          <cell r="Z194" t="str">
            <v>J, A, J, O 1 until Oct 01, 1934 incl., thereafter half-yearly A &amp; O 01</v>
          </cell>
          <cell r="AA194" t="str">
            <v>-</v>
          </cell>
          <cell r="AB194" t="str">
            <v>-</v>
          </cell>
          <cell r="AC194" t="str">
            <v>-</v>
          </cell>
          <cell r="AD194" t="str">
            <v>-</v>
          </cell>
          <cell r="AE194" t="str">
            <v>-</v>
          </cell>
          <cell r="AL194" t="str">
            <v>-</v>
          </cell>
          <cell r="AM194" t="str">
            <v>-</v>
          </cell>
          <cell r="AN194" t="str">
            <v>-</v>
          </cell>
          <cell r="AO194" t="str">
            <v>-</v>
          </cell>
          <cell r="AP194" t="str">
            <v>-</v>
          </cell>
          <cell r="AR194">
            <v>8.6000003814697301E-2</v>
          </cell>
          <cell r="AS194">
            <v>4.1599999999999998E-2</v>
          </cell>
          <cell r="AT194" t="str">
            <v>-</v>
          </cell>
          <cell r="AU194" t="str">
            <v>-</v>
          </cell>
          <cell r="AV194" t="str">
            <v>-</v>
          </cell>
          <cell r="AW194" t="str">
            <v>-</v>
          </cell>
          <cell r="AX194" t="str">
            <v>-</v>
          </cell>
          <cell r="AY194" t="str">
            <v>-</v>
          </cell>
          <cell r="AZ194" t="str">
            <v>-</v>
          </cell>
          <cell r="BE194" t="str">
            <v>-</v>
          </cell>
          <cell r="BF194" t="str">
            <v>-</v>
          </cell>
          <cell r="BG194" t="str">
            <v>-</v>
          </cell>
        </row>
        <row r="195">
          <cell r="B195" t="str">
            <v>Bra-02.03.1932-NEW 27</v>
          </cell>
          <cell r="C195" t="str">
            <v>Brazil</v>
          </cell>
          <cell r="D195">
            <v>10288</v>
          </cell>
          <cell r="E195" t="str">
            <v>NEW 27</v>
          </cell>
          <cell r="F195" t="str">
            <v>40-Year 5% Funding Bonds of 1931</v>
          </cell>
          <cell r="G195" t="str">
            <v>French Franc Tranche</v>
          </cell>
          <cell r="H195" t="str">
            <v>40-Year 5% Funding Bonds of 1931, French Franc Tranche</v>
          </cell>
          <cell r="I195">
            <v>135000000</v>
          </cell>
          <cell r="J195" t="str">
            <v>-</v>
          </cell>
          <cell r="K195" t="str">
            <v>-</v>
          </cell>
          <cell r="L195" t="str">
            <v>-</v>
          </cell>
          <cell r="M195">
            <v>135000000</v>
          </cell>
          <cell r="N195" t="str">
            <v>Cumulative, semi-annual SF</v>
          </cell>
          <cell r="O195" t="str">
            <v>-</v>
          </cell>
          <cell r="P195">
            <v>6</v>
          </cell>
          <cell r="Q195">
            <v>8.3014705882352938E-3</v>
          </cell>
          <cell r="R195">
            <v>1931</v>
          </cell>
          <cell r="S195" t="str">
            <v>-</v>
          </cell>
          <cell r="T195">
            <v>24745</v>
          </cell>
          <cell r="U195" t="str">
            <v>-</v>
          </cell>
          <cell r="V195" t="str">
            <v>-</v>
          </cell>
          <cell r="W195">
            <v>0.05</v>
          </cell>
          <cell r="X195">
            <v>39813</v>
          </cell>
          <cell r="Y195" t="str">
            <v>3/6</v>
          </cell>
          <cell r="Z195" t="str">
            <v>J, A, J, O 1 until Oct 01, 1934 incl., thereafter half-yearly A &amp; O 01</v>
          </cell>
          <cell r="AA195" t="str">
            <v>-</v>
          </cell>
          <cell r="AB195" t="str">
            <v>-</v>
          </cell>
          <cell r="AC195" t="str">
            <v>-</v>
          </cell>
          <cell r="AD195" t="str">
            <v>-</v>
          </cell>
          <cell r="AE195" t="str">
            <v>-</v>
          </cell>
          <cell r="AL195" t="str">
            <v>-</v>
          </cell>
          <cell r="AM195" t="str">
            <v>-</v>
          </cell>
          <cell r="AN195" t="str">
            <v>-</v>
          </cell>
          <cell r="AO195" t="str">
            <v>-</v>
          </cell>
          <cell r="AP195" t="str">
            <v>-</v>
          </cell>
          <cell r="AR195">
            <v>5.3899999999999997E-2</v>
          </cell>
          <cell r="AS195">
            <v>4.1599999999999998E-2</v>
          </cell>
          <cell r="AT195" t="str">
            <v>-</v>
          </cell>
          <cell r="AU195" t="str">
            <v>-</v>
          </cell>
          <cell r="AV195" t="str">
            <v>-</v>
          </cell>
          <cell r="AW195" t="str">
            <v>-</v>
          </cell>
          <cell r="AX195" t="str">
            <v>-</v>
          </cell>
          <cell r="AY195" t="str">
            <v>-</v>
          </cell>
          <cell r="AZ195" t="str">
            <v>-</v>
          </cell>
          <cell r="BE195" t="str">
            <v>-</v>
          </cell>
          <cell r="BF195" t="str">
            <v>-</v>
          </cell>
          <cell r="BG195" t="str">
            <v>-</v>
          </cell>
        </row>
        <row r="196">
          <cell r="B196" t="str">
            <v>Bra-23.11.1943-OLD 01</v>
          </cell>
          <cell r="C196" t="str">
            <v>Brazil</v>
          </cell>
          <cell r="D196">
            <v>14571</v>
          </cell>
          <cell r="E196" t="str">
            <v>OLD 01</v>
          </cell>
          <cell r="F196" t="str">
            <v>I: U.S. of Brazil 5% Funding Loan, 1898-1959</v>
          </cell>
          <cell r="G196" t="str">
            <v>Sterling Issue</v>
          </cell>
          <cell r="H196" t="str">
            <v>I: U.S. of Brazil 5% Funding Loan, 1898-1959, Sterling Issue</v>
          </cell>
          <cell r="I196">
            <v>8613700</v>
          </cell>
          <cell r="J196">
            <v>6573360</v>
          </cell>
          <cell r="K196">
            <v>5127577</v>
          </cell>
          <cell r="L196" t="str">
            <v>CFBH 1942 (p. 54)</v>
          </cell>
          <cell r="M196" t="str">
            <v>-</v>
          </cell>
          <cell r="N196" t="str">
            <v xml:space="preserve">Cumulative, semi-annual SF applied by purchase of bonds when under par, or by drawings in Dec. And June for par at any time. </v>
          </cell>
          <cell r="O196">
            <v>1911</v>
          </cell>
          <cell r="P196">
            <v>6</v>
          </cell>
          <cell r="Q196">
            <v>5.0000000000000001E-3</v>
          </cell>
          <cell r="R196">
            <v>1898</v>
          </cell>
          <cell r="S196">
            <v>61</v>
          </cell>
          <cell r="T196">
            <v>1959</v>
          </cell>
          <cell r="U196" t="str">
            <v>-</v>
          </cell>
          <cell r="V196" t="str">
            <v>-</v>
          </cell>
          <cell r="W196">
            <v>0.05</v>
          </cell>
          <cell r="X196">
            <v>39813</v>
          </cell>
          <cell r="Y196">
            <v>3</v>
          </cell>
          <cell r="Z196" t="str">
            <v>J, A, J, O 1</v>
          </cell>
          <cell r="AA196">
            <v>12358</v>
          </cell>
          <cell r="AB196">
            <v>12358</v>
          </cell>
          <cell r="AD196" t="str">
            <v>-</v>
          </cell>
          <cell r="AE196" t="str">
            <v>-</v>
          </cell>
          <cell r="AF196" t="str">
            <v>Funding Plan 1934 (From 31/03/1934 to 31/03/1938: Full Debt service</v>
          </cell>
          <cell r="AG196" t="str">
            <v>Debt Plan 1940: coupon due 01/04/1938 -01/10/1943: paid at 50%</v>
          </cell>
          <cell r="AL196" t="str">
            <v>-</v>
          </cell>
          <cell r="AM196" t="str">
            <v>-</v>
          </cell>
          <cell r="AN196" t="str">
            <v>-</v>
          </cell>
          <cell r="AO196" t="str">
            <v>-</v>
          </cell>
          <cell r="AP196" t="str">
            <v>-</v>
          </cell>
          <cell r="AR196">
            <v>5.3899999999999997E-2</v>
          </cell>
          <cell r="AS196">
            <v>3.0200000000000001E-2</v>
          </cell>
          <cell r="AT196" t="str">
            <v>-</v>
          </cell>
          <cell r="AU196" t="str">
            <v>-</v>
          </cell>
          <cell r="AV196" t="str">
            <v>Agreement provides for the reduction in interest to rates ranging from 1.5% to 3.5% p.a., for cumulative sinking funds ranging from 0.06% to 10.56% p.a. of amount of bonds outstanding upon expiration of period during which holders may decide upon acceptance of the plan.</v>
          </cell>
          <cell r="AW196" t="str">
            <v>The 1943 External Debt Readjustment Plan for bonds included two options, Plan A and Plan B. Plan A provides for the reduction in interest to rates ranging from 1.5% to 3.5% p.a., for cumulative sinking funds ranging from 0.06% to 10.56% p.a. of amount of bonds outstanding upon expiration of period during which holders may decide upon acceptance of Plan A or B. Plan B provides that each £100 principal amount of original bonds be reduced from 20% to 50% that in compensation for such reduction holders be paid in cash amounts ranging from £3 to £17-1s, that the bonds carry an annual interest rate of 3.75%, payable on the reduced principal amount and that they be stamped with a legend showing the U.S. if Brazil to have assumed the bonds as a direct obligation, including full responsibility for all future interest and amortization payments. Any holder of original bonds of any issue may elect plan A or plan B.</v>
          </cell>
          <cell r="AX196" t="str">
            <v>-</v>
          </cell>
          <cell r="AY196" t="str">
            <v>-</v>
          </cell>
          <cell r="AZ196" t="str">
            <v>Grade I: Funding Loans of the Federal Government (incl. Funding scheme of 1931)</v>
          </cell>
          <cell r="BE196" t="str">
            <v>Calculations on this sheet are based on provision of Plan A (see Long Summary)</v>
          </cell>
          <cell r="BF196" t="str">
            <v>CFBH (1938), FBPC (1953/54), Moody's (1939 &amp; 1945), Lindert &amp; Morton</v>
          </cell>
        </row>
        <row r="197">
          <cell r="B197" t="str">
            <v>Bra-23.11.1943-OLD 02</v>
          </cell>
          <cell r="C197" t="str">
            <v>Brazil</v>
          </cell>
          <cell r="D197">
            <v>14571</v>
          </cell>
          <cell r="E197" t="str">
            <v>OLD 02</v>
          </cell>
          <cell r="F197" t="str">
            <v>I: Brazil National: U.S. of Brazil 5% Funding Loan, 1914-1976</v>
          </cell>
          <cell r="G197" t="str">
            <v>Sterling Issue</v>
          </cell>
          <cell r="H197" t="str">
            <v>I: Brazil National: U.S. of Brazil 5% Funding Loan, 1914-1976, Sterling Issue</v>
          </cell>
          <cell r="I197">
            <v>14502390</v>
          </cell>
          <cell r="J197">
            <v>13874600</v>
          </cell>
          <cell r="K197">
            <v>12502720</v>
          </cell>
          <cell r="L197" t="str">
            <v>CFBH 1942 (p. 54)</v>
          </cell>
          <cell r="M197" t="str">
            <v>-</v>
          </cell>
          <cell r="N197" t="str">
            <v xml:space="preserve">Cumulative, semi-annual SF applied by purchase of bonds when under par, or by drawings in e par by drawings in Jan. &amp; Jul. for payment at par on Feb. &amp; Aug. 1, Government had the right to pay off the loan at par at any time on 3 months' notice. </v>
          </cell>
          <cell r="O197">
            <v>4960</v>
          </cell>
          <cell r="P197">
            <v>6</v>
          </cell>
          <cell r="Q197">
            <v>5.0000000000000001E-3</v>
          </cell>
          <cell r="R197">
            <v>1914</v>
          </cell>
          <cell r="S197">
            <v>62</v>
          </cell>
          <cell r="T197">
            <v>1976</v>
          </cell>
          <cell r="U197" t="str">
            <v>-</v>
          </cell>
          <cell r="V197" t="str">
            <v>-</v>
          </cell>
          <cell r="W197">
            <v>0.05</v>
          </cell>
          <cell r="X197">
            <v>39844</v>
          </cell>
          <cell r="Y197">
            <v>3</v>
          </cell>
          <cell r="Z197" t="str">
            <v>F, M, A, N 1</v>
          </cell>
          <cell r="AA197">
            <v>12358</v>
          </cell>
          <cell r="AB197">
            <v>12358</v>
          </cell>
          <cell r="AD197" t="str">
            <v>-</v>
          </cell>
          <cell r="AE197" t="str">
            <v>-</v>
          </cell>
          <cell r="AF197" t="str">
            <v>Funding Plan 1934 (From 31/03/1934 to 31/03/1938: Full Debt service</v>
          </cell>
          <cell r="AG197" t="str">
            <v>Debt Plan 1940: coupon due 01/02/1938 -01/08/1943: paid at 50%</v>
          </cell>
          <cell r="AL197" t="str">
            <v>-</v>
          </cell>
          <cell r="AM197" t="str">
            <v>-</v>
          </cell>
          <cell r="AN197" t="str">
            <v>-</v>
          </cell>
          <cell r="AO197" t="str">
            <v>-</v>
          </cell>
          <cell r="AP197" t="str">
            <v>-</v>
          </cell>
          <cell r="AR197">
            <v>5.3899999999999997E-2</v>
          </cell>
          <cell r="AS197">
            <v>3.0200000000000001E-2</v>
          </cell>
          <cell r="AT197" t="str">
            <v>-</v>
          </cell>
          <cell r="AU197" t="str">
            <v>-</v>
          </cell>
          <cell r="AV197" t="str">
            <v>-</v>
          </cell>
          <cell r="AW197" t="str">
            <v>-</v>
          </cell>
          <cell r="AX197" t="str">
            <v>-</v>
          </cell>
          <cell r="AY197" t="str">
            <v>-</v>
          </cell>
          <cell r="AZ197" t="str">
            <v>Grade I: Funding Loans of the Federal Government (incl. Funding scheme of 1931)</v>
          </cell>
          <cell r="BE197" t="str">
            <v>-</v>
          </cell>
        </row>
        <row r="198">
          <cell r="B198" t="str">
            <v>Bra-23.11.1943-OLD 03</v>
          </cell>
          <cell r="C198" t="str">
            <v>Brazil</v>
          </cell>
          <cell r="D198">
            <v>14571</v>
          </cell>
          <cell r="E198" t="str">
            <v>OLD 03</v>
          </cell>
          <cell r="F198" t="str">
            <v>I: Brazil National: U.S. of Brazil 5% Funding Loan, 1931-1951</v>
          </cell>
          <cell r="G198" t="str">
            <v>Sterling Tranche</v>
          </cell>
          <cell r="H198" t="str">
            <v>I: Brazil National: U.S. of Brazil 5% Funding Loan, 1931-1951, Sterling Tranche</v>
          </cell>
          <cell r="I198">
            <v>2648938</v>
          </cell>
          <cell r="J198">
            <v>2648938</v>
          </cell>
          <cell r="K198">
            <v>1861230</v>
          </cell>
          <cell r="L198" t="str">
            <v>CFBH 1942 (p. 54)</v>
          </cell>
          <cell r="M198" t="str">
            <v>-</v>
          </cell>
          <cell r="N198" t="str">
            <v>Cumulative, semi-annual SF caculated to retire bonds by redemption at par by maturity through purchase at prices below par or failing such purchase by redemption at par by maturity through purchase at prices below par or failing such purchase by redemption at par by drawings on Feb. and Aug. and payable on the next following Apr.1 or Oct. 1 as the case my be. Government reserves the right to redeem the whole or any part of bonds on any interest payment date at par on 3 months' notice (except that there shall be no retirement of the 40-year bonds until provision is made for retirement of all 20-year bonds</v>
          </cell>
          <cell r="O198">
            <v>1934</v>
          </cell>
          <cell r="P198">
            <v>6</v>
          </cell>
          <cell r="Q198">
            <v>3.0400789433733113E-2</v>
          </cell>
          <cell r="R198" t="str">
            <v>1931-1933</v>
          </cell>
          <cell r="S198">
            <v>20</v>
          </cell>
          <cell r="T198">
            <v>17440</v>
          </cell>
          <cell r="U198" t="str">
            <v>-</v>
          </cell>
          <cell r="V198" t="str">
            <v>-</v>
          </cell>
          <cell r="W198">
            <v>0.05</v>
          </cell>
          <cell r="X198">
            <v>39903</v>
          </cell>
          <cell r="Y198">
            <v>6</v>
          </cell>
          <cell r="Z198" t="str">
            <v>1.4 &amp; 1.10</v>
          </cell>
          <cell r="AA198">
            <v>12358</v>
          </cell>
          <cell r="AB198">
            <v>12358</v>
          </cell>
          <cell r="AD198" t="str">
            <v>-</v>
          </cell>
          <cell r="AE198" t="str">
            <v>-</v>
          </cell>
          <cell r="AF198" t="str">
            <v>Funding Plan 1934 (From 31/03/1934 to 31/03/1938: Full Debt service</v>
          </cell>
          <cell r="AG198" t="str">
            <v>Debt Plan 1940: coupon due 01/04/1938 -01/10/1943: paid at 50%</v>
          </cell>
          <cell r="AL198" t="str">
            <v>-</v>
          </cell>
          <cell r="AM198" t="str">
            <v>-</v>
          </cell>
          <cell r="AN198" t="str">
            <v>-</v>
          </cell>
          <cell r="AO198" t="str">
            <v>-</v>
          </cell>
          <cell r="AP198" t="str">
            <v>-</v>
          </cell>
          <cell r="AR198">
            <v>5.3899999999999997E-2</v>
          </cell>
          <cell r="AS198">
            <v>3.0200000000000001E-2</v>
          </cell>
          <cell r="AT198" t="str">
            <v>-</v>
          </cell>
          <cell r="AU198" t="str">
            <v>-</v>
          </cell>
          <cell r="AV198" t="str">
            <v>-</v>
          </cell>
          <cell r="AW198" t="str">
            <v>-</v>
          </cell>
          <cell r="AX198" t="str">
            <v>-</v>
          </cell>
          <cell r="AY198" t="str">
            <v>-</v>
          </cell>
          <cell r="AZ198" t="str">
            <v>Grade I: Funding Loans of the Federal Government (incl. Funding scheme of 1931)</v>
          </cell>
          <cell r="BE198" t="str">
            <v>-</v>
          </cell>
        </row>
        <row r="199">
          <cell r="B199" t="str">
            <v>Bra-23.11.1943-OLD 04</v>
          </cell>
          <cell r="C199" t="str">
            <v>Brazil</v>
          </cell>
          <cell r="D199">
            <v>14571</v>
          </cell>
          <cell r="E199" t="str">
            <v>OLD 04</v>
          </cell>
          <cell r="F199" t="str">
            <v>I: Brazil National: U.S. of Brazil 5% Funding Loan, 1931-1971</v>
          </cell>
          <cell r="G199" t="str">
            <v>Sterling Tranche</v>
          </cell>
          <cell r="H199" t="str">
            <v>I: Brazil National: U.S. of Brazil 5% Funding Loan, 1931-1971, Sterling Tranche</v>
          </cell>
          <cell r="I199">
            <v>10530752</v>
          </cell>
          <cell r="J199">
            <v>7881813</v>
          </cell>
          <cell r="K199">
            <v>6610940</v>
          </cell>
          <cell r="L199" t="str">
            <v>CFBH 1942 (p. 54)</v>
          </cell>
          <cell r="M199" t="str">
            <v>-</v>
          </cell>
          <cell r="N199" t="str">
            <v>Cumulative, semi-annual SF</v>
          </cell>
          <cell r="O199">
            <v>1934</v>
          </cell>
          <cell r="P199">
            <v>6</v>
          </cell>
          <cell r="Q199">
            <v>8.2984947208516926E-3</v>
          </cell>
          <cell r="R199" t="str">
            <v>1931-1933</v>
          </cell>
          <cell r="S199">
            <v>40</v>
          </cell>
          <cell r="T199">
            <v>24745</v>
          </cell>
          <cell r="U199" t="str">
            <v>-</v>
          </cell>
          <cell r="V199" t="str">
            <v>-</v>
          </cell>
          <cell r="W199">
            <v>0.05</v>
          </cell>
          <cell r="X199">
            <v>39813</v>
          </cell>
          <cell r="Y199" t="str">
            <v>3/6</v>
          </cell>
          <cell r="Z199" t="str">
            <v>J, A, J, O 1 until Oct 01, 1934 incl., thereafter half-yearly A &amp; O 1</v>
          </cell>
          <cell r="AA199">
            <v>12358</v>
          </cell>
          <cell r="AB199">
            <v>12358</v>
          </cell>
          <cell r="AD199" t="str">
            <v>-</v>
          </cell>
          <cell r="AE199" t="str">
            <v>-</v>
          </cell>
          <cell r="AF199" t="str">
            <v>Funding Plan 1934 (From 31/03/1934 to 31/03/1938: Full Debt service</v>
          </cell>
          <cell r="AG199" t="str">
            <v>Debt Plan 1940: coupon due 01/04/1938 -01/10/1943: paid at 50%</v>
          </cell>
          <cell r="AL199" t="str">
            <v>-</v>
          </cell>
          <cell r="AM199" t="str">
            <v>-</v>
          </cell>
          <cell r="AN199" t="str">
            <v>-</v>
          </cell>
          <cell r="AO199" t="str">
            <v>-</v>
          </cell>
          <cell r="AP199" t="str">
            <v>-</v>
          </cell>
          <cell r="AR199">
            <v>5.3899999999999997E-2</v>
          </cell>
          <cell r="AS199">
            <v>3.0200000000000001E-2</v>
          </cell>
          <cell r="AT199" t="str">
            <v>-</v>
          </cell>
          <cell r="AU199" t="str">
            <v>-</v>
          </cell>
          <cell r="AV199" t="str">
            <v>-</v>
          </cell>
          <cell r="AW199" t="str">
            <v>-</v>
          </cell>
          <cell r="AX199" t="str">
            <v>-</v>
          </cell>
          <cell r="AY199" t="str">
            <v>-</v>
          </cell>
          <cell r="AZ199" t="str">
            <v>Grade I: Funding Loans of the Federal Government (incl. Funding scheme of 1931)</v>
          </cell>
          <cell r="BE199" t="str">
            <v>-</v>
          </cell>
        </row>
        <row r="200">
          <cell r="B200" t="str">
            <v>Bra-23.11.1943-OLD 05</v>
          </cell>
          <cell r="C200" t="str">
            <v>Brazil</v>
          </cell>
          <cell r="D200">
            <v>14571</v>
          </cell>
          <cell r="E200" t="str">
            <v>OLD 05</v>
          </cell>
          <cell r="F200" t="str">
            <v>I: Brazil National: U.S. of Brazil 5% Funding Bonds, 1931-1951</v>
          </cell>
          <cell r="G200" t="str">
            <v>USD Tranche</v>
          </cell>
          <cell r="H200" t="str">
            <v>I: Brazil National: U.S. of Brazil 5% Funding Bonds, 1931-1951, USD Tranche</v>
          </cell>
          <cell r="I200">
            <v>29884545</v>
          </cell>
          <cell r="K200">
            <v>18577145</v>
          </cell>
          <cell r="L200" t="str">
            <v>CFBH 1942 (p. 54)</v>
          </cell>
          <cell r="M200" t="str">
            <v>-</v>
          </cell>
          <cell r="N200" t="str">
            <v xml:space="preserve">Cumulative, semi-annual SF ($ 1,408,564 annually) calculated to retire bonds by redemption at par by maturity through purchase by redemption at apr by drawings in Feb. &amp; Aug. and payable on the next following Apr 01, or Oct 01 as the case may be. Government reserves the right to redeem the whole or any part of bonds on any interest payment date at par on 3 months' previous published notice. </v>
          </cell>
          <cell r="O200">
            <v>1934</v>
          </cell>
          <cell r="P200">
            <v>6</v>
          </cell>
          <cell r="Q200">
            <v>1408564</v>
          </cell>
          <cell r="R200">
            <v>1931</v>
          </cell>
          <cell r="S200">
            <v>20</v>
          </cell>
          <cell r="T200">
            <v>17440</v>
          </cell>
          <cell r="U200" t="str">
            <v>-</v>
          </cell>
          <cell r="V200" t="str">
            <v>-</v>
          </cell>
          <cell r="W200">
            <v>0.05</v>
          </cell>
          <cell r="X200">
            <v>39903</v>
          </cell>
          <cell r="Y200">
            <v>6</v>
          </cell>
          <cell r="Z200" t="str">
            <v>1.4 &amp; 1.10</v>
          </cell>
          <cell r="AA200">
            <v>12358</v>
          </cell>
          <cell r="AB200">
            <v>12358</v>
          </cell>
          <cell r="AD200" t="str">
            <v>-</v>
          </cell>
          <cell r="AE200" t="str">
            <v>-</v>
          </cell>
          <cell r="AF200" t="str">
            <v>Funding Plan 1934 (From 31/03/1934 to 31/03/1938: Full Debt service</v>
          </cell>
          <cell r="AG200" t="str">
            <v>Debt Plan 1940: coupon due 01/04/1938 -01/10/1943: paid at 50%</v>
          </cell>
          <cell r="AL200" t="str">
            <v>-</v>
          </cell>
          <cell r="AM200" t="str">
            <v>-</v>
          </cell>
          <cell r="AN200" t="str">
            <v>-</v>
          </cell>
          <cell r="AO200" t="str">
            <v>-</v>
          </cell>
          <cell r="AP200" t="str">
            <v>-</v>
          </cell>
          <cell r="AR200">
            <v>5.3899999999999997E-2</v>
          </cell>
          <cell r="AS200">
            <v>3.0200000000000001E-2</v>
          </cell>
          <cell r="AT200" t="str">
            <v>-</v>
          </cell>
          <cell r="AU200" t="str">
            <v>-</v>
          </cell>
          <cell r="AV200" t="str">
            <v>-</v>
          </cell>
          <cell r="AW200" t="str">
            <v>-</v>
          </cell>
          <cell r="AX200" t="str">
            <v>-</v>
          </cell>
          <cell r="AY200" t="str">
            <v>-</v>
          </cell>
          <cell r="AZ200" t="str">
            <v>Grade I: Funding Loans of the Federal Government (incl. Funding scheme of 1931)</v>
          </cell>
          <cell r="BE200" t="str">
            <v>-</v>
          </cell>
        </row>
        <row r="201">
          <cell r="B201" t="str">
            <v>Bra-23.11.1943-OLD 06</v>
          </cell>
          <cell r="C201" t="str">
            <v>Brazil</v>
          </cell>
          <cell r="D201">
            <v>14571</v>
          </cell>
          <cell r="E201" t="str">
            <v>OLD 06</v>
          </cell>
          <cell r="F201" t="str">
            <v>II: State of San Paulo 7% Coffee Realisation Loan, 1930-1952</v>
          </cell>
          <cell r="G201" t="str">
            <v>Sterling Tranche</v>
          </cell>
          <cell r="H201" t="str">
            <v>II: State of San Paulo 7% Coffee Realisation Loan, 1930-1952, Sterling Tranche</v>
          </cell>
          <cell r="I201">
            <v>12807973</v>
          </cell>
          <cell r="J201">
            <v>10242300</v>
          </cell>
          <cell r="K201">
            <v>5611700</v>
          </cell>
          <cell r="L201" t="str">
            <v>CFBH 1942 (p. 54)</v>
          </cell>
          <cell r="M201" t="str">
            <v>-</v>
          </cell>
          <cell r="N201" t="str">
            <v xml:space="preserve">Semi-annual SF equal to 1/60 of the total amount of the loan applied to purchase of bonds at or below par during the first 15 years, thereafter sinking fund to be applied to purchase bonds up to 102 or to redemption of bonds by lot at that price. </v>
          </cell>
          <cell r="O201">
            <v>9952</v>
          </cell>
          <cell r="P201">
            <v>6</v>
          </cell>
          <cell r="Q201">
            <v>213466.21666666667</v>
          </cell>
          <cell r="R201">
            <v>9587</v>
          </cell>
          <cell r="S201">
            <v>10</v>
          </cell>
          <cell r="T201">
            <v>13423</v>
          </cell>
          <cell r="U201" t="str">
            <v>-</v>
          </cell>
          <cell r="V201" t="str">
            <v>-</v>
          </cell>
          <cell r="W201">
            <v>7.0000000000000007E-2</v>
          </cell>
          <cell r="X201">
            <v>40268</v>
          </cell>
          <cell r="Y201">
            <v>6</v>
          </cell>
          <cell r="Z201" t="str">
            <v>1.4 &amp; 1.10</v>
          </cell>
          <cell r="AA201">
            <v>10683</v>
          </cell>
          <cell r="AB201" t="str">
            <v>-</v>
          </cell>
          <cell r="AD201" t="str">
            <v>-</v>
          </cell>
          <cell r="AE201" t="str">
            <v>-</v>
          </cell>
          <cell r="AF201" t="str">
            <v>Funding Plan 1934 (From 31/03/1934 to 31/03/1938): Interest : 100%; SF: 5% of initial issue, is equivalent to 50% of contractual requirements)</v>
          </cell>
          <cell r="AG201" t="str">
            <v>Debt Plan 1940: coupon due 01/10/1938 -01/10/1943: paid at 50%</v>
          </cell>
          <cell r="AL201" t="str">
            <v>-</v>
          </cell>
          <cell r="AM201" t="str">
            <v>-</v>
          </cell>
          <cell r="AN201" t="str">
            <v>-</v>
          </cell>
          <cell r="AO201" t="str">
            <v>-</v>
          </cell>
          <cell r="AP201" t="str">
            <v>-</v>
          </cell>
          <cell r="AR201">
            <v>5.3899999999999997E-2</v>
          </cell>
          <cell r="AS201">
            <v>3.0200000000000001E-2</v>
          </cell>
          <cell r="AT201" t="str">
            <v>-</v>
          </cell>
          <cell r="AU201" t="str">
            <v>-</v>
          </cell>
          <cell r="AV201" t="str">
            <v>-</v>
          </cell>
          <cell r="AW201" t="str">
            <v>-</v>
          </cell>
          <cell r="AX201" t="str">
            <v>-</v>
          </cell>
          <cell r="AY201" t="str">
            <v>-</v>
          </cell>
          <cell r="AZ201" t="str">
            <v>Grade II: San Paulo 7% Coffee Realisation Loan, 1930</v>
          </cell>
          <cell r="BE201" t="str">
            <v>-</v>
          </cell>
        </row>
        <row r="202">
          <cell r="B202" t="str">
            <v>Bra-23.11.1943-OLD 07</v>
          </cell>
          <cell r="C202" t="str">
            <v>Brazil</v>
          </cell>
          <cell r="D202">
            <v>14571</v>
          </cell>
          <cell r="E202" t="str">
            <v>OLD 07</v>
          </cell>
          <cell r="F202" t="str">
            <v>II: U.S. of Brazil 7% Gold Bonds (Central Railway of Brazil Electrification Loan- Coffee Realisation Loan of 1930-1940)</v>
          </cell>
          <cell r="G202" t="str">
            <v>USD Tranche</v>
          </cell>
          <cell r="H202" t="str">
            <v>II: U.S. of Brazil 7% Gold Bonds (Central Railway of Brazil Electrification Loan- Coffee Realisation Loan of 1930-1940), USD Tranche</v>
          </cell>
          <cell r="I202">
            <v>35000000</v>
          </cell>
          <cell r="J202">
            <v>23262000</v>
          </cell>
          <cell r="K202">
            <v>16305000</v>
          </cell>
          <cell r="L202" t="str">
            <v>CFBH 1942 (p. 54)</v>
          </cell>
          <cell r="M202" t="str">
            <v>-</v>
          </cell>
          <cell r="N202" t="str">
            <v xml:space="preserve">Semi-annual SF equal to 1/60 of the total amount of the loan applied to purchase of bonds at or below par during the first 15 years, thereafter sinking fund to be applied to purchase bonds up to 102 or to redemption of bonds by lot at that price. </v>
          </cell>
          <cell r="O202">
            <v>9952</v>
          </cell>
          <cell r="P202">
            <v>6</v>
          </cell>
          <cell r="Q202">
            <v>583333.33333333337</v>
          </cell>
          <cell r="R202">
            <v>9587</v>
          </cell>
          <cell r="S202">
            <v>10</v>
          </cell>
          <cell r="T202">
            <v>13423</v>
          </cell>
          <cell r="U202" t="str">
            <v>-</v>
          </cell>
          <cell r="V202" t="str">
            <v>-</v>
          </cell>
          <cell r="W202">
            <v>7.0000000000000007E-2</v>
          </cell>
          <cell r="X202">
            <v>40268</v>
          </cell>
          <cell r="Y202">
            <v>6</v>
          </cell>
          <cell r="Z202" t="str">
            <v>1.4 &amp; 1.10</v>
          </cell>
          <cell r="AA202" t="str">
            <v>Full Debt service from 10.1931 to 10.1934</v>
          </cell>
          <cell r="AB202">
            <v>10105</v>
          </cell>
          <cell r="AD202" t="str">
            <v>-</v>
          </cell>
          <cell r="AE202" t="str">
            <v>-</v>
          </cell>
          <cell r="AF202" t="str">
            <v>Funding Plan 1934 (From 31/03/1934 to 31/03/1938): Interest : 100%; SF: 5% of initial issue, is equivalent to 50% of contractual requirements)</v>
          </cell>
          <cell r="AG202" t="str">
            <v>Debt Plan 1940: coupon due 01/10/1938 -01/10/1943: paid at 50%</v>
          </cell>
          <cell r="AL202" t="str">
            <v>-</v>
          </cell>
          <cell r="AM202" t="str">
            <v>-</v>
          </cell>
          <cell r="AN202" t="str">
            <v>-</v>
          </cell>
          <cell r="AO202" t="str">
            <v>-</v>
          </cell>
          <cell r="AP202" t="str">
            <v>-</v>
          </cell>
          <cell r="AR202">
            <v>5.3899999999999997E-2</v>
          </cell>
          <cell r="AS202">
            <v>3.0200000000000001E-2</v>
          </cell>
          <cell r="AT202" t="str">
            <v>-</v>
          </cell>
          <cell r="AU202" t="str">
            <v>-</v>
          </cell>
          <cell r="AV202" t="str">
            <v>-</v>
          </cell>
          <cell r="AW202" t="str">
            <v>-</v>
          </cell>
          <cell r="AX202" t="str">
            <v>-</v>
          </cell>
          <cell r="AY202" t="str">
            <v>-</v>
          </cell>
          <cell r="AZ202" t="str">
            <v>Grade II: San Paulo 7% Coffee Realisation Loan, 1930</v>
          </cell>
          <cell r="BE202" t="str">
            <v>-</v>
          </cell>
        </row>
        <row r="203">
          <cell r="B203" t="str">
            <v>Bra-23.11.1943-OLD 08</v>
          </cell>
          <cell r="C203" t="str">
            <v>Brazil</v>
          </cell>
          <cell r="D203">
            <v>14571</v>
          </cell>
          <cell r="E203" t="str">
            <v>OLD 08</v>
          </cell>
          <cell r="F203" t="str">
            <v>III: U.S. of Brazil 5% Loan, 1903 (Brazilian Federal Government Secured Loan)</v>
          </cell>
          <cell r="G203" t="str">
            <v>Sterling Issue</v>
          </cell>
          <cell r="H203" t="str">
            <v>III: U.S. of Brazil 5% Loan, 1903 (Brazilian Federal Government Secured Loan), Sterling Issue</v>
          </cell>
          <cell r="I203">
            <v>8500000</v>
          </cell>
          <cell r="J203">
            <v>6775600</v>
          </cell>
          <cell r="K203">
            <v>6775300</v>
          </cell>
          <cell r="L203" t="str">
            <v>CFBH 1942 (p. 54)</v>
          </cell>
          <cell r="M203" t="str">
            <v>-</v>
          </cell>
          <cell r="N203" t="str">
            <v xml:space="preserve">Cumulative, semi-annual SF applied by drawings in April &amp; Oct. for payment at par on May &amp; Nov. 1, or by purchase when under par. The government had the right to redeem the whole or any portion of the loan at any time on 6 months' notice. </v>
          </cell>
          <cell r="O203" t="str">
            <v>May 1909</v>
          </cell>
          <cell r="P203">
            <v>6</v>
          </cell>
          <cell r="Q203">
            <v>1.4999999999999999E-2</v>
          </cell>
          <cell r="R203" t="str">
            <v>05.1903 and 06.1905</v>
          </cell>
          <cell r="S203">
            <v>48</v>
          </cell>
          <cell r="T203">
            <v>1951</v>
          </cell>
          <cell r="U203" t="str">
            <v>-</v>
          </cell>
          <cell r="V203" t="str">
            <v>-</v>
          </cell>
          <cell r="W203">
            <v>0.05</v>
          </cell>
          <cell r="X203">
            <v>39933</v>
          </cell>
          <cell r="Y203">
            <v>6</v>
          </cell>
          <cell r="Z203" t="str">
            <v>1.5 &amp; 1.11</v>
          </cell>
          <cell r="AA203">
            <v>10166</v>
          </cell>
          <cell r="AB203">
            <v>10166</v>
          </cell>
          <cell r="AD203" t="str">
            <v>-</v>
          </cell>
          <cell r="AE203" t="str">
            <v>-</v>
          </cell>
          <cell r="AF203" t="str">
            <v>Funding Plan 1934 (From 31/03/193431/03/1936): Interest: 35%, (From 31/03/1936-1937): 40%; (From 31/03/1937-1939): 50%; no SF payments</v>
          </cell>
          <cell r="AG203" t="str">
            <v>Debt Plan 1940: coupon due 01/05/1938 -01/12/1943: paid at 25%</v>
          </cell>
          <cell r="AL203" t="str">
            <v>-</v>
          </cell>
          <cell r="AM203" t="str">
            <v>-</v>
          </cell>
          <cell r="AN203" t="str">
            <v>-</v>
          </cell>
          <cell r="AO203" t="str">
            <v>-</v>
          </cell>
          <cell r="AP203" t="str">
            <v>-</v>
          </cell>
          <cell r="AR203">
            <v>5.3899999999999997E-2</v>
          </cell>
          <cell r="AS203">
            <v>3.0200000000000001E-2</v>
          </cell>
          <cell r="AT203" t="str">
            <v>-</v>
          </cell>
          <cell r="AU203" t="str">
            <v>-</v>
          </cell>
          <cell r="AV203" t="str">
            <v>-</v>
          </cell>
          <cell r="AW203" t="str">
            <v>-</v>
          </cell>
          <cell r="AX203" t="str">
            <v>-</v>
          </cell>
          <cell r="AY203" t="str">
            <v>-</v>
          </cell>
          <cell r="AZ203" t="str">
            <v xml:space="preserve">Grade III: Brazilian Federal Governent Secured Loans </v>
          </cell>
          <cell r="BE203" t="str">
            <v>-</v>
          </cell>
        </row>
        <row r="204">
          <cell r="B204" t="str">
            <v>Bra-23.11.1943-OLD 09</v>
          </cell>
          <cell r="C204" t="str">
            <v>Brazil</v>
          </cell>
          <cell r="D204">
            <v>14571</v>
          </cell>
          <cell r="E204" t="str">
            <v>OLD 09</v>
          </cell>
          <cell r="F204" t="str">
            <v>III: U.S. of Brazil 8% Gold Loan, 1921-1941 (Brazilian Federal Government Secured Loan)</v>
          </cell>
          <cell r="G204" t="str">
            <v>USD Issue</v>
          </cell>
          <cell r="H204" t="str">
            <v>III: U.S. of Brazil 8% Gold Loan, 1921-1941 (Brazilian Federal Government Secured Loan), USD Issue</v>
          </cell>
          <cell r="I204">
            <v>50000000</v>
          </cell>
          <cell r="J204">
            <v>31352500</v>
          </cell>
          <cell r="K204">
            <v>31158000</v>
          </cell>
          <cell r="L204" t="str">
            <v>CFBH 1942 (p. 54)</v>
          </cell>
          <cell r="M204" t="str">
            <v>-</v>
          </cell>
          <cell r="N204" t="str">
            <v>Semi-annual SF payments on or before N &amp; M 1 of each year, equal to 105% of 1/40 of the principal amount ($50), plus an amount equal to 4% of said 1/40, to be applied to purchase bonds in the market at prices not exceeding 105 and accured interest by privat or public purchase without inviting or advertising for tenders. All bonds so purchased to be canclled and new bonds issued in lieu thereof. Bonds are not, prior to maturity, subject to call or redemption either in whole or in part</v>
          </cell>
          <cell r="O204">
            <v>1921</v>
          </cell>
          <cell r="P204">
            <v>6</v>
          </cell>
          <cell r="Q204">
            <v>2725000</v>
          </cell>
          <cell r="R204" t="str">
            <v>offered in 05.1921 and 08.1921</v>
          </cell>
          <cell r="S204">
            <v>20</v>
          </cell>
          <cell r="T204">
            <v>13666</v>
          </cell>
          <cell r="U204" t="str">
            <v>-</v>
          </cell>
          <cell r="V204" t="str">
            <v>-</v>
          </cell>
          <cell r="W204">
            <v>0.08</v>
          </cell>
          <cell r="X204">
            <v>39964</v>
          </cell>
          <cell r="Y204">
            <v>6</v>
          </cell>
          <cell r="Z204" t="str">
            <v>1.6 &amp; 1.12</v>
          </cell>
          <cell r="AA204">
            <v>10196</v>
          </cell>
          <cell r="AB204">
            <v>10196</v>
          </cell>
          <cell r="AD204" t="str">
            <v>-</v>
          </cell>
          <cell r="AE204" t="str">
            <v>-</v>
          </cell>
          <cell r="AF204" t="str">
            <v>Funding Plan 1934 (From 31/03/193431/03/1936): Interest: 35%, (From 31/03/1936-1937): 40%; (From 31/03/1937-1939): 50%; no SF payments</v>
          </cell>
          <cell r="AG204" t="str">
            <v>Debt Plan 1940: coupon due 01/06/1938 -01/06/1943: paid at 25%</v>
          </cell>
          <cell r="AL204" t="str">
            <v>-</v>
          </cell>
          <cell r="AM204" t="str">
            <v>-</v>
          </cell>
          <cell r="AN204" t="str">
            <v>-</v>
          </cell>
          <cell r="AO204" t="str">
            <v>-</v>
          </cell>
          <cell r="AP204" t="str">
            <v>-</v>
          </cell>
          <cell r="AR204">
            <v>5.3899999999999997E-2</v>
          </cell>
          <cell r="AS204">
            <v>3.0200000000000001E-2</v>
          </cell>
          <cell r="AT204" t="str">
            <v>-</v>
          </cell>
          <cell r="AU204" t="str">
            <v>-</v>
          </cell>
          <cell r="AV204" t="str">
            <v>-</v>
          </cell>
          <cell r="AW204" t="str">
            <v>-</v>
          </cell>
          <cell r="AX204" t="str">
            <v>-</v>
          </cell>
          <cell r="AY204" t="str">
            <v>-</v>
          </cell>
          <cell r="AZ204" t="str">
            <v xml:space="preserve">Grade III: Brazilian Federal Governent Secured Loans </v>
          </cell>
          <cell r="BE204" t="str">
            <v>-</v>
          </cell>
        </row>
        <row r="205">
          <cell r="B205" t="str">
            <v>Bra-23.11.1943-OLD 10</v>
          </cell>
          <cell r="C205" t="str">
            <v>Brazil</v>
          </cell>
          <cell r="D205">
            <v>14571</v>
          </cell>
          <cell r="E205" t="str">
            <v>OLD 10</v>
          </cell>
          <cell r="F205" t="str">
            <v>III: U.S. of Brazil 7% Gold Loan, 1922-1952 (Brazilian Federal Government Secured Loan)</v>
          </cell>
          <cell r="G205" t="str">
            <v>USD Issue</v>
          </cell>
          <cell r="H205" t="str">
            <v>III: U.S. of Brazil 7% Gold Loan, 1922-1952 (Brazilian Federal Government Secured Loan), USD Issue</v>
          </cell>
          <cell r="I205">
            <v>25000000</v>
          </cell>
          <cell r="J205">
            <v>17503000</v>
          </cell>
          <cell r="K205">
            <v>17187000</v>
          </cell>
          <cell r="L205" t="str">
            <v>CFBH 1942 (p. 54)</v>
          </cell>
          <cell r="M205" t="str">
            <v>-</v>
          </cell>
          <cell r="N205" t="str">
            <v>Semi-annual SF payments ($0.862502m annually), beginning on or before 1922-11-01 upt to incl. 1937-05-01 equal to 1/60th of $25 plus an amount equal to 3.5% of the said 1/60th applied to purchase of bonds in the market at not exceeding par and accured interest by private pr public purchase and with or without inviting or advertising for tenderss. Beginning 1937-11-01 and semi-annually thereafter to and incl. 1952-05-01, SF payments equal to 102% of 1/30th of the principal amount of bondsoutstanding on 1937-11-01, plus an amount equal to 3.5% of said 1/30th, applied to purchase of bonds in market at not exceeding 102% and accrued interest by private or public purchases and with or without advertising for tenders. Bonds are not, prior to maturity, subject to call or redemption either in whole or in part, except through operation of SF after 1937-11-01</v>
          </cell>
          <cell r="O205">
            <v>1922</v>
          </cell>
          <cell r="P205">
            <v>6</v>
          </cell>
          <cell r="Q205">
            <v>862500</v>
          </cell>
          <cell r="R205" t="str">
            <v>dated 1922-06-01; offered in 06.1922</v>
          </cell>
          <cell r="S205">
            <v>30</v>
          </cell>
          <cell r="T205">
            <v>17684</v>
          </cell>
          <cell r="U205" t="str">
            <v>-</v>
          </cell>
          <cell r="V205" t="str">
            <v>-</v>
          </cell>
          <cell r="W205">
            <v>7.0000000000000007E-2</v>
          </cell>
          <cell r="X205">
            <v>39964</v>
          </cell>
          <cell r="Y205">
            <v>6</v>
          </cell>
          <cell r="Z205" t="str">
            <v>1.6 &amp; 1.12</v>
          </cell>
          <cell r="AA205">
            <v>10196</v>
          </cell>
          <cell r="AB205">
            <v>10196</v>
          </cell>
          <cell r="AD205" t="str">
            <v>-</v>
          </cell>
          <cell r="AE205" t="str">
            <v>-</v>
          </cell>
          <cell r="AF205" t="str">
            <v>Funding Plan 1934 (From 31/03/193431/03/1936): Interest: 35%, (From 31/03/1936-1937): 40%; (From 31/03/1937-1939): 50%; no SF payments</v>
          </cell>
          <cell r="AG205" t="str">
            <v>Debt Plan 1940: coupon due 01/06/1938 -01/06/1943: paid at 50%</v>
          </cell>
          <cell r="AL205" t="str">
            <v>-</v>
          </cell>
          <cell r="AM205" t="str">
            <v>-</v>
          </cell>
          <cell r="AN205" t="str">
            <v>-</v>
          </cell>
          <cell r="AO205" t="str">
            <v>-</v>
          </cell>
          <cell r="AP205" t="str">
            <v>-</v>
          </cell>
          <cell r="AR205">
            <v>5.3899999999999997E-2</v>
          </cell>
          <cell r="AS205">
            <v>3.0200000000000001E-2</v>
          </cell>
          <cell r="AT205" t="str">
            <v>-</v>
          </cell>
          <cell r="AU205" t="str">
            <v>-</v>
          </cell>
          <cell r="AV205" t="str">
            <v>-</v>
          </cell>
          <cell r="AW205" t="str">
            <v>-</v>
          </cell>
          <cell r="AX205" t="str">
            <v>-</v>
          </cell>
          <cell r="AY205" t="str">
            <v>-</v>
          </cell>
          <cell r="AZ205" t="str">
            <v xml:space="preserve">Grade III: Brazilian Federal Governent Secured Loans </v>
          </cell>
          <cell r="BE205" t="str">
            <v>-</v>
          </cell>
        </row>
        <row r="206">
          <cell r="B206" t="str">
            <v>Bra-23.11.1943-OLD 11</v>
          </cell>
          <cell r="C206" t="str">
            <v>Brazil</v>
          </cell>
          <cell r="D206">
            <v>14571</v>
          </cell>
          <cell r="E206" t="str">
            <v>OLD 11</v>
          </cell>
          <cell r="F206" t="str">
            <v>III: U.S. of Brazil 6.5% Gold Loan, 1926-1957 (Brazilian Federal Government Secured Loan)</v>
          </cell>
          <cell r="G206" t="str">
            <v>USD Issue</v>
          </cell>
          <cell r="H206" t="str">
            <v>III: U.S. of Brazil 6.5% Gold Loan, 1926-1957 (Brazilian Federal Government Secured Loan), USD Issue</v>
          </cell>
          <cell r="I206">
            <v>60000000</v>
          </cell>
          <cell r="J206">
            <v>56108000</v>
          </cell>
          <cell r="K206">
            <v>54654000</v>
          </cell>
          <cell r="L206" t="str">
            <v>CFBH 1942 (p. 54)</v>
          </cell>
          <cell r="M206" t="str">
            <v>-</v>
          </cell>
          <cell r="N206" t="str">
            <v>SF-payments of $0.854m p.a., commencing on or before 1926-08-15 to and incl. 1957-02-15, equal to 0.5% of the principal amount of bonds issued, plus an amount equal to 3.25% of the principal amount of bonds previously redeemed through SF. SF payments increase, upon issuance of additional bonds, by an amount equal to 3.75% of the difference between the principal amount of additioanl bonds then being issued and the principal amount of additional bonds which had they been issued prior to 1926-08-15, would have been reduced, at the time of issued of such additional bonds, to an amount equivalent to the principal amount of the additional bonds so issued, through operation of SF. SF moneys to be applied to redemption of bonds selected by Trustee by lot at 100 and accured interest, upon at least 30 days' notice. All bonds redeemed by SF are to be canclled. Bonds not subject to call for redemption except through operation of SF</v>
          </cell>
          <cell r="O206">
            <v>1926</v>
          </cell>
          <cell r="P206">
            <v>6</v>
          </cell>
          <cell r="Q206">
            <v>854000</v>
          </cell>
          <cell r="R206" t="str">
            <v>offered in 05.1926 and 06.1926</v>
          </cell>
          <cell r="S206">
            <v>30</v>
          </cell>
          <cell r="T206">
            <v>19632</v>
          </cell>
          <cell r="U206" t="str">
            <v>-</v>
          </cell>
          <cell r="V206" t="str">
            <v>-</v>
          </cell>
          <cell r="W206">
            <v>6.5000000000000002E-2</v>
          </cell>
          <cell r="X206">
            <v>39903</v>
          </cell>
          <cell r="Y206">
            <v>6</v>
          </cell>
          <cell r="Z206" t="str">
            <v>1.4 &amp; 1.10</v>
          </cell>
          <cell r="AA206">
            <v>10318</v>
          </cell>
          <cell r="AB206">
            <v>10318</v>
          </cell>
          <cell r="AD206" t="str">
            <v>-</v>
          </cell>
          <cell r="AE206" t="str">
            <v>-</v>
          </cell>
          <cell r="AF206" t="str">
            <v>Funding Plan 1934 (From 31/03/193431/03/1936): Interest: 35%, (From 31/03/1936-1937): 40%; (From 31/03/1937-1939): 50%; no SF payments</v>
          </cell>
          <cell r="AG206" t="str">
            <v>Debt Plan 1940: coupon due 01/04/1938 -01/10/1943: paid at 25%</v>
          </cell>
          <cell r="AL206" t="str">
            <v>-</v>
          </cell>
          <cell r="AM206" t="str">
            <v>-</v>
          </cell>
          <cell r="AN206" t="str">
            <v>-</v>
          </cell>
          <cell r="AO206" t="str">
            <v>-</v>
          </cell>
          <cell r="AP206" t="str">
            <v>-</v>
          </cell>
          <cell r="AR206">
            <v>5.3899999999999997E-2</v>
          </cell>
          <cell r="AS206">
            <v>3.0200000000000001E-2</v>
          </cell>
          <cell r="AT206" t="str">
            <v>-</v>
          </cell>
          <cell r="AU206" t="str">
            <v>-</v>
          </cell>
          <cell r="AV206" t="str">
            <v>-</v>
          </cell>
          <cell r="AW206" t="str">
            <v>-</v>
          </cell>
          <cell r="AX206" t="str">
            <v>-</v>
          </cell>
          <cell r="AY206" t="str">
            <v>-</v>
          </cell>
          <cell r="AZ206" t="str">
            <v xml:space="preserve">Grade III: Brazilian Federal Governent Secured Loans </v>
          </cell>
          <cell r="BE206" t="str">
            <v>-</v>
          </cell>
        </row>
        <row r="207">
          <cell r="B207" t="str">
            <v>Bra-23.11.1943-OLD 12</v>
          </cell>
          <cell r="C207" t="str">
            <v>Brazil</v>
          </cell>
          <cell r="D207">
            <v>14571</v>
          </cell>
          <cell r="E207" t="str">
            <v>OLD 12</v>
          </cell>
          <cell r="F207" t="str">
            <v>III: U.S. of Brazil 6.5% Gold Loan, 1927-1957 (Brazilian Federal Government Secured Loan)</v>
          </cell>
          <cell r="G207" t="str">
            <v>Sterling Tranche</v>
          </cell>
          <cell r="H207" t="str">
            <v>III: U.S. of Brazil 6.5% Gold Loan, 1927-1957 (Brazilian Federal Government Secured Loan), Sterling Tranche</v>
          </cell>
          <cell r="I207">
            <v>8750000</v>
          </cell>
          <cell r="J207">
            <v>8372300</v>
          </cell>
          <cell r="K207">
            <v>8372300</v>
          </cell>
          <cell r="L207" t="str">
            <v>CFBH 1942 (p. 54)</v>
          </cell>
          <cell r="M207" t="str">
            <v>-</v>
          </cell>
          <cell r="N207" t="str">
            <v>Cumulative, semi-annual SF to retire all bonds by maturity by call by lot at 100%.</v>
          </cell>
          <cell r="O207">
            <v>8871</v>
          </cell>
          <cell r="P207">
            <v>6</v>
          </cell>
          <cell r="Q207">
            <v>1.0285714285714285E-2</v>
          </cell>
          <cell r="R207">
            <v>8688</v>
          </cell>
          <cell r="S207">
            <v>30</v>
          </cell>
          <cell r="T207">
            <v>19646</v>
          </cell>
          <cell r="U207" t="str">
            <v>-</v>
          </cell>
          <cell r="V207" t="str">
            <v>-</v>
          </cell>
          <cell r="W207">
            <v>6.5000000000000002E-2</v>
          </cell>
          <cell r="X207">
            <v>39903</v>
          </cell>
          <cell r="Y207">
            <v>6</v>
          </cell>
          <cell r="Z207" t="str">
            <v>1.4 &amp; 1.10</v>
          </cell>
          <cell r="AA207">
            <v>10332</v>
          </cell>
          <cell r="AB207">
            <v>10515</v>
          </cell>
          <cell r="AD207" t="str">
            <v>-</v>
          </cell>
          <cell r="AE207" t="str">
            <v>-</v>
          </cell>
          <cell r="AF207" t="str">
            <v>Funding Plan 1934 (From 31/03/193431/03/1936): Interest: 35%, (From 31/03/1936-1937): 40%; (From 31/03/1937-1939): 50%; no SF payments</v>
          </cell>
          <cell r="AG207" t="str">
            <v>Debt Plan 1940: coupon due 01/04/1938 -01/10/1943: paid at 25%</v>
          </cell>
          <cell r="AL207" t="str">
            <v>-</v>
          </cell>
          <cell r="AM207" t="str">
            <v>-</v>
          </cell>
          <cell r="AN207" t="str">
            <v>-</v>
          </cell>
          <cell r="AO207" t="str">
            <v>-</v>
          </cell>
          <cell r="AP207" t="str">
            <v>-</v>
          </cell>
          <cell r="AR207">
            <v>5.3899999999999997E-2</v>
          </cell>
          <cell r="AS207">
            <v>3.0200000000000001E-2</v>
          </cell>
          <cell r="AT207" t="str">
            <v>-</v>
          </cell>
          <cell r="AU207" t="str">
            <v>-</v>
          </cell>
          <cell r="AV207" t="str">
            <v>-</v>
          </cell>
          <cell r="AW207" t="str">
            <v>-</v>
          </cell>
          <cell r="AX207" t="str">
            <v>-</v>
          </cell>
          <cell r="AY207" t="str">
            <v>-</v>
          </cell>
          <cell r="AZ207" t="str">
            <v xml:space="preserve">Grade III: Brazilian Federal Governent Secured Loans </v>
          </cell>
          <cell r="BE207" t="str">
            <v>-</v>
          </cell>
        </row>
        <row r="208">
          <cell r="B208" t="str">
            <v>Bra-23.11.1943-OLD 13</v>
          </cell>
          <cell r="C208" t="str">
            <v>Brazil</v>
          </cell>
          <cell r="D208">
            <v>14571</v>
          </cell>
          <cell r="E208" t="str">
            <v>OLD 13</v>
          </cell>
          <cell r="F208" t="str">
            <v>III: U.S. of Brazil 6.5% External Loan, 1927-1957</v>
          </cell>
          <cell r="G208" t="str">
            <v>USD Tranche</v>
          </cell>
          <cell r="H208" t="str">
            <v>III: U.S. of Brazil 6.5% External Loan, 1927-1957, USD Tranche</v>
          </cell>
          <cell r="I208">
            <v>41500000</v>
          </cell>
          <cell r="J208">
            <v>39709000</v>
          </cell>
          <cell r="K208">
            <v>38563000</v>
          </cell>
          <cell r="L208" t="str">
            <v>CFBH 1942 (p. 54)</v>
          </cell>
          <cell r="M208" t="str">
            <v>-</v>
          </cell>
          <cell r="N208" t="str">
            <v>$1.58075m p.a. payable half-yearly to be utilized for interest service and the balance as a SF for redemption of bonds by half-yearly drawings at par on 30 days' notice. Bonds retired through SF or otherwise cancelled and not reissued. Bonds not subject to call for redemption prior to maturity except through SF.</v>
          </cell>
          <cell r="O208" t="str">
            <v>n.a.</v>
          </cell>
          <cell r="P208">
            <v>6</v>
          </cell>
          <cell r="Q208">
            <v>1580750</v>
          </cell>
          <cell r="R208">
            <v>1927</v>
          </cell>
          <cell r="S208" t="str">
            <v>n.a.</v>
          </cell>
          <cell r="T208" t="str">
            <v>n.a.</v>
          </cell>
          <cell r="U208" t="str">
            <v>-</v>
          </cell>
          <cell r="V208" t="str">
            <v>-</v>
          </cell>
          <cell r="W208">
            <v>6.5000000000000002E-2</v>
          </cell>
          <cell r="X208">
            <v>39903</v>
          </cell>
          <cell r="Y208">
            <v>6</v>
          </cell>
          <cell r="Z208" t="str">
            <v>1.4 &amp; 1.10</v>
          </cell>
          <cell r="AA208">
            <v>10332</v>
          </cell>
          <cell r="AB208">
            <v>10332</v>
          </cell>
          <cell r="AD208" t="str">
            <v>-</v>
          </cell>
          <cell r="AE208" t="str">
            <v>-</v>
          </cell>
          <cell r="AF208" t="str">
            <v>Funding Plan 1934 (From 31/03/193431/03/1936): Interest: 35%, (From 31/03/1936-1937): 40%; (From 31/03/1937-1939): 50%; no SF payments</v>
          </cell>
          <cell r="AG208" t="str">
            <v>Debt Plan 1940: coupon due 01/04/1938 -01/10/1943: paid at 25%</v>
          </cell>
          <cell r="AL208" t="str">
            <v>-</v>
          </cell>
          <cell r="AM208" t="str">
            <v>-</v>
          </cell>
          <cell r="AN208" t="str">
            <v>-</v>
          </cell>
          <cell r="AO208" t="str">
            <v>-</v>
          </cell>
          <cell r="AP208" t="str">
            <v>-</v>
          </cell>
          <cell r="AR208">
            <v>5.3899999999999997E-2</v>
          </cell>
          <cell r="AS208">
            <v>3.0200000000000001E-2</v>
          </cell>
          <cell r="AT208" t="str">
            <v>-</v>
          </cell>
          <cell r="AU208" t="str">
            <v>-</v>
          </cell>
          <cell r="AV208" t="str">
            <v>-</v>
          </cell>
          <cell r="AW208" t="str">
            <v>-</v>
          </cell>
          <cell r="AX208" t="str">
            <v>-</v>
          </cell>
          <cell r="AY208" t="str">
            <v>-</v>
          </cell>
          <cell r="AZ208" t="str">
            <v xml:space="preserve">Grade III: Brazilian Federal Governent Secured Loans </v>
          </cell>
          <cell r="BE208" t="str">
            <v>-</v>
          </cell>
        </row>
        <row r="209">
          <cell r="B209" t="str">
            <v>Bra-23.11.1943-OLD 14</v>
          </cell>
          <cell r="C209" t="str">
            <v>Brazil</v>
          </cell>
          <cell r="D209">
            <v>14571</v>
          </cell>
          <cell r="E209" t="str">
            <v>OLD 14</v>
          </cell>
          <cell r="F209" t="str">
            <v>IV: U.S. of Brazil 4.5% Loan, 1883-1942</v>
          </cell>
          <cell r="G209" t="str">
            <v>Sterling Issue</v>
          </cell>
          <cell r="H209" t="str">
            <v>IV: U.S. of Brazil 4.5% Loan, 1883-1942, Sterling Issue</v>
          </cell>
          <cell r="I209">
            <v>4599600</v>
          </cell>
          <cell r="J209">
            <v>1888400</v>
          </cell>
          <cell r="K209">
            <v>1841300</v>
          </cell>
          <cell r="L209" t="str">
            <v>CFBH 1942 (p. 54)</v>
          </cell>
          <cell r="M209" t="str">
            <v>-</v>
          </cell>
          <cell r="N209" t="str">
            <v>be applied by half-yearly purchase when the price is under par, and when at or above par by drawings by lot in M &amp; S 1, for payment in J &amp; D 1</v>
          </cell>
          <cell r="O209">
            <v>1884</v>
          </cell>
          <cell r="P209">
            <v>6</v>
          </cell>
          <cell r="Q209">
            <v>0.01</v>
          </cell>
          <cell r="R209" t="str">
            <v>01.01.1883</v>
          </cell>
          <cell r="S209">
            <v>38</v>
          </cell>
          <cell r="T209">
            <v>13880</v>
          </cell>
          <cell r="U209" t="str">
            <v>-</v>
          </cell>
          <cell r="V209" t="str">
            <v>-</v>
          </cell>
          <cell r="W209">
            <v>4.4999999999999998E-2</v>
          </cell>
          <cell r="X209">
            <v>39964</v>
          </cell>
          <cell r="Y209">
            <v>6</v>
          </cell>
          <cell r="Z209" t="str">
            <v>1.6 &amp; 1.12</v>
          </cell>
          <cell r="AA209">
            <v>10196</v>
          </cell>
          <cell r="AB209">
            <v>10196</v>
          </cell>
          <cell r="AD209" t="str">
            <v>-</v>
          </cell>
          <cell r="AE209" t="str">
            <v>-</v>
          </cell>
          <cell r="AF209" t="str">
            <v>Funding plan 1934: From 01/10/1934-1936: 27.5%; 01/10/1936-1937: 30%; 01/10/1937-1938:40%</v>
          </cell>
          <cell r="AG209" t="str">
            <v>Debt Plan 1940: coupon due 01/06/1938-01/12/1940: 16%; coupons due 01/06/1941-01/12/1941: 16.4%; coupon due 01/06/1942 -01/12/1942: 17.2%; 01/06/1943:20%</v>
          </cell>
          <cell r="AL209" t="str">
            <v>-</v>
          </cell>
          <cell r="AM209" t="str">
            <v>-</v>
          </cell>
          <cell r="AN209" t="str">
            <v>-</v>
          </cell>
          <cell r="AO209" t="str">
            <v>-</v>
          </cell>
          <cell r="AP209" t="str">
            <v>-</v>
          </cell>
          <cell r="AR209">
            <v>5.3899999999999997E-2</v>
          </cell>
          <cell r="AS209">
            <v>3.0200000000000001E-2</v>
          </cell>
          <cell r="AT209" t="str">
            <v>-</v>
          </cell>
          <cell r="AU209" t="str">
            <v>-</v>
          </cell>
          <cell r="AV209" t="str">
            <v>-</v>
          </cell>
          <cell r="AW209" t="str">
            <v>-</v>
          </cell>
          <cell r="AX209" t="str">
            <v>-</v>
          </cell>
          <cell r="AY209" t="str">
            <v>-</v>
          </cell>
          <cell r="AZ209" t="str">
            <v xml:space="preserve">Grade IV: Brazilian Federal Government Unsecured Loans </v>
          </cell>
          <cell r="BE209" t="str">
            <v>-</v>
          </cell>
        </row>
        <row r="210">
          <cell r="B210" t="str">
            <v>Bra-23.11.1943-OLD 15</v>
          </cell>
          <cell r="C210" t="str">
            <v>Brazil</v>
          </cell>
          <cell r="D210">
            <v>14571</v>
          </cell>
          <cell r="E210" t="str">
            <v>OLD 15</v>
          </cell>
          <cell r="F210" t="str">
            <v>IV: Rothschild 4.5% Brazilian Government Loan, 1888-1945</v>
          </cell>
          <cell r="G210" t="str">
            <v>Sterling Issue</v>
          </cell>
          <cell r="H210" t="str">
            <v>IV: Rothschild 4.5% Brazilian Government Loan, 1888-1945, Sterling Issue</v>
          </cell>
          <cell r="I210">
            <v>6297300</v>
          </cell>
          <cell r="J210">
            <v>3169900</v>
          </cell>
          <cell r="K210">
            <v>3031300</v>
          </cell>
          <cell r="L210" t="str">
            <v>CFBH 1942 (p. 54)</v>
          </cell>
          <cell r="M210" t="str">
            <v>-</v>
          </cell>
          <cell r="N210" t="str">
            <v>Cumulative, semi-annual SF applied by purchase when under par, or by drawings at par in March and September.</v>
          </cell>
          <cell r="O210">
            <v>1890</v>
          </cell>
          <cell r="P210">
            <v>6</v>
          </cell>
          <cell r="Q210">
            <v>0.01</v>
          </cell>
          <cell r="R210" t="str">
            <v>01.04.1888</v>
          </cell>
          <cell r="S210">
            <v>57</v>
          </cell>
          <cell r="T210">
            <v>15066</v>
          </cell>
          <cell r="U210" t="str">
            <v>-</v>
          </cell>
          <cell r="V210" t="str">
            <v>-</v>
          </cell>
          <cell r="W210">
            <v>4.4999999999999998E-2</v>
          </cell>
          <cell r="X210">
            <v>39903</v>
          </cell>
          <cell r="Y210">
            <v>6</v>
          </cell>
          <cell r="Z210" t="str">
            <v>1.4 &amp; 1.10</v>
          </cell>
          <cell r="AA210">
            <v>10135</v>
          </cell>
          <cell r="AB210">
            <v>10135</v>
          </cell>
          <cell r="AD210" t="str">
            <v>-</v>
          </cell>
          <cell r="AE210" t="str">
            <v>-</v>
          </cell>
          <cell r="AF210" t="str">
            <v>Funding plan 1934: From 01/10/1934-1936: 27.5%; 01/10/1936-1937: 30%; 01/10/1937-1938:40%</v>
          </cell>
          <cell r="AG210" t="str">
            <v>Debt Plan 1940: coupon due 01/04/1938-01/04/1941: 16%; coupons due 01/10/1941-01/04/1942: 16.4%; coupon due 01/10/1942 -01/04/1943: 17.2%; 01/10/1943:20%</v>
          </cell>
          <cell r="AL210" t="str">
            <v>-</v>
          </cell>
          <cell r="AM210" t="str">
            <v>-</v>
          </cell>
          <cell r="AN210" t="str">
            <v>-</v>
          </cell>
          <cell r="AO210" t="str">
            <v>-</v>
          </cell>
          <cell r="AP210" t="str">
            <v>-</v>
          </cell>
          <cell r="AR210">
            <v>5.3899999999999997E-2</v>
          </cell>
          <cell r="AS210">
            <v>3.0200000000000001E-2</v>
          </cell>
          <cell r="AT210" t="str">
            <v>-</v>
          </cell>
          <cell r="AU210" t="str">
            <v>-</v>
          </cell>
          <cell r="AV210" t="str">
            <v>-</v>
          </cell>
          <cell r="AW210" t="str">
            <v>-</v>
          </cell>
          <cell r="AX210" t="str">
            <v>-</v>
          </cell>
          <cell r="AY210" t="str">
            <v>-</v>
          </cell>
          <cell r="AZ210" t="str">
            <v xml:space="preserve">Grade IV: Brazilian Federal Government Unsecured Loans </v>
          </cell>
          <cell r="BE210" t="str">
            <v>-</v>
          </cell>
        </row>
        <row r="211">
          <cell r="B211" t="str">
            <v>Bra-23.11.1943-OLD 16</v>
          </cell>
          <cell r="C211" t="str">
            <v>Brazil</v>
          </cell>
          <cell r="D211">
            <v>14571</v>
          </cell>
          <cell r="E211" t="str">
            <v>OLD 16</v>
          </cell>
          <cell r="F211" t="str">
            <v>IV: Rothschilds Brasilian Government 4% External loan, 1889-1966</v>
          </cell>
          <cell r="G211" t="str">
            <v>Sterling Issue</v>
          </cell>
          <cell r="H211" t="str">
            <v>IV: Rothschilds Brasilian Government 4% External loan, 1889-1966, Sterling Issue</v>
          </cell>
          <cell r="I211">
            <v>19837000</v>
          </cell>
          <cell r="J211">
            <v>15873000</v>
          </cell>
          <cell r="K211">
            <v>15428100</v>
          </cell>
          <cell r="L211" t="str">
            <v>CFBH 1942 (p. 54)</v>
          </cell>
          <cell r="M211" t="str">
            <v>-</v>
          </cell>
          <cell r="N211" t="str">
            <v xml:space="preserve">Cumulative, semi-annual SF to be applied by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211">
            <v>1890</v>
          </cell>
          <cell r="P211">
            <v>6</v>
          </cell>
          <cell r="Q211">
            <v>5.0000000000000001E-3</v>
          </cell>
          <cell r="R211" t="str">
            <v>01.10.1889</v>
          </cell>
          <cell r="S211">
            <v>55</v>
          </cell>
          <cell r="T211">
            <v>22919</v>
          </cell>
          <cell r="U211" t="str">
            <v>-</v>
          </cell>
          <cell r="V211" t="str">
            <v>-</v>
          </cell>
          <cell r="W211">
            <v>0.04</v>
          </cell>
          <cell r="X211">
            <v>39903</v>
          </cell>
          <cell r="Y211">
            <v>6</v>
          </cell>
          <cell r="Z211" t="str">
            <v>1.4 &amp; 1.10</v>
          </cell>
          <cell r="AA211">
            <v>10135</v>
          </cell>
          <cell r="AB211">
            <v>10135</v>
          </cell>
          <cell r="AD211" t="str">
            <v>-</v>
          </cell>
          <cell r="AE211" t="str">
            <v>-</v>
          </cell>
          <cell r="AF211" t="str">
            <v>Funding plan 1934: From 01/10/1934-1936: 27.5%; 01/10/1936-1937: 30%; 01/10/1937-1938:40%</v>
          </cell>
          <cell r="AG211" t="str">
            <v>Debt Plan 1940: coupon due 01/04/1938-01/04/1941: 16%; coupons due 01/10/1941-01/04/1942: 16.4%; coupon due 01/10/1942 -01/04/1943: 17.2%; 01/10/1943:20%</v>
          </cell>
          <cell r="AL211" t="str">
            <v>-</v>
          </cell>
          <cell r="AM211" t="str">
            <v>-</v>
          </cell>
          <cell r="AN211" t="str">
            <v>-</v>
          </cell>
          <cell r="AO211" t="str">
            <v>-</v>
          </cell>
          <cell r="AP211" t="str">
            <v>-</v>
          </cell>
          <cell r="AR211">
            <v>5.3899999999999997E-2</v>
          </cell>
          <cell r="AS211">
            <v>3.0200000000000001E-2</v>
          </cell>
          <cell r="AT211" t="str">
            <v>-</v>
          </cell>
          <cell r="AU211" t="str">
            <v>-</v>
          </cell>
          <cell r="AV211" t="str">
            <v>-</v>
          </cell>
          <cell r="AW211" t="str">
            <v>-</v>
          </cell>
          <cell r="AX211" t="str">
            <v>-</v>
          </cell>
          <cell r="AY211" t="str">
            <v>-</v>
          </cell>
          <cell r="AZ211" t="str">
            <v xml:space="preserve">Grade IV: Brazilian Federal Government Unsecured Loans </v>
          </cell>
          <cell r="BE211" t="str">
            <v>-</v>
          </cell>
        </row>
        <row r="212">
          <cell r="B212" t="str">
            <v>Bra-23.11.1943-OLD 17</v>
          </cell>
          <cell r="C212" t="str">
            <v>Brazil</v>
          </cell>
          <cell r="D212">
            <v>14571</v>
          </cell>
          <cell r="E212" t="str">
            <v>OLD 17</v>
          </cell>
          <cell r="F212" t="str">
            <v>IV: Brazilian Government 5% Loan, 1895-1957</v>
          </cell>
          <cell r="G212" t="str">
            <v>Sterling Issue</v>
          </cell>
          <cell r="H212" t="str">
            <v>IV: Brazilian Government 5% Loan, 1895-1957, Sterling Issue</v>
          </cell>
          <cell r="I212">
            <v>7422000</v>
          </cell>
          <cell r="J212">
            <v>6117800</v>
          </cell>
          <cell r="K212">
            <v>6105100</v>
          </cell>
          <cell r="L212" t="str">
            <v>CFBH 1942 (p. 54)</v>
          </cell>
          <cell r="M212" t="str">
            <v>-</v>
          </cell>
          <cell r="N212" t="str">
            <v xml:space="preserve">Cumulative, semi-annual SF, applied by purchase at par on F &amp; A 1. Government had the right to redeem the the loan as a whole or in part at any time on 6 months' notice. </v>
          </cell>
          <cell r="O212" t="str">
            <v>Aug 1887</v>
          </cell>
          <cell r="P212">
            <v>6</v>
          </cell>
          <cell r="Q212">
            <v>0.01</v>
          </cell>
          <cell r="R212">
            <v>1895</v>
          </cell>
          <cell r="S212">
            <v>67</v>
          </cell>
          <cell r="T212">
            <v>1957</v>
          </cell>
          <cell r="U212" t="str">
            <v>-</v>
          </cell>
          <cell r="V212" t="str">
            <v>-</v>
          </cell>
          <cell r="W212">
            <v>0.05</v>
          </cell>
          <cell r="X212">
            <v>39844</v>
          </cell>
          <cell r="Y212">
            <v>6</v>
          </cell>
          <cell r="Z212" t="str">
            <v>1.2 &amp; 1.8</v>
          </cell>
          <cell r="AA212">
            <v>10227</v>
          </cell>
          <cell r="AB212">
            <v>10258</v>
          </cell>
          <cell r="AD212" t="str">
            <v>-</v>
          </cell>
          <cell r="AE212" t="str">
            <v>-</v>
          </cell>
          <cell r="AF212" t="str">
            <v>Funding plan 1934: From 01/10/1934-1936: 27.5%; 01/10/1936-1937: 30%; 01/10/1937-1938:40%</v>
          </cell>
          <cell r="AG212" t="str">
            <v>Debt Plan 1940: coupon due 01/02/1938-01/02/1941: 16%; coupons due 01/08/1941-01/02/1942: 16.4%; coupon due 01/08/1942 -01/02/1943: 17.2%; 01/08/1943:20%</v>
          </cell>
          <cell r="AL212" t="str">
            <v>-</v>
          </cell>
          <cell r="AM212" t="str">
            <v>-</v>
          </cell>
          <cell r="AN212" t="str">
            <v>-</v>
          </cell>
          <cell r="AO212" t="str">
            <v>-</v>
          </cell>
          <cell r="AP212" t="str">
            <v>-</v>
          </cell>
          <cell r="AR212">
            <v>5.3899999999999997E-2</v>
          </cell>
          <cell r="AS212">
            <v>3.0200000000000001E-2</v>
          </cell>
          <cell r="AT212" t="str">
            <v>-</v>
          </cell>
          <cell r="AU212" t="str">
            <v>-</v>
          </cell>
          <cell r="AV212" t="str">
            <v>-</v>
          </cell>
          <cell r="AW212" t="str">
            <v>-</v>
          </cell>
          <cell r="AX212" t="str">
            <v>-</v>
          </cell>
          <cell r="AY212" t="str">
            <v>-</v>
          </cell>
          <cell r="AZ212" t="str">
            <v xml:space="preserve">Grade IV: Brazilian Federal Government Unsecured Loans </v>
          </cell>
          <cell r="BE212" t="str">
            <v>-</v>
          </cell>
        </row>
        <row r="213">
          <cell r="B213" t="str">
            <v>Bra-23.11.1943-OLD 18</v>
          </cell>
          <cell r="C213" t="str">
            <v>Brazil</v>
          </cell>
          <cell r="D213">
            <v>14571</v>
          </cell>
          <cell r="E213" t="str">
            <v>OLD 18</v>
          </cell>
          <cell r="F213" t="str">
            <v>IV: Brazilian Government 4% Sterling Loan, 1900-1962 (Railway Recission Loan)</v>
          </cell>
          <cell r="G213" t="str">
            <v>Sterling Issue</v>
          </cell>
          <cell r="H213" t="str">
            <v>IV: Brazilian Government 4% Sterling Loan, 1900-1962 (Railway Recission Loan), Sterling Issue</v>
          </cell>
          <cell r="I213">
            <v>16619320</v>
          </cell>
          <cell r="J213">
            <v>8972760</v>
          </cell>
          <cell r="K213">
            <v>8554260</v>
          </cell>
          <cell r="L213" t="str">
            <v>CFBH 1942 (p. 54)</v>
          </cell>
          <cell r="M213" t="str">
            <v>-</v>
          </cell>
          <cell r="N213" t="str">
            <v xml:space="preserve">Cumulative, semi-annual SF operating bx purchase, if under par, or by drawings in Jun. &amp; Dec. for payments at par July 1 and Jan.1. Government had the right to increase the SF at any time on 6 months' notice. </v>
          </cell>
          <cell r="O213">
            <v>1906</v>
          </cell>
          <cell r="P213">
            <v>6</v>
          </cell>
          <cell r="Q213">
            <v>5.0000000000000001E-3</v>
          </cell>
          <cell r="R213" t="str">
            <v>authorized by law no. 746 of 1900-12-29 and issued in 1901, 1902 and 1905</v>
          </cell>
          <cell r="S213">
            <v>60</v>
          </cell>
          <cell r="T213">
            <v>1962</v>
          </cell>
          <cell r="U213" t="str">
            <v>-</v>
          </cell>
          <cell r="V213" t="str">
            <v>-</v>
          </cell>
          <cell r="W213">
            <v>0.04</v>
          </cell>
          <cell r="X213">
            <v>39813</v>
          </cell>
          <cell r="Y213">
            <v>6</v>
          </cell>
          <cell r="Z213" t="str">
            <v>1.1 &amp; 1.7</v>
          </cell>
          <cell r="AA213">
            <v>10227</v>
          </cell>
          <cell r="AB213">
            <v>10258</v>
          </cell>
          <cell r="AD213" t="str">
            <v>-</v>
          </cell>
          <cell r="AE213" t="str">
            <v>-</v>
          </cell>
          <cell r="AF213" t="str">
            <v>Funding plan 1934: From 01/10/1934-1936: 27.5%; 01/10/1936-1937: 30%; 01/10/1937-1938:40%</v>
          </cell>
          <cell r="AG213" t="str">
            <v>Debt Plan 1940: coupon due 01/01/1938-01/01/1941: 16%; coupons due 01/07/1941-01/01/1942: 16.4%; coupon due 01/07/1942 -01/01/1943: 17.2%; 01/07/1943:20%</v>
          </cell>
          <cell r="AL213" t="str">
            <v>-</v>
          </cell>
          <cell r="AM213" t="str">
            <v>-</v>
          </cell>
          <cell r="AN213" t="str">
            <v>-</v>
          </cell>
          <cell r="AO213" t="str">
            <v>-</v>
          </cell>
          <cell r="AP213" t="str">
            <v>-</v>
          </cell>
          <cell r="AR213">
            <v>5.3899999999999997E-2</v>
          </cell>
          <cell r="AS213">
            <v>3.0200000000000001E-2</v>
          </cell>
          <cell r="AT213" t="str">
            <v>-</v>
          </cell>
          <cell r="AU213" t="str">
            <v>-</v>
          </cell>
          <cell r="AV213" t="str">
            <v>-</v>
          </cell>
          <cell r="AW213" t="str">
            <v>-</v>
          </cell>
          <cell r="AX213" t="str">
            <v>-</v>
          </cell>
          <cell r="AY213" t="str">
            <v>-</v>
          </cell>
          <cell r="AZ213" t="str">
            <v xml:space="preserve">Grade IV: Brazilian Federal Government Unsecured Loans </v>
          </cell>
          <cell r="BE213" t="str">
            <v>-</v>
          </cell>
        </row>
        <row r="214">
          <cell r="B214" t="str">
            <v>Bra-23.11.1943-OLD 19</v>
          </cell>
          <cell r="C214" t="str">
            <v>Brazil</v>
          </cell>
          <cell r="D214">
            <v>14571</v>
          </cell>
          <cell r="E214" t="str">
            <v>OLD 19</v>
          </cell>
          <cell r="F214" t="str">
            <v>IV: Brazilian Government 4% Loan for Western Minas Railway, 1910-1997</v>
          </cell>
          <cell r="G214" t="str">
            <v>Sterling Issue</v>
          </cell>
          <cell r="H214" t="str">
            <v>IV: Brazilian Government 4% Loan for Western Minas Railway, 1910-1997, Sterling Issue</v>
          </cell>
          <cell r="I214">
            <v>10000000</v>
          </cell>
          <cell r="J214">
            <v>9165100</v>
          </cell>
          <cell r="K214">
            <v>8459600</v>
          </cell>
          <cell r="L214" t="str">
            <v>CFBH 1942 (p. 54)</v>
          </cell>
          <cell r="M214" t="str">
            <v>-</v>
          </cell>
          <cell r="N214" t="str">
            <v xml:space="preserve">Cumulative, semi-annual SF, applied by drawings in Jan &amp; Jul. For payment at par on Feb. &amp; Aug. 1, or by purchase under par. </v>
          </cell>
          <cell r="O214">
            <v>2557</v>
          </cell>
          <cell r="P214">
            <v>6</v>
          </cell>
          <cell r="Q214">
            <v>5.0000000000000001E-3</v>
          </cell>
          <cell r="R214">
            <v>2223</v>
          </cell>
          <cell r="S214">
            <v>87</v>
          </cell>
          <cell r="T214">
            <v>34000</v>
          </cell>
          <cell r="U214" t="str">
            <v>-</v>
          </cell>
          <cell r="V214" t="str">
            <v>-</v>
          </cell>
          <cell r="W214">
            <v>0.04</v>
          </cell>
          <cell r="X214">
            <v>39844</v>
          </cell>
          <cell r="Y214">
            <v>6</v>
          </cell>
          <cell r="Z214" t="str">
            <v>1.2 &amp; 1.8</v>
          </cell>
          <cell r="AA214">
            <v>10258</v>
          </cell>
          <cell r="AB214">
            <v>10258</v>
          </cell>
          <cell r="AD214" t="str">
            <v>-</v>
          </cell>
          <cell r="AE214" t="str">
            <v>-</v>
          </cell>
          <cell r="AF214" t="str">
            <v>Funding plan 1934: From 01/10/1934-1936: 27.5%; 01/10/1936-1937: 30%; 01/10/1937-1938:40%</v>
          </cell>
          <cell r="AG214" t="str">
            <v>Debt Plan 1940: coupon due 01/02/1938-01/02/1941: 16%; coupons due 01/08/1941-01/02/1942: 16.4%; coupon due 01/08/1942 -01/02/1943: 17.2%; 01/08/1943:20%</v>
          </cell>
          <cell r="AL214" t="str">
            <v>-</v>
          </cell>
          <cell r="AM214" t="str">
            <v>-</v>
          </cell>
          <cell r="AN214" t="str">
            <v>-</v>
          </cell>
          <cell r="AO214" t="str">
            <v>-</v>
          </cell>
          <cell r="AP214" t="str">
            <v>-</v>
          </cell>
          <cell r="AR214">
            <v>5.3899999999999997E-2</v>
          </cell>
          <cell r="AS214">
            <v>3.0200000000000001E-2</v>
          </cell>
          <cell r="AT214" t="str">
            <v>-</v>
          </cell>
          <cell r="AU214" t="str">
            <v>-</v>
          </cell>
          <cell r="AV214" t="str">
            <v>-</v>
          </cell>
          <cell r="AW214" t="str">
            <v>-</v>
          </cell>
          <cell r="AX214" t="str">
            <v>-</v>
          </cell>
          <cell r="AY214" t="str">
            <v>-</v>
          </cell>
          <cell r="AZ214" t="str">
            <v xml:space="preserve">Grade IV: Brazilian Federal Government Unsecured Loans </v>
          </cell>
          <cell r="BE214" t="str">
            <v>-</v>
          </cell>
        </row>
        <row r="215">
          <cell r="B215" t="str">
            <v>Bra-23.11.1943-OLD 20</v>
          </cell>
          <cell r="C215" t="str">
            <v>Brazil</v>
          </cell>
          <cell r="D215">
            <v>14571</v>
          </cell>
          <cell r="E215" t="str">
            <v>OLD 20</v>
          </cell>
          <cell r="F215" t="str">
            <v>IV: Companhia Lloyd Brasileiro Brazilian Government 4% Bonds, 1910-1978</v>
          </cell>
          <cell r="G215" t="str">
            <v>Sterling Issue</v>
          </cell>
          <cell r="H215" t="str">
            <v>IV: Companhia Lloyd Brasileiro Brazilian Government 4% Bonds, 1910-1978, Sterling Issue</v>
          </cell>
          <cell r="I215">
            <v>1000000</v>
          </cell>
          <cell r="J215">
            <v>344300</v>
          </cell>
          <cell r="K215">
            <v>331300</v>
          </cell>
          <cell r="L215" t="str">
            <v>CFBH 1942 (p. 54)</v>
          </cell>
          <cell r="M215" t="str">
            <v>-</v>
          </cell>
          <cell r="N215" t="str">
            <v>Cumulative, semi-annual SF of 12 semi-annual drawings at par which began Oct. 1916, but under funding plan of 10.1914, were suspended until Oct 01, 1927</v>
          </cell>
          <cell r="O215">
            <v>8674</v>
          </cell>
          <cell r="P215">
            <v>6</v>
          </cell>
          <cell r="Q215">
            <v>8.929999999999999E-2</v>
          </cell>
          <cell r="R215">
            <v>2312</v>
          </cell>
          <cell r="S215">
            <v>68</v>
          </cell>
          <cell r="T215">
            <v>27119</v>
          </cell>
          <cell r="U215" t="str">
            <v>-</v>
          </cell>
          <cell r="V215" t="str">
            <v>-</v>
          </cell>
          <cell r="W215">
            <v>0.04</v>
          </cell>
          <cell r="X215">
            <v>39903</v>
          </cell>
          <cell r="Y215">
            <v>6</v>
          </cell>
          <cell r="Z215" t="str">
            <v>1.4 &amp; 1.10</v>
          </cell>
          <cell r="AA215">
            <v>10135</v>
          </cell>
          <cell r="AB215">
            <v>8674</v>
          </cell>
          <cell r="AD215" t="str">
            <v>-</v>
          </cell>
          <cell r="AE215" t="str">
            <v>-</v>
          </cell>
          <cell r="AF215" t="str">
            <v>Funding plan 1934: From 01/10/1934-1936: 27.5%; 01/10/1936-1937: 30%; 01/10/1937-1938:40%</v>
          </cell>
          <cell r="AG215" t="str">
            <v>Debt Plan 1940: coupon due 01/04/1938-01/04/1941: 16%; coupons due 01/10/1941-01/04/1942: 16.4%; coupon due 01/10/1942 -01/04/1943: 17.2%; 01/10/1943:20%</v>
          </cell>
          <cell r="AL215" t="str">
            <v>-</v>
          </cell>
          <cell r="AM215" t="str">
            <v>-</v>
          </cell>
          <cell r="AN215" t="str">
            <v>-</v>
          </cell>
          <cell r="AO215" t="str">
            <v>-</v>
          </cell>
          <cell r="AP215" t="str">
            <v>-</v>
          </cell>
          <cell r="AR215">
            <v>5.3899999999999997E-2</v>
          </cell>
          <cell r="AS215">
            <v>3.0200000000000001E-2</v>
          </cell>
          <cell r="AT215" t="str">
            <v>-</v>
          </cell>
          <cell r="AU215" t="str">
            <v>-</v>
          </cell>
          <cell r="AV215" t="str">
            <v>-</v>
          </cell>
          <cell r="AW215" t="str">
            <v>-</v>
          </cell>
          <cell r="AX215" t="str">
            <v>-</v>
          </cell>
          <cell r="AY215" t="str">
            <v>-</v>
          </cell>
          <cell r="AZ215" t="str">
            <v xml:space="preserve">Grade IV: Brazilian Federal Government Unsecured Loans </v>
          </cell>
          <cell r="BE215" t="str">
            <v>-</v>
          </cell>
        </row>
        <row r="216">
          <cell r="B216" t="str">
            <v>Bra-23.11.1943-OLD 21</v>
          </cell>
          <cell r="C216" t="str">
            <v>Brazil</v>
          </cell>
          <cell r="D216">
            <v>14571</v>
          </cell>
          <cell r="E216" t="str">
            <v>OLD 21</v>
          </cell>
          <cell r="F216" t="str">
            <v>IV: Port Works of Rio de Janeiro 4% Loan, 1911-1982</v>
          </cell>
          <cell r="G216" t="str">
            <v>Sterling Issue</v>
          </cell>
          <cell r="H216" t="str">
            <v>IV: Port Works of Rio de Janeiro 4% Loan, 1911-1982, Sterling Issue</v>
          </cell>
          <cell r="I216">
            <v>4500000</v>
          </cell>
          <cell r="J216">
            <v>2871700</v>
          </cell>
          <cell r="K216">
            <v>2622100</v>
          </cell>
          <cell r="L216" t="str">
            <v>CFBH 1942 (p. 54)</v>
          </cell>
          <cell r="M216" t="str">
            <v>-</v>
          </cell>
          <cell r="N216" t="str">
            <v>Cumulative, semi-annual Sf of 30 semi-annual drawings at par in Feb. &amp; Aug., for payment on M &amp; S 1</v>
          </cell>
          <cell r="O216">
            <v>3319</v>
          </cell>
          <cell r="P216">
            <v>6</v>
          </cell>
          <cell r="Q216">
            <v>4.8888888888888891E-2</v>
          </cell>
          <cell r="R216">
            <v>2616</v>
          </cell>
          <cell r="S216">
            <v>71</v>
          </cell>
          <cell r="T216">
            <v>28549</v>
          </cell>
          <cell r="U216" t="str">
            <v>-</v>
          </cell>
          <cell r="V216" t="str">
            <v>-</v>
          </cell>
          <cell r="W216">
            <v>0.04</v>
          </cell>
          <cell r="X216">
            <v>39872</v>
          </cell>
          <cell r="Y216">
            <v>6</v>
          </cell>
          <cell r="Z216" t="str">
            <v>1.3 &amp; 1.9</v>
          </cell>
          <cell r="AA216">
            <v>10287</v>
          </cell>
          <cell r="AB216">
            <v>10287</v>
          </cell>
          <cell r="AD216" t="str">
            <v>-</v>
          </cell>
          <cell r="AE216" t="str">
            <v>-</v>
          </cell>
          <cell r="AF216" t="str">
            <v>Funding plan 1934: From 01/10/1934-1936: 27.5%; 01/10/1936-1937: 30%; 01/10/1937-1938:40%</v>
          </cell>
          <cell r="AG216" t="str">
            <v>Debt Plan 1940: coupon due 01/03/1938-01/03/1941: 16%; coupons due 01/09/1941-01/03/1942: 16.4%; coupon due 01/09/1942 -01/03/1943: 17.2%; 01/09/1943:20%</v>
          </cell>
          <cell r="AL216" t="str">
            <v>-</v>
          </cell>
          <cell r="AM216" t="str">
            <v>-</v>
          </cell>
          <cell r="AN216" t="str">
            <v>-</v>
          </cell>
          <cell r="AO216" t="str">
            <v>-</v>
          </cell>
          <cell r="AP216" t="str">
            <v>-</v>
          </cell>
          <cell r="AR216">
            <v>5.3899999999999997E-2</v>
          </cell>
          <cell r="AS216">
            <v>3.0200000000000001E-2</v>
          </cell>
          <cell r="AT216" t="str">
            <v>-</v>
          </cell>
          <cell r="AU216" t="str">
            <v>-</v>
          </cell>
          <cell r="AV216" t="str">
            <v>-</v>
          </cell>
          <cell r="AW216" t="str">
            <v>-</v>
          </cell>
          <cell r="AX216" t="str">
            <v>-</v>
          </cell>
          <cell r="AY216" t="str">
            <v>-</v>
          </cell>
          <cell r="AZ216" t="str">
            <v xml:space="preserve">Grade IV: Brazilian Federal Government Unsecured Loans </v>
          </cell>
          <cell r="BE216" t="str">
            <v>-</v>
          </cell>
        </row>
        <row r="217">
          <cell r="B217" t="str">
            <v>Bra-23.11.1943-OLD 22</v>
          </cell>
          <cell r="C217" t="str">
            <v>Brazil</v>
          </cell>
          <cell r="D217">
            <v>14571</v>
          </cell>
          <cell r="E217" t="str">
            <v>OLD 22</v>
          </cell>
          <cell r="F217" t="str">
            <v>IV: Ceara Railway 4% Loan, 1911-1972</v>
          </cell>
          <cell r="G217" t="str">
            <v>Sterling Issue</v>
          </cell>
          <cell r="H217" t="str">
            <v>IV: Ceara Railway 4% Loan, 1911-1972, Sterling Issue</v>
          </cell>
          <cell r="I217">
            <v>2400000</v>
          </cell>
          <cell r="J217">
            <v>2281050</v>
          </cell>
          <cell r="K217">
            <v>2073160</v>
          </cell>
          <cell r="L217" t="str">
            <v>CFBH 1942 (p. 54)</v>
          </cell>
          <cell r="M217" t="str">
            <v>-</v>
          </cell>
          <cell r="N217" t="str">
            <v xml:space="preserve">Cumulative, semi-annual SF, applied to the purchase of these bonds below par, or if not so purchaseable, drawn by lot in June &amp; Dec., for payment at par on J &amp; J 1. </v>
          </cell>
          <cell r="O217">
            <v>4565</v>
          </cell>
          <cell r="P217">
            <v>6</v>
          </cell>
          <cell r="Q217">
            <v>5.1666666666666666E-3</v>
          </cell>
          <cell r="R217">
            <v>2891</v>
          </cell>
          <cell r="S217">
            <v>61</v>
          </cell>
          <cell r="T217">
            <v>25019</v>
          </cell>
          <cell r="U217" t="str">
            <v>-</v>
          </cell>
          <cell r="V217" t="str">
            <v>-</v>
          </cell>
          <cell r="W217">
            <v>0.04</v>
          </cell>
          <cell r="X217">
            <v>39813</v>
          </cell>
          <cell r="Y217">
            <v>6</v>
          </cell>
          <cell r="Z217" t="str">
            <v>1.1 &amp; 1.7</v>
          </cell>
          <cell r="AA217">
            <v>11201</v>
          </cell>
          <cell r="AB217">
            <v>11201</v>
          </cell>
          <cell r="AD217" t="str">
            <v>-</v>
          </cell>
          <cell r="AE217" t="str">
            <v>-</v>
          </cell>
          <cell r="AF217" t="str">
            <v>Funding plan 1934: From 01/10/1934-1936: 27.5%; 01/10/1936-1937: 30%; 01/10/1937-1938:40%</v>
          </cell>
          <cell r="AG217" t="str">
            <v>Debt Plan 1940: coupon due 01/01/1938-01/01/1941: 16%; coupons due 01/07/1941-01/01/1942: 16.4%; coupon due 01/07/1942 -01/01/1943: 17.2%; 01/07/1943:20%</v>
          </cell>
          <cell r="AL217" t="str">
            <v>-</v>
          </cell>
          <cell r="AM217" t="str">
            <v>-</v>
          </cell>
          <cell r="AN217" t="str">
            <v>-</v>
          </cell>
          <cell r="AO217" t="str">
            <v>-</v>
          </cell>
          <cell r="AP217" t="str">
            <v>-</v>
          </cell>
          <cell r="AR217">
            <v>5.3899999999999997E-2</v>
          </cell>
          <cell r="AS217">
            <v>3.0200000000000001E-2</v>
          </cell>
          <cell r="AT217" t="str">
            <v>-</v>
          </cell>
          <cell r="AU217" t="str">
            <v>-</v>
          </cell>
          <cell r="AV217" t="str">
            <v>-</v>
          </cell>
          <cell r="AW217" t="str">
            <v>-</v>
          </cell>
          <cell r="AX217" t="str">
            <v>-</v>
          </cell>
          <cell r="AY217" t="str">
            <v>-</v>
          </cell>
          <cell r="AZ217" t="str">
            <v xml:space="preserve">Grade IV: Brazilian Federal Government Unsecured Loans </v>
          </cell>
          <cell r="BE217" t="str">
            <v>-</v>
          </cell>
        </row>
        <row r="218">
          <cell r="B218" t="str">
            <v>Bra-23.11.1943-OLD 23</v>
          </cell>
          <cell r="C218" t="str">
            <v>Brazil</v>
          </cell>
          <cell r="D218">
            <v>14571</v>
          </cell>
          <cell r="E218" t="str">
            <v>OLD 23</v>
          </cell>
          <cell r="F218" t="str">
            <v>IV: Brazilian Government 5% Loan of 1913</v>
          </cell>
          <cell r="G218" t="str">
            <v>Sterling Issue</v>
          </cell>
          <cell r="H218" t="str">
            <v>IV: Brazilian Government 5% Loan of 1913, Sterling Issue</v>
          </cell>
          <cell r="I218">
            <v>11000000</v>
          </cell>
          <cell r="J218">
            <v>10262260</v>
          </cell>
          <cell r="K218">
            <v>9514700</v>
          </cell>
          <cell r="L218" t="str">
            <v>CFBH 1942 (p. 54)</v>
          </cell>
          <cell r="M218" t="str">
            <v>-</v>
          </cell>
          <cell r="N218" t="str">
            <v>Cumulative, semi-annual SF applied by purchase of bonds under par, or by drawings in M &amp; S for payment at par on April &amp; Oct.1, beginning Sep. 1914 (but was postponed). Government had the right to redeem the whole or any portion of the loan at any time on 6 months' notice.</v>
          </cell>
          <cell r="O218" t="str">
            <v>Sep 1914, but postponed due to the suspension of SF in 1914</v>
          </cell>
          <cell r="P218">
            <v>6</v>
          </cell>
          <cell r="Q218">
            <v>0.01</v>
          </cell>
          <cell r="R218">
            <v>3408</v>
          </cell>
          <cell r="S218" t="str">
            <v>n.a.</v>
          </cell>
          <cell r="T218" t="str">
            <v>n.a.</v>
          </cell>
          <cell r="U218" t="str">
            <v>-</v>
          </cell>
          <cell r="V218" t="str">
            <v>-</v>
          </cell>
          <cell r="W218">
            <v>0.05</v>
          </cell>
          <cell r="X218">
            <v>39813</v>
          </cell>
          <cell r="Y218">
            <v>6</v>
          </cell>
          <cell r="Z218" t="str">
            <v>1.1 &amp; 1.7</v>
          </cell>
          <cell r="AA218">
            <v>11231</v>
          </cell>
          <cell r="AB218">
            <v>11231</v>
          </cell>
          <cell r="AD218" t="str">
            <v>-</v>
          </cell>
          <cell r="AE218" t="str">
            <v>-</v>
          </cell>
          <cell r="AF218" t="str">
            <v>Funding plan 1934: From 01/10/1934-1936: 27.5%; 01/10/1936-1937: 30%; 01/10/1937-1938:40%</v>
          </cell>
          <cell r="AG218" t="str">
            <v>Debt Plan 1940: coupon due 01/01/1938-01/01/1941: 16%; coupons due 01/07/1941-01/01/1942: 16.4%; coupon due 01/07/1942 -01/01/1943: 17.2%; 01/07/1943:20%</v>
          </cell>
          <cell r="AL218" t="str">
            <v>-</v>
          </cell>
          <cell r="AM218" t="str">
            <v>-</v>
          </cell>
          <cell r="AN218" t="str">
            <v>-</v>
          </cell>
          <cell r="AO218" t="str">
            <v>-</v>
          </cell>
          <cell r="AP218" t="str">
            <v>-</v>
          </cell>
          <cell r="AR218">
            <v>5.3899999999999997E-2</v>
          </cell>
          <cell r="AS218">
            <v>3.0200000000000001E-2</v>
          </cell>
          <cell r="AT218" t="str">
            <v>-</v>
          </cell>
          <cell r="AU218" t="str">
            <v>-</v>
          </cell>
          <cell r="AV218" t="str">
            <v>-</v>
          </cell>
          <cell r="AW218" t="str">
            <v>-</v>
          </cell>
          <cell r="AX218" t="str">
            <v>-</v>
          </cell>
          <cell r="AY218" t="str">
            <v>-</v>
          </cell>
          <cell r="AZ218" t="str">
            <v xml:space="preserve">Grade IV: Brazilian Federal Government Unsecured Loans </v>
          </cell>
          <cell r="BE218" t="str">
            <v>-</v>
          </cell>
        </row>
        <row r="219">
          <cell r="B219" t="str">
            <v>Bra-23.11.1943-OLD 24</v>
          </cell>
          <cell r="C219" t="str">
            <v>Brazil</v>
          </cell>
          <cell r="D219">
            <v>14571</v>
          </cell>
          <cell r="E219" t="str">
            <v>OLD 24</v>
          </cell>
          <cell r="F219" t="str">
            <v>V: State of Sao Paulo (San Paulo Coffee Institute Sterling) 30-Year, 7.5% Loan, 1926-1956</v>
          </cell>
          <cell r="G219" t="str">
            <v>Sterling Issue</v>
          </cell>
          <cell r="H219" t="str">
            <v>V: State of Sao Paulo (San Paulo Coffee Institute Sterling) 30-Year, 7.5% Loan, 1926-1956, Sterling Issue</v>
          </cell>
          <cell r="I219">
            <v>10000000</v>
          </cell>
          <cell r="J219">
            <v>8920300</v>
          </cell>
          <cell r="K219">
            <v>8920300</v>
          </cell>
          <cell r="L219" t="str">
            <v>CFBH 1942 (p. 54)</v>
          </cell>
          <cell r="M219" t="str">
            <v>-</v>
          </cell>
          <cell r="N219" t="str">
            <v>Cumulative, semi-annually, beginning July 1, 1926 to purchase or call bonds at not exceeding 102%.</v>
          </cell>
          <cell r="O219">
            <v>8217</v>
          </cell>
          <cell r="P219" t="str">
            <v>n.a.</v>
          </cell>
          <cell r="Q219" t="str">
            <v>own calculations</v>
          </cell>
          <cell r="R219">
            <v>8036</v>
          </cell>
          <cell r="S219">
            <v>30</v>
          </cell>
          <cell r="T219">
            <v>18993</v>
          </cell>
          <cell r="U219" t="str">
            <v>-</v>
          </cell>
          <cell r="V219">
            <v>8217</v>
          </cell>
          <cell r="W219">
            <v>7.4999999999999997E-2</v>
          </cell>
          <cell r="X219">
            <v>40178</v>
          </cell>
          <cell r="Y219">
            <v>6</v>
          </cell>
          <cell r="Z219" t="str">
            <v>J &amp; J 1</v>
          </cell>
          <cell r="AA219">
            <v>10683</v>
          </cell>
          <cell r="AB219">
            <v>10683</v>
          </cell>
          <cell r="AF219" t="str">
            <v>Funding plan 1934: From 01/10/1934-1935: 22.5%; 01/10/1935-1936: 25%; 01/10/1936-1937:27.5%; 01/10/1937-1938:37.5%</v>
          </cell>
          <cell r="AG219" t="str">
            <v>Debt Plan 1940: coupon due 01/01/1938-01/01/1941: 15%; coupons due 01/07/1941-01/01/1942: 15.375%; coupon due 01/07/1942 -01/01/1943: 16.125%; 01/07/1943: 18.75%</v>
          </cell>
          <cell r="AL219" t="str">
            <v>-</v>
          </cell>
          <cell r="AM219" t="str">
            <v>-</v>
          </cell>
          <cell r="AN219" t="str">
            <v>-</v>
          </cell>
          <cell r="AO219" t="str">
            <v>-</v>
          </cell>
          <cell r="AP219" t="str">
            <v>-</v>
          </cell>
          <cell r="AR219">
            <v>5.3899999999999997E-2</v>
          </cell>
          <cell r="AS219">
            <v>3.0200000000000001E-2</v>
          </cell>
          <cell r="AT219" t="str">
            <v>-</v>
          </cell>
          <cell r="AU219" t="str">
            <v>-</v>
          </cell>
          <cell r="AV219" t="str">
            <v>-</v>
          </cell>
          <cell r="AW219" t="str">
            <v>-</v>
          </cell>
          <cell r="AX219" t="str">
            <v>-</v>
          </cell>
          <cell r="AY219" t="str">
            <v>-</v>
          </cell>
          <cell r="AZ219" t="str">
            <v>Grade V: State of San Paulo coffee Institute 7.5% of 1926</v>
          </cell>
          <cell r="BE219" t="str">
            <v>-</v>
          </cell>
        </row>
        <row r="220">
          <cell r="B220" t="str">
            <v>Bra-23.11.1943-OLD 25</v>
          </cell>
          <cell r="C220" t="str">
            <v>Brazil</v>
          </cell>
          <cell r="D220">
            <v>14571</v>
          </cell>
          <cell r="E220" t="str">
            <v>OLD 25</v>
          </cell>
          <cell r="F220" t="str">
            <v>VI: State of Sao Paulo 31-Year, 5% External Loan, 1904-1935</v>
          </cell>
          <cell r="G220" t="str">
            <v>Sterling Issue</v>
          </cell>
          <cell r="H220" t="str">
            <v>VI: State of Sao Paulo 31-Year, 5% External Loan, 1904-1935, Sterling Issue</v>
          </cell>
          <cell r="I220">
            <v>1000000</v>
          </cell>
          <cell r="J220">
            <v>142700</v>
          </cell>
          <cell r="K220">
            <v>127400</v>
          </cell>
          <cell r="L220" t="str">
            <v>CFBH 1942 (p. 54)</v>
          </cell>
          <cell r="M220" t="str">
            <v>-</v>
          </cell>
          <cell r="N220" t="str">
            <v>Cumulative sinking fund of 1,5% p.a. applied by annual drawings in March at par or by purchases below par.</v>
          </cell>
          <cell r="O220" t="str">
            <v>n.a.</v>
          </cell>
          <cell r="P220">
            <v>12</v>
          </cell>
          <cell r="Q220">
            <v>1.4999999999999999E-2</v>
          </cell>
          <cell r="R220">
            <v>1904</v>
          </cell>
          <cell r="S220">
            <v>31</v>
          </cell>
          <cell r="T220">
            <v>1935</v>
          </cell>
          <cell r="U220" t="str">
            <v>-</v>
          </cell>
          <cell r="V220">
            <v>1904</v>
          </cell>
          <cell r="W220">
            <v>0.05</v>
          </cell>
          <cell r="X220">
            <v>40268</v>
          </cell>
          <cell r="Y220">
            <v>6</v>
          </cell>
          <cell r="Z220" t="str">
            <v>A &amp; O 1</v>
          </cell>
          <cell r="AA220">
            <v>10501</v>
          </cell>
          <cell r="AB220">
            <v>10501</v>
          </cell>
          <cell r="AF220" t="str">
            <v>Funding plan 1934: From 01/10/1934-1935: 20%; 01/10/1935-1936: 22.5%; 01/10/1936-1937:25%; 01/10/1937-1938:35%</v>
          </cell>
          <cell r="AG220" t="str">
            <v>Debt Plan 1940: coupon due 01/04/1938-01/04/1941: 14%; coupons due 01/10/1941-01/04/1942: 14.35%; coupon due 01/10/1942 -01/04/1943: 15.05%; 01/10/1943: 17.5%</v>
          </cell>
          <cell r="AL220" t="str">
            <v>-</v>
          </cell>
          <cell r="AM220" t="str">
            <v>-</v>
          </cell>
          <cell r="AN220" t="str">
            <v>-</v>
          </cell>
          <cell r="AO220" t="str">
            <v>-</v>
          </cell>
          <cell r="AP220" t="str">
            <v>-</v>
          </cell>
          <cell r="AR220">
            <v>5.3899999999999997E-2</v>
          </cell>
          <cell r="AS220">
            <v>3.0200000000000001E-2</v>
          </cell>
          <cell r="AT220" t="str">
            <v>-</v>
          </cell>
          <cell r="AU220" t="str">
            <v>-</v>
          </cell>
          <cell r="AV220" t="str">
            <v>-</v>
          </cell>
          <cell r="AW220" t="str">
            <v>-</v>
          </cell>
          <cell r="AX220" t="str">
            <v>-</v>
          </cell>
          <cell r="AY220" t="str">
            <v>-</v>
          </cell>
          <cell r="AZ220" t="str">
            <v>Grade VI: Loans of the States and Municipalities</v>
          </cell>
          <cell r="BE220" t="str">
            <v>-</v>
          </cell>
        </row>
        <row r="221">
          <cell r="B221" t="str">
            <v>Bra-23.11.1943-OLD 26</v>
          </cell>
          <cell r="C221" t="str">
            <v>Brazil</v>
          </cell>
          <cell r="D221">
            <v>14571</v>
          </cell>
          <cell r="E221" t="str">
            <v>OLD 26</v>
          </cell>
          <cell r="F221" t="str">
            <v>VI: State of Sao Paulo 39-Year, 5% External Hypothecated Ry. Gold Loan, 1905-1944</v>
          </cell>
          <cell r="G221" t="str">
            <v>Sterling Issue</v>
          </cell>
          <cell r="H221" t="str">
            <v>VI: State of Sao Paulo 39-Year, 5% External Hypothecated Ry. Gold Loan, 1905-1944, Sterling Issue</v>
          </cell>
          <cell r="I221">
            <v>3800000</v>
          </cell>
          <cell r="J221">
            <v>2056903</v>
          </cell>
          <cell r="K221">
            <v>2143050</v>
          </cell>
          <cell r="L221" t="str">
            <v>CFBH 1942 (p. 54)</v>
          </cell>
          <cell r="M221" t="str">
            <v>-</v>
          </cell>
          <cell r="N221" t="str">
            <v>Cumulative sinking fund, applied annually will retire total loan by 1944. Drawings, in November, commencing in 1910, being at par and ranging from 3,952,000 francs in 1937 to 5,560,000 francs in 1944. Sinking fund may be increased.</v>
          </cell>
          <cell r="O221">
            <v>1910</v>
          </cell>
          <cell r="P221" t="str">
            <v>n.a.</v>
          </cell>
          <cell r="Q221" t="str">
            <v>own calculations</v>
          </cell>
          <cell r="R221">
            <v>1905</v>
          </cell>
          <cell r="S221">
            <v>39</v>
          </cell>
          <cell r="T221">
            <v>1944</v>
          </cell>
          <cell r="U221" t="str">
            <v>-</v>
          </cell>
          <cell r="V221">
            <v>1905</v>
          </cell>
          <cell r="W221">
            <v>0.05</v>
          </cell>
          <cell r="X221">
            <v>40179</v>
          </cell>
          <cell r="Y221">
            <v>6</v>
          </cell>
          <cell r="Z221" t="str">
            <v>J 2 &amp; J 1</v>
          </cell>
          <cell r="AA221">
            <v>10409</v>
          </cell>
          <cell r="AB221" t="str">
            <v>n.a.</v>
          </cell>
          <cell r="AF221" t="str">
            <v>Funding plan 1934: From 01/10/1934-1935: 20%; 01/10/1935-1936: 22.5%; 01/10/1936-1937:25%; 01/10/1937-1938:35%</v>
          </cell>
          <cell r="AG221" t="str">
            <v>Debt Plan 1940: coupon due 01/01/1938-01/01/1941: 14%; coupons due 01/07/1941-01/01/1942: 14.35%; coupon due 01/07/1942 -01/01/1943: 15.05%; 01/07/1943: 17.5%</v>
          </cell>
          <cell r="AL221" t="str">
            <v>-</v>
          </cell>
          <cell r="AM221" t="str">
            <v>-</v>
          </cell>
          <cell r="AN221" t="str">
            <v>-</v>
          </cell>
          <cell r="AO221" t="str">
            <v>-</v>
          </cell>
          <cell r="AP221" t="str">
            <v>-</v>
          </cell>
          <cell r="AR221">
            <v>5.3899999999999997E-2</v>
          </cell>
          <cell r="AS221">
            <v>3.0200000000000001E-2</v>
          </cell>
          <cell r="AT221" t="str">
            <v>-</v>
          </cell>
          <cell r="AU221" t="str">
            <v>-</v>
          </cell>
          <cell r="AV221" t="str">
            <v>-</v>
          </cell>
          <cell r="AW221" t="str">
            <v>-</v>
          </cell>
          <cell r="AX221" t="str">
            <v>-</v>
          </cell>
          <cell r="AY221" t="str">
            <v>-</v>
          </cell>
          <cell r="AZ221" t="str">
            <v>Grade VI: Loans of the States and Municipalities</v>
          </cell>
          <cell r="BE221" t="str">
            <v>-</v>
          </cell>
        </row>
        <row r="222">
          <cell r="B222" t="str">
            <v>Bra-23.11.1943-OLD 27</v>
          </cell>
          <cell r="C222" t="str">
            <v>Brazil</v>
          </cell>
          <cell r="D222">
            <v>14571</v>
          </cell>
          <cell r="E222" t="str">
            <v>OLD 27</v>
          </cell>
          <cell r="F222" t="str">
            <v>VI: State of Sao Paulo 30-Year, 8% External Gold Loan, 1921-1951</v>
          </cell>
          <cell r="G222" t="str">
            <v>Sterling Tranche</v>
          </cell>
          <cell r="H222" t="str">
            <v>VI: State of Sao Paulo 30-Year, 8% External Gold Loan, 1921-1951, Sterling Tranche</v>
          </cell>
          <cell r="I222">
            <v>2000000</v>
          </cell>
          <cell r="J222">
            <v>1755080</v>
          </cell>
          <cell r="K222">
            <v>1586380</v>
          </cell>
          <cell r="L222" t="str">
            <v>CFBH 1942 (p. 54)</v>
          </cell>
          <cell r="M222" t="str">
            <v>-</v>
          </cell>
          <cell r="N222" t="str">
            <v>The sinking fund, commencing Aug. 1, 1924, is utilized in purchasing bonds at or below 105%.</v>
          </cell>
          <cell r="O222">
            <v>7518</v>
          </cell>
          <cell r="P222" t="str">
            <v>n.a.</v>
          </cell>
          <cell r="Q222" t="str">
            <v>own calculations</v>
          </cell>
          <cell r="R222">
            <v>6282</v>
          </cell>
          <cell r="S222">
            <v>30</v>
          </cell>
          <cell r="T222">
            <v>17167</v>
          </cell>
          <cell r="U222" t="str">
            <v>-</v>
          </cell>
          <cell r="V222">
            <v>6391</v>
          </cell>
          <cell r="W222">
            <v>0.08</v>
          </cell>
          <cell r="X222">
            <v>40178</v>
          </cell>
          <cell r="Y222">
            <v>6</v>
          </cell>
          <cell r="Z222" t="str">
            <v>J &amp; J 1</v>
          </cell>
          <cell r="AA222">
            <v>10409</v>
          </cell>
          <cell r="AB222" t="str">
            <v>n.a.</v>
          </cell>
          <cell r="AF222" t="str">
            <v>Funding plan 1934: From 01/10/1934-1935: 20%; 01/10/1935-1936: 22.5%; 01/10/1936-1937:25%; 01/10/1937-1938:35%</v>
          </cell>
          <cell r="AG222" t="str">
            <v>Debt Plan 1940: coupon due 01/01/1938-01/01/1941: 14%; coupons due 01/07/1941-01/01/1942: 14.35%; coupon due 01/07/1942 -01/01/1943: 15.05%; 01/07/1943: 17.5%</v>
          </cell>
          <cell r="AL222" t="str">
            <v>-</v>
          </cell>
          <cell r="AM222" t="str">
            <v>-</v>
          </cell>
          <cell r="AN222" t="str">
            <v>-</v>
          </cell>
          <cell r="AO222" t="str">
            <v>-</v>
          </cell>
          <cell r="AP222" t="str">
            <v>-</v>
          </cell>
          <cell r="AR222">
            <v>5.3899999999999997E-2</v>
          </cell>
          <cell r="AS222">
            <v>3.0200000000000001E-2</v>
          </cell>
          <cell r="AT222" t="str">
            <v>-</v>
          </cell>
          <cell r="AU222" t="str">
            <v>-</v>
          </cell>
          <cell r="AV222" t="str">
            <v>-</v>
          </cell>
          <cell r="AW222" t="str">
            <v>-</v>
          </cell>
          <cell r="AX222" t="str">
            <v>-</v>
          </cell>
          <cell r="AY222" t="str">
            <v>-</v>
          </cell>
          <cell r="AZ222" t="str">
            <v>Grade VI: Loans of the States and Municipalities</v>
          </cell>
          <cell r="BE222" t="str">
            <v>-</v>
          </cell>
        </row>
        <row r="223">
          <cell r="B223" t="str">
            <v>Bra-23.11.1943-OLD 28</v>
          </cell>
          <cell r="C223" t="str">
            <v>Brazil</v>
          </cell>
          <cell r="D223">
            <v>14571</v>
          </cell>
          <cell r="E223" t="str">
            <v>OLD 28</v>
          </cell>
          <cell r="F223" t="str">
            <v>VI: State of Sao Paulo 15-Year, 8% External Gold Loan, 1921-1936</v>
          </cell>
          <cell r="G223" t="str">
            <v>USD Tranche</v>
          </cell>
          <cell r="H223" t="str">
            <v>VI: State of Sao Paulo 15-Year, 8% External Gold Loan, 1921-1936, USD Tranche</v>
          </cell>
          <cell r="I223">
            <v>10000000</v>
          </cell>
          <cell r="J223">
            <v>4568000</v>
          </cell>
          <cell r="K223">
            <v>3397000</v>
          </cell>
          <cell r="L223" t="str">
            <v>CFBH 1942 (p. 54)</v>
          </cell>
          <cell r="M223" t="str">
            <v>-</v>
          </cell>
          <cell r="N223" t="str">
            <v>Any surplus of the surtax remaining after payment of interest requirements will be used as a sinking fund for the purchase of bonds at or below 105%.</v>
          </cell>
          <cell r="O223" t="str">
            <v>n.a.</v>
          </cell>
          <cell r="P223" t="str">
            <v>n.a.</v>
          </cell>
          <cell r="Q223" t="str">
            <v>own calculations</v>
          </cell>
          <cell r="R223">
            <v>6282</v>
          </cell>
          <cell r="S223">
            <v>15</v>
          </cell>
          <cell r="T223">
            <v>11688</v>
          </cell>
          <cell r="U223" t="str">
            <v>-</v>
          </cell>
          <cell r="V223">
            <v>6391</v>
          </cell>
          <cell r="W223">
            <v>0.08</v>
          </cell>
          <cell r="X223">
            <v>40178</v>
          </cell>
          <cell r="Y223">
            <v>6</v>
          </cell>
          <cell r="Z223" t="str">
            <v>J &amp; J 1</v>
          </cell>
          <cell r="AA223">
            <v>10409</v>
          </cell>
          <cell r="AB223" t="str">
            <v>n.a.</v>
          </cell>
          <cell r="AF223" t="str">
            <v>Funding plan 1934: From 01/10/1934-1935: 20%; 01/10/1935-1936: 22.5%; 01/10/1936-1937:25%; 01/10/1937-1938:35%</v>
          </cell>
          <cell r="AG223" t="str">
            <v>Debt Plan 1940: coupon due 01/01/1938-01/01/1941: 14%; coupons due 01/07/1941-01/01/1942: 14.35%; coupon due 01/07/1942 -01/01/1943: 15.05%; 01/07/1943: 17.5%</v>
          </cell>
          <cell r="AL223" t="str">
            <v>-</v>
          </cell>
          <cell r="AM223" t="str">
            <v>-</v>
          </cell>
          <cell r="AN223" t="str">
            <v>-</v>
          </cell>
          <cell r="AO223" t="str">
            <v>-</v>
          </cell>
          <cell r="AP223" t="str">
            <v>-</v>
          </cell>
          <cell r="AR223">
            <v>5.3899999999999997E-2</v>
          </cell>
          <cell r="AS223">
            <v>3.0200000000000001E-2</v>
          </cell>
          <cell r="AT223" t="str">
            <v>-</v>
          </cell>
          <cell r="AU223" t="str">
            <v>-</v>
          </cell>
          <cell r="AV223" t="str">
            <v>-</v>
          </cell>
          <cell r="AW223" t="str">
            <v>-</v>
          </cell>
          <cell r="AX223" t="str">
            <v>-</v>
          </cell>
          <cell r="AY223" t="str">
            <v>-</v>
          </cell>
          <cell r="AZ223" t="str">
            <v>Grade VI: Loans of the States and Municipalities</v>
          </cell>
          <cell r="BE223" t="str">
            <v>-</v>
          </cell>
        </row>
        <row r="224">
          <cell r="B224" t="str">
            <v>Bra-23.11.1943-OLD 29</v>
          </cell>
          <cell r="C224" t="str">
            <v>Brazil</v>
          </cell>
          <cell r="D224">
            <v>14571</v>
          </cell>
          <cell r="E224" t="str">
            <v>OLD 29</v>
          </cell>
          <cell r="F224" t="str">
            <v>VI: State of Sao Paulo 15-Year, 8% External Gold Loan, 1921-1936</v>
          </cell>
          <cell r="G224" t="str">
            <v>Dutch Issue</v>
          </cell>
          <cell r="H224" t="str">
            <v>VI: State of Sao Paulo 15-Year, 8% External Gold Loan, 1921-1936, Dutch Issue</v>
          </cell>
          <cell r="I224">
            <v>18000000</v>
          </cell>
          <cell r="J224">
            <v>8366000</v>
          </cell>
          <cell r="K224">
            <v>6493100</v>
          </cell>
          <cell r="L224" t="str">
            <v>CFBH 1942 (p. 54)</v>
          </cell>
          <cell r="M224" t="str">
            <v>-</v>
          </cell>
          <cell r="N224" t="str">
            <v>Any surplus of the surtax remaining after payment of interest requirements will be used as a sinking fund for the purchase of bonds at or below 105%.</v>
          </cell>
          <cell r="O224" t="str">
            <v>n.a.</v>
          </cell>
          <cell r="P224" t="str">
            <v>n.a.</v>
          </cell>
          <cell r="Q224" t="str">
            <v>own calculations</v>
          </cell>
          <cell r="R224">
            <v>6282</v>
          </cell>
          <cell r="S224">
            <v>15</v>
          </cell>
          <cell r="T224">
            <v>11688</v>
          </cell>
          <cell r="U224" t="str">
            <v>-</v>
          </cell>
          <cell r="V224">
            <v>6391</v>
          </cell>
          <cell r="W224">
            <v>0.08</v>
          </cell>
          <cell r="X224">
            <v>40178</v>
          </cell>
          <cell r="Y224">
            <v>6</v>
          </cell>
          <cell r="Z224" t="str">
            <v>J &amp; J 1</v>
          </cell>
          <cell r="AA224">
            <v>10409</v>
          </cell>
          <cell r="AB224">
            <v>10227</v>
          </cell>
          <cell r="AL224" t="str">
            <v>-</v>
          </cell>
          <cell r="AM224" t="str">
            <v>-</v>
          </cell>
          <cell r="AN224" t="str">
            <v>-</v>
          </cell>
          <cell r="AO224" t="str">
            <v>-</v>
          </cell>
          <cell r="AP224" t="str">
            <v>-</v>
          </cell>
          <cell r="AR224">
            <v>5.3899999999999997E-2</v>
          </cell>
          <cell r="AS224">
            <v>3.0200000000000001E-2</v>
          </cell>
          <cell r="AT224" t="str">
            <v>-</v>
          </cell>
          <cell r="AU224" t="str">
            <v>-</v>
          </cell>
          <cell r="AV224" t="str">
            <v>-</v>
          </cell>
          <cell r="AW224" t="str">
            <v>-</v>
          </cell>
          <cell r="AX224" t="str">
            <v>-</v>
          </cell>
          <cell r="AY224" t="str">
            <v>-</v>
          </cell>
          <cell r="AZ224" t="str">
            <v>Grade VI: Loans of the States and Municipalities</v>
          </cell>
          <cell r="BE224" t="str">
            <v>-</v>
          </cell>
        </row>
        <row r="225">
          <cell r="B225" t="str">
            <v>Bra-23.11.1943-OLD 30</v>
          </cell>
          <cell r="C225" t="str">
            <v>Brazil</v>
          </cell>
          <cell r="D225">
            <v>14571</v>
          </cell>
          <cell r="E225" t="str">
            <v>OLD 30</v>
          </cell>
          <cell r="F225" t="str">
            <v>VI: State of Sao Paulo 25-Year, 8% External Gold Loan, 1925-1950</v>
          </cell>
          <cell r="G225" t="str">
            <v>USD Issue</v>
          </cell>
          <cell r="H225" t="str">
            <v>VI: State of Sao Paulo 25-Year, 8% External Gold Loan, 1925-1950, USD Issue</v>
          </cell>
          <cell r="I225">
            <v>15000000</v>
          </cell>
          <cell r="J225">
            <v>14719000</v>
          </cell>
          <cell r="K225">
            <v>13712000</v>
          </cell>
          <cell r="L225" t="str">
            <v>CFBH 1942 (p. 54)</v>
          </cell>
          <cell r="M225" t="str">
            <v>-</v>
          </cell>
          <cell r="N225" t="str">
            <v>Cumulative sinking fund, in an amount sufficient to retire entire issue at or before maturity, payable to the fiscal agents in weekly instalments, beginning Oct. 6, 1930</v>
          </cell>
          <cell r="O225">
            <v>9775</v>
          </cell>
          <cell r="P225" t="str">
            <v>weekly</v>
          </cell>
          <cell r="Q225" t="str">
            <v>own calculations</v>
          </cell>
          <cell r="R225">
            <v>7671</v>
          </cell>
          <cell r="S225">
            <v>25</v>
          </cell>
          <cell r="T225">
            <v>16802</v>
          </cell>
          <cell r="U225" t="str">
            <v>-</v>
          </cell>
          <cell r="V225">
            <v>7852</v>
          </cell>
          <cell r="W225">
            <v>0.08</v>
          </cell>
          <cell r="X225">
            <v>40178</v>
          </cell>
          <cell r="Y225">
            <v>6</v>
          </cell>
          <cell r="Z225" t="str">
            <v>J &amp; J 1</v>
          </cell>
          <cell r="AA225">
            <v>10409</v>
          </cell>
          <cell r="AB225" t="str">
            <v>n.a.</v>
          </cell>
          <cell r="AF225" t="str">
            <v>Funding plan 1934: From 01/10/1934-1935: 20%; 01/10/1935-1936: 22.5%; 01/10/1936-1937:25%; 01/10/1937-1938:35%</v>
          </cell>
          <cell r="AG225" t="str">
            <v>Debt Plan 1940: coupon due 01/01/1938-01/01/1941: 14%; coupons due 01/07/1941-01/01/1942: 14.35%; coupon due 01/07/1942 -01/01/1943: 15.05%; 01/07/1943: 17.5%</v>
          </cell>
          <cell r="AL225" t="str">
            <v>-</v>
          </cell>
          <cell r="AM225" t="str">
            <v>-</v>
          </cell>
          <cell r="AN225" t="str">
            <v>-</v>
          </cell>
          <cell r="AO225" t="str">
            <v>-</v>
          </cell>
          <cell r="AP225" t="str">
            <v>-</v>
          </cell>
          <cell r="AR225">
            <v>5.3899999999999997E-2</v>
          </cell>
          <cell r="AS225">
            <v>3.0200000000000001E-2</v>
          </cell>
          <cell r="AT225" t="str">
            <v>-</v>
          </cell>
          <cell r="AU225" t="str">
            <v>-</v>
          </cell>
          <cell r="AV225" t="str">
            <v>-</v>
          </cell>
          <cell r="AW225" t="str">
            <v>-</v>
          </cell>
          <cell r="AX225" t="str">
            <v>-</v>
          </cell>
          <cell r="AY225" t="str">
            <v>-</v>
          </cell>
          <cell r="AZ225" t="str">
            <v>Grade VI: Loans of the States and Municipalities</v>
          </cell>
          <cell r="BE225" t="str">
            <v>-</v>
          </cell>
        </row>
        <row r="226">
          <cell r="B226" t="str">
            <v>Bra-23.11.1943-OLD 31</v>
          </cell>
          <cell r="C226" t="str">
            <v>Brazil</v>
          </cell>
          <cell r="D226">
            <v>14571</v>
          </cell>
          <cell r="E226" t="str">
            <v>OLD 31</v>
          </cell>
          <cell r="F226" t="str">
            <v>VI: State of Sao Paulo 30-Year, 7% External Gold Loan, 1926-1956</v>
          </cell>
          <cell r="G226" t="str">
            <v>Sterling Tranche</v>
          </cell>
          <cell r="H226" t="str">
            <v>VI: State of Sao Paulo 30-Year, 7% External Gold Loan, 1926-1956, Sterling Tranche</v>
          </cell>
          <cell r="I226">
            <v>2500000</v>
          </cell>
          <cell r="J226">
            <v>2302600</v>
          </cell>
          <cell r="K226">
            <v>2222200</v>
          </cell>
          <cell r="L226" t="str">
            <v>CFBH 1942 (p. 54)</v>
          </cell>
          <cell r="M226" t="str">
            <v>-</v>
          </cell>
          <cell r="N226" t="str">
            <v>Cumulative sinking fund of GBP 25,460 p.a. (commencing Mar. 1, 1927), operates semi-annually by drawings at par or purchase at or below par.</v>
          </cell>
          <cell r="O226">
            <v>8460</v>
          </cell>
          <cell r="P226">
            <v>6</v>
          </cell>
          <cell r="Q226">
            <v>25460</v>
          </cell>
          <cell r="R226">
            <v>8095</v>
          </cell>
          <cell r="S226">
            <v>30</v>
          </cell>
          <cell r="T226">
            <v>19237</v>
          </cell>
          <cell r="U226" t="str">
            <v>-</v>
          </cell>
          <cell r="V226">
            <v>8279</v>
          </cell>
          <cell r="W226">
            <v>7.0000000000000007E-2</v>
          </cell>
          <cell r="X226">
            <v>40237</v>
          </cell>
          <cell r="Y226">
            <v>6</v>
          </cell>
          <cell r="Z226" t="str">
            <v>M &amp; S 1</v>
          </cell>
          <cell r="AA226">
            <v>10409</v>
          </cell>
          <cell r="AB226">
            <v>10135</v>
          </cell>
          <cell r="AF226" t="str">
            <v>Funding plan 1934: From 01/10/1934-1935: 20%; 01/10/1935-1936: 22.5%; 01/10/1936-1937:25%; 01/10/1937-1938:35%</v>
          </cell>
          <cell r="AG226" t="str">
            <v>Debt Plan 1940: coupon due 01/03/1938-01/03/1941: 14%; coupons due 01/09/1941-01/03/1942: 14.35%; coupon due 01/09/1942 -01/03/1943: 15.05%; 01/09/1943: 17.5%</v>
          </cell>
          <cell r="AL226" t="str">
            <v>-</v>
          </cell>
          <cell r="AM226" t="str">
            <v>-</v>
          </cell>
          <cell r="AN226" t="str">
            <v>-</v>
          </cell>
          <cell r="AO226" t="str">
            <v>-</v>
          </cell>
          <cell r="AP226" t="str">
            <v>-</v>
          </cell>
          <cell r="AR226">
            <v>5.3899999999999997E-2</v>
          </cell>
          <cell r="AS226">
            <v>3.0200000000000001E-2</v>
          </cell>
          <cell r="AT226" t="str">
            <v>-</v>
          </cell>
          <cell r="AU226" t="str">
            <v>-</v>
          </cell>
          <cell r="AV226" t="str">
            <v>-</v>
          </cell>
          <cell r="AW226" t="str">
            <v>-</v>
          </cell>
          <cell r="AX226" t="str">
            <v>-</v>
          </cell>
          <cell r="AY226" t="str">
            <v>-</v>
          </cell>
          <cell r="AZ226" t="str">
            <v>Grade VI: Loans of the States and Municipalities</v>
          </cell>
          <cell r="BE226" t="str">
            <v>-</v>
          </cell>
        </row>
        <row r="227">
          <cell r="B227" t="str">
            <v>Bra-23.11.1943-OLD 32</v>
          </cell>
          <cell r="C227" t="str">
            <v>Brazil</v>
          </cell>
          <cell r="D227">
            <v>14571</v>
          </cell>
          <cell r="E227" t="str">
            <v>OLD 32</v>
          </cell>
          <cell r="F227" t="str">
            <v>VI: State of Sao Paulo 30-Year, 7% Sterling Loan (Waterworks), 1926-1956</v>
          </cell>
          <cell r="G227" t="str">
            <v>USD Tranche</v>
          </cell>
          <cell r="H227" t="str">
            <v>VI: State of Sao Paulo 30-Year, 7% Sterling Loan (Waterworks), 1926-1956, USD Tranche</v>
          </cell>
          <cell r="I227">
            <v>7500000</v>
          </cell>
          <cell r="J227">
            <v>6914000</v>
          </cell>
          <cell r="K227">
            <v>6315000</v>
          </cell>
          <cell r="L227" t="str">
            <v>CFBH 1942 (p. 54)</v>
          </cell>
          <cell r="M227" t="str">
            <v>-</v>
          </cell>
          <cell r="N227" t="str">
            <v>Cumulative sinking fund of 1% p.a., payable monthly sufficient to retire entire issue by maturity by purchase or call semi-annually</v>
          </cell>
          <cell r="O227" t="str">
            <v>n.a.</v>
          </cell>
          <cell r="P227" t="str">
            <v>monthly</v>
          </cell>
          <cell r="Q227">
            <v>0.01</v>
          </cell>
          <cell r="R227">
            <v>8095</v>
          </cell>
          <cell r="S227">
            <v>30</v>
          </cell>
          <cell r="T227">
            <v>19237</v>
          </cell>
          <cell r="U227" t="str">
            <v>-</v>
          </cell>
          <cell r="V227">
            <v>8279</v>
          </cell>
          <cell r="W227">
            <v>7.0000000000000007E-2</v>
          </cell>
          <cell r="X227">
            <v>40237</v>
          </cell>
          <cell r="Y227">
            <v>6</v>
          </cell>
          <cell r="Z227" t="str">
            <v>M &amp; S 1</v>
          </cell>
          <cell r="AA227">
            <v>11139</v>
          </cell>
          <cell r="AB227">
            <v>1932</v>
          </cell>
          <cell r="AF227" t="str">
            <v>Funding plan 1934: From 01/10/1934-1935: 20%; 01/10/1935-1936: 22.5%; 01/10/1936-1937:25%; 01/10/1937-1938:35%</v>
          </cell>
          <cell r="AG227" t="str">
            <v>Debt Plan 1940: coupon due 01/03/1938-01/03/1941: 14%; coupons due 01/09/1941-01/03/1942: 14.35%; coupon due 01/09/1942 -01/03/1943: 15.05%; 01/09/1943: 17.5%</v>
          </cell>
          <cell r="AL227" t="str">
            <v>-</v>
          </cell>
          <cell r="AM227" t="str">
            <v>-</v>
          </cell>
          <cell r="AN227" t="str">
            <v>-</v>
          </cell>
          <cell r="AO227" t="str">
            <v>-</v>
          </cell>
          <cell r="AP227" t="str">
            <v>-</v>
          </cell>
          <cell r="AR227">
            <v>5.3899999999999997E-2</v>
          </cell>
          <cell r="AS227">
            <v>3.0200000000000001E-2</v>
          </cell>
          <cell r="AT227" t="str">
            <v>-</v>
          </cell>
          <cell r="AU227" t="str">
            <v>-</v>
          </cell>
          <cell r="AV227" t="str">
            <v>-</v>
          </cell>
          <cell r="AW227" t="str">
            <v>-</v>
          </cell>
          <cell r="AX227" t="str">
            <v>-</v>
          </cell>
          <cell r="AY227" t="str">
            <v>-</v>
          </cell>
          <cell r="AZ227" t="str">
            <v>Grade VI: Loans of the States and Municipalities</v>
          </cell>
          <cell r="BE227" t="str">
            <v>-</v>
          </cell>
        </row>
        <row r="228">
          <cell r="B228" t="str">
            <v>Bra-23.11.1943-OLD 33</v>
          </cell>
          <cell r="C228" t="str">
            <v>Brazil</v>
          </cell>
          <cell r="D228">
            <v>14571</v>
          </cell>
          <cell r="E228" t="str">
            <v>OLD 33</v>
          </cell>
          <cell r="F228" t="str">
            <v>VI: State of Sao Paulo 40-Year, 6% External Sinking Fund Gold Loan, 1928-1968</v>
          </cell>
          <cell r="G228" t="str">
            <v>Sterling Tranche</v>
          </cell>
          <cell r="H228" t="str">
            <v>VI: State of Sao Paulo 40-Year, 6% External Sinking Fund Gold Loan, 1928-1968, Sterling Tranche</v>
          </cell>
          <cell r="I228">
            <v>3500000</v>
          </cell>
          <cell r="J228">
            <v>3429600</v>
          </cell>
          <cell r="K228">
            <v>2222200</v>
          </cell>
          <cell r="L228" t="str">
            <v>CFBH 1942 (p. 54)</v>
          </cell>
          <cell r="M228" t="str">
            <v>-</v>
          </cell>
          <cell r="N228" t="str">
            <v>Beginning on Jan 1, 1929, and cumulative sufficient to retire entire issue at or before maturity by semi annual redemption of bonds by lot at par.</v>
          </cell>
          <cell r="O228">
            <v>9132</v>
          </cell>
          <cell r="P228">
            <v>6</v>
          </cell>
          <cell r="Q228" t="str">
            <v>own calculations</v>
          </cell>
          <cell r="R228">
            <v>8948</v>
          </cell>
          <cell r="S228">
            <v>40</v>
          </cell>
          <cell r="T228">
            <v>23558</v>
          </cell>
          <cell r="U228" t="str">
            <v>-</v>
          </cell>
          <cell r="V228">
            <v>9132</v>
          </cell>
          <cell r="W228">
            <v>0.06</v>
          </cell>
          <cell r="X228">
            <v>40178</v>
          </cell>
          <cell r="Y228">
            <v>6</v>
          </cell>
          <cell r="Z228" t="str">
            <v>J &amp; J 1</v>
          </cell>
          <cell r="AA228">
            <v>10287</v>
          </cell>
          <cell r="AB228">
            <v>10287</v>
          </cell>
          <cell r="AF228" t="str">
            <v>Funding plan 1934: From 01/10/1934-1935: 20%; 01/10/1935-1936: 22.5%; 01/10/1936-1937:25%; 01/10/1937-1938:35%</v>
          </cell>
          <cell r="AG228" t="str">
            <v>Debt Plan 1940: coupon due 01/01/1938-01/01/1941: 14%; coupons due 01/07/1941-01/01/1942: 14.35%; coupon due 01/07/1942 -01/01/1943: 15.05%; 01/07/1943: 17.5%</v>
          </cell>
          <cell r="AL228" t="str">
            <v>-</v>
          </cell>
          <cell r="AM228" t="str">
            <v>-</v>
          </cell>
          <cell r="AN228" t="str">
            <v>-</v>
          </cell>
          <cell r="AO228" t="str">
            <v>-</v>
          </cell>
          <cell r="AP228" t="str">
            <v>-</v>
          </cell>
          <cell r="AR228">
            <v>5.3899999999999997E-2</v>
          </cell>
          <cell r="AS228">
            <v>3.0200000000000001E-2</v>
          </cell>
          <cell r="AT228" t="str">
            <v>-</v>
          </cell>
          <cell r="AU228" t="str">
            <v>-</v>
          </cell>
          <cell r="AV228" t="str">
            <v>-</v>
          </cell>
          <cell r="AW228" t="str">
            <v>-</v>
          </cell>
          <cell r="AX228" t="str">
            <v>-</v>
          </cell>
          <cell r="AY228" t="str">
            <v>-</v>
          </cell>
          <cell r="AZ228" t="str">
            <v>Grade VI: Loans of the States and Municipalities</v>
          </cell>
          <cell r="BE228" t="str">
            <v>-</v>
          </cell>
        </row>
        <row r="229">
          <cell r="B229" t="str">
            <v>Bra-23.11.1943-OLD 34</v>
          </cell>
          <cell r="C229" t="str">
            <v>Brazil</v>
          </cell>
          <cell r="D229">
            <v>14571</v>
          </cell>
          <cell r="E229" t="str">
            <v>OLD 34</v>
          </cell>
          <cell r="F229" t="str">
            <v>VI: State of Sao Paulo 40-Year, 6% External Sinking Fund Gold Loan, 1928-1968</v>
          </cell>
          <cell r="G229" t="str">
            <v>USD Tranche</v>
          </cell>
          <cell r="H229" t="str">
            <v>VI: State of Sao Paulo 40-Year, 6% External Sinking Fund Gold Loan, 1928-1968, USD Tranche</v>
          </cell>
          <cell r="I229">
            <v>15000000</v>
          </cell>
          <cell r="J229">
            <v>14698000</v>
          </cell>
          <cell r="K229">
            <v>12441000</v>
          </cell>
          <cell r="L229" t="str">
            <v>CFBH 1942 (p. 54)</v>
          </cell>
          <cell r="M229" t="str">
            <v>-</v>
          </cell>
          <cell r="N229" t="str">
            <v>Beginning on Jan 1, 1929, and cumulative sufficient to retire entire issue at or before maturity by semi annual redemption of bonds by lot at par.</v>
          </cell>
          <cell r="O229">
            <v>9132</v>
          </cell>
          <cell r="P229">
            <v>6</v>
          </cell>
          <cell r="Q229" t="str">
            <v>own calculations</v>
          </cell>
          <cell r="R229">
            <v>8948</v>
          </cell>
          <cell r="S229">
            <v>40</v>
          </cell>
          <cell r="T229">
            <v>23558</v>
          </cell>
          <cell r="U229" t="str">
            <v>-</v>
          </cell>
          <cell r="V229">
            <v>9132</v>
          </cell>
          <cell r="W229">
            <v>0.06</v>
          </cell>
          <cell r="X229">
            <v>40178</v>
          </cell>
          <cell r="Y229">
            <v>6</v>
          </cell>
          <cell r="Z229" t="str">
            <v>J &amp; J 1</v>
          </cell>
          <cell r="AA229">
            <v>10227</v>
          </cell>
          <cell r="AB229">
            <v>10227</v>
          </cell>
          <cell r="AF229" t="str">
            <v>Funding plan 1934: From 01/10/1934-1935: 20%; 01/10/1935-1936: 22.5%; 01/10/1936-1937:25%; 01/10/1937-1938:35%</v>
          </cell>
          <cell r="AG229" t="str">
            <v>Debt Plan 1940: coupon due 01/01/1938-01/01/1941: 14%; coupons due 01/07/1941-01/01/1942: 14.35%; coupon due 01/07/1942 -01/01/1943: 15.05%; 01/07/1943: 17.5%</v>
          </cell>
          <cell r="AL229" t="str">
            <v>-</v>
          </cell>
          <cell r="AM229" t="str">
            <v>-</v>
          </cell>
          <cell r="AN229" t="str">
            <v>-</v>
          </cell>
          <cell r="AO229" t="str">
            <v>-</v>
          </cell>
          <cell r="AP229" t="str">
            <v>-</v>
          </cell>
          <cell r="AR229">
            <v>5.3899999999999997E-2</v>
          </cell>
          <cell r="AS229">
            <v>3.0200000000000001E-2</v>
          </cell>
          <cell r="AT229" t="str">
            <v>-</v>
          </cell>
          <cell r="AU229" t="str">
            <v>-</v>
          </cell>
          <cell r="AV229" t="str">
            <v>-</v>
          </cell>
          <cell r="AW229" t="str">
            <v>-</v>
          </cell>
          <cell r="AX229" t="str">
            <v>-</v>
          </cell>
          <cell r="AY229" t="str">
            <v>-</v>
          </cell>
          <cell r="AZ229" t="str">
            <v>Grade VI: Loans of the States and Municipalities</v>
          </cell>
          <cell r="BE229" t="str">
            <v>-</v>
          </cell>
        </row>
        <row r="230">
          <cell r="B230" t="str">
            <v>Bra-23.11.1943-OLD 35</v>
          </cell>
          <cell r="C230" t="str">
            <v>Brazil</v>
          </cell>
          <cell r="D230">
            <v>14571</v>
          </cell>
          <cell r="E230" t="str">
            <v>OLD 35</v>
          </cell>
          <cell r="F230" t="str">
            <v>VI: Bank of State of San Paulo 6% Sterling Loan (Series A, B, C), Series A: 1927-1947; Series B: 1928-1948; Series C: 1928-1948</v>
          </cell>
          <cell r="G230" t="str">
            <v>Sterling Issue</v>
          </cell>
          <cell r="H230" t="str">
            <v>VI: Bank of State of San Paulo 6% Sterling Loan (Series A, B, C), Series A: 1927-1947; Series B: 1928-1948; Series C: 1928-1948, Sterling Issue</v>
          </cell>
          <cell r="I230">
            <v>5000000</v>
          </cell>
          <cell r="J230">
            <v>3244200</v>
          </cell>
          <cell r="K230">
            <v>1824900</v>
          </cell>
          <cell r="L230" t="str">
            <v>CFBH 1942 (p. 54)</v>
          </cell>
          <cell r="M230" t="str">
            <v>-</v>
          </cell>
          <cell r="N230" t="str">
            <v>Cumulative, semi-annual SF estimated sufficient to retire entire issue by maturity by drawings at par.</v>
          </cell>
          <cell r="O230" t="str">
            <v xml:space="preserve">Series A: April 1928; Series B; Aug 1928; Series C: Mar 1929; </v>
          </cell>
          <cell r="P230">
            <v>6</v>
          </cell>
          <cell r="Q230" t="str">
            <v>n.a.</v>
          </cell>
          <cell r="R230" t="str">
            <v>n.a.</v>
          </cell>
          <cell r="S230" t="str">
            <v>n.a.</v>
          </cell>
          <cell r="T230" t="str">
            <v>n.a.</v>
          </cell>
          <cell r="U230" t="str">
            <v>n.a.</v>
          </cell>
          <cell r="V230" t="str">
            <v>n.a.</v>
          </cell>
          <cell r="W230">
            <v>0.06</v>
          </cell>
          <cell r="X230">
            <v>40298</v>
          </cell>
          <cell r="Y230">
            <v>6</v>
          </cell>
          <cell r="Z230" t="str">
            <v>M &amp; N 1</v>
          </cell>
          <cell r="AA230">
            <v>10227</v>
          </cell>
          <cell r="AB230">
            <v>10227</v>
          </cell>
          <cell r="AL230" t="str">
            <v>-</v>
          </cell>
          <cell r="AM230" t="str">
            <v>-</v>
          </cell>
          <cell r="AN230" t="str">
            <v>-</v>
          </cell>
          <cell r="AO230" t="str">
            <v>-</v>
          </cell>
          <cell r="AP230" t="str">
            <v>-</v>
          </cell>
          <cell r="AR230">
            <v>5.3899999999999997E-2</v>
          </cell>
          <cell r="AS230">
            <v>3.0200000000000001E-2</v>
          </cell>
          <cell r="AT230" t="str">
            <v>-</v>
          </cell>
          <cell r="AU230" t="str">
            <v>-</v>
          </cell>
          <cell r="AV230" t="str">
            <v>-</v>
          </cell>
          <cell r="AW230" t="str">
            <v>-</v>
          </cell>
          <cell r="AX230" t="str">
            <v>-</v>
          </cell>
          <cell r="AY230" t="str">
            <v>-</v>
          </cell>
          <cell r="AZ230" t="str">
            <v>Grade VI: Loans of the States and Municipalities</v>
          </cell>
          <cell r="BE230" t="str">
            <v>-</v>
          </cell>
        </row>
        <row r="231">
          <cell r="B231" t="str">
            <v>Bra-23.11.1943-OLD 36</v>
          </cell>
          <cell r="C231" t="str">
            <v>Brazil</v>
          </cell>
          <cell r="D231">
            <v>14571</v>
          </cell>
          <cell r="E231" t="str">
            <v>OLD 36</v>
          </cell>
          <cell r="F231" t="str">
            <v>VI: State of Minas Geraes 40-Year, 5% Electric Light &amp; Tramways Company (First Mortgage Loan), 1913-1953</v>
          </cell>
          <cell r="G231" t="str">
            <v>Sterling Issue</v>
          </cell>
          <cell r="H231" t="str">
            <v>VI: State of Minas Geraes 40-Year, 5% Electric Light &amp; Tramways Company (First Mortgage Loan), 1913-1953, Sterling Issue</v>
          </cell>
          <cell r="I231">
            <v>120000</v>
          </cell>
          <cell r="J231">
            <v>60780</v>
          </cell>
          <cell r="K231">
            <v>54920</v>
          </cell>
          <cell r="L231" t="str">
            <v>CFBH 1942 (p. 54)</v>
          </cell>
          <cell r="M231" t="str">
            <v>-</v>
          </cell>
          <cell r="N231" t="str">
            <v>Annual sinking fund of 1% p.a., commencing in April 1913, applied to drawings at par or purchase below par.</v>
          </cell>
          <cell r="O231">
            <v>3378</v>
          </cell>
          <cell r="P231">
            <v>12</v>
          </cell>
          <cell r="Q231">
            <v>0.01</v>
          </cell>
          <cell r="R231">
            <v>3378</v>
          </cell>
          <cell r="S231">
            <v>40</v>
          </cell>
          <cell r="T231">
            <v>17988</v>
          </cell>
          <cell r="U231" t="str">
            <v>-</v>
          </cell>
          <cell r="V231">
            <v>3378</v>
          </cell>
          <cell r="W231">
            <v>0.05</v>
          </cell>
          <cell r="X231">
            <v>40268</v>
          </cell>
          <cell r="Y231">
            <v>6</v>
          </cell>
          <cell r="Z231" t="str">
            <v>A &amp; O 1</v>
          </cell>
          <cell r="AA231">
            <v>10471</v>
          </cell>
          <cell r="AB231">
            <v>10471</v>
          </cell>
          <cell r="AF231" t="str">
            <v>Funding plan 1934: From 01/10/1934-1935: 20%; 01/10/1935-1936: 22.5%; 01/10/1936-1937:25%; 01/10/1937-1938:35%</v>
          </cell>
          <cell r="AG231" t="str">
            <v>Debt Plan 1940: coupon due 01/04/1938-01/04/1941: 14%; coupons due 01/10/1941-01/04/1942: 14.35%; coupon due 01/10/1942 -01/04/1943: 15.05%; 01/10/1943: 17.5%</v>
          </cell>
          <cell r="AL231" t="str">
            <v>-</v>
          </cell>
          <cell r="AM231" t="str">
            <v>-</v>
          </cell>
          <cell r="AN231" t="str">
            <v>-</v>
          </cell>
          <cell r="AO231" t="str">
            <v>-</v>
          </cell>
          <cell r="AP231" t="str">
            <v>-</v>
          </cell>
          <cell r="AR231">
            <v>5.3899999999999997E-2</v>
          </cell>
          <cell r="AS231">
            <v>3.0200000000000001E-2</v>
          </cell>
          <cell r="AT231" t="str">
            <v>-</v>
          </cell>
          <cell r="AU231" t="str">
            <v>-</v>
          </cell>
          <cell r="AV231" t="str">
            <v>-</v>
          </cell>
          <cell r="AW231" t="str">
            <v>-</v>
          </cell>
          <cell r="AX231" t="str">
            <v>-</v>
          </cell>
          <cell r="AY231" t="str">
            <v>-</v>
          </cell>
          <cell r="AZ231" t="str">
            <v>Grade VI: Loans of the States and Municipalities</v>
          </cell>
          <cell r="BE231" t="str">
            <v>-</v>
          </cell>
        </row>
        <row r="232">
          <cell r="B232" t="str">
            <v>Bra-23.11.1943-OLD 37</v>
          </cell>
          <cell r="C232" t="str">
            <v>Brazil</v>
          </cell>
          <cell r="D232">
            <v>14571</v>
          </cell>
          <cell r="E232" t="str">
            <v>OLD 37</v>
          </cell>
          <cell r="F232" t="str">
            <v>VI: State of Minas Geraes 30-Year, 6.5% Secured External Sinking Fund Gold Loan, 1928-1958</v>
          </cell>
          <cell r="G232" t="str">
            <v>USD Issue</v>
          </cell>
          <cell r="H232" t="str">
            <v>VI: State of Minas Geraes 30-Year, 6.5% Secured External Sinking Fund Gold Loan, 1928-1958, USD Issue</v>
          </cell>
          <cell r="I232">
            <v>8500000</v>
          </cell>
          <cell r="J232">
            <v>8132000</v>
          </cell>
          <cell r="K232">
            <v>5704000</v>
          </cell>
          <cell r="L232" t="str">
            <v>CFBH 1942 (p. 54)</v>
          </cell>
          <cell r="M232" t="str">
            <v>-</v>
          </cell>
          <cell r="N232" t="str">
            <v>Cumulative, semi-annual sinking fund, estimated suffient to retire entire issue by maturity.</v>
          </cell>
          <cell r="O232">
            <v>9010</v>
          </cell>
          <cell r="P232">
            <v>6</v>
          </cell>
          <cell r="Q232" t="str">
            <v>own calculations</v>
          </cell>
          <cell r="R232">
            <v>8826</v>
          </cell>
          <cell r="S232">
            <v>30</v>
          </cell>
          <cell r="T232">
            <v>19783</v>
          </cell>
          <cell r="U232" t="str">
            <v>-</v>
          </cell>
          <cell r="V232">
            <v>9010</v>
          </cell>
          <cell r="W232">
            <v>6.5000000000000002E-2</v>
          </cell>
          <cell r="X232">
            <v>40237</v>
          </cell>
          <cell r="Y232">
            <v>6</v>
          </cell>
          <cell r="Z232" t="str">
            <v>M &amp; S 1</v>
          </cell>
          <cell r="AA232">
            <v>10287</v>
          </cell>
          <cell r="AB232">
            <v>10287</v>
          </cell>
          <cell r="AL232" t="str">
            <v>-</v>
          </cell>
          <cell r="AM232" t="str">
            <v>-</v>
          </cell>
          <cell r="AN232" t="str">
            <v>-</v>
          </cell>
          <cell r="AO232" t="str">
            <v>-</v>
          </cell>
          <cell r="AP232" t="str">
            <v>-</v>
          </cell>
          <cell r="AR232">
            <v>5.3899999999999997E-2</v>
          </cell>
          <cell r="AS232">
            <v>3.0200000000000001E-2</v>
          </cell>
          <cell r="AT232" t="str">
            <v>-</v>
          </cell>
          <cell r="AU232" t="str">
            <v>-</v>
          </cell>
          <cell r="AV232" t="str">
            <v>-</v>
          </cell>
          <cell r="AW232" t="str">
            <v>-</v>
          </cell>
          <cell r="AX232" t="str">
            <v>-</v>
          </cell>
          <cell r="AY232" t="str">
            <v>-</v>
          </cell>
          <cell r="AZ232" t="str">
            <v>Grade VI: Loans of the States and Municipalities</v>
          </cell>
          <cell r="BE232" t="str">
            <v>-</v>
          </cell>
        </row>
        <row r="233">
          <cell r="B233" t="str">
            <v>Bra-23.11.1943-OLD 38</v>
          </cell>
          <cell r="C233" t="str">
            <v>Brazil</v>
          </cell>
          <cell r="D233">
            <v>14571</v>
          </cell>
          <cell r="E233" t="str">
            <v>OLD 38</v>
          </cell>
          <cell r="F233" t="str">
            <v>VI: State of Minas Geraes 30-Year, 6.5% Loan, 1928-1958</v>
          </cell>
          <cell r="G233" t="str">
            <v>Sterling Issue</v>
          </cell>
          <cell r="H233" t="str">
            <v>VI: State of Minas Geraes 30-Year, 6.5% Loan, 1928-1958, Sterling Issue</v>
          </cell>
          <cell r="I233">
            <v>1750000</v>
          </cell>
          <cell r="J233">
            <v>1685100</v>
          </cell>
          <cell r="K233">
            <v>1583200</v>
          </cell>
          <cell r="L233" t="str">
            <v>CFBH 1942 (p. 54)</v>
          </cell>
          <cell r="M233" t="str">
            <v>-</v>
          </cell>
          <cell r="N233" t="str">
            <v>Cumulative, semi-annual sinking fund, estimated suffient to retire entire issue by maturity.</v>
          </cell>
          <cell r="O233">
            <v>8826</v>
          </cell>
          <cell r="P233">
            <v>6</v>
          </cell>
          <cell r="Q233" t="str">
            <v>own calculations</v>
          </cell>
          <cell r="R233">
            <v>8826</v>
          </cell>
          <cell r="S233">
            <v>30</v>
          </cell>
          <cell r="T233">
            <v>19783</v>
          </cell>
          <cell r="U233" t="str">
            <v>-</v>
          </cell>
          <cell r="V233">
            <v>8826</v>
          </cell>
          <cell r="W233">
            <v>6.5000000000000002E-2</v>
          </cell>
          <cell r="X233">
            <v>40237</v>
          </cell>
          <cell r="Y233">
            <v>6</v>
          </cell>
          <cell r="Z233" t="str">
            <v>M &amp; S 1</v>
          </cell>
          <cell r="AA233">
            <v>10105</v>
          </cell>
          <cell r="AB233">
            <v>9921</v>
          </cell>
          <cell r="AL233" t="str">
            <v>-</v>
          </cell>
          <cell r="AM233" t="str">
            <v>-</v>
          </cell>
          <cell r="AN233" t="str">
            <v>-</v>
          </cell>
          <cell r="AO233" t="str">
            <v>-</v>
          </cell>
          <cell r="AP233" t="str">
            <v>-</v>
          </cell>
          <cell r="AR233">
            <v>5.3899999999999997E-2</v>
          </cell>
          <cell r="AS233">
            <v>3.0200000000000001E-2</v>
          </cell>
          <cell r="AT233" t="str">
            <v>-</v>
          </cell>
          <cell r="AU233" t="str">
            <v>-</v>
          </cell>
          <cell r="AV233" t="str">
            <v>-</v>
          </cell>
          <cell r="AW233" t="str">
            <v>-</v>
          </cell>
          <cell r="AX233" t="str">
            <v>-</v>
          </cell>
          <cell r="AY233" t="str">
            <v>-</v>
          </cell>
          <cell r="AZ233" t="str">
            <v>Grade VI: Loans of the States and Municipalities</v>
          </cell>
          <cell r="BE233" t="str">
            <v>-</v>
          </cell>
        </row>
        <row r="234">
          <cell r="B234" t="str">
            <v>Bra-23.11.1943-OLD 39</v>
          </cell>
          <cell r="C234" t="str">
            <v>Brazil</v>
          </cell>
          <cell r="D234">
            <v>14571</v>
          </cell>
          <cell r="E234" t="str">
            <v>OLD 39</v>
          </cell>
          <cell r="F234" t="str">
            <v>VI: State of Minas Geraes 30-Year, 6.5% Secured External Gold Loan (Series A), 1929-1959</v>
          </cell>
          <cell r="G234" t="str">
            <v>USD Issue</v>
          </cell>
          <cell r="H234" t="str">
            <v>VI: State of Minas Geraes 30-Year, 6.5% Secured External Gold Loan (Series A), 1929-1959, USD Issue</v>
          </cell>
          <cell r="I234">
            <v>8000000</v>
          </cell>
          <cell r="J234">
            <v>7812000</v>
          </cell>
          <cell r="K234">
            <v>5557500</v>
          </cell>
          <cell r="L234" t="str">
            <v>CFBH 1942 (p. 54)</v>
          </cell>
          <cell r="M234" t="str">
            <v>-</v>
          </cell>
          <cell r="N234" t="str">
            <v>Cumulative, semi-annual sinking fund, estimated suffient to retire entire issue by maturity.</v>
          </cell>
          <cell r="O234">
            <v>9556</v>
          </cell>
          <cell r="P234">
            <v>6</v>
          </cell>
          <cell r="Q234" t="str">
            <v>own calculations</v>
          </cell>
          <cell r="R234">
            <v>9375</v>
          </cell>
          <cell r="S234">
            <v>30</v>
          </cell>
          <cell r="T234">
            <v>20332</v>
          </cell>
          <cell r="U234" t="str">
            <v>-</v>
          </cell>
          <cell r="V234">
            <v>9556</v>
          </cell>
          <cell r="W234">
            <v>6.5000000000000002E-2</v>
          </cell>
          <cell r="X234">
            <v>40237</v>
          </cell>
          <cell r="Y234">
            <v>6</v>
          </cell>
          <cell r="Z234" t="str">
            <v>M &amp; S 1</v>
          </cell>
          <cell r="AA234">
            <v>10287</v>
          </cell>
          <cell r="AB234">
            <v>10287</v>
          </cell>
          <cell r="AL234" t="str">
            <v>-</v>
          </cell>
          <cell r="AM234" t="str">
            <v>-</v>
          </cell>
          <cell r="AN234" t="str">
            <v>-</v>
          </cell>
          <cell r="AO234" t="str">
            <v>-</v>
          </cell>
          <cell r="AP234" t="str">
            <v>-</v>
          </cell>
          <cell r="AR234">
            <v>5.3899999999999997E-2</v>
          </cell>
          <cell r="AS234">
            <v>3.0200000000000001E-2</v>
          </cell>
          <cell r="AT234" t="str">
            <v>-</v>
          </cell>
          <cell r="AU234" t="str">
            <v>-</v>
          </cell>
          <cell r="AV234" t="str">
            <v>-</v>
          </cell>
          <cell r="AW234" t="str">
            <v>-</v>
          </cell>
          <cell r="AX234" t="str">
            <v>-</v>
          </cell>
          <cell r="AY234" t="str">
            <v>-</v>
          </cell>
          <cell r="AZ234" t="str">
            <v>Grade VI: Loans of the States and Municipalities</v>
          </cell>
          <cell r="BE234" t="str">
            <v>-</v>
          </cell>
        </row>
        <row r="235">
          <cell r="B235" t="str">
            <v>Bra-23.11.1943-OLD 40</v>
          </cell>
          <cell r="C235" t="str">
            <v>Brazil</v>
          </cell>
          <cell r="D235">
            <v>14571</v>
          </cell>
          <cell r="E235" t="str">
            <v>OLD 40</v>
          </cell>
          <cell r="F235" t="str">
            <v>VI: State of Rio Grande do Sul 25-Year, 8% Sinking Fund Gold Loan, 1921-1946</v>
          </cell>
          <cell r="G235" t="str">
            <v>USD Issue</v>
          </cell>
          <cell r="H235" t="str">
            <v>VI: State of Rio Grande do Sul 25-Year, 8% Sinking Fund Gold Loan, 1921-1946, USD Issue</v>
          </cell>
          <cell r="I235">
            <v>10000000</v>
          </cell>
          <cell r="J235">
            <v>5900500</v>
          </cell>
          <cell r="K235">
            <v>5419500</v>
          </cell>
          <cell r="L235" t="str">
            <v>CFBH 1942 (p. 54)</v>
          </cell>
          <cell r="M235" t="str">
            <v>-</v>
          </cell>
          <cell r="N235" t="str">
            <v>Sinking fund of $400,000 annually in quarterly payments until Sept. 1, 1931. After Oct. 1, 1931, the State will redeem 1/30 of the annual amount outstanding until maturity. Total redemption on day of maturity.</v>
          </cell>
          <cell r="O235" t="str">
            <v>n.a.</v>
          </cell>
          <cell r="P235">
            <v>3</v>
          </cell>
          <cell r="Q235">
            <v>400000</v>
          </cell>
          <cell r="R235">
            <v>6483</v>
          </cell>
          <cell r="S235">
            <v>25</v>
          </cell>
          <cell r="T235">
            <v>15614</v>
          </cell>
          <cell r="U235" t="str">
            <v>-</v>
          </cell>
          <cell r="V235">
            <v>6665</v>
          </cell>
          <cell r="W235">
            <v>0.08</v>
          </cell>
          <cell r="X235">
            <v>40268</v>
          </cell>
          <cell r="Y235">
            <v>6</v>
          </cell>
          <cell r="Z235" t="str">
            <v>A &amp; O 1</v>
          </cell>
          <cell r="AA235">
            <v>10318</v>
          </cell>
          <cell r="AB235">
            <v>10318</v>
          </cell>
          <cell r="AF235" t="str">
            <v>Funding plan 1934: From 01/10/1934-1935: 20%; 01/10/1935-1936: 22.5%; 01/10/1936-1937:25%; 01/10/1937-1938:35%</v>
          </cell>
          <cell r="AG235" t="str">
            <v>Debt Plan 1940: coupon due 01/04/1938-01/04/1941: 14%; coupons due 01/10/1941-01/04/1942: 14.35%; coupon due 01/10/1942 -01/04/1943: 15.05%; 01/10/1943: 17.5%</v>
          </cell>
          <cell r="AL235" t="str">
            <v>-</v>
          </cell>
          <cell r="AM235" t="str">
            <v>-</v>
          </cell>
          <cell r="AN235" t="str">
            <v>-</v>
          </cell>
          <cell r="AO235" t="str">
            <v>-</v>
          </cell>
          <cell r="AP235" t="str">
            <v>-</v>
          </cell>
          <cell r="AR235">
            <v>5.3899999999999997E-2</v>
          </cell>
          <cell r="AS235">
            <v>3.0200000000000001E-2</v>
          </cell>
          <cell r="AT235" t="str">
            <v>-</v>
          </cell>
          <cell r="AU235" t="str">
            <v>-</v>
          </cell>
          <cell r="AV235" t="str">
            <v>-</v>
          </cell>
          <cell r="AW235" t="str">
            <v>-</v>
          </cell>
          <cell r="AX235" t="str">
            <v>-</v>
          </cell>
          <cell r="AY235" t="str">
            <v>-</v>
          </cell>
          <cell r="AZ235" t="str">
            <v>Grade VI: Loans of the States and Municipalities</v>
          </cell>
          <cell r="BE235" t="str">
            <v>-</v>
          </cell>
        </row>
        <row r="236">
          <cell r="B236" t="str">
            <v>Bra-23.11.1943-OLD 41</v>
          </cell>
          <cell r="C236" t="str">
            <v>Brazil</v>
          </cell>
          <cell r="D236">
            <v>14571</v>
          </cell>
          <cell r="E236" t="str">
            <v>OLD 41</v>
          </cell>
          <cell r="F236" t="str">
            <v>VI: State of Rio Grande do Sul 40-Year, 7% External Sinking Fund Gold Loan, 1926-1966</v>
          </cell>
          <cell r="G236" t="str">
            <v>USD Issue</v>
          </cell>
          <cell r="H236" t="str">
            <v>VI: State of Rio Grande do Sul 40-Year, 7% External Sinking Fund Gold Loan, 1926-1966, USD Issue</v>
          </cell>
          <cell r="I236">
            <v>10000000</v>
          </cell>
          <cell r="J236">
            <v>9713500</v>
          </cell>
          <cell r="K236">
            <v>7553000</v>
          </cell>
          <cell r="L236" t="str">
            <v>CFBH 1942 (p. 54)</v>
          </cell>
          <cell r="M236" t="str">
            <v>-</v>
          </cell>
          <cell r="N236" t="str">
            <v>Semi-annual sinking fund of $747,697 p.a.</v>
          </cell>
          <cell r="O236" t="str">
            <v>n.a.</v>
          </cell>
          <cell r="P236">
            <v>6</v>
          </cell>
          <cell r="Q236">
            <v>747697</v>
          </cell>
          <cell r="R236">
            <v>8340</v>
          </cell>
          <cell r="S236">
            <v>40</v>
          </cell>
          <cell r="T236">
            <v>22950</v>
          </cell>
          <cell r="U236" t="str">
            <v>-</v>
          </cell>
          <cell r="V236">
            <v>8521</v>
          </cell>
          <cell r="W236">
            <v>7.0000000000000007E-2</v>
          </cell>
          <cell r="X236">
            <v>40298</v>
          </cell>
          <cell r="Y236">
            <v>6</v>
          </cell>
          <cell r="Z236" t="str">
            <v>M &amp; N 1</v>
          </cell>
          <cell r="AA236">
            <v>10532</v>
          </cell>
          <cell r="AB236">
            <v>10348</v>
          </cell>
          <cell r="AF236" t="str">
            <v>Funding plan 1934: From 01/10/1934-1935: 20%; 01/10/1935-1936: 22.5%; 01/10/1936-1937:25%; 01/10/1937-1938:35%</v>
          </cell>
          <cell r="AG236" t="str">
            <v>Debt Plan 1940: coupon due 01/05/1938-01/05/1941: 14%; coupons due 01/11/1941-01/05/1942: 14.35%; coupon due 01/11/1942 -01/05/1943: 15.05%; 01/11/1943: 17.5%</v>
          </cell>
          <cell r="AL236" t="str">
            <v>-</v>
          </cell>
          <cell r="AM236" t="str">
            <v>-</v>
          </cell>
          <cell r="AN236" t="str">
            <v>-</v>
          </cell>
          <cell r="AO236" t="str">
            <v>-</v>
          </cell>
          <cell r="AP236" t="str">
            <v>-</v>
          </cell>
          <cell r="AR236">
            <v>5.3899999999999997E-2</v>
          </cell>
          <cell r="AS236">
            <v>3.0200000000000001E-2</v>
          </cell>
          <cell r="AT236" t="str">
            <v>-</v>
          </cell>
          <cell r="AU236" t="str">
            <v>-</v>
          </cell>
          <cell r="AV236" t="str">
            <v>-</v>
          </cell>
          <cell r="AW236" t="str">
            <v>-</v>
          </cell>
          <cell r="AX236" t="str">
            <v>-</v>
          </cell>
          <cell r="AY236" t="str">
            <v>-</v>
          </cell>
          <cell r="AZ236" t="str">
            <v>Grade VI: Loans of the States and Municipalities</v>
          </cell>
          <cell r="BE236" t="str">
            <v>-</v>
          </cell>
        </row>
        <row r="237">
          <cell r="B237" t="str">
            <v>Bra-23.11.1943-OLD 42</v>
          </cell>
          <cell r="C237" t="str">
            <v>Brazil</v>
          </cell>
          <cell r="D237">
            <v>14571</v>
          </cell>
          <cell r="E237" t="str">
            <v>OLD 42</v>
          </cell>
          <cell r="F237" t="str">
            <v>VI: State of Rio Grande do Sul 40-Year, 6% External Sinking Fund Gold Loan, 1928-1968</v>
          </cell>
          <cell r="G237" t="str">
            <v>USD Issue</v>
          </cell>
          <cell r="H237" t="str">
            <v>VI: State of Rio Grande do Sul 40-Year, 6% External Sinking Fund Gold Loan, 1928-1968, USD Issue</v>
          </cell>
          <cell r="I237">
            <v>23000000</v>
          </cell>
          <cell r="J237">
            <v>23000000</v>
          </cell>
          <cell r="K237">
            <v>14061000</v>
          </cell>
          <cell r="L237" t="str">
            <v>CFBH 1942 (p. 54)</v>
          </cell>
          <cell r="M237" t="str">
            <v>-</v>
          </cell>
          <cell r="N237" t="str">
            <v>Cumulative, semi-annual sinking fund, sufficient to retire entire issue by maturity.</v>
          </cell>
          <cell r="O237" t="str">
            <v>n.a.</v>
          </cell>
          <cell r="P237">
            <v>6</v>
          </cell>
          <cell r="Q237" t="str">
            <v>own calculations</v>
          </cell>
          <cell r="R237">
            <v>8918</v>
          </cell>
          <cell r="S237">
            <v>40</v>
          </cell>
          <cell r="T237">
            <v>23528</v>
          </cell>
          <cell r="U237" t="str">
            <v>-</v>
          </cell>
          <cell r="V237">
            <v>9101</v>
          </cell>
          <cell r="W237">
            <v>0.06</v>
          </cell>
          <cell r="X237">
            <v>40329</v>
          </cell>
          <cell r="Y237">
            <v>6</v>
          </cell>
          <cell r="Z237" t="str">
            <v>J &amp; D 1</v>
          </cell>
          <cell r="AA237">
            <v>10196</v>
          </cell>
          <cell r="AB237">
            <v>10562</v>
          </cell>
          <cell r="AF237" t="str">
            <v>Funding plan 1934: From 01/10/1934-1935: 20%; 01/10/1935-1936: 22.5%; 01/10/1936-1937:25%; 01/10/1937-1938:35%</v>
          </cell>
          <cell r="AG237" t="str">
            <v>Debt Plan 1940: coupon due 01/06/1938-01/12/1940: 14%; coupons due 01/06/1941-01/12/1941: 14.35%; coupon due 01/06/1942 -01/12/1942: 15.05%; 01/06/1943:17.5%</v>
          </cell>
          <cell r="AL237" t="str">
            <v>-</v>
          </cell>
          <cell r="AM237" t="str">
            <v>-</v>
          </cell>
          <cell r="AN237" t="str">
            <v>-</v>
          </cell>
          <cell r="AO237" t="str">
            <v>-</v>
          </cell>
          <cell r="AP237" t="str">
            <v>-</v>
          </cell>
          <cell r="AR237">
            <v>5.3899999999999997E-2</v>
          </cell>
          <cell r="AS237">
            <v>3.0200000000000001E-2</v>
          </cell>
          <cell r="AT237" t="str">
            <v>-</v>
          </cell>
          <cell r="AU237" t="str">
            <v>-</v>
          </cell>
          <cell r="AV237" t="str">
            <v>-</v>
          </cell>
          <cell r="AW237" t="str">
            <v>-</v>
          </cell>
          <cell r="AX237" t="str">
            <v>-</v>
          </cell>
          <cell r="AY237" t="str">
            <v>-</v>
          </cell>
          <cell r="AZ237" t="str">
            <v>Grade VI: Loans of the States and Municipalities</v>
          </cell>
          <cell r="BE237" t="str">
            <v>-</v>
          </cell>
        </row>
        <row r="238">
          <cell r="B238" t="str">
            <v>Bra-23.11.1943-OLD 43</v>
          </cell>
          <cell r="C238" t="str">
            <v>Brazil</v>
          </cell>
          <cell r="D238">
            <v>14571</v>
          </cell>
          <cell r="E238" t="str">
            <v>OLD 43</v>
          </cell>
          <cell r="F238" t="str">
            <v>VI: State of Rio Grande do Sul 40-Year, 7% Consolidated Municipal External SF Gold Loan, 1927-1967</v>
          </cell>
          <cell r="G238" t="str">
            <v>USD Issue</v>
          </cell>
          <cell r="H238" t="str">
            <v>VI: State of Rio Grande do Sul 40-Year, 7% Consolidated Municipal External SF Gold Loan, 1927-1967, USD Issue</v>
          </cell>
          <cell r="I238">
            <v>4000000</v>
          </cell>
          <cell r="J238">
            <v>3912500</v>
          </cell>
          <cell r="K238">
            <v>2744500</v>
          </cell>
          <cell r="L238" t="str">
            <v>CFBH 1942 (p. 54)</v>
          </cell>
          <cell r="M238" t="str">
            <v>-</v>
          </cell>
          <cell r="N238" t="str">
            <v>Cumulative, semi-annual sinking fund, sufficient to retire entire issue by maturity.</v>
          </cell>
          <cell r="O238">
            <v>8735</v>
          </cell>
          <cell r="P238">
            <v>6</v>
          </cell>
          <cell r="Q238" t="str">
            <v>own calculations</v>
          </cell>
          <cell r="R238">
            <v>8552</v>
          </cell>
          <cell r="S238">
            <v>40</v>
          </cell>
          <cell r="T238">
            <v>23162</v>
          </cell>
          <cell r="U238" t="str">
            <v>-</v>
          </cell>
          <cell r="V238">
            <v>8735</v>
          </cell>
          <cell r="W238">
            <v>7.0000000000000007E-2</v>
          </cell>
          <cell r="X238">
            <v>40329</v>
          </cell>
          <cell r="Y238">
            <v>6</v>
          </cell>
          <cell r="Z238" t="str">
            <v>J &amp; D 1</v>
          </cell>
          <cell r="AA238">
            <v>10196</v>
          </cell>
          <cell r="AB238">
            <v>10196</v>
          </cell>
          <cell r="AF238" t="str">
            <v>Funding plan 1934: From 01/10/1934-1935: 20%; 01/10/1935-1936: 22.5%; 01/10/1936-1937:25%; 01/10/1937-1938:35%</v>
          </cell>
          <cell r="AG238" t="str">
            <v>Debt Plan 1940: coupon due 01/06/1938-01/12/1940: 14%; coupons due 01/06/1941-01/12/1941: 14.35%; coupon due 01/06/1942 -01/12/1942: 15.05%; 01/06/1943:17.5%</v>
          </cell>
          <cell r="AL238" t="str">
            <v>-</v>
          </cell>
          <cell r="AM238" t="str">
            <v>-</v>
          </cell>
          <cell r="AN238" t="str">
            <v>-</v>
          </cell>
          <cell r="AO238" t="str">
            <v>-</v>
          </cell>
          <cell r="AP238" t="str">
            <v>-</v>
          </cell>
          <cell r="AR238">
            <v>5.3899999999999997E-2</v>
          </cell>
          <cell r="AS238">
            <v>3.0200000000000001E-2</v>
          </cell>
          <cell r="AT238" t="str">
            <v>-</v>
          </cell>
          <cell r="AU238" t="str">
            <v>-</v>
          </cell>
          <cell r="AV238" t="str">
            <v>-</v>
          </cell>
          <cell r="AW238" t="str">
            <v>-</v>
          </cell>
          <cell r="AX238" t="str">
            <v>-</v>
          </cell>
          <cell r="AY238" t="str">
            <v>-</v>
          </cell>
          <cell r="AZ238" t="str">
            <v>Grade VI: Loans of the States and Municipalities</v>
          </cell>
          <cell r="BE238" t="str">
            <v>-</v>
          </cell>
        </row>
        <row r="239">
          <cell r="B239" t="str">
            <v>Bra-23.11.1943-OLD 44</v>
          </cell>
          <cell r="C239" t="str">
            <v>Brazil</v>
          </cell>
          <cell r="D239">
            <v>14571</v>
          </cell>
          <cell r="E239" t="str">
            <v>OLD 44</v>
          </cell>
          <cell r="F239" t="str">
            <v>VII: City of Sao Paulo 36-Year, 6% Loan, 1908-1944</v>
          </cell>
          <cell r="G239" t="str">
            <v>Sterling Issue</v>
          </cell>
          <cell r="H239" t="str">
            <v>VII: City of Sao Paulo 36-Year, 6% Loan, 1908-1944, Sterling Issue</v>
          </cell>
          <cell r="I239">
            <v>750000</v>
          </cell>
          <cell r="J239">
            <v>397120</v>
          </cell>
          <cell r="K239">
            <v>397120</v>
          </cell>
          <cell r="L239" t="str">
            <v>CFBH 1942 (p. 54)</v>
          </cell>
          <cell r="M239" t="str">
            <v>-</v>
          </cell>
          <cell r="N239" t="str">
            <v>Cumulative sinking fund of 1% p.a. applied by annual drawings at par or purchases below par on Oct. 1 of each year, for payment in January, to retire the whole issue by Jan. 1, 1944.</v>
          </cell>
          <cell r="O239" t="str">
            <v>n.a.</v>
          </cell>
          <cell r="P239">
            <v>12</v>
          </cell>
          <cell r="Q239">
            <v>0.01</v>
          </cell>
          <cell r="R239">
            <v>1461</v>
          </cell>
          <cell r="S239">
            <v>36</v>
          </cell>
          <cell r="T239">
            <v>14610</v>
          </cell>
          <cell r="U239" t="str">
            <v>-</v>
          </cell>
          <cell r="V239">
            <v>1643</v>
          </cell>
          <cell r="W239">
            <v>0.06</v>
          </cell>
          <cell r="X239">
            <v>40178</v>
          </cell>
          <cell r="Y239">
            <v>6</v>
          </cell>
          <cell r="Z239" t="str">
            <v>J &amp; J 1</v>
          </cell>
          <cell r="AA239">
            <v>10409</v>
          </cell>
          <cell r="AB239">
            <v>10135</v>
          </cell>
          <cell r="AF239" t="str">
            <v>Funding plan 1934: From 01/10/1934-1935: 17.5%; 01/10/1935-1936: 20%; 01/10/1936-1937:22.5%; 01/10/1937-1938:32.5%</v>
          </cell>
          <cell r="AG239" t="str">
            <v>Debt Plan 1940: coupon due 01/01/1938-01/01/1941: 13%; coupons due 01/07/1941-01/01/1942: 13.325%; coupon due 01/07/1942 -01/01/1943: 13.975%; 01/07/1943: 16.25%</v>
          </cell>
          <cell r="AL239" t="str">
            <v>-</v>
          </cell>
          <cell r="AM239" t="str">
            <v>-</v>
          </cell>
          <cell r="AN239" t="str">
            <v>-</v>
          </cell>
          <cell r="AO239" t="str">
            <v>-</v>
          </cell>
          <cell r="AP239" t="str">
            <v>-</v>
          </cell>
          <cell r="AR239">
            <v>5.3899999999999997E-2</v>
          </cell>
          <cell r="AS239">
            <v>3.0200000000000001E-2</v>
          </cell>
          <cell r="AT239" t="str">
            <v>-</v>
          </cell>
          <cell r="AU239" t="str">
            <v>-</v>
          </cell>
          <cell r="AV239" t="str">
            <v>-</v>
          </cell>
          <cell r="AW239" t="str">
            <v>-</v>
          </cell>
          <cell r="AX239" t="str">
            <v>-</v>
          </cell>
          <cell r="AY239" t="str">
            <v>-</v>
          </cell>
          <cell r="AZ239" t="str">
            <v>Grade VII: Loans of the States and Municipalities</v>
          </cell>
          <cell r="BE239" t="str">
            <v>-</v>
          </cell>
        </row>
        <row r="240">
          <cell r="B240" t="str">
            <v>Bra-23.11.1943-OLD 45</v>
          </cell>
          <cell r="C240" t="str">
            <v>Brazil</v>
          </cell>
          <cell r="D240">
            <v>14571</v>
          </cell>
          <cell r="E240" t="str">
            <v>OLD 45</v>
          </cell>
          <cell r="F240" t="str">
            <v>VII: City of Sao Paulo 24-Year, 6% Gold Loan, 1919-1943</v>
          </cell>
          <cell r="G240" t="str">
            <v>USD Issue</v>
          </cell>
          <cell r="H240" t="str">
            <v>VII: City of Sao Paulo 24-Year, 6% Gold Loan, 1919-1943, USD Issue</v>
          </cell>
          <cell r="I240">
            <v>8500000</v>
          </cell>
          <cell r="J240">
            <v>5535000</v>
          </cell>
          <cell r="K240">
            <v>5409000</v>
          </cell>
          <cell r="L240" t="str">
            <v>CFBH 1942 (p. 54)</v>
          </cell>
          <cell r="M240" t="str">
            <v>-</v>
          </cell>
          <cell r="N240" t="str">
            <v>Cumulative annual sinking fund of not less than 2% p.a. of bonds issued.</v>
          </cell>
          <cell r="O240" t="str">
            <v>n.a.</v>
          </cell>
          <cell r="P240">
            <v>12</v>
          </cell>
          <cell r="Q240">
            <v>0.02</v>
          </cell>
          <cell r="R240">
            <v>5783</v>
          </cell>
          <cell r="S240">
            <v>24</v>
          </cell>
          <cell r="T240">
            <v>14549</v>
          </cell>
          <cell r="U240" t="str">
            <v>-</v>
          </cell>
          <cell r="V240">
            <v>5965</v>
          </cell>
          <cell r="W240">
            <v>0.06</v>
          </cell>
          <cell r="X240">
            <v>40298</v>
          </cell>
          <cell r="Y240">
            <v>6</v>
          </cell>
          <cell r="Z240" t="str">
            <v>M &amp; N 1</v>
          </cell>
          <cell r="AA240">
            <v>10348</v>
          </cell>
          <cell r="AB240">
            <v>10348</v>
          </cell>
          <cell r="AF240" t="str">
            <v>Funding plan 1934: From 01/10/1934-1935: 17.5%; 01/10/1935-1936: 20%; 01/10/1936-1937:22.5%; 01/10/1937-1938:32.5%</v>
          </cell>
          <cell r="AG240" t="str">
            <v>Debt Plan 1940: coupon due 01/05/1938-01/05/1941: 13%; coupons due 01/11/1941-01/05/1942: 13.325%; coupon due 01/11/1942 -01/05/1943: 13.975%; 01/11/1943: 16.25%</v>
          </cell>
          <cell r="AL240" t="str">
            <v>-</v>
          </cell>
          <cell r="AM240" t="str">
            <v>-</v>
          </cell>
          <cell r="AN240" t="str">
            <v>-</v>
          </cell>
          <cell r="AO240" t="str">
            <v>-</v>
          </cell>
          <cell r="AP240" t="str">
            <v>-</v>
          </cell>
          <cell r="AR240">
            <v>5.3899999999999997E-2</v>
          </cell>
          <cell r="AS240">
            <v>3.0200000000000001E-2</v>
          </cell>
          <cell r="AT240" t="str">
            <v>-</v>
          </cell>
          <cell r="AU240" t="str">
            <v>-</v>
          </cell>
          <cell r="AV240" t="str">
            <v>-</v>
          </cell>
          <cell r="AW240" t="str">
            <v>-</v>
          </cell>
          <cell r="AX240" t="str">
            <v>-</v>
          </cell>
          <cell r="AY240" t="str">
            <v>-</v>
          </cell>
          <cell r="AZ240" t="str">
            <v>Grade VII: Loans of the States and Municipalities</v>
          </cell>
          <cell r="BE240" t="str">
            <v>-</v>
          </cell>
        </row>
        <row r="241">
          <cell r="B241" t="str">
            <v>Bra-23.11.1943-OLD 46</v>
          </cell>
          <cell r="C241" t="str">
            <v>Brazil</v>
          </cell>
          <cell r="D241">
            <v>14571</v>
          </cell>
          <cell r="E241" t="str">
            <v>OLD 46</v>
          </cell>
          <cell r="F241" t="str">
            <v>VII: City of Sao Paulo 30-Year, 8% Gold Loan, 1922-1952</v>
          </cell>
          <cell r="G241" t="str">
            <v>USD Issue</v>
          </cell>
          <cell r="H241" t="str">
            <v>VII: City of Sao Paulo 30-Year, 8% Gold Loan, 1922-1952, USD Issue</v>
          </cell>
          <cell r="I241">
            <v>4000000</v>
          </cell>
          <cell r="J241">
            <v>3156500</v>
          </cell>
          <cell r="K241">
            <v>3156500</v>
          </cell>
          <cell r="L241" t="str">
            <v>CFBH 1942 (p. 54)</v>
          </cell>
          <cell r="M241" t="str">
            <v>-</v>
          </cell>
          <cell r="N241" t="str">
            <v xml:space="preserve">The City is to agree under the Loan Contract to pay the Fiscal Agents, annually on April 1st of each year commencing April 1, 1923, the sum of $137,931 (1/29 of the issue). </v>
          </cell>
          <cell r="O241">
            <v>7030</v>
          </cell>
          <cell r="P241">
            <v>12</v>
          </cell>
          <cell r="Q241">
            <v>137931</v>
          </cell>
          <cell r="R241">
            <v>6634</v>
          </cell>
          <cell r="S241">
            <v>30</v>
          </cell>
          <cell r="T241">
            <v>17592</v>
          </cell>
          <cell r="U241" t="str">
            <v>-</v>
          </cell>
          <cell r="V241">
            <v>6879</v>
          </cell>
          <cell r="W241">
            <v>0.08</v>
          </cell>
          <cell r="X241">
            <v>40298</v>
          </cell>
          <cell r="Y241">
            <v>6</v>
          </cell>
          <cell r="Z241" t="str">
            <v>M &amp; N 1</v>
          </cell>
          <cell r="AA241">
            <v>10166</v>
          </cell>
          <cell r="AB241">
            <v>10318</v>
          </cell>
          <cell r="AF241" t="str">
            <v>Funding plan 1934: From 01/10/1934-1935: 17.5%; 01/10/1935-1936: 20%; 01/10/1936-1937:22.5%; 01/10/1937-1938:32.5%</v>
          </cell>
          <cell r="AG241" t="str">
            <v>Debt Plan 1940: coupon due 01/05/1938-01/05/1941: 13%; coupons due 01/11/1941-01/05/1942: 13.325%; coupon due 01/11/1942 -01/05/1943: 13.975%; 01/11/1943: 16.25%</v>
          </cell>
          <cell r="AL241" t="str">
            <v>-</v>
          </cell>
          <cell r="AM241" t="str">
            <v>-</v>
          </cell>
          <cell r="AN241" t="str">
            <v>-</v>
          </cell>
          <cell r="AO241" t="str">
            <v>-</v>
          </cell>
          <cell r="AP241" t="str">
            <v>-</v>
          </cell>
          <cell r="AR241">
            <v>5.3899999999999997E-2</v>
          </cell>
          <cell r="AS241">
            <v>3.0200000000000001E-2</v>
          </cell>
          <cell r="AT241" t="str">
            <v>-</v>
          </cell>
          <cell r="AU241" t="str">
            <v>-</v>
          </cell>
          <cell r="AV241" t="str">
            <v>-</v>
          </cell>
          <cell r="AW241" t="str">
            <v>-</v>
          </cell>
          <cell r="AX241" t="str">
            <v>-</v>
          </cell>
          <cell r="AY241" t="str">
            <v>-</v>
          </cell>
          <cell r="AZ241" t="str">
            <v>Grade VII: Loans of the States and Municipalities</v>
          </cell>
          <cell r="BE241" t="str">
            <v>-</v>
          </cell>
        </row>
        <row r="242">
          <cell r="B242" t="str">
            <v>Bra-23.11.1943-OLD 47</v>
          </cell>
          <cell r="C242" t="str">
            <v>Brazil</v>
          </cell>
          <cell r="D242">
            <v>14571</v>
          </cell>
          <cell r="E242" t="str">
            <v>OLD 47</v>
          </cell>
          <cell r="F242" t="str">
            <v>VII: City of Sao Paulo 30-Year, 6.5% External Secured Sinking Fund Gold Loan, 1927-1957</v>
          </cell>
          <cell r="G242" t="str">
            <v>USD Issue</v>
          </cell>
          <cell r="H242" t="str">
            <v>VII: City of Sao Paulo 30-Year, 6.5% External Secured Sinking Fund Gold Loan, 1927-1957, USD Issue</v>
          </cell>
          <cell r="I242">
            <v>5900000</v>
          </cell>
          <cell r="J242">
            <v>5602000</v>
          </cell>
          <cell r="K242">
            <v>5602000</v>
          </cell>
          <cell r="L242" t="str">
            <v>CFBH 1942 (p. 54)</v>
          </cell>
          <cell r="M242" t="str">
            <v>-</v>
          </cell>
          <cell r="N242" t="str">
            <v>Cumulative sinking fund, estimated sufficient to retire entire issue by maturity by semi-annual drawings at par.</v>
          </cell>
          <cell r="O242" t="str">
            <v>n.a.</v>
          </cell>
          <cell r="P242">
            <v>6</v>
          </cell>
          <cell r="Q242" t="str">
            <v>own calculations</v>
          </cell>
          <cell r="R242">
            <v>8535</v>
          </cell>
          <cell r="S242">
            <v>30</v>
          </cell>
          <cell r="T242">
            <v>19493</v>
          </cell>
          <cell r="U242" t="str">
            <v>-</v>
          </cell>
          <cell r="V242">
            <v>8719</v>
          </cell>
          <cell r="W242">
            <v>6.5000000000000002E-2</v>
          </cell>
          <cell r="X242">
            <v>40312</v>
          </cell>
          <cell r="Y242">
            <v>6</v>
          </cell>
          <cell r="Z242" t="str">
            <v>M &amp; N 15</v>
          </cell>
          <cell r="AA242">
            <v>10180</v>
          </cell>
          <cell r="AB242">
            <v>10546</v>
          </cell>
          <cell r="AF242" t="str">
            <v>Funding plan 1934: From 01/10/1934-1935: 17.5%; 01/10/1935-1936: 20%; 01/10/1936-1937:22.5%; 01/10/1937-1938:32.5%</v>
          </cell>
          <cell r="AG242" t="str">
            <v>Debt Plan 1940: coupon due 15/05/1938-15/05/1941: 13%; coupons due 15/11/1941-15/05/1942: 13.325%; coupon due 15/11/1942 -15/05/1943: 13.975%; 15/11/1943: 16.25%</v>
          </cell>
          <cell r="AL242" t="str">
            <v>-</v>
          </cell>
          <cell r="AM242" t="str">
            <v>-</v>
          </cell>
          <cell r="AN242" t="str">
            <v>-</v>
          </cell>
          <cell r="AO242" t="str">
            <v>-</v>
          </cell>
          <cell r="AP242" t="str">
            <v>-</v>
          </cell>
          <cell r="AR242">
            <v>5.3899999999999997E-2</v>
          </cell>
          <cell r="AS242">
            <v>3.0200000000000001E-2</v>
          </cell>
          <cell r="AT242" t="str">
            <v>-</v>
          </cell>
          <cell r="AU242" t="str">
            <v>-</v>
          </cell>
          <cell r="AV242" t="str">
            <v>-</v>
          </cell>
          <cell r="AW242" t="str">
            <v>-</v>
          </cell>
          <cell r="AX242" t="str">
            <v>-</v>
          </cell>
          <cell r="AY242" t="str">
            <v>-</v>
          </cell>
          <cell r="AZ242" t="str">
            <v>Grade VII: Loans of the States and Municipalities</v>
          </cell>
          <cell r="BE242" t="str">
            <v>-</v>
          </cell>
        </row>
        <row r="243">
          <cell r="B243" t="str">
            <v>Bra-23.11.1943-OLD 48</v>
          </cell>
          <cell r="C243" t="str">
            <v>Brazil</v>
          </cell>
          <cell r="D243">
            <v>14571</v>
          </cell>
          <cell r="E243" t="str">
            <v>OLD 48</v>
          </cell>
          <cell r="F243" t="str">
            <v>VII: City of Santos (Sao Paulo) 30-Year, 7% Consolidation Loan, 1927-1957</v>
          </cell>
          <cell r="G243" t="str">
            <v>Sterling Issue</v>
          </cell>
          <cell r="H243" t="str">
            <v>VII: City of Santos (Sao Paulo) 30-Year, 7% Consolidation Loan, 1927-1957, Sterling Issue</v>
          </cell>
          <cell r="I243">
            <v>2260000</v>
          </cell>
          <cell r="J243">
            <v>2182920</v>
          </cell>
          <cell r="K243">
            <v>2123980</v>
          </cell>
          <cell r="L243" t="str">
            <v>CFBH 1942 (p. 54)</v>
          </cell>
          <cell r="M243" t="str">
            <v>-</v>
          </cell>
          <cell r="N243" t="str">
            <v>Redeemable by annual drawings at par within 30 years by an accumulative sinking fund of approximately 1% p.a.</v>
          </cell>
          <cell r="O243" t="str">
            <v>n.a.</v>
          </cell>
          <cell r="P243">
            <v>12</v>
          </cell>
          <cell r="Q243">
            <v>0.01</v>
          </cell>
          <cell r="R243">
            <v>45107</v>
          </cell>
          <cell r="S243">
            <v>30</v>
          </cell>
          <cell r="T243">
            <v>19540</v>
          </cell>
          <cell r="U243" t="str">
            <v>-</v>
          </cell>
          <cell r="V243">
            <v>45260</v>
          </cell>
          <cell r="W243">
            <v>7.0000000000000007E-2</v>
          </cell>
          <cell r="X243">
            <v>40359</v>
          </cell>
          <cell r="Y243">
            <v>6</v>
          </cell>
          <cell r="Z243" t="str">
            <v>J &amp; D 1</v>
          </cell>
          <cell r="AA243">
            <v>10196</v>
          </cell>
          <cell r="AB243" t="str">
            <v>n.a.</v>
          </cell>
          <cell r="AF243" t="str">
            <v>Funding plan 1934: From 01/10/1934-1935: 17.5%; 01/10/1935-1936: 20%; 01/10/1936-1937:22.5%; 01/10/1937-1938:32.5%</v>
          </cell>
          <cell r="AG243" t="str">
            <v>Debt Plan 1940: coupon due 01/06/1938-01/12/1940: 13%; coupons due 01/06/1941-01/12/1941: 13.325%; coupon due 01/06/1942 -01/12/1942: 13.975%; 01/06/1943: 16.25%</v>
          </cell>
          <cell r="AL243" t="str">
            <v>-</v>
          </cell>
          <cell r="AM243" t="str">
            <v>-</v>
          </cell>
          <cell r="AN243" t="str">
            <v>-</v>
          </cell>
          <cell r="AO243" t="str">
            <v>-</v>
          </cell>
          <cell r="AP243" t="str">
            <v>-</v>
          </cell>
          <cell r="AR243">
            <v>5.3899999999999997E-2</v>
          </cell>
          <cell r="AS243">
            <v>3.0200000000000001E-2</v>
          </cell>
          <cell r="AT243" t="str">
            <v>-</v>
          </cell>
          <cell r="AU243" t="str">
            <v>-</v>
          </cell>
          <cell r="AV243" t="str">
            <v>-</v>
          </cell>
          <cell r="AW243" t="str">
            <v>-</v>
          </cell>
          <cell r="AX243" t="str">
            <v>-</v>
          </cell>
          <cell r="AY243" t="str">
            <v>-</v>
          </cell>
          <cell r="AZ243" t="str">
            <v>Grade VII: Loans of the States and Municipalities</v>
          </cell>
          <cell r="BE243" t="str">
            <v>-</v>
          </cell>
        </row>
        <row r="244">
          <cell r="B244" t="str">
            <v>Bra-23.11.1943-OLD 49</v>
          </cell>
          <cell r="C244" t="str">
            <v>Brazil</v>
          </cell>
          <cell r="D244">
            <v>14571</v>
          </cell>
          <cell r="E244" t="str">
            <v>OLD 49</v>
          </cell>
          <cell r="F244" t="str">
            <v>VII: City of Pelotas (Rio Grande do Sul)  50-Year, 5% Loan, 1911-1961</v>
          </cell>
          <cell r="G244" t="str">
            <v>Sterling Issue</v>
          </cell>
          <cell r="H244" t="str">
            <v>VII: City of Pelotas (Rio Grande do Sul)  50-Year, 5% Loan, 1911-1961, Sterling Issue</v>
          </cell>
          <cell r="I244">
            <v>600000</v>
          </cell>
          <cell r="J244">
            <v>430840</v>
          </cell>
          <cell r="K244">
            <v>430840</v>
          </cell>
          <cell r="L244" t="str">
            <v>CFBH 1942 (p. 54)</v>
          </cell>
          <cell r="M244" t="str">
            <v>-</v>
          </cell>
          <cell r="N244" t="str">
            <v>Cumulative, annual sinking fund of 2,866 GBP plus interest.</v>
          </cell>
          <cell r="O244">
            <v>1912</v>
          </cell>
          <cell r="P244">
            <v>12</v>
          </cell>
          <cell r="Q244">
            <v>2866</v>
          </cell>
          <cell r="R244">
            <v>1911</v>
          </cell>
          <cell r="S244">
            <v>50</v>
          </cell>
          <cell r="T244">
            <v>1961</v>
          </cell>
          <cell r="U244" t="str">
            <v>-</v>
          </cell>
          <cell r="V244">
            <v>1911</v>
          </cell>
          <cell r="W244">
            <v>0.05</v>
          </cell>
          <cell r="X244">
            <v>40358</v>
          </cell>
          <cell r="Y244">
            <v>6</v>
          </cell>
          <cell r="Z244" t="str">
            <v>J 30 &amp; Dec 31</v>
          </cell>
          <cell r="AA244">
            <v>10226</v>
          </cell>
          <cell r="AB244">
            <v>10379</v>
          </cell>
          <cell r="AF244" t="str">
            <v>Funding plan 1934: From 01/10/1934-1935: 17.5%; 01/10/1935-1936: 20%; 01/10/1936-1937:22.5%; 01/10/1937-1938:32.5%</v>
          </cell>
          <cell r="AG244" t="str">
            <v>Debt Plan 1940: coupon due 01/06/1938-01/12/1940: 13%; coupons due 01/06/1941-01/12/1941: 13.325%; coupon due 01/06/1942 -01/12/1942: 13.975%; 01/06/1943: 16.25%</v>
          </cell>
          <cell r="AL244" t="str">
            <v>-</v>
          </cell>
          <cell r="AM244" t="str">
            <v>-</v>
          </cell>
          <cell r="AN244" t="str">
            <v>-</v>
          </cell>
          <cell r="AO244" t="str">
            <v>-</v>
          </cell>
          <cell r="AP244" t="str">
            <v>-</v>
          </cell>
          <cell r="AR244">
            <v>5.3899999999999997E-2</v>
          </cell>
          <cell r="AS244">
            <v>3.0200000000000001E-2</v>
          </cell>
          <cell r="AT244" t="str">
            <v>-</v>
          </cell>
          <cell r="AU244" t="str">
            <v>-</v>
          </cell>
          <cell r="AV244" t="str">
            <v>-</v>
          </cell>
          <cell r="AW244" t="str">
            <v>-</v>
          </cell>
          <cell r="AX244" t="str">
            <v>-</v>
          </cell>
          <cell r="AY244" t="str">
            <v>-</v>
          </cell>
          <cell r="AZ244" t="str">
            <v>Grade VII: Loans of the States and Municipalities</v>
          </cell>
          <cell r="BE244" t="str">
            <v>-</v>
          </cell>
        </row>
        <row r="245">
          <cell r="B245" t="str">
            <v>Bra-23.11.1943-OLD 50</v>
          </cell>
          <cell r="C245" t="str">
            <v>Brazil</v>
          </cell>
          <cell r="D245">
            <v>14571</v>
          </cell>
          <cell r="E245" t="str">
            <v>OLD 50</v>
          </cell>
          <cell r="F245" t="str">
            <v>VII: City of Porto Alegre (Rio Grande do Sul) 35-Year, 5% Gold Loan, 1909-1944</v>
          </cell>
          <cell r="G245" t="str">
            <v>Sterling Issue</v>
          </cell>
          <cell r="H245" t="str">
            <v>VII: City of Porto Alegre (Rio Grande do Sul) 35-Year, 5% Gold Loan, 1909-1944, Sterling Issue</v>
          </cell>
          <cell r="I245">
            <v>600000</v>
          </cell>
          <cell r="J245">
            <v>306600</v>
          </cell>
          <cell r="K245">
            <v>305900</v>
          </cell>
          <cell r="L245" t="str">
            <v>CFBH 1942 (p. 54)</v>
          </cell>
          <cell r="M245" t="str">
            <v>-</v>
          </cell>
          <cell r="N245" t="str">
            <v>Cumulative sinking fund of 0,5% p.a., applied by annual drawings</v>
          </cell>
          <cell r="O245" t="str">
            <v>n.a.</v>
          </cell>
          <cell r="P245">
            <v>12</v>
          </cell>
          <cell r="Q245">
            <v>5.0000000000000001E-3</v>
          </cell>
          <cell r="R245">
            <v>1909</v>
          </cell>
          <cell r="S245">
            <v>35</v>
          </cell>
          <cell r="T245">
            <v>14791</v>
          </cell>
          <cell r="U245" t="str">
            <v>-</v>
          </cell>
          <cell r="V245">
            <v>1910</v>
          </cell>
          <cell r="W245">
            <v>0.05</v>
          </cell>
          <cell r="X245">
            <v>40348</v>
          </cell>
          <cell r="Y245">
            <v>6</v>
          </cell>
          <cell r="Z245" t="str">
            <v>J &amp; D 20</v>
          </cell>
          <cell r="AA245">
            <v>10763</v>
          </cell>
          <cell r="AB245">
            <v>10013</v>
          </cell>
          <cell r="AF245" t="str">
            <v>Funding plan 1934: From 01/10/1934-1935: 17.5%; 01/10/1935-1936: 20%; 01/10/1936-1937:22.5%; 01/10/1937-1938:32.5%</v>
          </cell>
          <cell r="AG245" t="str">
            <v>Debt Plan 1940: coupon due 01/06/1938-01/12/1940: 13%; coupons due 01/06/1941-01/12/1941: 13.325%; coupon due 01/06/1942 -01/12/1942: 13.975%; 01/06/1943: 16.25%</v>
          </cell>
          <cell r="AL245" t="str">
            <v>-</v>
          </cell>
          <cell r="AM245" t="str">
            <v>-</v>
          </cell>
          <cell r="AN245" t="str">
            <v>-</v>
          </cell>
          <cell r="AO245" t="str">
            <v>-</v>
          </cell>
          <cell r="AP245" t="str">
            <v>-</v>
          </cell>
          <cell r="AR245">
            <v>5.3899999999999997E-2</v>
          </cell>
          <cell r="AS245">
            <v>3.0200000000000001E-2</v>
          </cell>
          <cell r="AT245" t="str">
            <v>-</v>
          </cell>
          <cell r="AU245" t="str">
            <v>-</v>
          </cell>
          <cell r="AV245" t="str">
            <v>-</v>
          </cell>
          <cell r="AW245" t="str">
            <v>-</v>
          </cell>
          <cell r="AX245" t="str">
            <v>-</v>
          </cell>
          <cell r="AY245" t="str">
            <v>-</v>
          </cell>
          <cell r="AZ245" t="str">
            <v>Grade VII: Loans of the States and Municipalities</v>
          </cell>
          <cell r="BE245" t="str">
            <v>-</v>
          </cell>
        </row>
        <row r="246">
          <cell r="B246" t="str">
            <v>Bra-23.11.1943-OLD 51</v>
          </cell>
          <cell r="C246" t="str">
            <v>Brazil</v>
          </cell>
          <cell r="D246">
            <v>14571</v>
          </cell>
          <cell r="E246" t="str">
            <v>OLD 51</v>
          </cell>
          <cell r="F246" t="str">
            <v>VII: City of Porto Alegre 40-Year, 8% Sinking Fund Loan, 1921-1961</v>
          </cell>
          <cell r="G246" t="str">
            <v>USD Issue</v>
          </cell>
          <cell r="H246" t="str">
            <v>VII: City of Porto Alegre 40-Year, 8% Sinking Fund Loan, 1921-1961, USD Issue</v>
          </cell>
          <cell r="I246">
            <v>3500000</v>
          </cell>
          <cell r="J246">
            <v>3320000</v>
          </cell>
          <cell r="K246">
            <v>2509500</v>
          </cell>
          <cell r="L246" t="str">
            <v>CFBH 1942 (p. 54)</v>
          </cell>
          <cell r="M246" t="str">
            <v>-</v>
          </cell>
          <cell r="N246" t="str">
            <v xml:space="preserve">Fixed annuity of $292,510.56 p.a., payable in semi-annual instalments </v>
          </cell>
          <cell r="O246" t="str">
            <v>n.a.</v>
          </cell>
          <cell r="P246">
            <v>6</v>
          </cell>
          <cell r="Q246">
            <v>292510.56</v>
          </cell>
          <cell r="R246">
            <v>6544</v>
          </cell>
          <cell r="S246">
            <v>40</v>
          </cell>
          <cell r="T246">
            <v>21154</v>
          </cell>
          <cell r="U246" t="str">
            <v>-</v>
          </cell>
          <cell r="V246">
            <v>6726</v>
          </cell>
          <cell r="W246">
            <v>0.08</v>
          </cell>
          <cell r="X246">
            <v>40329</v>
          </cell>
          <cell r="Y246">
            <v>6</v>
          </cell>
          <cell r="Z246" t="str">
            <v>J &amp; D 1</v>
          </cell>
          <cell r="AA246">
            <v>10196</v>
          </cell>
          <cell r="AB246">
            <v>10196</v>
          </cell>
          <cell r="AF246" t="str">
            <v>Funding plan 1934: From 01/10/1934-1935: 17.5%; 01/10/1935-1936: 20%; 01/10/1936-1937:22.5%; 01/10/1937-1938:32.5%</v>
          </cell>
          <cell r="AG246" t="str">
            <v>Debt Plan 1940: coupon due 01/06/1938-01/12/1940: 13%; coupons due 01/06/1941-01/12/1941: 13.325%; coupon due 01/06/1942 -01/12/1942: 13.975%; 01/06/1943: 16.25%</v>
          </cell>
          <cell r="AL246" t="str">
            <v>-</v>
          </cell>
          <cell r="AM246" t="str">
            <v>-</v>
          </cell>
          <cell r="AN246" t="str">
            <v>-</v>
          </cell>
          <cell r="AO246" t="str">
            <v>-</v>
          </cell>
          <cell r="AP246" t="str">
            <v>-</v>
          </cell>
          <cell r="AR246">
            <v>5.3899999999999997E-2</v>
          </cell>
          <cell r="AS246">
            <v>3.0200000000000001E-2</v>
          </cell>
          <cell r="AT246" t="str">
            <v>-</v>
          </cell>
          <cell r="AU246" t="str">
            <v>-</v>
          </cell>
          <cell r="AV246" t="str">
            <v>-</v>
          </cell>
          <cell r="AW246" t="str">
            <v>-</v>
          </cell>
          <cell r="AX246" t="str">
            <v>-</v>
          </cell>
          <cell r="AY246" t="str">
            <v>-</v>
          </cell>
          <cell r="AZ246" t="str">
            <v>Grade VII: Loans of the States and Municipalities</v>
          </cell>
          <cell r="BE246" t="str">
            <v>-</v>
          </cell>
        </row>
        <row r="247">
          <cell r="B247" t="str">
            <v>Bra-23.11.1943-OLD 52</v>
          </cell>
          <cell r="C247" t="str">
            <v>Brazil</v>
          </cell>
          <cell r="D247">
            <v>14571</v>
          </cell>
          <cell r="E247" t="str">
            <v>OLD 52</v>
          </cell>
          <cell r="F247" t="str">
            <v>VII: City of Porto Alegre 41-Year, 7.5% Sinking Fund Gold Loan, 1925-1966</v>
          </cell>
          <cell r="G247" t="str">
            <v>USD Issue</v>
          </cell>
          <cell r="H247" t="str">
            <v>VII: City of Porto Alegre 41-Year, 7.5% Sinking Fund Gold Loan, 1925-1966, USD Issue</v>
          </cell>
          <cell r="I247">
            <v>4000000</v>
          </cell>
          <cell r="J247">
            <v>3890000</v>
          </cell>
          <cell r="K247">
            <v>2649500</v>
          </cell>
          <cell r="L247" t="str">
            <v>CFBH 1942 (p. 54)</v>
          </cell>
          <cell r="M247" t="str">
            <v>-</v>
          </cell>
          <cell r="N247" t="str">
            <v xml:space="preserve">Sinking fund of $317,800 p.a., payable in semi-annual instalments </v>
          </cell>
          <cell r="O247" t="str">
            <v>n.a.</v>
          </cell>
          <cell r="P247">
            <v>6</v>
          </cell>
          <cell r="Q247">
            <v>317800</v>
          </cell>
          <cell r="R247">
            <v>7784</v>
          </cell>
          <cell r="S247">
            <v>41</v>
          </cell>
          <cell r="T247">
            <v>22646</v>
          </cell>
          <cell r="U247" t="str">
            <v>-</v>
          </cell>
          <cell r="V247">
            <v>7852</v>
          </cell>
          <cell r="W247">
            <v>7.4999999999999997E-2</v>
          </cell>
          <cell r="X247">
            <v>40178</v>
          </cell>
          <cell r="Y247">
            <v>6</v>
          </cell>
          <cell r="Z247" t="str">
            <v>J &amp; J 1</v>
          </cell>
          <cell r="AA247">
            <v>10227</v>
          </cell>
          <cell r="AB247">
            <v>10227</v>
          </cell>
          <cell r="AF247" t="str">
            <v>Funding plan 1934: From 01/10/1934-1935: 17.5%; 01/10/1935-1936: 20%; 01/10/1936-1937:22.5%; 01/10/1937-1938:32.5%</v>
          </cell>
          <cell r="AG247" t="str">
            <v>Debt Plan 1940: coupon due 01/01/1938-01/01/1941: 13%; coupons due 01/07/1941-01/01/1942: 13.325%; coupon due 01/07/1942 -01/01/1943: 13.975%; 01/07/1943: 16.25%</v>
          </cell>
          <cell r="AL247" t="str">
            <v>-</v>
          </cell>
          <cell r="AM247" t="str">
            <v>-</v>
          </cell>
          <cell r="AN247" t="str">
            <v>-</v>
          </cell>
          <cell r="AO247" t="str">
            <v>-</v>
          </cell>
          <cell r="AP247" t="str">
            <v>-</v>
          </cell>
          <cell r="AR247">
            <v>5.3899999999999997E-2</v>
          </cell>
          <cell r="AS247">
            <v>3.0200000000000001E-2</v>
          </cell>
          <cell r="AT247" t="str">
            <v>-</v>
          </cell>
          <cell r="AU247" t="str">
            <v>-</v>
          </cell>
          <cell r="AV247" t="str">
            <v>-</v>
          </cell>
          <cell r="AW247" t="str">
            <v>-</v>
          </cell>
          <cell r="AX247" t="str">
            <v>-</v>
          </cell>
          <cell r="AY247" t="str">
            <v>-</v>
          </cell>
          <cell r="AZ247" t="str">
            <v>Grade VII: Loans of the States and Municipalities</v>
          </cell>
          <cell r="BE247" t="str">
            <v>-</v>
          </cell>
        </row>
        <row r="248">
          <cell r="B248" t="str">
            <v>Bra-23.11.1943-OLD 53</v>
          </cell>
          <cell r="C248" t="str">
            <v>Brazil</v>
          </cell>
          <cell r="D248">
            <v>14571</v>
          </cell>
          <cell r="E248" t="str">
            <v>OLD 53</v>
          </cell>
          <cell r="F248" t="str">
            <v>VII: City of Porto Alegre 40-Year, 7% Sinking Fund Gold Loan, 1928-1968</v>
          </cell>
          <cell r="G248" t="str">
            <v>USD Issue</v>
          </cell>
          <cell r="H248" t="str">
            <v>VII: City of Porto Alegre 40-Year, 7% Sinking Fund Gold Loan, 1928-1968, USD Issue</v>
          </cell>
          <cell r="I248">
            <v>2250000</v>
          </cell>
          <cell r="J248">
            <v>2211000</v>
          </cell>
          <cell r="K248">
            <v>1503000</v>
          </cell>
          <cell r="L248" t="str">
            <v>CFBH 1942 (p. 54)</v>
          </cell>
          <cell r="M248" t="str">
            <v>-</v>
          </cell>
          <cell r="N248" t="str">
            <v>Sinking fund, payable semi-annually, of $168,232 p.a.</v>
          </cell>
          <cell r="O248" t="str">
            <v>n.a.</v>
          </cell>
          <cell r="P248">
            <v>6</v>
          </cell>
          <cell r="Q248">
            <v>168232</v>
          </cell>
          <cell r="R248">
            <v>8797</v>
          </cell>
          <cell r="S248">
            <v>40</v>
          </cell>
          <cell r="T248">
            <v>23407</v>
          </cell>
          <cell r="U248" t="str">
            <v>-</v>
          </cell>
          <cell r="V248">
            <v>8979</v>
          </cell>
          <cell r="W248">
            <v>7.0000000000000007E-2</v>
          </cell>
          <cell r="X248">
            <v>40209</v>
          </cell>
          <cell r="Y248">
            <v>6</v>
          </cell>
          <cell r="Z248" t="str">
            <v>F &amp; A 1</v>
          </cell>
          <cell r="AA248">
            <v>10258</v>
          </cell>
          <cell r="AB248">
            <v>10258</v>
          </cell>
          <cell r="AF248" t="str">
            <v>Funding plan 1934: From 01/10/1934-1935: 17.5%; 01/10/1935-1936: 20%; 01/10/1936-1937:22.5%; 01/10/1937-1938:32.5%</v>
          </cell>
          <cell r="AG248" t="str">
            <v>Debt Plan 1940: coupon due 01/02/1938-01/02/1941: 13%; coupons due 01/08/1941-01/02/1942: 13.325%; coupon due 01/08/1942 -01/02/1943: 13.975%; 01/08/1943: 16.25%</v>
          </cell>
          <cell r="AL248" t="str">
            <v>-</v>
          </cell>
          <cell r="AM248" t="str">
            <v>-</v>
          </cell>
          <cell r="AN248" t="str">
            <v>-</v>
          </cell>
          <cell r="AO248" t="str">
            <v>-</v>
          </cell>
          <cell r="AP248" t="str">
            <v>-</v>
          </cell>
          <cell r="AR248">
            <v>5.3899999999999997E-2</v>
          </cell>
          <cell r="AS248">
            <v>3.0200000000000001E-2</v>
          </cell>
          <cell r="AT248" t="str">
            <v>-</v>
          </cell>
          <cell r="AU248" t="str">
            <v>-</v>
          </cell>
          <cell r="AV248" t="str">
            <v>-</v>
          </cell>
          <cell r="AW248" t="str">
            <v>-</v>
          </cell>
          <cell r="AX248" t="str">
            <v>-</v>
          </cell>
          <cell r="AY248" t="str">
            <v>-</v>
          </cell>
          <cell r="AZ248" t="str">
            <v>Grade VII: Loans of the States and Municipalities</v>
          </cell>
          <cell r="BE248" t="str">
            <v>-</v>
          </cell>
        </row>
        <row r="249">
          <cell r="B249" t="str">
            <v>Bra-23.11.1943-OLD 54</v>
          </cell>
          <cell r="C249" t="str">
            <v>Brazil</v>
          </cell>
          <cell r="D249">
            <v>14571</v>
          </cell>
          <cell r="E249" t="str">
            <v>OLD 54</v>
          </cell>
          <cell r="F249" t="str">
            <v>VII: City of Rio de Janeiro  (Federal District of) 50-Year, 5% Sterling Loan, 1904-1954</v>
          </cell>
          <cell r="G249" t="str">
            <v>Sterling Issue</v>
          </cell>
          <cell r="H249" t="str">
            <v>VII: City of Rio de Janeiro  (Federal District of) 50-Year, 5% Sterling Loan, 1904-1954, Sterling Issue</v>
          </cell>
          <cell r="I249">
            <v>4000000</v>
          </cell>
          <cell r="J249">
            <v>3435680</v>
          </cell>
          <cell r="K249">
            <v>3372600</v>
          </cell>
          <cell r="L249" t="str">
            <v>CFBH 1942 (p. 54)</v>
          </cell>
          <cell r="M249" t="str">
            <v>-</v>
          </cell>
          <cell r="N249" t="str">
            <v>Cumulative sinking fund of 1% p.a., applied to drawings at par in Nov. for payment in Dec., commencing in 1905. Entire loan to be retired by 1954</v>
          </cell>
          <cell r="O249">
            <v>1905</v>
          </cell>
          <cell r="P249">
            <v>12</v>
          </cell>
          <cell r="Q249">
            <v>0.01</v>
          </cell>
          <cell r="R249">
            <v>1904</v>
          </cell>
          <cell r="S249">
            <v>50</v>
          </cell>
          <cell r="T249">
            <v>1954</v>
          </cell>
          <cell r="U249" t="str">
            <v>-</v>
          </cell>
          <cell r="V249">
            <v>1904</v>
          </cell>
          <cell r="W249">
            <v>0.05</v>
          </cell>
          <cell r="X249">
            <v>40268</v>
          </cell>
          <cell r="Y249">
            <v>6</v>
          </cell>
          <cell r="Z249" t="str">
            <v>A &amp; O 1</v>
          </cell>
          <cell r="AA249">
            <v>10135</v>
          </cell>
          <cell r="AB249">
            <v>10135</v>
          </cell>
          <cell r="AE249" t="str">
            <v>Funded unter temporaryr agreements 1934 and 1940</v>
          </cell>
          <cell r="AF249" t="str">
            <v>Funding plan 1934: From 01/10/1934-1935: 17.5%; 01/10/1935-1936: 20%; 01/10/1936-1937:22.5%; 01/10/1937-1938:32.5%</v>
          </cell>
          <cell r="AG249" t="str">
            <v>Debt Plan 1940: coupon due 01/04/1938-01/04/1941: 13%; coupons due 01/10/1941-01/04/1942: 13.325%; coupon due 01/10/1942 -01/04/1943: 13.975%; 01/10/1943: 16.25%</v>
          </cell>
          <cell r="AL249" t="str">
            <v>-</v>
          </cell>
          <cell r="AM249" t="str">
            <v>-</v>
          </cell>
          <cell r="AN249" t="str">
            <v>-</v>
          </cell>
          <cell r="AO249" t="str">
            <v>-</v>
          </cell>
          <cell r="AP249" t="str">
            <v>-</v>
          </cell>
          <cell r="AR249">
            <v>5.3899999999999997E-2</v>
          </cell>
          <cell r="AS249">
            <v>3.0200000000000001E-2</v>
          </cell>
          <cell r="AT249" t="str">
            <v>-</v>
          </cell>
          <cell r="AU249" t="str">
            <v>-</v>
          </cell>
          <cell r="AV249" t="str">
            <v>-</v>
          </cell>
          <cell r="AW249" t="str">
            <v>-</v>
          </cell>
          <cell r="AX249" t="str">
            <v>-</v>
          </cell>
          <cell r="AY249" t="str">
            <v>-</v>
          </cell>
          <cell r="AZ249" t="str">
            <v>Grade VII: Loans of the States and Municipalities</v>
          </cell>
          <cell r="BE249" t="str">
            <v>-</v>
          </cell>
        </row>
        <row r="250">
          <cell r="B250" t="str">
            <v>Bra-23.11.1943-OLD 55</v>
          </cell>
          <cell r="C250" t="str">
            <v>Brazil</v>
          </cell>
          <cell r="D250">
            <v>14571</v>
          </cell>
          <cell r="E250" t="str">
            <v>OLD 55</v>
          </cell>
          <cell r="F250" t="str">
            <v>VII: City of Rio de Janeiro  (Federal District of)  39-Year, 4.5% Sterling Loan, 1912-1951</v>
          </cell>
          <cell r="G250" t="str">
            <v>Sterling Issue</v>
          </cell>
          <cell r="H250" t="str">
            <v>VII: City of Rio de Janeiro  (Federal District of)  39-Year, 4.5% Sterling Loan, 1912-1951, Sterling Issue</v>
          </cell>
          <cell r="I250">
            <v>2500000</v>
          </cell>
          <cell r="J250">
            <v>1773420</v>
          </cell>
          <cell r="K250">
            <v>1717920</v>
          </cell>
          <cell r="L250" t="str">
            <v>CFBH 1942 (p. 54)</v>
          </cell>
          <cell r="M250" t="str">
            <v>-</v>
          </cell>
          <cell r="N250" t="str">
            <v>Cumulative sinking fund of 1% p.a., applied to drawings at par in Sept. Entire loan to be retired by 1951.</v>
          </cell>
          <cell r="O250" t="str">
            <v>n.a.</v>
          </cell>
          <cell r="P250">
            <v>12</v>
          </cell>
          <cell r="Q250">
            <v>0.01</v>
          </cell>
          <cell r="R250">
            <v>1912</v>
          </cell>
          <cell r="S250">
            <v>39</v>
          </cell>
          <cell r="T250">
            <v>1951</v>
          </cell>
          <cell r="U250" t="str">
            <v>-</v>
          </cell>
          <cell r="V250">
            <v>1912</v>
          </cell>
          <cell r="W250">
            <v>4.4999999999999998E-2</v>
          </cell>
          <cell r="X250">
            <v>40268</v>
          </cell>
          <cell r="Y250">
            <v>6</v>
          </cell>
          <cell r="Z250" t="str">
            <v>A &amp; O 1</v>
          </cell>
          <cell r="AA250">
            <v>10135</v>
          </cell>
          <cell r="AB250">
            <v>10135</v>
          </cell>
          <cell r="AE250" t="str">
            <v>Funded unter temporaryr agreements 1934 and 1940</v>
          </cell>
          <cell r="AF250" t="str">
            <v>Funding plan 1934: From 01/10/1934-1935: 17.5%; 01/10/1935-1936: 20%; 01/10/1936-1937:22.5%; 01/10/1937-1938:32.5%</v>
          </cell>
          <cell r="AG250" t="str">
            <v>Debt Plan 1940: coupon due 01/04/1938-01/04/1941: 13%; coupons due 01/10/1941-01/04/1942: 13.325%; coupon due 01/10/1942 -01/04/1943: 13.975%; 01/10/1943: 16.25%</v>
          </cell>
          <cell r="AL250" t="str">
            <v>-</v>
          </cell>
          <cell r="AM250" t="str">
            <v>-</v>
          </cell>
          <cell r="AN250" t="str">
            <v>-</v>
          </cell>
          <cell r="AO250" t="str">
            <v>-</v>
          </cell>
          <cell r="AP250" t="str">
            <v>-</v>
          </cell>
          <cell r="AR250">
            <v>5.3899999999999997E-2</v>
          </cell>
          <cell r="AS250">
            <v>3.0200000000000001E-2</v>
          </cell>
          <cell r="AT250" t="str">
            <v>-</v>
          </cell>
          <cell r="AU250" t="str">
            <v>-</v>
          </cell>
          <cell r="AV250" t="str">
            <v>-</v>
          </cell>
          <cell r="AW250" t="str">
            <v>-</v>
          </cell>
          <cell r="AX250" t="str">
            <v>-</v>
          </cell>
          <cell r="AY250" t="str">
            <v>-</v>
          </cell>
          <cell r="AZ250" t="str">
            <v>Grade VII: Loans of the States and Municipalities</v>
          </cell>
          <cell r="BE250" t="str">
            <v>-</v>
          </cell>
        </row>
        <row r="251">
          <cell r="B251" t="str">
            <v>Bra-23.11.1943-OLD 56</v>
          </cell>
          <cell r="C251" t="str">
            <v>Brazil</v>
          </cell>
          <cell r="D251">
            <v>14571</v>
          </cell>
          <cell r="E251" t="str">
            <v>OLD 56</v>
          </cell>
          <cell r="F251" t="str">
            <v>VII: City of Rio de Janeiro  (Federal District of)  25-Year, 8% Gold Dollar Loan, 1921-1946</v>
          </cell>
          <cell r="G251" t="str">
            <v>USD Issue</v>
          </cell>
          <cell r="H251" t="str">
            <v>VII: City of Rio de Janeiro  (Federal District of)  25-Year, 8% Gold Dollar Loan, 1921-1946, USD Issue</v>
          </cell>
          <cell r="I251">
            <v>12000000</v>
          </cell>
          <cell r="J251">
            <v>8055000</v>
          </cell>
          <cell r="K251">
            <v>7317000</v>
          </cell>
          <cell r="L251" t="str">
            <v>CFBH 1942 (p. 54)</v>
          </cell>
          <cell r="M251" t="str">
            <v>-</v>
          </cell>
          <cell r="N251" t="str">
            <v>Annual SF of $240,000, provided semi-annually.</v>
          </cell>
          <cell r="O251" t="str">
            <v>n.a.</v>
          </cell>
          <cell r="P251">
            <v>6</v>
          </cell>
          <cell r="Q251">
            <v>240000</v>
          </cell>
          <cell r="R251">
            <v>6483</v>
          </cell>
          <cell r="S251">
            <v>25</v>
          </cell>
          <cell r="T251">
            <v>15614</v>
          </cell>
          <cell r="U251" t="str">
            <v>-</v>
          </cell>
          <cell r="V251">
            <v>9222</v>
          </cell>
          <cell r="W251">
            <v>0.08</v>
          </cell>
          <cell r="X251">
            <v>40268</v>
          </cell>
          <cell r="Y251">
            <v>6</v>
          </cell>
          <cell r="Z251" t="str">
            <v>A &amp; O 1</v>
          </cell>
          <cell r="AA251">
            <v>10318</v>
          </cell>
          <cell r="AB251">
            <v>10501</v>
          </cell>
          <cell r="AE251" t="str">
            <v>Funded unter temporaryr agreements 1934 and 1940</v>
          </cell>
          <cell r="AF251" t="str">
            <v>Funding plan 1934: From 01/10/1934-1935: 17.5%; 01/10/1935-1936: 20%; 01/10/1936-1937:22.5%; 01/10/1937-1938:32.5%</v>
          </cell>
          <cell r="AG251" t="str">
            <v>Debt Plan 1940: coupon due 01/04/1938-01/04/1941: 13%; coupons due 01/10/1941-01/04/1942: 13.325%; coupon due 01/10/1942 -01/04/1943: 13.975%; 01/10/1943: 16.25%</v>
          </cell>
          <cell r="AL251" t="str">
            <v>-</v>
          </cell>
          <cell r="AM251" t="str">
            <v>-</v>
          </cell>
          <cell r="AN251" t="str">
            <v>-</v>
          </cell>
          <cell r="AO251" t="str">
            <v>-</v>
          </cell>
          <cell r="AP251" t="str">
            <v>-</v>
          </cell>
          <cell r="AR251">
            <v>5.3899999999999997E-2</v>
          </cell>
          <cell r="AS251">
            <v>3.0200000000000001E-2</v>
          </cell>
          <cell r="AT251" t="str">
            <v>-</v>
          </cell>
          <cell r="AU251" t="str">
            <v>-</v>
          </cell>
          <cell r="AV251" t="str">
            <v>-</v>
          </cell>
          <cell r="AW251" t="str">
            <v>-</v>
          </cell>
          <cell r="AX251" t="str">
            <v>-</v>
          </cell>
          <cell r="AY251" t="str">
            <v>-</v>
          </cell>
          <cell r="AZ251" t="str">
            <v>Grade VII: Loans of the States and Municipalities</v>
          </cell>
          <cell r="BE251" t="str">
            <v>-</v>
          </cell>
        </row>
        <row r="252">
          <cell r="B252" t="str">
            <v>Bra-23.11.1943-OLD 57</v>
          </cell>
          <cell r="C252" t="str">
            <v>Brazil</v>
          </cell>
          <cell r="D252">
            <v>14571</v>
          </cell>
          <cell r="E252" t="str">
            <v>OLD 57</v>
          </cell>
          <cell r="F252" t="str">
            <v>VII: City of Rio de Janeiro  (Federal District of)  25-Year, 6.5% External Sinking Fund Gold Loan, 1928-1953</v>
          </cell>
          <cell r="G252" t="str">
            <v>USD Issue</v>
          </cell>
          <cell r="H252" t="str">
            <v>VII: City of Rio de Janeiro  (Federal District of)  25-Year, 6.5% External Sinking Fund Gold Loan, 1928-1953, USD Issue</v>
          </cell>
          <cell r="I252">
            <v>30000000</v>
          </cell>
          <cell r="J252">
            <v>29492000</v>
          </cell>
          <cell r="K252">
            <v>24826000</v>
          </cell>
          <cell r="L252" t="str">
            <v>CFBH 1942 (p. 54)</v>
          </cell>
          <cell r="M252" t="str">
            <v>-</v>
          </cell>
          <cell r="N252" t="str">
            <v>Payable semi-annually and cumulative beginning Aug. 1, 1931. Estimated sufficient to retire entire issue by maturity .</v>
          </cell>
          <cell r="O252">
            <v>10074</v>
          </cell>
          <cell r="P252">
            <v>6</v>
          </cell>
          <cell r="Q252" t="str">
            <v>own calculations</v>
          </cell>
          <cell r="R252">
            <v>8797</v>
          </cell>
          <cell r="S252">
            <v>25</v>
          </cell>
          <cell r="T252">
            <v>17929</v>
          </cell>
          <cell r="U252" t="str">
            <v>-</v>
          </cell>
          <cell r="V252">
            <v>8979</v>
          </cell>
          <cell r="W252">
            <v>6.5000000000000002E-2</v>
          </cell>
          <cell r="X252">
            <v>40209</v>
          </cell>
          <cell r="Y252">
            <v>6</v>
          </cell>
          <cell r="Z252" t="str">
            <v>F &amp; A 1</v>
          </cell>
          <cell r="AA252">
            <v>10409</v>
          </cell>
          <cell r="AB252">
            <v>10409</v>
          </cell>
          <cell r="AF252" t="str">
            <v>Funding plan 1934: From 01/10/1934-1935: 17.5%; 01/10/1935-1936: 20%; 01/10/1936-1937:22.5%; 01/10/1937-1938:32.5%</v>
          </cell>
          <cell r="AG252" t="str">
            <v>Debt Plan 1940: coupon due 01/02/1938-01/02/1941: 13%; coupons due 01/08/1941-01/02/1942: 13.325%; coupon due 01/08/1942 -01/02/1943: 13.975%; 01/08/1943: 16.25%</v>
          </cell>
          <cell r="AL252" t="str">
            <v>-</v>
          </cell>
          <cell r="AM252" t="str">
            <v>-</v>
          </cell>
          <cell r="AN252" t="str">
            <v>-</v>
          </cell>
          <cell r="AO252" t="str">
            <v>-</v>
          </cell>
          <cell r="AP252" t="str">
            <v>-</v>
          </cell>
          <cell r="AR252">
            <v>5.3899999999999997E-2</v>
          </cell>
          <cell r="AS252">
            <v>3.0200000000000001E-2</v>
          </cell>
          <cell r="AT252" t="str">
            <v>-</v>
          </cell>
          <cell r="AU252" t="str">
            <v>-</v>
          </cell>
          <cell r="AV252" t="str">
            <v>-</v>
          </cell>
          <cell r="AW252" t="str">
            <v>-</v>
          </cell>
          <cell r="AX252" t="str">
            <v>-</v>
          </cell>
          <cell r="AY252" t="str">
            <v>-</v>
          </cell>
          <cell r="AZ252" t="str">
            <v>Grade VII: Loans of the States and Municipalities</v>
          </cell>
          <cell r="BE252" t="str">
            <v>-</v>
          </cell>
        </row>
        <row r="253">
          <cell r="B253" t="str">
            <v>Bra-23.11.1943-OLD 58</v>
          </cell>
          <cell r="C253" t="str">
            <v>Brazil</v>
          </cell>
          <cell r="D253">
            <v>14571</v>
          </cell>
          <cell r="E253" t="str">
            <v>OLD 58</v>
          </cell>
          <cell r="F253" t="str">
            <v>VII: City of Rio de Janeiro  (Federal District of)  5-Year, 6% External Secured Gold Loan, 1928-1933</v>
          </cell>
          <cell r="G253" t="str">
            <v>USD Issue</v>
          </cell>
          <cell r="H253" t="str">
            <v>VII: City of Rio de Janeiro  (Federal District of)  5-Year, 6% External Secured Gold Loan, 1928-1933, USD Issue</v>
          </cell>
          <cell r="I253">
            <v>1770000</v>
          </cell>
          <cell r="J253">
            <v>1770000</v>
          </cell>
          <cell r="K253">
            <v>1267000</v>
          </cell>
          <cell r="L253" t="str">
            <v>CFBH 1942 (p. 54)</v>
          </cell>
          <cell r="M253" t="str">
            <v>-</v>
          </cell>
          <cell r="N253" t="str">
            <v>No Sinking Fund provided. Callable as whole or in part at par on any interest date.</v>
          </cell>
          <cell r="O253" t="str">
            <v>-</v>
          </cell>
          <cell r="P253" t="str">
            <v>-</v>
          </cell>
          <cell r="Q253" t="str">
            <v>-</v>
          </cell>
          <cell r="R253">
            <v>8857</v>
          </cell>
          <cell r="S253">
            <v>5</v>
          </cell>
          <cell r="T253">
            <v>10683</v>
          </cell>
          <cell r="U253" t="str">
            <v>-</v>
          </cell>
          <cell r="V253">
            <v>9040</v>
          </cell>
          <cell r="W253">
            <v>0.06</v>
          </cell>
          <cell r="X253">
            <v>40268</v>
          </cell>
          <cell r="Y253">
            <v>6</v>
          </cell>
          <cell r="Z253" t="str">
            <v>A &amp; O 1</v>
          </cell>
          <cell r="AA253">
            <v>10135</v>
          </cell>
          <cell r="AB253">
            <v>10683</v>
          </cell>
          <cell r="AF253" t="str">
            <v>Funding plan 1934: From 01/10/1934-1935: 17.5%; 01/10/1935-1936: 20%; 01/10/1936-1937:22.5%; 01/10/1937-1938:32.5%</v>
          </cell>
          <cell r="AG253" t="str">
            <v>Debt Plan 1940: coupon due 01/04/1938-01/04/1941: 13%; coupons due 01/10/1941-01/04/1942: 13.325%; coupon due 01/10/1942 -01/04/1943: 13.975%; 01/10/1943: 16.25%</v>
          </cell>
          <cell r="AL253" t="str">
            <v>-</v>
          </cell>
          <cell r="AM253" t="str">
            <v>-</v>
          </cell>
          <cell r="AN253" t="str">
            <v>-</v>
          </cell>
          <cell r="AO253" t="str">
            <v>-</v>
          </cell>
          <cell r="AP253" t="str">
            <v>-</v>
          </cell>
          <cell r="AR253">
            <v>5.3899999999999997E-2</v>
          </cell>
          <cell r="AS253">
            <v>3.0200000000000001E-2</v>
          </cell>
          <cell r="AT253" t="str">
            <v>-</v>
          </cell>
          <cell r="AU253" t="str">
            <v>-</v>
          </cell>
          <cell r="AV253" t="str">
            <v>-</v>
          </cell>
          <cell r="AW253" t="str">
            <v>-</v>
          </cell>
          <cell r="AX253" t="str">
            <v>-</v>
          </cell>
          <cell r="AY253" t="str">
            <v>-</v>
          </cell>
          <cell r="AZ253" t="str">
            <v>Grade VII: Loans of the States and Municipalities</v>
          </cell>
          <cell r="BE253" t="str">
            <v>-</v>
          </cell>
        </row>
        <row r="254">
          <cell r="B254" t="str">
            <v>Bra-23.11.1943-OLD 59</v>
          </cell>
          <cell r="C254" t="str">
            <v>Brazil</v>
          </cell>
          <cell r="D254">
            <v>14571</v>
          </cell>
          <cell r="E254" t="str">
            <v>OLD 59</v>
          </cell>
          <cell r="F254" t="str">
            <v>VII: State of Maranhao 30-Year, 7% External Secured Sinking Fund Gold Bonds, 1928-1958</v>
          </cell>
          <cell r="G254" t="str">
            <v>USD Issue</v>
          </cell>
          <cell r="H254" t="str">
            <v>VII: State of Maranhao 30-Year, 7% External Secured Sinking Fund Gold Bonds, 1928-1958, USD Issue</v>
          </cell>
          <cell r="I254">
            <v>1750000</v>
          </cell>
          <cell r="J254">
            <v>1682000</v>
          </cell>
          <cell r="K254">
            <v>568900</v>
          </cell>
          <cell r="L254" t="str">
            <v>CFBH 1942 (p. 54)</v>
          </cell>
          <cell r="M254" t="str">
            <v>-</v>
          </cell>
          <cell r="N254" t="str">
            <v>Cumulative, semi-annual sinking fund, estimated sufficient to retire entrie issue by maturity.</v>
          </cell>
          <cell r="O254" t="str">
            <v>n.a.</v>
          </cell>
          <cell r="P254">
            <v>6</v>
          </cell>
          <cell r="Q254" t="str">
            <v>own calculations</v>
          </cell>
          <cell r="R254">
            <v>9071</v>
          </cell>
          <cell r="S254">
            <v>30</v>
          </cell>
          <cell r="T254">
            <v>20028</v>
          </cell>
          <cell r="U254" t="str">
            <v>-</v>
          </cell>
          <cell r="V254">
            <v>9252</v>
          </cell>
          <cell r="W254">
            <v>7.0000000000000007E-2</v>
          </cell>
          <cell r="X254">
            <v>40298</v>
          </cell>
          <cell r="Y254">
            <v>6</v>
          </cell>
          <cell r="Z254" t="str">
            <v>M &amp; N 1</v>
          </cell>
          <cell r="AA254">
            <v>10348</v>
          </cell>
          <cell r="AB254">
            <v>10105</v>
          </cell>
          <cell r="AF254" t="str">
            <v>Funding plan 1934: From 01/10/1934-1935: 17.5%; 01/10/1935-1936: 20%; 01/10/1936-1937:22.5%; 01/10/1937-1938:32.5%</v>
          </cell>
          <cell r="AG254" t="str">
            <v>Debt Plan 1940: coupon due 01/01/1938-01/01/1941: 13%; coupons due 01/07/1941-01/01/1942: 13.325%; coupon due 01/07/1942 -01/01/1943: 13.975%; 01/07/1943: 16.25%</v>
          </cell>
          <cell r="AL254" t="str">
            <v>-</v>
          </cell>
          <cell r="AM254" t="str">
            <v>-</v>
          </cell>
          <cell r="AN254" t="str">
            <v>-</v>
          </cell>
          <cell r="AO254" t="str">
            <v>-</v>
          </cell>
          <cell r="AP254" t="str">
            <v>-</v>
          </cell>
          <cell r="AR254">
            <v>5.3899999999999997E-2</v>
          </cell>
          <cell r="AS254">
            <v>3.0200000000000001E-2</v>
          </cell>
          <cell r="AT254" t="str">
            <v>-</v>
          </cell>
          <cell r="AU254" t="str">
            <v>-</v>
          </cell>
          <cell r="AV254" t="str">
            <v>-</v>
          </cell>
          <cell r="AW254" t="str">
            <v>-</v>
          </cell>
          <cell r="AX254" t="str">
            <v>-</v>
          </cell>
          <cell r="AY254" t="str">
            <v>-</v>
          </cell>
          <cell r="AZ254" t="str">
            <v>Grade VII: Loans of the States and Municipalities</v>
          </cell>
          <cell r="BE254" t="str">
            <v>-</v>
          </cell>
        </row>
        <row r="255">
          <cell r="B255" t="str">
            <v>Bra-23.11.1943-OLD 60</v>
          </cell>
          <cell r="C255" t="str">
            <v>Brazil</v>
          </cell>
          <cell r="D255">
            <v>14571</v>
          </cell>
          <cell r="E255" t="str">
            <v>OLD 60</v>
          </cell>
          <cell r="F255" t="str">
            <v>VII: State of Parana 30-Year, 7% External Sinking Fund Consolidated Gold Loan, 1928-1958</v>
          </cell>
          <cell r="G255" t="str">
            <v>USD Tranche</v>
          </cell>
          <cell r="H255" t="str">
            <v>VII: State of Parana 30-Year, 7% External Sinking Fund Consolidated Gold Loan, 1928-1958, USD Tranche</v>
          </cell>
          <cell r="I255">
            <v>4860000</v>
          </cell>
          <cell r="J255">
            <v>4860000</v>
          </cell>
          <cell r="K255">
            <v>2770000</v>
          </cell>
          <cell r="L255" t="str">
            <v>CFBH 1942 (p. 54)</v>
          </cell>
          <cell r="M255" t="str">
            <v>-</v>
          </cell>
          <cell r="N255" t="str">
            <v>Cumulative, semi-annual sinking fund estimated sufficient to retire issue by maturity. Starting Aug. 15, 1928</v>
          </cell>
          <cell r="O255">
            <v>8993</v>
          </cell>
          <cell r="P255">
            <v>6</v>
          </cell>
          <cell r="Q255" t="str">
            <v>own calculations</v>
          </cell>
          <cell r="R255">
            <v>8840</v>
          </cell>
          <cell r="S255">
            <v>30</v>
          </cell>
          <cell r="T255">
            <v>19797</v>
          </cell>
          <cell r="U255" t="str">
            <v>-</v>
          </cell>
          <cell r="V255">
            <v>9024</v>
          </cell>
          <cell r="W255">
            <v>7.0000000000000007E-2</v>
          </cell>
          <cell r="X255">
            <v>40251</v>
          </cell>
          <cell r="Y255">
            <v>6</v>
          </cell>
          <cell r="Z255" t="str">
            <v>M &amp; S 15</v>
          </cell>
          <cell r="AA255">
            <v>10301</v>
          </cell>
          <cell r="AB255">
            <v>10119</v>
          </cell>
          <cell r="AF255" t="str">
            <v>Funding plan 1934: From 01/10/1934-1935: 17.5%; 01/10/1935-1936: 20%; 01/10/1936-1937:22.5%; 01/10/1937-1938:32.5%</v>
          </cell>
          <cell r="AG255" t="str">
            <v>Debt Plan 1940: coupon due 15/03/1938-15/03/1941: 13%; coupons due 15/09/1941-15/03/1942: 13.325%; coupon due 15/09/1942 -15/03/1943: 13.975%; 15/09/1943: 16.25%</v>
          </cell>
          <cell r="AL255" t="str">
            <v>-</v>
          </cell>
          <cell r="AM255" t="str">
            <v>-</v>
          </cell>
          <cell r="AN255" t="str">
            <v>-</v>
          </cell>
          <cell r="AO255" t="str">
            <v>-</v>
          </cell>
          <cell r="AP255" t="str">
            <v>-</v>
          </cell>
          <cell r="AR255">
            <v>5.3899999999999997E-2</v>
          </cell>
          <cell r="AS255">
            <v>3.0200000000000001E-2</v>
          </cell>
          <cell r="AT255" t="str">
            <v>-</v>
          </cell>
          <cell r="AU255" t="str">
            <v>-</v>
          </cell>
          <cell r="AV255" t="str">
            <v>-</v>
          </cell>
          <cell r="AW255" t="str">
            <v>-</v>
          </cell>
          <cell r="AX255" t="str">
            <v>-</v>
          </cell>
          <cell r="AY255" t="str">
            <v>-</v>
          </cell>
          <cell r="AZ255" t="str">
            <v>Grade VII: Loans of the States and Municipalities</v>
          </cell>
          <cell r="BE255" t="str">
            <v>-</v>
          </cell>
        </row>
        <row r="256">
          <cell r="B256" t="str">
            <v>Bra-23.11.1943-OLD 61</v>
          </cell>
          <cell r="C256" t="str">
            <v>Brazil</v>
          </cell>
          <cell r="D256">
            <v>14571</v>
          </cell>
          <cell r="E256" t="str">
            <v>OLD 61</v>
          </cell>
          <cell r="F256" t="str">
            <v>VII: State of Parana 30-Year, 7% External Sinking Fund Consolidated Gold Loan, 1928-1958</v>
          </cell>
          <cell r="G256" t="str">
            <v>Sterling Tranche</v>
          </cell>
          <cell r="H256" t="str">
            <v>VII: State of Parana 30-Year, 7% External Sinking Fund Consolidated Gold Loan, 1928-1958, Sterling Tranche</v>
          </cell>
          <cell r="I256">
            <v>1000000</v>
          </cell>
          <cell r="J256">
            <v>951500</v>
          </cell>
          <cell r="K256">
            <v>490560</v>
          </cell>
          <cell r="L256" t="str">
            <v>CFBH 1942 (p. 54)</v>
          </cell>
          <cell r="M256" t="str">
            <v>-</v>
          </cell>
          <cell r="N256" t="str">
            <v>Cumulative, semi-annual sinking fund estimated sufficient to retire issue by maturity. Starting Aug. 15, 1928</v>
          </cell>
          <cell r="O256">
            <v>8993</v>
          </cell>
          <cell r="P256">
            <v>6</v>
          </cell>
          <cell r="Q256" t="str">
            <v>own calculations</v>
          </cell>
          <cell r="R256">
            <v>8840</v>
          </cell>
          <cell r="S256">
            <v>30</v>
          </cell>
          <cell r="T256">
            <v>19797</v>
          </cell>
          <cell r="U256" t="str">
            <v>-</v>
          </cell>
          <cell r="V256">
            <v>9024</v>
          </cell>
          <cell r="W256">
            <v>7.0000000000000007E-2</v>
          </cell>
          <cell r="X256">
            <v>40251</v>
          </cell>
          <cell r="Y256">
            <v>6</v>
          </cell>
          <cell r="Z256" t="str">
            <v>M &amp; S 15</v>
          </cell>
          <cell r="AA256">
            <v>10301</v>
          </cell>
          <cell r="AB256">
            <v>10119</v>
          </cell>
          <cell r="AF256" t="str">
            <v>Funding plan 1934: From 01/10/1934-1935: 17.5%; 01/10/1935-1936: 20%; 01/10/1936-1937:22.5%; 01/10/1937-1938:32.5%</v>
          </cell>
          <cell r="AG256" t="str">
            <v>Debt Plan 1940: coupon due 15/03/1938-15/03/1941: 13%; coupons due 15/09/1941-15/03/1942: 13.325%; coupon due 15/09/1942 -15/03/1943: 13.975%; 15/09/1943: 16.25%</v>
          </cell>
          <cell r="AL256" t="str">
            <v>-</v>
          </cell>
          <cell r="AM256" t="str">
            <v>-</v>
          </cell>
          <cell r="AN256" t="str">
            <v>-</v>
          </cell>
          <cell r="AO256" t="str">
            <v>-</v>
          </cell>
          <cell r="AP256" t="str">
            <v>-</v>
          </cell>
          <cell r="AR256">
            <v>5.3899999999999997E-2</v>
          </cell>
          <cell r="AS256">
            <v>3.0200000000000001E-2</v>
          </cell>
          <cell r="AT256" t="str">
            <v>-</v>
          </cell>
          <cell r="AU256" t="str">
            <v>-</v>
          </cell>
          <cell r="AV256" t="str">
            <v>-</v>
          </cell>
          <cell r="AW256" t="str">
            <v>-</v>
          </cell>
          <cell r="AX256" t="str">
            <v>-</v>
          </cell>
          <cell r="AY256" t="str">
            <v>-</v>
          </cell>
          <cell r="AZ256" t="str">
            <v>Grade VII: Loans of the States and Municipalities</v>
          </cell>
          <cell r="BE256" t="str">
            <v>-</v>
          </cell>
        </row>
        <row r="257">
          <cell r="B257" t="str">
            <v>Bra-23.11.1943-OLD 62</v>
          </cell>
          <cell r="C257" t="str">
            <v>Brazil</v>
          </cell>
          <cell r="D257">
            <v>14571</v>
          </cell>
          <cell r="E257" t="str">
            <v>OLD 62</v>
          </cell>
          <cell r="F257" t="str">
            <v>VII: State of Pernambuco 37-Year, 5% Loan, 1905-1942</v>
          </cell>
          <cell r="G257" t="str">
            <v>Sterling Issue</v>
          </cell>
          <cell r="H257" t="str">
            <v>VII: State of Pernambuco 37-Year, 5% Loan, 1905-1942, Sterling Issue</v>
          </cell>
          <cell r="I257">
            <v>1000000</v>
          </cell>
          <cell r="J257">
            <v>491720</v>
          </cell>
          <cell r="K257">
            <v>491720</v>
          </cell>
          <cell r="L257" t="str">
            <v>CFBH 1942 (p. 54)</v>
          </cell>
          <cell r="M257" t="str">
            <v>-</v>
          </cell>
          <cell r="N257" t="str">
            <v>Cumulative, semi-annual sinking fund of 1% p.a.</v>
          </cell>
          <cell r="O257" t="str">
            <v>n.a.</v>
          </cell>
          <cell r="P257">
            <v>6</v>
          </cell>
          <cell r="Q257">
            <v>0.01</v>
          </cell>
          <cell r="R257">
            <v>1905</v>
          </cell>
          <cell r="S257">
            <v>37</v>
          </cell>
          <cell r="T257">
            <v>1942</v>
          </cell>
          <cell r="U257" t="str">
            <v>-</v>
          </cell>
          <cell r="V257">
            <v>1905</v>
          </cell>
          <cell r="W257">
            <v>0.05</v>
          </cell>
          <cell r="X257">
            <v>40178</v>
          </cell>
          <cell r="Y257">
            <v>6</v>
          </cell>
          <cell r="Z257" t="str">
            <v>J &amp; J 1</v>
          </cell>
          <cell r="AA257">
            <v>10043</v>
          </cell>
          <cell r="AB257">
            <v>10073</v>
          </cell>
          <cell r="AE257">
            <v>9982</v>
          </cell>
          <cell r="AF257" t="str">
            <v>Funding plan 1934: From 01/10/1934-1935: 17.5%; 01/10/1935-1936: 20%; 01/10/1936-1937:22.5%; 01/10/1937-1938:32.5%</v>
          </cell>
          <cell r="AG257" t="str">
            <v>Debt Plan 1940: coupon due 01/01/1938-01/01/1941: 13%; coupons due 01/07/1941-01/01/1942: 13.325%; coupon due 01/07/1942 -01/01/1943: 13.975%; 01/07/1943: 16.25%</v>
          </cell>
          <cell r="AL257" t="str">
            <v>-</v>
          </cell>
          <cell r="AM257" t="str">
            <v>-</v>
          </cell>
          <cell r="AN257" t="str">
            <v>-</v>
          </cell>
          <cell r="AO257" t="str">
            <v>-</v>
          </cell>
          <cell r="AP257" t="str">
            <v>-</v>
          </cell>
          <cell r="AR257">
            <v>5.3899999999999997E-2</v>
          </cell>
          <cell r="AS257">
            <v>3.0200000000000001E-2</v>
          </cell>
          <cell r="AT257" t="str">
            <v>-</v>
          </cell>
          <cell r="AU257" t="str">
            <v>-</v>
          </cell>
          <cell r="AV257" t="str">
            <v>-</v>
          </cell>
          <cell r="AW257" t="str">
            <v>-</v>
          </cell>
          <cell r="AX257" t="str">
            <v>-</v>
          </cell>
          <cell r="AY257" t="str">
            <v>-</v>
          </cell>
          <cell r="AZ257" t="str">
            <v>Grade VII: Loans of the States and Municipalities</v>
          </cell>
          <cell r="BE257" t="str">
            <v>-</v>
          </cell>
        </row>
        <row r="258">
          <cell r="B258" t="str">
            <v>Bra-23.11.1943-OLD 63</v>
          </cell>
          <cell r="C258" t="str">
            <v>Brazil</v>
          </cell>
          <cell r="D258">
            <v>14571</v>
          </cell>
          <cell r="E258" t="str">
            <v>OLD 63</v>
          </cell>
          <cell r="F258" t="str">
            <v>VII: State of Pernambuco 20-Year, 7% External Sinking Fund Gold Loan, 1927-1947</v>
          </cell>
          <cell r="G258" t="str">
            <v>USD Issue</v>
          </cell>
          <cell r="H258" t="str">
            <v>VII: State of Pernambuco 20-Year, 7% External Sinking Fund Gold Loan, 1927-1947, USD Issue</v>
          </cell>
          <cell r="I258">
            <v>6000000</v>
          </cell>
          <cell r="J258">
            <v>5233000</v>
          </cell>
          <cell r="K258">
            <v>4868000</v>
          </cell>
          <cell r="L258" t="str">
            <v>CFBH 1942 (p. 54)</v>
          </cell>
          <cell r="M258" t="str">
            <v>-</v>
          </cell>
          <cell r="N258" t="str">
            <v>Cumulative, semi-annual sinking fund, estimated sufficient to retire entrie issue by maturity.</v>
          </cell>
          <cell r="O258" t="str">
            <v>n.a.</v>
          </cell>
          <cell r="P258">
            <v>6</v>
          </cell>
          <cell r="Q258" t="str">
            <v>own calculations</v>
          </cell>
          <cell r="R258">
            <v>8460</v>
          </cell>
          <cell r="S258">
            <v>20</v>
          </cell>
          <cell r="T258">
            <v>15765</v>
          </cell>
          <cell r="U258" t="str">
            <v>-</v>
          </cell>
          <cell r="V258">
            <v>1927</v>
          </cell>
          <cell r="W258">
            <v>7.0000000000000007E-2</v>
          </cell>
          <cell r="X258">
            <v>40237</v>
          </cell>
          <cell r="Y258">
            <v>6</v>
          </cell>
          <cell r="Z258" t="str">
            <v>M &amp; S 1</v>
          </cell>
          <cell r="AA258">
            <v>10105</v>
          </cell>
          <cell r="AB258">
            <v>10105</v>
          </cell>
          <cell r="AF258" t="str">
            <v>Funding plan 1934: From 01/10/1934-1935: 17.5%; 01/10/1935-1936: 20%; 01/10/1936-1937:22.5%; 01/10/1937-1938:32.5%</v>
          </cell>
          <cell r="AG258" t="str">
            <v>Debt Plan 1940: coupon due 01/03/1938-01/03/1941: 13%; coupons due 01/09/1941-01/03/1942: 13.325%; coupon due 01/09/1942 -01/03/1943: 13.975%; 01/09/1943: 16.25%</v>
          </cell>
          <cell r="AL258" t="str">
            <v>-</v>
          </cell>
          <cell r="AM258" t="str">
            <v>-</v>
          </cell>
          <cell r="AN258" t="str">
            <v>-</v>
          </cell>
          <cell r="AO258" t="str">
            <v>-</v>
          </cell>
          <cell r="AP258" t="str">
            <v>-</v>
          </cell>
          <cell r="AR258">
            <v>5.3899999999999997E-2</v>
          </cell>
          <cell r="AS258">
            <v>3.0200000000000001E-2</v>
          </cell>
          <cell r="AT258" t="str">
            <v>-</v>
          </cell>
          <cell r="AU258" t="str">
            <v>-</v>
          </cell>
          <cell r="AV258" t="str">
            <v>-</v>
          </cell>
          <cell r="AW258" t="str">
            <v>-</v>
          </cell>
          <cell r="AX258" t="str">
            <v>-</v>
          </cell>
          <cell r="AY258" t="str">
            <v>-</v>
          </cell>
          <cell r="AZ258" t="str">
            <v>Grade VII: Loans of the States and Municipalities</v>
          </cell>
          <cell r="BE258" t="str">
            <v>-</v>
          </cell>
        </row>
        <row r="259">
          <cell r="B259" t="str">
            <v>Bra-23.11.1943-OLD 64</v>
          </cell>
          <cell r="C259" t="str">
            <v>Brazil</v>
          </cell>
          <cell r="D259">
            <v>14571</v>
          </cell>
          <cell r="E259" t="str">
            <v>OLD 64</v>
          </cell>
          <cell r="F259" t="str">
            <v>VII: City of Recife (Pernambuco) 5%, 1910-1960</v>
          </cell>
          <cell r="G259" t="str">
            <v>Sterling Issue</v>
          </cell>
          <cell r="H259" t="str">
            <v>VII: City of Recife (Pernambuco) 5%, 1910-1960, Sterling Issue</v>
          </cell>
          <cell r="I259">
            <v>400000</v>
          </cell>
          <cell r="J259">
            <v>272280</v>
          </cell>
          <cell r="K259">
            <v>272280</v>
          </cell>
          <cell r="M259" t="str">
            <v>-</v>
          </cell>
          <cell r="N259" t="str">
            <v>Cumulative, annual SF applied to drawings at par or to purchases below par to retire loan in full by May 01, 1960</v>
          </cell>
          <cell r="O259">
            <v>2677</v>
          </cell>
          <cell r="P259">
            <v>12</v>
          </cell>
          <cell r="Q259">
            <v>5.0000000000000001E-3</v>
          </cell>
          <cell r="R259">
            <v>1910</v>
          </cell>
          <cell r="S259">
            <v>50</v>
          </cell>
          <cell r="T259">
            <v>20575</v>
          </cell>
          <cell r="U259" t="str">
            <v>.</v>
          </cell>
          <cell r="V259" t="str">
            <v>.</v>
          </cell>
          <cell r="W259">
            <v>0.05</v>
          </cell>
          <cell r="X259">
            <v>40298</v>
          </cell>
          <cell r="Y259" t="str">
            <v>6</v>
          </cell>
          <cell r="Z259" t="str">
            <v>M &amp; N 1</v>
          </cell>
          <cell r="AA259">
            <v>9982</v>
          </cell>
          <cell r="AB259">
            <v>10897</v>
          </cell>
          <cell r="AF259" t="str">
            <v>Funding plan 1934: From 01/10/1934-1935: 17.5%; 01/10/1935-1936: 20%; 01/10/1936-1937:22.5%; 01/10/1937-1938:32.5%</v>
          </cell>
          <cell r="AG259" t="str">
            <v>Debt Plan 1940: coupon due 01/03/1938-01/03/1941: 13%; coupons due 01/09/1941-01/03/1942: 13.325%; coupon due 01/09/1942 -01/03/1943: 13.975%; 01/09/1943: 16.25%</v>
          </cell>
          <cell r="AL259" t="str">
            <v>-</v>
          </cell>
          <cell r="AM259" t="str">
            <v>-</v>
          </cell>
          <cell r="AN259" t="str">
            <v>-</v>
          </cell>
          <cell r="AO259" t="str">
            <v>-</v>
          </cell>
          <cell r="AP259" t="str">
            <v>-</v>
          </cell>
          <cell r="AR259">
            <v>5.3899999999999997E-2</v>
          </cell>
          <cell r="AS259">
            <v>3.0200000000000001E-2</v>
          </cell>
          <cell r="AT259" t="str">
            <v>-</v>
          </cell>
          <cell r="AU259" t="str">
            <v>-</v>
          </cell>
          <cell r="AV259" t="str">
            <v>-</v>
          </cell>
          <cell r="AW259" t="str">
            <v>-</v>
          </cell>
          <cell r="AX259" t="str">
            <v>-</v>
          </cell>
          <cell r="AY259" t="str">
            <v>-</v>
          </cell>
          <cell r="AZ259" t="str">
            <v>Grade VII: Loans of the States and Municipalities</v>
          </cell>
          <cell r="BE259" t="str">
            <v>-</v>
          </cell>
        </row>
        <row r="260">
          <cell r="B260" t="str">
            <v>Bra-23.11.1943-OLD 65</v>
          </cell>
          <cell r="C260" t="str">
            <v>Brazil</v>
          </cell>
          <cell r="D260">
            <v>14571</v>
          </cell>
          <cell r="E260" t="str">
            <v>OLD 65</v>
          </cell>
          <cell r="F260" t="str">
            <v>VII: State of Rio de Janeiro 22-Year, 5.5% Conversion Sterling Loan, 1927-1949</v>
          </cell>
          <cell r="G260" t="str">
            <v>Sterling Issue</v>
          </cell>
          <cell r="H260" t="str">
            <v>VII: State of Rio de Janeiro 22-Year, 5.5% Conversion Sterling Loan, 1927-1949, Sterling Issue</v>
          </cell>
          <cell r="I260">
            <v>1926500</v>
          </cell>
          <cell r="J260">
            <v>1714260</v>
          </cell>
          <cell r="K260">
            <v>1714260</v>
          </cell>
          <cell r="L260" t="str">
            <v>CFBH 1942 (p. 54)</v>
          </cell>
          <cell r="M260" t="str">
            <v>-</v>
          </cell>
          <cell r="N260" t="str">
            <v>Cumulative sinking fund of 2,5% p.a. operating by semi-annual drawings at par to redeem issue in 22 years.</v>
          </cell>
          <cell r="O260" t="str">
            <v>n.a.</v>
          </cell>
          <cell r="P260">
            <v>6</v>
          </cell>
          <cell r="Q260">
            <v>2.5000000000000001E-2</v>
          </cell>
          <cell r="R260">
            <v>8491</v>
          </cell>
          <cell r="S260">
            <v>22</v>
          </cell>
          <cell r="T260">
            <v>16527</v>
          </cell>
          <cell r="U260" t="str">
            <v>-</v>
          </cell>
          <cell r="V260">
            <v>8674</v>
          </cell>
          <cell r="W260">
            <v>5.5E-2</v>
          </cell>
          <cell r="X260">
            <v>40268</v>
          </cell>
          <cell r="Y260">
            <v>6</v>
          </cell>
          <cell r="Z260" t="str">
            <v>A &amp; O 1</v>
          </cell>
          <cell r="AA260">
            <v>10135</v>
          </cell>
          <cell r="AB260">
            <v>10135</v>
          </cell>
          <cell r="AF260" t="str">
            <v>Funding plan 1934: From 01/10/1934-1935: 17.5%; 01/10/1935-1936: 20%; 01/10/1936-1937:22.5%; 01/10/1937-1938:32.5%</v>
          </cell>
          <cell r="AG260" t="str">
            <v>Debt Plan 1940: coupon due 01/04/1938-01/04/1941: 13%; coupons due 01/10/1941-01/04/1942: 13.325%; coupon due 01/10/1942 -01/04/1943: 13.975%; 01/10/1943: 16.25%</v>
          </cell>
          <cell r="AL260" t="str">
            <v>-</v>
          </cell>
          <cell r="AM260" t="str">
            <v>-</v>
          </cell>
          <cell r="AN260" t="str">
            <v>-</v>
          </cell>
          <cell r="AO260" t="str">
            <v>-</v>
          </cell>
          <cell r="AP260" t="str">
            <v>-</v>
          </cell>
          <cell r="AR260">
            <v>5.3899999999999997E-2</v>
          </cell>
          <cell r="AS260">
            <v>3.0200000000000001E-2</v>
          </cell>
          <cell r="AT260" t="str">
            <v>-</v>
          </cell>
          <cell r="AU260" t="str">
            <v>-</v>
          </cell>
          <cell r="AV260" t="str">
            <v>-</v>
          </cell>
          <cell r="AW260" t="str">
            <v>-</v>
          </cell>
          <cell r="AX260" t="str">
            <v>-</v>
          </cell>
          <cell r="AY260" t="str">
            <v>-</v>
          </cell>
          <cell r="AZ260" t="str">
            <v>Grade VII: Loans of the States and Municipalities</v>
          </cell>
          <cell r="BE260" t="str">
            <v>-</v>
          </cell>
        </row>
        <row r="261">
          <cell r="B261" t="str">
            <v>Bra-23.11.1943-OLD 66</v>
          </cell>
          <cell r="C261" t="str">
            <v>Brazil</v>
          </cell>
          <cell r="D261">
            <v>14571</v>
          </cell>
          <cell r="E261" t="str">
            <v>OLD 66</v>
          </cell>
          <cell r="F261" t="str">
            <v>VII: State of Rio de Janeiro 37-Year, 7% External Sterling Bonds, 1927-1964</v>
          </cell>
          <cell r="G261" t="str">
            <v>Sterling Issue</v>
          </cell>
          <cell r="H261" t="str">
            <v>VII: State of Rio de Janeiro 37-Year, 7% External Sterling Bonds, 1927-1964, Sterling Issue</v>
          </cell>
          <cell r="I261">
            <v>1891000</v>
          </cell>
          <cell r="J261">
            <v>1871000</v>
          </cell>
          <cell r="K261">
            <v>1871000</v>
          </cell>
          <cell r="L261" t="str">
            <v>CFBH 1942 (p. 54)</v>
          </cell>
          <cell r="M261" t="str">
            <v>-</v>
          </cell>
          <cell r="N261" t="str">
            <v>Cumulative sinking fund to redeem the loan at par by 1964.</v>
          </cell>
          <cell r="O261">
            <v>1934</v>
          </cell>
          <cell r="P261" t="str">
            <v>n.a.</v>
          </cell>
          <cell r="Q261" t="str">
            <v>own calculations</v>
          </cell>
          <cell r="R261">
            <v>1927</v>
          </cell>
          <cell r="S261">
            <v>37</v>
          </cell>
          <cell r="T261">
            <v>1964</v>
          </cell>
          <cell r="U261" t="str">
            <v>-</v>
          </cell>
          <cell r="V261">
            <v>1927</v>
          </cell>
          <cell r="W261">
            <v>7.0000000000000007E-2</v>
          </cell>
          <cell r="X261">
            <v>40343</v>
          </cell>
          <cell r="Y261">
            <v>6</v>
          </cell>
          <cell r="Z261" t="str">
            <v>J &amp; D 15</v>
          </cell>
          <cell r="AA261">
            <v>9884</v>
          </cell>
          <cell r="AB261">
            <v>1931</v>
          </cell>
          <cell r="AF261" t="str">
            <v>Funding plan 1934: From 01/10/1934-1935: 17.5%; 01/10/1935-1936: 20%; 01/10/1936-1937:22.5%; 01/10/1937-1938:32.5%</v>
          </cell>
          <cell r="AG261" t="str">
            <v>Debt Plan 1940: coupon due 01/06/1938-01/12/1940: 13%; coupons due 01/06/1941-01/12/1941: 13.325%; coupon due 01/06/1942 -01/12/1942: 13.975%; 01/06/1943: 16.25%</v>
          </cell>
          <cell r="AL261" t="str">
            <v>-</v>
          </cell>
          <cell r="AM261" t="str">
            <v>-</v>
          </cell>
          <cell r="AN261" t="str">
            <v>-</v>
          </cell>
          <cell r="AO261" t="str">
            <v>-</v>
          </cell>
          <cell r="AP261" t="str">
            <v>-</v>
          </cell>
          <cell r="AR261">
            <v>5.3899999999999997E-2</v>
          </cell>
          <cell r="AS261">
            <v>3.0200000000000001E-2</v>
          </cell>
          <cell r="AT261" t="str">
            <v>-</v>
          </cell>
          <cell r="AU261" t="str">
            <v>-</v>
          </cell>
          <cell r="AV261" t="str">
            <v>-</v>
          </cell>
          <cell r="AW261" t="str">
            <v>-</v>
          </cell>
          <cell r="AX261" t="str">
            <v>-</v>
          </cell>
          <cell r="AY261" t="str">
            <v>-</v>
          </cell>
          <cell r="AZ261" t="str">
            <v>Grade VII: Loans of the States and Municipalities</v>
          </cell>
          <cell r="BE261" t="str">
            <v>-</v>
          </cell>
        </row>
        <row r="262">
          <cell r="B262" t="str">
            <v>Bra-23.11.1943-OLD 67</v>
          </cell>
          <cell r="C262" t="str">
            <v>Brazil</v>
          </cell>
          <cell r="D262">
            <v>14571</v>
          </cell>
          <cell r="E262" t="str">
            <v>OLD 67</v>
          </cell>
          <cell r="F262" t="str">
            <v>VII: State of Rio de Janeiro 30-Year, 6.5% External Secured Sinking Fund Gold Bonds, 1929-1959</v>
          </cell>
          <cell r="G262" t="str">
            <v>USD Issue</v>
          </cell>
          <cell r="H262" t="str">
            <v>VII: State of Rio de Janeiro 30-Year, 6.5% External Secured Sinking Fund Gold Bonds, 1929-1959, USD Issue</v>
          </cell>
          <cell r="I262">
            <v>6000000</v>
          </cell>
          <cell r="J262">
            <v>5921000</v>
          </cell>
          <cell r="K262">
            <v>5324000</v>
          </cell>
          <cell r="L262" t="str">
            <v>CFBH 1942 (p. 54)</v>
          </cell>
          <cell r="M262" t="str">
            <v>-</v>
          </cell>
          <cell r="N262" t="str">
            <v>Payable semi-annually and cumulative beginning July 1, 1931 estimated sufficient to retire entire issue by maturity</v>
          </cell>
          <cell r="O262">
            <v>9862</v>
          </cell>
          <cell r="P262">
            <v>6</v>
          </cell>
          <cell r="Q262" t="str">
            <v>own calculations</v>
          </cell>
          <cell r="R262">
            <v>9132</v>
          </cell>
          <cell r="S262">
            <v>30</v>
          </cell>
          <cell r="T262">
            <v>20089</v>
          </cell>
          <cell r="U262" t="str">
            <v>-</v>
          </cell>
          <cell r="V262">
            <v>9313</v>
          </cell>
          <cell r="W262">
            <v>6.5000000000000002E-2</v>
          </cell>
          <cell r="X262">
            <v>40178</v>
          </cell>
          <cell r="Y262">
            <v>6</v>
          </cell>
          <cell r="Z262" t="str">
            <v>J &amp; J 1</v>
          </cell>
          <cell r="AA262">
            <v>10409</v>
          </cell>
          <cell r="AB262">
            <v>10409</v>
          </cell>
          <cell r="AF262" t="str">
            <v>Funding plan 1934: From 01/10/1934-1935: 17.5%; 01/10/1935-1936: 20%; 01/10/1936-1937:22.5%; 01/10/1937-1938:32.5%</v>
          </cell>
          <cell r="AG262" t="str">
            <v>Debt Plan 1940: coupon due 01/01/1938-01/01/1941: 13%; coupons due 01/07/1941-01/01/1942: 13.325%; coupon due 01/07/1942 -01/01/1943: 13.975%; 01/07/1943: 16.25%</v>
          </cell>
          <cell r="AL262" t="str">
            <v>-</v>
          </cell>
          <cell r="AM262" t="str">
            <v>-</v>
          </cell>
          <cell r="AN262" t="str">
            <v>-</v>
          </cell>
          <cell r="AO262" t="str">
            <v>-</v>
          </cell>
          <cell r="AP262" t="str">
            <v>-</v>
          </cell>
          <cell r="AR262">
            <v>5.3899999999999997E-2</v>
          </cell>
          <cell r="AS262">
            <v>3.0200000000000001E-2</v>
          </cell>
          <cell r="AT262" t="str">
            <v>-</v>
          </cell>
          <cell r="AU262" t="str">
            <v>-</v>
          </cell>
          <cell r="AV262" t="str">
            <v>-</v>
          </cell>
          <cell r="AW262" t="str">
            <v>-</v>
          </cell>
          <cell r="AX262" t="str">
            <v>-</v>
          </cell>
          <cell r="AY262" t="str">
            <v>-</v>
          </cell>
          <cell r="AZ262" t="str">
            <v>Grade VII: Loans of the States and Municipalities</v>
          </cell>
          <cell r="BE262" t="str">
            <v>-</v>
          </cell>
        </row>
        <row r="263">
          <cell r="B263" t="str">
            <v>Bra-23.11.1943-OLD 68</v>
          </cell>
          <cell r="C263" t="str">
            <v>Brazil</v>
          </cell>
          <cell r="D263">
            <v>14571</v>
          </cell>
          <cell r="E263" t="str">
            <v>OLD 68</v>
          </cell>
          <cell r="F263" t="str">
            <v>VII: City of Nictheory 40-Year, 7% Guaranteed Sterling Loan, 1928-1968</v>
          </cell>
          <cell r="G263" t="str">
            <v>Sterling Issue</v>
          </cell>
          <cell r="H263" t="str">
            <v>VII: City of Nictheory 40-Year, 7% Guaranteed Sterling Loan, 1928-1968, Sterling Issue</v>
          </cell>
          <cell r="I263">
            <v>800000</v>
          </cell>
          <cell r="J263">
            <v>778000</v>
          </cell>
          <cell r="K263">
            <v>778000</v>
          </cell>
          <cell r="L263" t="str">
            <v>CFBH 1942 (p. 54)</v>
          </cell>
          <cell r="M263" t="str">
            <v>-</v>
          </cell>
          <cell r="N263" t="str">
            <v>Cumulative, semi-annual sinking fund, estimated sufficient to retire entrie issue by maturity.</v>
          </cell>
          <cell r="O263">
            <v>9115</v>
          </cell>
          <cell r="P263">
            <v>6</v>
          </cell>
          <cell r="Q263" t="str">
            <v>own calculations</v>
          </cell>
          <cell r="R263">
            <v>9115</v>
          </cell>
          <cell r="S263">
            <v>40</v>
          </cell>
          <cell r="T263">
            <v>23725</v>
          </cell>
          <cell r="U263" t="str">
            <v>-</v>
          </cell>
          <cell r="V263">
            <v>1928</v>
          </cell>
          <cell r="W263">
            <v>7.0000000000000007E-2</v>
          </cell>
          <cell r="X263">
            <v>40343</v>
          </cell>
          <cell r="Y263">
            <v>6</v>
          </cell>
          <cell r="Z263" t="str">
            <v>J &amp; D 15</v>
          </cell>
          <cell r="AA263">
            <v>10576</v>
          </cell>
          <cell r="AB263">
            <v>1932</v>
          </cell>
          <cell r="AF263" t="str">
            <v>Funding plan 1934: From 01/10/1934-1935: 17.5%; 01/10/1935-1936: 20%; 01/10/1936-1937:22.5%; 01/10/1937-1938:32.5%</v>
          </cell>
          <cell r="AG263" t="str">
            <v>Debt Plan 1940: coupon due 01/06/1938-01/12/1940: 13%; coupons due 01/06/1941-01/12/1941: 13.325%; coupon due 01/06/1942 -01/12/1942: 13.975%; 01/06/1943: 16.25%</v>
          </cell>
          <cell r="AL263" t="str">
            <v>-</v>
          </cell>
          <cell r="AM263" t="str">
            <v>-</v>
          </cell>
          <cell r="AN263" t="str">
            <v>-</v>
          </cell>
          <cell r="AO263" t="str">
            <v>-</v>
          </cell>
          <cell r="AP263" t="str">
            <v>-</v>
          </cell>
          <cell r="AR263">
            <v>5.3899999999999997E-2</v>
          </cell>
          <cell r="AS263">
            <v>3.0200000000000001E-2</v>
          </cell>
          <cell r="AT263" t="str">
            <v>-</v>
          </cell>
          <cell r="AU263" t="str">
            <v>-</v>
          </cell>
          <cell r="AV263" t="str">
            <v>-</v>
          </cell>
          <cell r="AW263" t="str">
            <v>-</v>
          </cell>
          <cell r="AX263" t="str">
            <v>-</v>
          </cell>
          <cell r="AY263" t="str">
            <v>-</v>
          </cell>
          <cell r="AZ263" t="str">
            <v>Grade VII: Loans of the States and Municipalities</v>
          </cell>
          <cell r="BE263" t="str">
            <v>-</v>
          </cell>
        </row>
        <row r="264">
          <cell r="B264" t="str">
            <v>Bra-23.11.1943-OLD 69</v>
          </cell>
          <cell r="C264" t="str">
            <v>Brazil</v>
          </cell>
          <cell r="D264">
            <v>14571</v>
          </cell>
          <cell r="E264" t="str">
            <v>OLD 69</v>
          </cell>
          <cell r="F264" t="str">
            <v>VII: State of Santa Catharina 25-Year, 5% External Loan, 1909/1911-1935</v>
          </cell>
          <cell r="G264" t="str">
            <v>Sterling Issue</v>
          </cell>
          <cell r="H264" t="str">
            <v>VII: State of Santa Catharina 25-Year, 5% External Loan, 1909/1911-1935, Sterling Issue</v>
          </cell>
          <cell r="I264">
            <v>250000</v>
          </cell>
          <cell r="J264">
            <v>69200</v>
          </cell>
          <cell r="K264">
            <v>60720</v>
          </cell>
          <cell r="L264" t="str">
            <v>CFBH 1942 (p. 54)</v>
          </cell>
          <cell r="M264" t="str">
            <v>-</v>
          </cell>
          <cell r="N264" t="str">
            <v>Bonds were issued in two series, one of £150,000 and one of £100,000. On the series of £150,000, the semi-annual sinking fund is 2% p.a. On the series of £100,000, the semi-annual sinking fund is 2,5% p.a.</v>
          </cell>
          <cell r="O264" t="str">
            <v>n.a.</v>
          </cell>
          <cell r="P264">
            <v>6</v>
          </cell>
          <cell r="Q264" t="str">
            <v>2% or 2,5%</v>
          </cell>
          <cell r="R264">
            <v>2161</v>
          </cell>
          <cell r="S264">
            <v>25</v>
          </cell>
          <cell r="T264">
            <v>11474</v>
          </cell>
          <cell r="U264" t="str">
            <v>-</v>
          </cell>
          <cell r="V264">
            <v>1909</v>
          </cell>
          <cell r="W264">
            <v>0.05</v>
          </cell>
          <cell r="X264">
            <v>40329</v>
          </cell>
          <cell r="Y264">
            <v>6</v>
          </cell>
          <cell r="Z264" t="str">
            <v>J &amp; D 1</v>
          </cell>
          <cell r="AA264">
            <v>10013</v>
          </cell>
          <cell r="AB264">
            <v>10013</v>
          </cell>
          <cell r="AF264" t="str">
            <v>Funding plan 1934: From 01/10/1934-1935: 17.5%; 01/10/1935-1936: 20%; 01/10/1936-1937:22.5%; 01/10/1937-1938:32.5%</v>
          </cell>
          <cell r="AG264" t="str">
            <v>Debt Plan 1940: coupon due 01/06/1938-01/12/1940: 13%; coupons due 01/06/1941-01/12/1941: 13.325%; coupon due 01/06/1942 -01/12/1942: 13.975%; 01/06/1943: 16.25%</v>
          </cell>
          <cell r="AL264" t="str">
            <v>-</v>
          </cell>
          <cell r="AM264" t="str">
            <v>-</v>
          </cell>
          <cell r="AN264" t="str">
            <v>-</v>
          </cell>
          <cell r="AO264" t="str">
            <v>-</v>
          </cell>
          <cell r="AP264" t="str">
            <v>-</v>
          </cell>
          <cell r="AR264">
            <v>5.3899999999999997E-2</v>
          </cell>
          <cell r="AS264">
            <v>3.0200000000000001E-2</v>
          </cell>
          <cell r="AT264" t="str">
            <v>-</v>
          </cell>
          <cell r="AU264" t="str">
            <v>-</v>
          </cell>
          <cell r="AV264" t="str">
            <v>-</v>
          </cell>
          <cell r="AW264" t="str">
            <v>-</v>
          </cell>
          <cell r="AX264" t="str">
            <v>-</v>
          </cell>
          <cell r="AY264" t="str">
            <v>-</v>
          </cell>
          <cell r="AZ264" t="str">
            <v>Grade VII: Loans of the States and Municipalities</v>
          </cell>
          <cell r="BE264" t="str">
            <v>-</v>
          </cell>
        </row>
        <row r="265">
          <cell r="B265" t="str">
            <v>Bra-23.11.1943-OLD 70</v>
          </cell>
          <cell r="C265" t="str">
            <v>Brazil</v>
          </cell>
          <cell r="D265">
            <v>14571</v>
          </cell>
          <cell r="E265" t="str">
            <v>OLD 70</v>
          </cell>
          <cell r="F265" t="str">
            <v>VII: State of Santa Catharina 25-Year, 8% External Gold Loan, 1922-1947</v>
          </cell>
          <cell r="G265" t="str">
            <v>USD Issue</v>
          </cell>
          <cell r="H265" t="str">
            <v>VII: State of Santa Catharina 25-Year, 8% External Gold Loan, 1922-1947, USD Issue</v>
          </cell>
          <cell r="I265">
            <v>5000000</v>
          </cell>
          <cell r="J265">
            <v>4704800</v>
          </cell>
          <cell r="K265">
            <v>2976600</v>
          </cell>
          <cell r="L265" t="str">
            <v>CFBH 1942 (p. 54)</v>
          </cell>
          <cell r="M265" t="str">
            <v>-</v>
          </cell>
          <cell r="N265" t="str">
            <v>Cumulative, semi-annual sinking fund of $100,000 p.a.</v>
          </cell>
          <cell r="O265" t="str">
            <v>n.a.</v>
          </cell>
          <cell r="P265">
            <v>6</v>
          </cell>
          <cell r="Q265">
            <v>100000</v>
          </cell>
          <cell r="R265">
            <v>6606</v>
          </cell>
          <cell r="S265">
            <v>25</v>
          </cell>
          <cell r="T265">
            <v>15737</v>
          </cell>
          <cell r="U265" t="str">
            <v>-</v>
          </cell>
          <cell r="V265">
            <v>1922</v>
          </cell>
          <cell r="W265">
            <v>0.08</v>
          </cell>
          <cell r="X265">
            <v>40209</v>
          </cell>
          <cell r="Y265">
            <v>6</v>
          </cell>
          <cell r="Z265" t="str">
            <v>F &amp; A 1</v>
          </cell>
          <cell r="AA265">
            <v>9344</v>
          </cell>
          <cell r="AB265">
            <v>7702</v>
          </cell>
          <cell r="AF265" t="str">
            <v>Funding plan 1934: From 01/10/1934-1935: 17.5%; 01/10/1935-1936: 20%; 01/10/1936-1937:22.5%; 01/10/1937-1938:32.5%</v>
          </cell>
          <cell r="AG265" t="str">
            <v>Debt Plan 1940: coupon due 01/02/1938-01/02/1941: 13%; coupons due 01/08/1941-01/02/1942: 13.325%; coupon due 01/08/1942 -01/02/1943: 13.975%; 01/08/1943: 16.25%</v>
          </cell>
          <cell r="AL265" t="str">
            <v>-</v>
          </cell>
          <cell r="AM265" t="str">
            <v>-</v>
          </cell>
          <cell r="AN265" t="str">
            <v>-</v>
          </cell>
          <cell r="AO265" t="str">
            <v>-</v>
          </cell>
          <cell r="AP265" t="str">
            <v>-</v>
          </cell>
          <cell r="AR265">
            <v>5.3899999999999997E-2</v>
          </cell>
          <cell r="AS265">
            <v>3.0200000000000001E-2</v>
          </cell>
          <cell r="AT265" t="str">
            <v>-</v>
          </cell>
          <cell r="AU265" t="str">
            <v>-</v>
          </cell>
          <cell r="AV265" t="str">
            <v>-</v>
          </cell>
          <cell r="AW265" t="str">
            <v>-</v>
          </cell>
          <cell r="AX265" t="str">
            <v>-</v>
          </cell>
          <cell r="AY265" t="str">
            <v>-</v>
          </cell>
          <cell r="AZ265" t="str">
            <v>Grade VII: Loans of the States and Municipalities</v>
          </cell>
          <cell r="BE265" t="str">
            <v>-</v>
          </cell>
        </row>
        <row r="266">
          <cell r="B266" t="str">
            <v>Bra-23.11.1943-OLD 71</v>
          </cell>
          <cell r="C266" t="str">
            <v>Brazil</v>
          </cell>
          <cell r="D266">
            <v>14571</v>
          </cell>
          <cell r="E266" t="str">
            <v>OLD 71</v>
          </cell>
          <cell r="F266" t="str">
            <v>VIII: State of Bahia 50-Year, 5% Loan, 1904-1954</v>
          </cell>
          <cell r="G266" t="str">
            <v>Sterling Issue</v>
          </cell>
          <cell r="H266" t="str">
            <v>VIII: State of Bahia 50-Year, 5% Loan, 1904-1954, Sterling Issue</v>
          </cell>
          <cell r="I266">
            <v>1062360</v>
          </cell>
          <cell r="J266">
            <v>974920</v>
          </cell>
          <cell r="K266">
            <v>948920</v>
          </cell>
          <cell r="L266" t="str">
            <v>CFBH 1942 (p. 54)</v>
          </cell>
          <cell r="M266" t="str">
            <v>-</v>
          </cell>
          <cell r="N266" t="str">
            <v>Cumulative annual sinking fund of 0,5% p.a. provides for retirement of bonds by drawings in April.</v>
          </cell>
          <cell r="O266" t="str">
            <v>n.a.</v>
          </cell>
          <cell r="P266">
            <v>12</v>
          </cell>
          <cell r="Q266">
            <v>5.0000000000000001E-3</v>
          </cell>
          <cell r="R266">
            <v>1904</v>
          </cell>
          <cell r="S266">
            <v>50</v>
          </cell>
          <cell r="T266">
            <v>1954</v>
          </cell>
          <cell r="U266" t="str">
            <v>-</v>
          </cell>
          <cell r="V266" t="str">
            <v>-</v>
          </cell>
          <cell r="W266">
            <v>0.05</v>
          </cell>
          <cell r="X266">
            <v>39933</v>
          </cell>
          <cell r="Y266">
            <v>6</v>
          </cell>
          <cell r="Z266" t="str">
            <v>M &amp; N 1</v>
          </cell>
          <cell r="AA266">
            <v>10013</v>
          </cell>
          <cell r="AB266">
            <v>1913</v>
          </cell>
          <cell r="AF266" t="str">
            <v>Funding plan 1934: From 01/10/1934-1938: no interest payments</v>
          </cell>
          <cell r="AG266" t="str">
            <v>Debt Plan 1940: no interest payments</v>
          </cell>
          <cell r="AL266" t="str">
            <v>-</v>
          </cell>
          <cell r="AM266" t="str">
            <v>-</v>
          </cell>
          <cell r="AN266" t="str">
            <v>-</v>
          </cell>
          <cell r="AO266" t="str">
            <v>-</v>
          </cell>
          <cell r="AP266" t="str">
            <v>-</v>
          </cell>
          <cell r="AR266">
            <v>5.3899999999999997E-2</v>
          </cell>
          <cell r="AS266">
            <v>3.0200000000000001E-2</v>
          </cell>
          <cell r="AT266" t="str">
            <v>-</v>
          </cell>
          <cell r="AU266" t="str">
            <v>-</v>
          </cell>
          <cell r="AV266" t="str">
            <v>-</v>
          </cell>
          <cell r="AW266" t="str">
            <v>-</v>
          </cell>
          <cell r="AX266" t="str">
            <v>-</v>
          </cell>
          <cell r="AY266" t="str">
            <v>-</v>
          </cell>
          <cell r="AZ266" t="str">
            <v>Grade VIII: Loans of the States and Municipalities</v>
          </cell>
          <cell r="BE266" t="str">
            <v>-</v>
          </cell>
        </row>
        <row r="267">
          <cell r="B267" t="str">
            <v>Bra-23.11.1943-OLD 72</v>
          </cell>
          <cell r="C267" t="str">
            <v>Brazil</v>
          </cell>
          <cell r="D267">
            <v>14571</v>
          </cell>
          <cell r="E267" t="str">
            <v>OLD 72</v>
          </cell>
          <cell r="F267" t="str">
            <v>VIII: State of Bahia 50-Year, 5% Loan, 1912/1913-1963</v>
          </cell>
          <cell r="G267" t="str">
            <v>Sterling Issue</v>
          </cell>
          <cell r="H267" t="str">
            <v>VIII: State of Bahia 50-Year, 5% Loan, 1912/1913-1963, Sterling Issue</v>
          </cell>
          <cell r="I267">
            <v>1600000</v>
          </cell>
          <cell r="J267">
            <v>975980</v>
          </cell>
          <cell r="K267">
            <v>542742</v>
          </cell>
          <cell r="L267" t="str">
            <v>CFBH 1942 (p. 54)</v>
          </cell>
          <cell r="M267" t="str">
            <v>-</v>
          </cell>
          <cell r="N267" t="str">
            <v>Cumulative annual sinking fund of 0,5% p.a. provides for retirement of bonds by drawings at par.</v>
          </cell>
          <cell r="O267">
            <v>1913</v>
          </cell>
          <cell r="P267">
            <v>12</v>
          </cell>
          <cell r="Q267">
            <v>5.0000000000000001E-3</v>
          </cell>
          <cell r="R267">
            <v>1913</v>
          </cell>
          <cell r="S267">
            <v>50</v>
          </cell>
          <cell r="T267">
            <v>1963</v>
          </cell>
          <cell r="U267" t="str">
            <v>-</v>
          </cell>
          <cell r="V267" t="str">
            <v>-</v>
          </cell>
          <cell r="W267">
            <v>0.05</v>
          </cell>
          <cell r="X267">
            <v>40178</v>
          </cell>
          <cell r="Y267">
            <v>6</v>
          </cell>
          <cell r="Z267" t="str">
            <v>J &amp; J 1</v>
          </cell>
          <cell r="AA267">
            <v>9982</v>
          </cell>
          <cell r="AB267">
            <v>1921</v>
          </cell>
          <cell r="AF267" t="str">
            <v>Funding plan 1934: From 01/10/1934-1938: no interest payments</v>
          </cell>
          <cell r="AG267" t="str">
            <v>Debt Plan 1940: no interest payments</v>
          </cell>
          <cell r="AL267" t="str">
            <v>-</v>
          </cell>
          <cell r="AM267" t="str">
            <v>-</v>
          </cell>
          <cell r="AN267" t="str">
            <v>-</v>
          </cell>
          <cell r="AO267" t="str">
            <v>-</v>
          </cell>
          <cell r="AP267" t="str">
            <v>-</v>
          </cell>
          <cell r="AR267">
            <v>5.3899999999999997E-2</v>
          </cell>
          <cell r="AS267">
            <v>3.0200000000000001E-2</v>
          </cell>
          <cell r="AT267" t="str">
            <v>-</v>
          </cell>
          <cell r="AU267" t="str">
            <v>-</v>
          </cell>
          <cell r="AV267" t="str">
            <v>-</v>
          </cell>
          <cell r="AW267" t="str">
            <v>-</v>
          </cell>
          <cell r="AX267" t="str">
            <v>-</v>
          </cell>
          <cell r="AY267" t="str">
            <v>-</v>
          </cell>
          <cell r="AZ267" t="str">
            <v>Grade VIII: Loans of the States and Municipalities</v>
          </cell>
          <cell r="BE267" t="str">
            <v>-</v>
          </cell>
        </row>
        <row r="268">
          <cell r="B268" t="str">
            <v>Bra-23.11.1943-OLD 73</v>
          </cell>
          <cell r="C268" t="str">
            <v>Brazil</v>
          </cell>
          <cell r="D268">
            <v>14571</v>
          </cell>
          <cell r="E268" t="str">
            <v>OLD 73</v>
          </cell>
          <cell r="F268" t="str">
            <v>VIII: State of Bahia 29-Year, 5% Funding Loan, 1915-1944</v>
          </cell>
          <cell r="G268" t="str">
            <v>Sterling Issue</v>
          </cell>
          <cell r="H268" t="str">
            <v>VIII: State of Bahia 29-Year, 5% Funding Loan, 1915-1944, Sterling Issue</v>
          </cell>
          <cell r="I268">
            <v>800000</v>
          </cell>
          <cell r="J268">
            <v>644280</v>
          </cell>
          <cell r="K268">
            <v>634280</v>
          </cell>
          <cell r="L268" t="str">
            <v>CFBH 1942 (p. 54)</v>
          </cell>
          <cell r="M268" t="str">
            <v>-</v>
          </cell>
          <cell r="N268" t="str">
            <v>Cumulative annual sinking fund of 2% p.a., beginning in 1918.</v>
          </cell>
          <cell r="O268">
            <v>1918</v>
          </cell>
          <cell r="P268">
            <v>12</v>
          </cell>
          <cell r="Q268">
            <v>0.02</v>
          </cell>
          <cell r="R268">
            <v>1915</v>
          </cell>
          <cell r="S268">
            <v>29</v>
          </cell>
          <cell r="T268">
            <v>1944</v>
          </cell>
          <cell r="U268" t="str">
            <v>-</v>
          </cell>
          <cell r="V268" t="str">
            <v>-</v>
          </cell>
          <cell r="W268">
            <v>0.05</v>
          </cell>
          <cell r="X268">
            <v>40178</v>
          </cell>
          <cell r="Y268">
            <v>6</v>
          </cell>
          <cell r="Z268" t="str">
            <v>J &amp; J 1</v>
          </cell>
          <cell r="AA268">
            <v>10043</v>
          </cell>
          <cell r="AB268">
            <v>10043</v>
          </cell>
          <cell r="AF268" t="str">
            <v>Funding plan 1934: From 01/10/1934-1938: no interest payments</v>
          </cell>
          <cell r="AG268" t="str">
            <v>Debt Plan 1940: no interest payments</v>
          </cell>
          <cell r="AL268" t="str">
            <v>-</v>
          </cell>
          <cell r="AM268" t="str">
            <v>-</v>
          </cell>
          <cell r="AN268" t="str">
            <v>-</v>
          </cell>
          <cell r="AO268" t="str">
            <v>-</v>
          </cell>
          <cell r="AP268" t="str">
            <v>-</v>
          </cell>
          <cell r="AR268">
            <v>5.3899999999999997E-2</v>
          </cell>
          <cell r="AS268">
            <v>3.0200000000000001E-2</v>
          </cell>
          <cell r="AT268" t="str">
            <v>-</v>
          </cell>
          <cell r="AU268" t="str">
            <v>-</v>
          </cell>
          <cell r="AV268" t="str">
            <v>-</v>
          </cell>
          <cell r="AW268" t="str">
            <v>-</v>
          </cell>
          <cell r="AX268" t="str">
            <v>-</v>
          </cell>
          <cell r="AY268" t="str">
            <v>-</v>
          </cell>
          <cell r="AZ268" t="str">
            <v>Grade VIII: Loans of the States and Municipalities</v>
          </cell>
          <cell r="BE268" t="str">
            <v>-</v>
          </cell>
        </row>
        <row r="269">
          <cell r="B269" t="str">
            <v>Bra-23.11.1943-OLD 74</v>
          </cell>
          <cell r="C269" t="str">
            <v>Brazil</v>
          </cell>
          <cell r="D269">
            <v>14571</v>
          </cell>
          <cell r="E269" t="str">
            <v>OLD 74</v>
          </cell>
          <cell r="F269" t="str">
            <v>VIII: State of Bahia 15-Year, 6% Treasury Bills (Series A to F), 1918-1933</v>
          </cell>
          <cell r="G269" t="str">
            <v>Sterling Issue</v>
          </cell>
          <cell r="H269" t="str">
            <v>VIII: State of Bahia 15-Year, 6% Treasury Bills (Series A to F), 1918-1933, Sterling Issue</v>
          </cell>
          <cell r="I269">
            <v>355000</v>
          </cell>
          <cell r="J269">
            <v>97957</v>
          </cell>
          <cell r="K269">
            <v>97957</v>
          </cell>
          <cell r="L269" t="str">
            <v>CFBH 1942 (p. 54)</v>
          </cell>
          <cell r="M269" t="str">
            <v>-</v>
          </cell>
          <cell r="N269" t="str">
            <v xml:space="preserve">Redeemable under agreement of Dec 1927, in cash at par by 12 half-yearly drawings in order of series </v>
          </cell>
          <cell r="O269">
            <v>1928</v>
          </cell>
          <cell r="P269">
            <v>6</v>
          </cell>
          <cell r="Q269" t="str">
            <v>own calculations</v>
          </cell>
          <cell r="R269">
            <v>1918</v>
          </cell>
          <cell r="S269">
            <v>15</v>
          </cell>
          <cell r="T269">
            <v>1933</v>
          </cell>
          <cell r="U269" t="str">
            <v>-</v>
          </cell>
          <cell r="V269" t="str">
            <v>-</v>
          </cell>
          <cell r="W269">
            <v>0.06</v>
          </cell>
          <cell r="X269">
            <v>40178</v>
          </cell>
          <cell r="Y269">
            <v>6</v>
          </cell>
          <cell r="Z269" t="str">
            <v>J &amp; J 1</v>
          </cell>
          <cell r="AA269">
            <v>10043</v>
          </cell>
          <cell r="AB269">
            <v>1915</v>
          </cell>
          <cell r="AF269" t="str">
            <v>Funding plan 1934: From 01/10/1934-1938: no interest payments</v>
          </cell>
          <cell r="AG269" t="str">
            <v>Debt Plan 1940: no interest payments</v>
          </cell>
          <cell r="AL269" t="str">
            <v>-</v>
          </cell>
          <cell r="AM269" t="str">
            <v>-</v>
          </cell>
          <cell r="AN269" t="str">
            <v>-</v>
          </cell>
          <cell r="AO269" t="str">
            <v>-</v>
          </cell>
          <cell r="AP269" t="str">
            <v>-</v>
          </cell>
          <cell r="AR269">
            <v>5.3899999999999997E-2</v>
          </cell>
          <cell r="AS269">
            <v>3.0200000000000001E-2</v>
          </cell>
          <cell r="AT269" t="str">
            <v>-</v>
          </cell>
          <cell r="AU269" t="str">
            <v>-</v>
          </cell>
          <cell r="AV269" t="str">
            <v>-</v>
          </cell>
          <cell r="AW269" t="str">
            <v>-</v>
          </cell>
          <cell r="AX269" t="str">
            <v>-</v>
          </cell>
          <cell r="AY269" t="str">
            <v>-</v>
          </cell>
          <cell r="AZ269" t="str">
            <v>Grade VIII: Loans of the States and Municipalities</v>
          </cell>
          <cell r="BE269" t="str">
            <v>-</v>
          </cell>
        </row>
        <row r="270">
          <cell r="B270" t="str">
            <v>Bra-23.11.1943-OLD 75</v>
          </cell>
          <cell r="C270" t="str">
            <v>Brazil</v>
          </cell>
          <cell r="D270">
            <v>14571</v>
          </cell>
          <cell r="E270" t="str">
            <v>OLD 75</v>
          </cell>
          <cell r="F270" t="str">
            <v>VIII: State of Bahia 5% Funding Loan, 1928</v>
          </cell>
          <cell r="G270" t="str">
            <v>Sterling Issue</v>
          </cell>
          <cell r="H270" t="str">
            <v>VIII: State of Bahia 5% Funding Loan, 1928, Sterling Issue</v>
          </cell>
          <cell r="I270">
            <v>338500</v>
          </cell>
          <cell r="J270">
            <v>335711</v>
          </cell>
          <cell r="K270">
            <v>334791</v>
          </cell>
          <cell r="L270" t="str">
            <v>CFBH 1942 (p. 54)</v>
          </cell>
          <cell r="M270" t="str">
            <v>-</v>
          </cell>
          <cell r="N270" t="str">
            <v>Cumulative annual sinking fund of 1,5% p.a., beginning in 1933.</v>
          </cell>
          <cell r="O270">
            <v>10774</v>
          </cell>
          <cell r="P270">
            <v>12</v>
          </cell>
          <cell r="Q270">
            <v>1.4999999999999999E-2</v>
          </cell>
          <cell r="R270">
            <v>1928</v>
          </cell>
          <cell r="S270" t="str">
            <v>n.a.</v>
          </cell>
          <cell r="T270" t="str">
            <v>No fixed maturity date, redeemable by SF</v>
          </cell>
          <cell r="U270" t="str">
            <v>-</v>
          </cell>
          <cell r="V270" t="str">
            <v>-</v>
          </cell>
          <cell r="W270">
            <v>0.05</v>
          </cell>
          <cell r="X270">
            <v>40178</v>
          </cell>
          <cell r="Y270">
            <v>6</v>
          </cell>
          <cell r="Z270" t="str">
            <v>J &amp; J 1</v>
          </cell>
          <cell r="AA270">
            <v>10043</v>
          </cell>
          <cell r="AB270">
            <v>1921</v>
          </cell>
          <cell r="AF270" t="str">
            <v>Funding plan 1934: From 01/10/1934-1938: no interest payments</v>
          </cell>
          <cell r="AG270" t="str">
            <v>Debt Plan 1940: no interest payments</v>
          </cell>
          <cell r="AL270" t="str">
            <v>-</v>
          </cell>
          <cell r="AM270" t="str">
            <v>-</v>
          </cell>
          <cell r="AN270" t="str">
            <v>-</v>
          </cell>
          <cell r="AO270" t="str">
            <v>-</v>
          </cell>
          <cell r="AP270" t="str">
            <v>-</v>
          </cell>
          <cell r="AR270">
            <v>5.3899999999999997E-2</v>
          </cell>
          <cell r="AS270">
            <v>3.0200000000000001E-2</v>
          </cell>
          <cell r="AT270" t="str">
            <v>-</v>
          </cell>
          <cell r="AU270" t="str">
            <v>-</v>
          </cell>
          <cell r="AV270" t="str">
            <v>-</v>
          </cell>
          <cell r="AW270" t="str">
            <v>-</v>
          </cell>
          <cell r="AX270" t="str">
            <v>-</v>
          </cell>
          <cell r="AY270" t="str">
            <v>-</v>
          </cell>
          <cell r="AZ270" t="str">
            <v>Grade VIII: Loans of the States and Municipalities</v>
          </cell>
          <cell r="BE270" t="str">
            <v>-</v>
          </cell>
        </row>
        <row r="271">
          <cell r="B271" t="str">
            <v>Bra-23.11.1943-OLD 76</v>
          </cell>
          <cell r="C271" t="str">
            <v>Brazil</v>
          </cell>
          <cell r="D271">
            <v>14571</v>
          </cell>
          <cell r="E271" t="str">
            <v>OLD 76</v>
          </cell>
          <cell r="F271" t="str">
            <v>VIII: State of Alagoas 52-Year, 5% Loan, 1906-1958</v>
          </cell>
          <cell r="G271" t="str">
            <v>Sterling Issue</v>
          </cell>
          <cell r="H271" t="str">
            <v>VIII: State of Alagoas 52-Year, 5% Loan, 1906-1958, Sterling Issue</v>
          </cell>
          <cell r="I271">
            <v>500000</v>
          </cell>
          <cell r="J271">
            <v>342216</v>
          </cell>
          <cell r="K271">
            <v>258420</v>
          </cell>
          <cell r="L271" t="str">
            <v>CFBH 1942 (p. 54)</v>
          </cell>
          <cell r="M271" t="str">
            <v>-</v>
          </cell>
          <cell r="N271" t="str">
            <v>Cumulative, annual SF of 1% p.a. operating by drawings in April at par when price is above par or by purchase when below par</v>
          </cell>
          <cell r="O271">
            <v>1909</v>
          </cell>
          <cell r="P271">
            <v>12</v>
          </cell>
          <cell r="Q271">
            <v>0.01</v>
          </cell>
          <cell r="R271">
            <v>1886</v>
          </cell>
          <cell r="S271">
            <v>52</v>
          </cell>
          <cell r="T271">
            <v>19905</v>
          </cell>
          <cell r="U271" t="str">
            <v>-</v>
          </cell>
          <cell r="V271">
            <v>1909</v>
          </cell>
          <cell r="W271">
            <v>0.05</v>
          </cell>
          <cell r="X271">
            <v>39813</v>
          </cell>
          <cell r="Y271">
            <v>6</v>
          </cell>
          <cell r="Z271" t="str">
            <v>J &amp; J 1</v>
          </cell>
          <cell r="AA271">
            <v>6210</v>
          </cell>
          <cell r="AB271">
            <v>6048</v>
          </cell>
          <cell r="AF271" t="str">
            <v>Funding plan 1934: From 01/10/1934-1938: no interest payments</v>
          </cell>
          <cell r="AG271" t="str">
            <v>Debt Plan 1940: no interest payments</v>
          </cell>
          <cell r="AL271" t="str">
            <v>-</v>
          </cell>
          <cell r="AM271" t="str">
            <v>-</v>
          </cell>
          <cell r="AN271" t="str">
            <v>-</v>
          </cell>
          <cell r="AO271" t="str">
            <v>-</v>
          </cell>
          <cell r="AP271" t="str">
            <v>-</v>
          </cell>
          <cell r="AR271">
            <v>5.3899999999999997E-2</v>
          </cell>
          <cell r="AS271">
            <v>3.0200000000000001E-2</v>
          </cell>
          <cell r="AT271" t="str">
            <v>-</v>
          </cell>
          <cell r="AU271" t="str">
            <v>-</v>
          </cell>
          <cell r="AV271" t="str">
            <v>-</v>
          </cell>
          <cell r="AW271" t="str">
            <v>-</v>
          </cell>
          <cell r="AX271" t="str">
            <v>-</v>
          </cell>
          <cell r="AY271" t="str">
            <v>-</v>
          </cell>
          <cell r="AZ271" t="str">
            <v>Grade VIII: Loans of the States and Municipalities</v>
          </cell>
          <cell r="BE271" t="str">
            <v>-</v>
          </cell>
        </row>
        <row r="272">
          <cell r="B272" t="str">
            <v>Bra-23.11.1943-OLD 77</v>
          </cell>
          <cell r="C272" t="str">
            <v>Brazil</v>
          </cell>
          <cell r="D272">
            <v>14571</v>
          </cell>
          <cell r="E272" t="str">
            <v>OLD 77</v>
          </cell>
          <cell r="F272" t="str">
            <v>VIII: City of Manaos (Amazonas) 30-Year, 5.5% Loan, 1906-1936</v>
          </cell>
          <cell r="G272" t="str">
            <v>Sterling Issue</v>
          </cell>
          <cell r="H272" t="str">
            <v>VIII: City of Manaos (Amazonas) 30-Year, 5.5% Loan, 1906-1936, Sterling Issue</v>
          </cell>
          <cell r="I272">
            <v>350000</v>
          </cell>
          <cell r="J272">
            <v>269800</v>
          </cell>
          <cell r="K272">
            <v>269800</v>
          </cell>
          <cell r="L272" t="str">
            <v>CFBH 1942 (p. 54)</v>
          </cell>
          <cell r="M272" t="str">
            <v>-</v>
          </cell>
          <cell r="N272" t="str">
            <v>Cumulative, annual SF of 1,5% p.a. applied to purchase of bonds below par or drawings at or above par. SF may be increased on 6 months' notice.</v>
          </cell>
          <cell r="O272">
            <v>1216</v>
          </cell>
          <cell r="P272">
            <v>12</v>
          </cell>
          <cell r="Q272">
            <v>1.4999999999999999E-2</v>
          </cell>
          <cell r="R272">
            <v>1906</v>
          </cell>
          <cell r="S272">
            <v>30</v>
          </cell>
          <cell r="T272">
            <v>1936</v>
          </cell>
          <cell r="U272" t="str">
            <v>-</v>
          </cell>
          <cell r="V272">
            <v>1906</v>
          </cell>
          <cell r="W272">
            <v>5.5E-2</v>
          </cell>
          <cell r="X272">
            <v>39933</v>
          </cell>
          <cell r="Y272">
            <v>6</v>
          </cell>
          <cell r="Z272" t="str">
            <v>M &amp; N 1</v>
          </cell>
          <cell r="AA272">
            <v>4869</v>
          </cell>
          <cell r="AB272" t="str">
            <v>n.a.</v>
          </cell>
          <cell r="AF272" t="str">
            <v>Funding plan 1934: From 01/10/1934-1938: no interest payments</v>
          </cell>
          <cell r="AG272" t="str">
            <v>Debt Plan 1940: no interest payments</v>
          </cell>
          <cell r="AL272" t="str">
            <v>-</v>
          </cell>
          <cell r="AM272" t="str">
            <v>-</v>
          </cell>
          <cell r="AN272" t="str">
            <v>-</v>
          </cell>
          <cell r="AO272" t="str">
            <v>-</v>
          </cell>
          <cell r="AP272" t="str">
            <v>-</v>
          </cell>
          <cell r="AR272">
            <v>5.3899999999999997E-2</v>
          </cell>
          <cell r="AS272">
            <v>3.0200000000000001E-2</v>
          </cell>
          <cell r="AT272" t="str">
            <v>-</v>
          </cell>
          <cell r="AU272" t="str">
            <v>-</v>
          </cell>
          <cell r="AV272" t="str">
            <v>-</v>
          </cell>
          <cell r="AW272" t="str">
            <v>-</v>
          </cell>
          <cell r="AX272" t="str">
            <v>-</v>
          </cell>
          <cell r="AY272" t="str">
            <v>-</v>
          </cell>
          <cell r="AZ272" t="str">
            <v>Grade VIII: Loans of the States and Municipalities</v>
          </cell>
          <cell r="BE272" t="str">
            <v>-</v>
          </cell>
        </row>
        <row r="273">
          <cell r="B273" t="str">
            <v>Bra-23.11.1943-OLD 78</v>
          </cell>
          <cell r="C273" t="str">
            <v>Brazil</v>
          </cell>
          <cell r="D273">
            <v>14571</v>
          </cell>
          <cell r="E273" t="str">
            <v>OLD 78</v>
          </cell>
          <cell r="F273" t="str">
            <v>VII: City of Bello Horizonte 6%, 1905-1933 (Minas Geras)</v>
          </cell>
          <cell r="G273" t="str">
            <v>Sterling Issue</v>
          </cell>
          <cell r="H273" t="str">
            <v>VII: City of Bello Horizonte 6%, 1905-1933 (Minas Geras), Sterling Issue</v>
          </cell>
          <cell r="I273">
            <v>225000</v>
          </cell>
          <cell r="J273">
            <v>121180</v>
          </cell>
          <cell r="K273">
            <v>121180</v>
          </cell>
          <cell r="L273" t="str">
            <v>CFBH 1942 (p. 54)</v>
          </cell>
          <cell r="M273" t="str">
            <v>-</v>
          </cell>
          <cell r="N273" t="str">
            <v xml:space="preserve">Cumulative, semi-annual SF increasing from 1% p.a. to 3% p.a. provided for retirementof loan in full by 1933 by semi-annual drawings at par or by purchases at par. </v>
          </cell>
          <cell r="O273" t="str">
            <v>n.a.</v>
          </cell>
          <cell r="P273">
            <v>6</v>
          </cell>
          <cell r="Q273" t="str">
            <v>1-3% p.a.</v>
          </cell>
          <cell r="R273">
            <v>1905</v>
          </cell>
          <cell r="S273" t="str">
            <v>n.a.</v>
          </cell>
          <cell r="T273">
            <v>1933</v>
          </cell>
          <cell r="W273">
            <v>0.06</v>
          </cell>
          <cell r="X273">
            <v>40266</v>
          </cell>
          <cell r="Y273" t="str">
            <v>6</v>
          </cell>
          <cell r="Z273" t="str">
            <v>M &amp; S 30</v>
          </cell>
          <cell r="AA273">
            <v>10105</v>
          </cell>
          <cell r="AB273">
            <v>10105</v>
          </cell>
          <cell r="AF273" t="str">
            <v>Funding plan 1934: From 01/10/1934-1935: 17.5%; 01/10/1935-1936: 20%; 01/10/1936-1937:22.5%; 01/10/1937-1938:32.5%</v>
          </cell>
          <cell r="AG273" t="str">
            <v>Debt Plan 1940: coupon due 01/01/1938-01/01/1941: 13%; coupons due 01/07/1941-01/01/1942: 13.325%; coupon due 01/07/1942 -01/01/1943: 13.975%; 01/07/1943: 16.25%</v>
          </cell>
          <cell r="AL273" t="str">
            <v>-</v>
          </cell>
          <cell r="AM273" t="str">
            <v>-</v>
          </cell>
          <cell r="AN273" t="str">
            <v>-</v>
          </cell>
          <cell r="AO273" t="str">
            <v>-</v>
          </cell>
          <cell r="AP273" t="str">
            <v>-</v>
          </cell>
          <cell r="AR273">
            <v>5.3899999999999997E-2</v>
          </cell>
          <cell r="AS273">
            <v>3.0200000000000001E-2</v>
          </cell>
          <cell r="AT273" t="str">
            <v>-</v>
          </cell>
          <cell r="AU273" t="str">
            <v>-</v>
          </cell>
          <cell r="AV273" t="str">
            <v>-</v>
          </cell>
          <cell r="AW273" t="str">
            <v>-</v>
          </cell>
          <cell r="AX273" t="str">
            <v>-</v>
          </cell>
          <cell r="AY273" t="str">
            <v>-</v>
          </cell>
          <cell r="AZ273" t="str">
            <v>Grade VII: Loans of the States and Municipalities</v>
          </cell>
          <cell r="BE273" t="str">
            <v>-</v>
          </cell>
        </row>
        <row r="274">
          <cell r="B274" t="str">
            <v>Bra-23.11.1943-OLD 79</v>
          </cell>
          <cell r="C274" t="str">
            <v>Brazil</v>
          </cell>
          <cell r="D274">
            <v>14571</v>
          </cell>
          <cell r="E274" t="str">
            <v>OLD 79</v>
          </cell>
          <cell r="F274" t="str">
            <v>VIII: State of Ceara 25-Year, 8% Gold Loan, 1922-1947</v>
          </cell>
          <cell r="G274" t="str">
            <v>USD Issue</v>
          </cell>
          <cell r="H274" t="str">
            <v>VIII: State of Ceara 25-Year, 8% Gold Loan, 1922-1947, USD Issue</v>
          </cell>
          <cell r="I274">
            <v>2000000</v>
          </cell>
          <cell r="J274">
            <v>1980000</v>
          </cell>
          <cell r="K274">
            <v>1980000</v>
          </cell>
          <cell r="L274" t="str">
            <v>CFBH 1942 (p. 54)</v>
          </cell>
          <cell r="M274" t="str">
            <v>-</v>
          </cell>
          <cell r="N274" t="str">
            <v>Sinking fund of $20,000 in each of the first 4 years. Thereafter, beginning Apr. 1, 1927, the state agrees to pay semi-annually the sum of $40,000 ($80,000 if required).</v>
          </cell>
          <cell r="O274">
            <v>7030</v>
          </cell>
          <cell r="P274">
            <v>12</v>
          </cell>
          <cell r="Q274">
            <v>20000</v>
          </cell>
          <cell r="R274">
            <v>6909</v>
          </cell>
          <cell r="S274">
            <v>35</v>
          </cell>
          <cell r="T274">
            <v>16040</v>
          </cell>
          <cell r="U274" t="str">
            <v>-</v>
          </cell>
          <cell r="V274">
            <v>7091</v>
          </cell>
          <cell r="W274">
            <v>0.08</v>
          </cell>
          <cell r="X274">
            <v>40329</v>
          </cell>
          <cell r="Y274">
            <v>6</v>
          </cell>
          <cell r="Z274" t="str">
            <v>J &amp; D 1</v>
          </cell>
          <cell r="AA274">
            <v>10013</v>
          </cell>
          <cell r="AF274" t="str">
            <v>Funding plan 1934: From 01/10/1934-1938: no interest payments</v>
          </cell>
          <cell r="AG274" t="str">
            <v>Debt Plan 1940: no interest payments</v>
          </cell>
          <cell r="AL274" t="str">
            <v>-</v>
          </cell>
          <cell r="AM274" t="str">
            <v>-</v>
          </cell>
          <cell r="AN274" t="str">
            <v>-</v>
          </cell>
          <cell r="AO274" t="str">
            <v>-</v>
          </cell>
          <cell r="AP274" t="str">
            <v>-</v>
          </cell>
          <cell r="AR274">
            <v>5.3899999999999997E-2</v>
          </cell>
          <cell r="AS274">
            <v>3.0200000000000001E-2</v>
          </cell>
          <cell r="AT274" t="str">
            <v>-</v>
          </cell>
          <cell r="AU274" t="str">
            <v>-</v>
          </cell>
          <cell r="AV274" t="str">
            <v>-</v>
          </cell>
          <cell r="AW274" t="str">
            <v>-</v>
          </cell>
          <cell r="AX274" t="str">
            <v>-</v>
          </cell>
          <cell r="AY274" t="str">
            <v>-</v>
          </cell>
          <cell r="AZ274" t="str">
            <v>Grade VIII: Loans of the States and Municipalities</v>
          </cell>
          <cell r="BE274" t="str">
            <v>-</v>
          </cell>
        </row>
        <row r="275">
          <cell r="B275" t="str">
            <v>Bra-23.11.1943-OLD 80</v>
          </cell>
          <cell r="C275" t="str">
            <v>Brazil</v>
          </cell>
          <cell r="D275">
            <v>14571</v>
          </cell>
          <cell r="E275" t="str">
            <v>OLD 80</v>
          </cell>
          <cell r="F275" t="str">
            <v>VIII: State of Para 51-Year, 5% Loan, 1901-1952</v>
          </cell>
          <cell r="G275" t="str">
            <v>Sterling Issue</v>
          </cell>
          <cell r="H275" t="str">
            <v>VIII: State of Para 51-Year, 5% Loan, 1901-1952, Sterling Issue</v>
          </cell>
          <cell r="I275">
            <v>1450000</v>
          </cell>
          <cell r="J275">
            <v>1269780</v>
          </cell>
          <cell r="K275">
            <v>1122910</v>
          </cell>
          <cell r="L275" t="str">
            <v>CFBH 1942 (p. 54)</v>
          </cell>
          <cell r="M275" t="str">
            <v>-</v>
          </cell>
          <cell r="N275" t="str">
            <v>Cumulative, annual sinking fund of 0,5% p.a.</v>
          </cell>
          <cell r="O275">
            <v>1886</v>
          </cell>
          <cell r="P275">
            <v>12</v>
          </cell>
          <cell r="Q275">
            <v>5.0000000000000001E-3</v>
          </cell>
          <cell r="R275">
            <v>1901</v>
          </cell>
          <cell r="S275">
            <v>51</v>
          </cell>
          <cell r="T275">
            <v>1952</v>
          </cell>
          <cell r="U275" t="str">
            <v>-</v>
          </cell>
          <cell r="V275" t="str">
            <v>-</v>
          </cell>
          <cell r="W275">
            <v>0.05</v>
          </cell>
          <cell r="X275">
            <v>39813</v>
          </cell>
          <cell r="Y275">
            <v>6</v>
          </cell>
          <cell r="Z275" t="str">
            <v>J &amp; J 1</v>
          </cell>
          <cell r="AA275">
            <v>7671</v>
          </cell>
          <cell r="AF275" t="str">
            <v>Funding plan 1934: From 01/10/1934-1938: no interest payments</v>
          </cell>
          <cell r="AG275" t="str">
            <v>Debt Plan 1940: no interest payments</v>
          </cell>
          <cell r="AL275" t="str">
            <v>-</v>
          </cell>
          <cell r="AM275" t="str">
            <v>-</v>
          </cell>
          <cell r="AN275" t="str">
            <v>-</v>
          </cell>
          <cell r="AO275" t="str">
            <v>-</v>
          </cell>
          <cell r="AP275" t="str">
            <v>-</v>
          </cell>
          <cell r="AR275">
            <v>5.3899999999999997E-2</v>
          </cell>
          <cell r="AS275">
            <v>3.0200000000000001E-2</v>
          </cell>
          <cell r="AT275" t="str">
            <v>-</v>
          </cell>
          <cell r="AU275" t="str">
            <v>-</v>
          </cell>
          <cell r="AV275" t="str">
            <v>-</v>
          </cell>
          <cell r="AW275" t="str">
            <v>-</v>
          </cell>
          <cell r="AX275" t="str">
            <v>-</v>
          </cell>
          <cell r="AY275" t="str">
            <v>-</v>
          </cell>
          <cell r="AZ275" t="str">
            <v>Grade VIII: Loans of the States and Municipalities</v>
          </cell>
          <cell r="BE275" t="str">
            <v>-</v>
          </cell>
        </row>
        <row r="276">
          <cell r="B276" t="str">
            <v>Bra-23.11.1943-OLD 81</v>
          </cell>
          <cell r="C276" t="str">
            <v>Brazil</v>
          </cell>
          <cell r="D276">
            <v>14571</v>
          </cell>
          <cell r="E276" t="str">
            <v>OLD 81</v>
          </cell>
          <cell r="F276" t="str">
            <v>VIII: State of Para 37-Year, 5% Loan, 1907-1944</v>
          </cell>
          <cell r="G276" t="str">
            <v>Sterling Issue</v>
          </cell>
          <cell r="H276" t="str">
            <v>VIII: State of Para 37-Year, 5% Loan, 1907-1944, Sterling Issue</v>
          </cell>
          <cell r="I276">
            <v>650000</v>
          </cell>
          <cell r="J276">
            <v>568960</v>
          </cell>
          <cell r="K276">
            <v>568960</v>
          </cell>
          <cell r="L276" t="str">
            <v>CFBH 1942 (p. 54)</v>
          </cell>
          <cell r="M276" t="str">
            <v>-</v>
          </cell>
          <cell r="N276" t="str">
            <v>Cumulative, annual sinking fund of 1% p.a.</v>
          </cell>
          <cell r="O276">
            <v>1461</v>
          </cell>
          <cell r="P276">
            <v>12</v>
          </cell>
          <cell r="Q276">
            <v>0.01</v>
          </cell>
          <cell r="R276">
            <v>1907</v>
          </cell>
          <cell r="S276">
            <v>37</v>
          </cell>
          <cell r="T276">
            <v>1944</v>
          </cell>
          <cell r="U276" t="str">
            <v>-</v>
          </cell>
          <cell r="V276" t="str">
            <v>-</v>
          </cell>
          <cell r="W276">
            <v>0.05</v>
          </cell>
          <cell r="X276">
            <v>39813</v>
          </cell>
          <cell r="Y276">
            <v>6</v>
          </cell>
          <cell r="Z276" t="str">
            <v>J &amp; J 1</v>
          </cell>
          <cell r="AA276">
            <v>6391</v>
          </cell>
          <cell r="AF276" t="str">
            <v>Funding plan 1934: From 01/10/1934-1938: no interest payments</v>
          </cell>
          <cell r="AG276" t="str">
            <v>Debt Plan 1940: no interest payments</v>
          </cell>
          <cell r="AL276" t="str">
            <v>-</v>
          </cell>
          <cell r="AM276" t="str">
            <v>-</v>
          </cell>
          <cell r="AN276" t="str">
            <v>-</v>
          </cell>
          <cell r="AO276" t="str">
            <v>-</v>
          </cell>
          <cell r="AP276" t="str">
            <v>-</v>
          </cell>
          <cell r="AR276">
            <v>5.3899999999999997E-2</v>
          </cell>
          <cell r="AS276">
            <v>3.0200000000000001E-2</v>
          </cell>
          <cell r="AT276" t="str">
            <v>-</v>
          </cell>
          <cell r="AU276" t="str">
            <v>-</v>
          </cell>
          <cell r="AV276" t="str">
            <v>-</v>
          </cell>
          <cell r="AW276" t="str">
            <v>-</v>
          </cell>
          <cell r="AX276" t="str">
            <v>-</v>
          </cell>
          <cell r="AY276" t="str">
            <v>-</v>
          </cell>
          <cell r="AZ276" t="str">
            <v>Grade VIII: Loans of the States and Municipalities</v>
          </cell>
          <cell r="BE276" t="str">
            <v>-</v>
          </cell>
        </row>
        <row r="277">
          <cell r="B277" t="str">
            <v>Bra-23.11.1943-OLD 82</v>
          </cell>
          <cell r="C277" t="str">
            <v>Brazil</v>
          </cell>
          <cell r="D277">
            <v>14571</v>
          </cell>
          <cell r="E277" t="str">
            <v>OLD 82</v>
          </cell>
          <cell r="F277" t="str">
            <v>VIII: State of Para 41-Year, 5% Funding Loan, 1915-1956</v>
          </cell>
          <cell r="G277" t="str">
            <v>Sterling Issue</v>
          </cell>
          <cell r="H277" t="str">
            <v>VIII: State of Para 41-Year, 5% Funding Loan, 1915-1956, Sterling Issue</v>
          </cell>
          <cell r="I277">
            <v>1070000</v>
          </cell>
          <cell r="J277">
            <v>1036679</v>
          </cell>
          <cell r="K277">
            <v>1036679</v>
          </cell>
          <cell r="L277" t="str">
            <v>CFBH 1942 (p. 54)</v>
          </cell>
          <cell r="M277" t="str">
            <v>-</v>
          </cell>
          <cell r="N277" t="str">
            <v>Cumulative, semi-annual sinking fund of 1,5% p.a. after 1925 (sinking fund lower before 1925)</v>
          </cell>
          <cell r="O277">
            <v>1916</v>
          </cell>
          <cell r="P277">
            <v>6</v>
          </cell>
          <cell r="Q277">
            <v>1.4999999999999999E-2</v>
          </cell>
          <cell r="R277">
            <v>4018</v>
          </cell>
          <cell r="S277">
            <v>41</v>
          </cell>
          <cell r="T277">
            <v>18993</v>
          </cell>
          <cell r="U277" t="str">
            <v>-</v>
          </cell>
          <cell r="V277" t="str">
            <v>-</v>
          </cell>
          <cell r="W277">
            <v>0.05</v>
          </cell>
          <cell r="X277">
            <v>39813</v>
          </cell>
          <cell r="Y277">
            <v>6</v>
          </cell>
          <cell r="Z277" t="str">
            <v>J &amp; J 1</v>
          </cell>
          <cell r="AA277">
            <v>6575</v>
          </cell>
          <cell r="AF277" t="str">
            <v>Funding plan 1934: From 01/10/1934-1938: no interest payments</v>
          </cell>
          <cell r="AG277" t="str">
            <v>Debt Plan 1940: no interest payments</v>
          </cell>
          <cell r="AL277" t="str">
            <v>-</v>
          </cell>
          <cell r="AM277" t="str">
            <v>-</v>
          </cell>
          <cell r="AN277" t="str">
            <v>-</v>
          </cell>
          <cell r="AO277" t="str">
            <v>-</v>
          </cell>
          <cell r="AP277" t="str">
            <v>-</v>
          </cell>
          <cell r="AR277">
            <v>5.3899999999999997E-2</v>
          </cell>
          <cell r="AS277">
            <v>3.0200000000000001E-2</v>
          </cell>
          <cell r="AT277" t="str">
            <v>-</v>
          </cell>
          <cell r="AU277" t="str">
            <v>-</v>
          </cell>
          <cell r="AV277" t="str">
            <v>-</v>
          </cell>
          <cell r="AW277" t="str">
            <v>-</v>
          </cell>
          <cell r="AX277" t="str">
            <v>-</v>
          </cell>
          <cell r="AY277" t="str">
            <v>-</v>
          </cell>
          <cell r="AZ277" t="str">
            <v>Grade VIII: Loans of the States and Municipalities</v>
          </cell>
          <cell r="BE277" t="str">
            <v>-</v>
          </cell>
        </row>
        <row r="278">
          <cell r="B278" t="str">
            <v>Bra-23.11.1943-OLD 83</v>
          </cell>
          <cell r="C278" t="str">
            <v>Brazil</v>
          </cell>
          <cell r="D278">
            <v>14571</v>
          </cell>
          <cell r="E278" t="str">
            <v>OLD 83</v>
          </cell>
          <cell r="F278" t="str">
            <v>VIII: City of Para (Belem) 50-Year, 5% Loan, 1905-1955</v>
          </cell>
          <cell r="G278" t="str">
            <v>Sterling Issue</v>
          </cell>
          <cell r="H278" t="str">
            <v>VIII: City of Para (Belem) 50-Year, 5% Loan, 1905-1955, Sterling Issue</v>
          </cell>
          <cell r="I278">
            <v>1000000</v>
          </cell>
          <cell r="J278">
            <v>921040</v>
          </cell>
          <cell r="K278">
            <v>921040</v>
          </cell>
          <cell r="L278" t="str">
            <v>CFBH 1942 (p. 54)</v>
          </cell>
          <cell r="M278" t="str">
            <v>-</v>
          </cell>
          <cell r="N278" t="str">
            <v>Cumulative, annual SF of 0,5% applied by purchase below par, or drawings in Oct. at par.</v>
          </cell>
          <cell r="O278">
            <v>366</v>
          </cell>
          <cell r="P278">
            <v>12</v>
          </cell>
          <cell r="Q278">
            <v>5.0000000000000001E-3</v>
          </cell>
          <cell r="R278">
            <v>366</v>
          </cell>
          <cell r="S278">
            <v>50</v>
          </cell>
          <cell r="T278">
            <v>18628</v>
          </cell>
          <cell r="U278" t="str">
            <v>-</v>
          </cell>
          <cell r="V278" t="str">
            <v>-</v>
          </cell>
          <cell r="W278">
            <v>0.05</v>
          </cell>
          <cell r="X278">
            <v>39813</v>
          </cell>
          <cell r="Y278">
            <v>6</v>
          </cell>
          <cell r="Z278" t="str">
            <v>J &amp; J 1</v>
          </cell>
          <cell r="AA278">
            <v>6210</v>
          </cell>
          <cell r="AF278" t="str">
            <v>Funding plan 1934: From 01/10/1934-1938: no interest payments</v>
          </cell>
          <cell r="AG278" t="str">
            <v>Debt Plan 1940: no interest payments</v>
          </cell>
          <cell r="AL278" t="str">
            <v>-</v>
          </cell>
          <cell r="AM278" t="str">
            <v>-</v>
          </cell>
          <cell r="AN278" t="str">
            <v>-</v>
          </cell>
          <cell r="AO278" t="str">
            <v>-</v>
          </cell>
          <cell r="AP278" t="str">
            <v>-</v>
          </cell>
          <cell r="AR278">
            <v>5.3899999999999997E-2</v>
          </cell>
          <cell r="AS278">
            <v>3.0200000000000001E-2</v>
          </cell>
          <cell r="AT278" t="str">
            <v>-</v>
          </cell>
          <cell r="AU278" t="str">
            <v>-</v>
          </cell>
          <cell r="AV278" t="str">
            <v>-</v>
          </cell>
          <cell r="AW278" t="str">
            <v>-</v>
          </cell>
          <cell r="AX278" t="str">
            <v>-</v>
          </cell>
          <cell r="AY278" t="str">
            <v>-</v>
          </cell>
          <cell r="AZ278" t="str">
            <v>Grade VIII: Loans of the States and Municipalities</v>
          </cell>
          <cell r="BE278" t="str">
            <v>-</v>
          </cell>
        </row>
        <row r="279">
          <cell r="B279" t="str">
            <v>Bra-23.11.1943-OLD 84</v>
          </cell>
          <cell r="C279" t="str">
            <v>Brazil</v>
          </cell>
          <cell r="D279">
            <v>14571</v>
          </cell>
          <cell r="E279" t="str">
            <v>OLD 84</v>
          </cell>
          <cell r="F279" t="str">
            <v>VIII: City of Para (Belem) 52-Year, 5% Loan, 1906-1958</v>
          </cell>
          <cell r="G279" t="str">
            <v>Sterling Issue</v>
          </cell>
          <cell r="H279" t="str">
            <v>VIII: City of Para (Belem) 52-Year, 5% Loan, 1906-1958, Sterling Issue</v>
          </cell>
          <cell r="I279">
            <v>600000</v>
          </cell>
          <cell r="J279">
            <v>570400</v>
          </cell>
          <cell r="K279">
            <v>570400</v>
          </cell>
          <cell r="L279" t="str">
            <v>CFBH 1942 (p. 54)</v>
          </cell>
          <cell r="M279" t="str">
            <v>-</v>
          </cell>
          <cell r="N279" t="str">
            <v>Cumulative, annual SF of 0,5% applied by purchase below par, or drawings in Oct. at par.</v>
          </cell>
          <cell r="O279">
            <v>1909</v>
          </cell>
          <cell r="P279">
            <v>12</v>
          </cell>
          <cell r="Q279">
            <v>5.0000000000000001E-3</v>
          </cell>
          <cell r="R279">
            <v>731</v>
          </cell>
          <cell r="S279">
            <v>52</v>
          </cell>
          <cell r="T279">
            <v>19724</v>
          </cell>
          <cell r="U279" t="str">
            <v>-</v>
          </cell>
          <cell r="V279" t="str">
            <v>-</v>
          </cell>
          <cell r="W279">
            <v>0.05</v>
          </cell>
          <cell r="X279">
            <v>39813</v>
          </cell>
          <cell r="Y279">
            <v>6</v>
          </cell>
          <cell r="Z279" t="str">
            <v>J &amp; J 1</v>
          </cell>
          <cell r="AA279">
            <v>6210</v>
          </cell>
          <cell r="AF279" t="str">
            <v>Funding plan 1934: From 01/10/1934-1938: no interest payments</v>
          </cell>
          <cell r="AG279" t="str">
            <v>Debt Plan 1940: no interest payments</v>
          </cell>
          <cell r="AL279" t="str">
            <v>-</v>
          </cell>
          <cell r="AM279" t="str">
            <v>-</v>
          </cell>
          <cell r="AN279" t="str">
            <v>-</v>
          </cell>
          <cell r="AO279" t="str">
            <v>-</v>
          </cell>
          <cell r="AP279" t="str">
            <v>-</v>
          </cell>
          <cell r="AR279">
            <v>5.3899999999999997E-2</v>
          </cell>
          <cell r="AS279">
            <v>3.0200000000000001E-2</v>
          </cell>
          <cell r="AT279" t="str">
            <v>-</v>
          </cell>
          <cell r="AU279" t="str">
            <v>-</v>
          </cell>
          <cell r="AV279" t="str">
            <v>-</v>
          </cell>
          <cell r="AW279" t="str">
            <v>-</v>
          </cell>
          <cell r="AX279" t="str">
            <v>-</v>
          </cell>
          <cell r="AY279" t="str">
            <v>-</v>
          </cell>
          <cell r="AZ279" t="str">
            <v>Grade VIII: Loans of the States and Municipalities</v>
          </cell>
          <cell r="BE279" t="str">
            <v>-</v>
          </cell>
        </row>
        <row r="280">
          <cell r="B280" t="str">
            <v>Bra-23.11.1943-OLD 85</v>
          </cell>
          <cell r="C280" t="str">
            <v>Brazil</v>
          </cell>
          <cell r="D280">
            <v>14571</v>
          </cell>
          <cell r="E280" t="str">
            <v>OLD 85</v>
          </cell>
          <cell r="F280" t="str">
            <v>VIII: City of Para (Belem) 50-Year, 5% Loan, 1912-1962</v>
          </cell>
          <cell r="G280" t="str">
            <v>Sterling Issue</v>
          </cell>
          <cell r="H280" t="str">
            <v>VIII: City of Para (Belem) 50-Year, 5% Loan, 1912-1962, Sterling Issue</v>
          </cell>
          <cell r="I280">
            <v>600000</v>
          </cell>
          <cell r="J280">
            <v>590860</v>
          </cell>
          <cell r="K280">
            <v>590860</v>
          </cell>
          <cell r="L280" t="str">
            <v>CFBH 1942 (p. 54)</v>
          </cell>
          <cell r="M280" t="str">
            <v>-</v>
          </cell>
          <cell r="N280" t="str">
            <v>Cumulative, annual SF of 0,5% applied by purchase below par, or drawings in Oct. at par.</v>
          </cell>
          <cell r="O280">
            <v>3288</v>
          </cell>
          <cell r="P280">
            <v>12</v>
          </cell>
          <cell r="Q280">
            <v>5.0000000000000001E-3</v>
          </cell>
          <cell r="R280">
            <v>1912</v>
          </cell>
          <cell r="S280">
            <v>50</v>
          </cell>
          <cell r="T280">
            <v>1962</v>
          </cell>
          <cell r="U280" t="str">
            <v>-</v>
          </cell>
          <cell r="V280" t="str">
            <v>-</v>
          </cell>
          <cell r="W280">
            <v>0.05</v>
          </cell>
          <cell r="X280">
            <v>39813</v>
          </cell>
          <cell r="Y280">
            <v>6</v>
          </cell>
          <cell r="Z280" t="str">
            <v>J &amp; J 1</v>
          </cell>
          <cell r="AA280">
            <v>6210</v>
          </cell>
          <cell r="AF280" t="str">
            <v>Funding plan 1934: From 01/10/1934-1938: no interest payments</v>
          </cell>
          <cell r="AG280" t="str">
            <v>Debt Plan 1940: no interest payments</v>
          </cell>
          <cell r="AL280" t="str">
            <v>-</v>
          </cell>
          <cell r="AM280" t="str">
            <v>-</v>
          </cell>
          <cell r="AN280" t="str">
            <v>-</v>
          </cell>
          <cell r="AO280" t="str">
            <v>-</v>
          </cell>
          <cell r="AP280" t="str">
            <v>-</v>
          </cell>
          <cell r="AR280">
            <v>5.3899999999999997E-2</v>
          </cell>
          <cell r="AS280">
            <v>3.0200000000000001E-2</v>
          </cell>
          <cell r="AT280" t="str">
            <v>-</v>
          </cell>
          <cell r="AU280" t="str">
            <v>-</v>
          </cell>
          <cell r="AV280" t="str">
            <v>-</v>
          </cell>
          <cell r="AW280" t="str">
            <v>-</v>
          </cell>
          <cell r="AX280" t="str">
            <v>-</v>
          </cell>
          <cell r="AY280" t="str">
            <v>-</v>
          </cell>
          <cell r="AZ280" t="str">
            <v>Grade VIII: Loans of the States and Municipalities</v>
          </cell>
          <cell r="BE280" t="str">
            <v>-</v>
          </cell>
        </row>
        <row r="281">
          <cell r="B281" t="str">
            <v>Bra-23.11.1943-OLD 86</v>
          </cell>
          <cell r="C281" t="str">
            <v>Brazil</v>
          </cell>
          <cell r="D281">
            <v>14571</v>
          </cell>
          <cell r="E281" t="str">
            <v>OLD 86</v>
          </cell>
          <cell r="F281" t="str">
            <v>VIII: City of Para (Belem) 5% Funding Loan, 1915</v>
          </cell>
          <cell r="G281" t="str">
            <v>Sterling Issue</v>
          </cell>
          <cell r="H281" t="str">
            <v>VIII: City of Para (Belem) 5% Funding Loan, 1915, Sterling Issue</v>
          </cell>
          <cell r="I281">
            <v>885000</v>
          </cell>
          <cell r="J281">
            <v>811480</v>
          </cell>
          <cell r="K281">
            <v>811480</v>
          </cell>
          <cell r="L281" t="str">
            <v>CFBH 1942 (p. 54)</v>
          </cell>
          <cell r="M281" t="str">
            <v>-</v>
          </cell>
          <cell r="N281" t="str">
            <v>Cumulative, annual SF of 1% applied by purchase below par, or drawings in Oct. at par.</v>
          </cell>
          <cell r="O281">
            <v>6575</v>
          </cell>
          <cell r="P281">
            <v>12</v>
          </cell>
          <cell r="Q281">
            <v>0.01</v>
          </cell>
          <cell r="R281">
            <v>1915</v>
          </cell>
          <cell r="S281" t="str">
            <v>n.a.</v>
          </cell>
          <cell r="T281" t="str">
            <v>No fixed maturity date, redeemable by SF</v>
          </cell>
          <cell r="U281" t="str">
            <v>-</v>
          </cell>
          <cell r="V281" t="str">
            <v>-</v>
          </cell>
          <cell r="W281">
            <v>0.05</v>
          </cell>
          <cell r="X281">
            <v>39813</v>
          </cell>
          <cell r="Y281">
            <v>6</v>
          </cell>
          <cell r="Z281" t="str">
            <v>J &amp; J 1</v>
          </cell>
          <cell r="AA281">
            <v>6210</v>
          </cell>
          <cell r="AF281" t="str">
            <v>Funding plan 1934: From 01/10/1934-1938: no interest payments</v>
          </cell>
          <cell r="AG281" t="str">
            <v>Debt Plan 1940: no interest payments</v>
          </cell>
          <cell r="AL281" t="str">
            <v>-</v>
          </cell>
          <cell r="AM281" t="str">
            <v>-</v>
          </cell>
          <cell r="AN281" t="str">
            <v>-</v>
          </cell>
          <cell r="AO281" t="str">
            <v>-</v>
          </cell>
          <cell r="AP281" t="str">
            <v>-</v>
          </cell>
          <cell r="AR281">
            <v>5.3899999999999997E-2</v>
          </cell>
          <cell r="AS281">
            <v>3.0200000000000001E-2</v>
          </cell>
          <cell r="AT281" t="str">
            <v>-</v>
          </cell>
          <cell r="AU281" t="str">
            <v>-</v>
          </cell>
          <cell r="AV281" t="str">
            <v>-</v>
          </cell>
          <cell r="AW281" t="str">
            <v>-</v>
          </cell>
          <cell r="AX281" t="str">
            <v>-</v>
          </cell>
          <cell r="AY281" t="str">
            <v>-</v>
          </cell>
          <cell r="AZ281" t="str">
            <v>Grade VIII: Loans of the States and Municipalities</v>
          </cell>
          <cell r="BE281" t="str">
            <v>-</v>
          </cell>
        </row>
        <row r="282">
          <cell r="B282" t="str">
            <v>Bra-23.11.1943-OLD 87</v>
          </cell>
          <cell r="C282" t="str">
            <v>Brazil</v>
          </cell>
          <cell r="D282">
            <v>14571</v>
          </cell>
          <cell r="E282" t="str">
            <v>OLD 87</v>
          </cell>
          <cell r="F282" t="str">
            <v>VIII: City of Para (Belem) 10-Year, 6% Treasury Bills, 1919-1929</v>
          </cell>
          <cell r="G282" t="str">
            <v>Sterling Issue</v>
          </cell>
          <cell r="H282" t="str">
            <v>VIII: City of Para (Belem) 10-Year, 6% Treasury Bills, 1919-1929, Sterling Issue</v>
          </cell>
          <cell r="I282">
            <v>272660</v>
          </cell>
          <cell r="J282">
            <v>272660</v>
          </cell>
          <cell r="K282">
            <v>272660</v>
          </cell>
          <cell r="L282" t="str">
            <v>CFBH 1942 (p. 54)</v>
          </cell>
          <cell r="M282" t="str">
            <v>-</v>
          </cell>
          <cell r="N282" t="str">
            <v>Cumulative, annual SF applied by purchase below par, or drawings in Oct. at par. Sufficient to retire entire issue by maturity.</v>
          </cell>
          <cell r="O282" t="str">
            <v>n.a.</v>
          </cell>
          <cell r="P282" t="str">
            <v>n.a.</v>
          </cell>
          <cell r="Q282" t="str">
            <v>n.a.</v>
          </cell>
          <cell r="R282">
            <v>5660</v>
          </cell>
          <cell r="S282">
            <v>10</v>
          </cell>
          <cell r="T282">
            <v>9313</v>
          </cell>
          <cell r="U282" t="str">
            <v>-</v>
          </cell>
          <cell r="V282" t="str">
            <v>-</v>
          </cell>
          <cell r="W282">
            <v>0.06</v>
          </cell>
          <cell r="X282">
            <v>39813</v>
          </cell>
          <cell r="Y282">
            <v>6</v>
          </cell>
          <cell r="Z282" t="str">
            <v>J &amp; J 1</v>
          </cell>
          <cell r="AA282">
            <v>6210</v>
          </cell>
          <cell r="AF282" t="str">
            <v>Funding plan 1934: From 01/10/1934-1938: no interest payments</v>
          </cell>
          <cell r="AG282" t="str">
            <v>Debt Plan 1940: no interest payments</v>
          </cell>
          <cell r="AL282" t="str">
            <v>-</v>
          </cell>
          <cell r="AM282" t="str">
            <v>-</v>
          </cell>
          <cell r="AN282" t="str">
            <v>-</v>
          </cell>
          <cell r="AO282" t="str">
            <v>-</v>
          </cell>
          <cell r="AP282" t="str">
            <v>-</v>
          </cell>
          <cell r="AR282">
            <v>5.3899999999999997E-2</v>
          </cell>
          <cell r="AS282">
            <v>3.0200000000000001E-2</v>
          </cell>
          <cell r="AT282" t="str">
            <v>-</v>
          </cell>
          <cell r="AU282" t="str">
            <v>-</v>
          </cell>
          <cell r="AV282" t="str">
            <v>-</v>
          </cell>
          <cell r="AW282" t="str">
            <v>-</v>
          </cell>
          <cell r="AX282" t="str">
            <v>-</v>
          </cell>
          <cell r="AY282" t="str">
            <v>-</v>
          </cell>
          <cell r="AZ282" t="str">
            <v>Grade VIII: Loans of the States and Municipalities</v>
          </cell>
          <cell r="BE282" t="str">
            <v>-</v>
          </cell>
        </row>
        <row r="283">
          <cell r="B283" t="str">
            <v>Bra-23.11.1943-OLD 88</v>
          </cell>
          <cell r="C283" t="str">
            <v>Brazil</v>
          </cell>
          <cell r="D283">
            <v>14571</v>
          </cell>
          <cell r="E283" t="str">
            <v>OLD 88</v>
          </cell>
          <cell r="F283" t="str">
            <v>VIII: Brazil Subnational: Municipality of Salvador (Acordo) 4%, 1931</v>
          </cell>
          <cell r="G283" t="str">
            <v>Sterling Issue</v>
          </cell>
          <cell r="H283" t="str">
            <v>Municipality of Salvador (Acordo) 4%, 1931, Sterling Issue</v>
          </cell>
          <cell r="I283" t="str">
            <v>-</v>
          </cell>
          <cell r="J283" t="str">
            <v>-</v>
          </cell>
          <cell r="K283">
            <v>782327</v>
          </cell>
          <cell r="M283" t="str">
            <v>-</v>
          </cell>
          <cell r="N283" t="str">
            <v>n.a.</v>
          </cell>
          <cell r="O283" t="str">
            <v>n.a.</v>
          </cell>
          <cell r="P283" t="str">
            <v>n.a.</v>
          </cell>
          <cell r="Q283" t="str">
            <v>n.a.</v>
          </cell>
          <cell r="R283">
            <v>1931</v>
          </cell>
          <cell r="S283" t="str">
            <v>n.a.</v>
          </cell>
          <cell r="T283" t="str">
            <v>n.a.</v>
          </cell>
          <cell r="U283" t="str">
            <v>n.a.</v>
          </cell>
          <cell r="V283" t="str">
            <v>n.a.</v>
          </cell>
          <cell r="W283">
            <v>0.04</v>
          </cell>
          <cell r="X283" t="str">
            <v>n.a.</v>
          </cell>
          <cell r="Y283" t="str">
            <v>n.a.</v>
          </cell>
          <cell r="Z283" t="str">
            <v>n.a.</v>
          </cell>
          <cell r="AA283" t="str">
            <v>n.a.</v>
          </cell>
          <cell r="AF283" t="str">
            <v>Funding plan 1934: From 01/10/1934-1938: no interest payments</v>
          </cell>
          <cell r="AG283" t="str">
            <v>Debt Plan 1940: no interest payments</v>
          </cell>
          <cell r="AL283" t="str">
            <v>-</v>
          </cell>
          <cell r="AM283" t="str">
            <v>-</v>
          </cell>
          <cell r="AN283" t="str">
            <v>-</v>
          </cell>
          <cell r="AO283" t="str">
            <v>-</v>
          </cell>
          <cell r="AP283" t="str">
            <v>-</v>
          </cell>
          <cell r="AR283">
            <v>5.3899999999999997E-2</v>
          </cell>
          <cell r="AS283">
            <v>3.0200000000000001E-2</v>
          </cell>
          <cell r="AT283" t="str">
            <v>-</v>
          </cell>
          <cell r="AU283" t="str">
            <v>-</v>
          </cell>
          <cell r="AV283" t="str">
            <v>-</v>
          </cell>
          <cell r="AW283" t="str">
            <v>-</v>
          </cell>
          <cell r="AX283" t="str">
            <v>-</v>
          </cell>
          <cell r="AY283" t="str">
            <v>-</v>
          </cell>
          <cell r="AZ283" t="str">
            <v>Grade VIII: Loans of the States and Municipalities</v>
          </cell>
          <cell r="BE283" t="str">
            <v>-</v>
          </cell>
        </row>
        <row r="284">
          <cell r="B284" t="str">
            <v>Bra-23.11.1943-NEW 01</v>
          </cell>
          <cell r="C284" t="str">
            <v>Brazil</v>
          </cell>
          <cell r="D284">
            <v>14571</v>
          </cell>
          <cell r="E284" t="str">
            <v>NEW 01</v>
          </cell>
          <cell r="F284" t="str">
            <v>I: PLAN A-U.S. of Brazil 5% Funding Loan, 1898-1959</v>
          </cell>
          <cell r="G284" t="str">
            <v>Sterling Issue</v>
          </cell>
          <cell r="H284" t="str">
            <v>I: PLAN A-U.S. of Brazil 5% Funding Loan, 1898-1959, Sterling Issue</v>
          </cell>
          <cell r="I284">
            <v>8613700</v>
          </cell>
          <cell r="L284" t="str">
            <v>CFBH 1942 (p. 54)</v>
          </cell>
          <cell r="M284">
            <v>5127577</v>
          </cell>
          <cell r="N284" t="str">
            <v>Bonds were stamped under 1943 External Debt Readjustment Plan.</v>
          </cell>
          <cell r="O284">
            <v>1944</v>
          </cell>
          <cell r="P284">
            <v>6</v>
          </cell>
          <cell r="Q284">
            <v>3.0800000000000001E-2</v>
          </cell>
          <cell r="R284">
            <v>1898</v>
          </cell>
          <cell r="S284" t="str">
            <v>Extension of Maturity Period  22 years</v>
          </cell>
          <cell r="T284">
            <v>1966</v>
          </cell>
          <cell r="U284" t="str">
            <v>Bonds were stamped under 1943 External Debt Readjustment Plan.</v>
          </cell>
          <cell r="V284">
            <v>1944</v>
          </cell>
          <cell r="W284">
            <v>3.3750000000000002E-2</v>
          </cell>
          <cell r="X284">
            <v>39813</v>
          </cell>
          <cell r="Y284">
            <v>3</v>
          </cell>
          <cell r="Z284" t="str">
            <v>J, A, J, O 1</v>
          </cell>
          <cell r="AR284">
            <v>5.3899999999999997E-2</v>
          </cell>
          <cell r="AS284">
            <v>3.0200000000000001E-2</v>
          </cell>
          <cell r="AW284" t="str">
            <v>Grade I: Funding Loans of the Federal Government (incl. Funding scheme of 1931)</v>
          </cell>
        </row>
        <row r="285">
          <cell r="B285" t="str">
            <v>Bra-23.11.1943-NEW 02</v>
          </cell>
          <cell r="C285" t="str">
            <v>Brazil</v>
          </cell>
          <cell r="D285">
            <v>14571</v>
          </cell>
          <cell r="E285" t="str">
            <v>NEW 02</v>
          </cell>
          <cell r="F285" t="str">
            <v>I: PLAN A-Brazil National: U.S. of Brazil 5% Funding Loan, 1914-1976</v>
          </cell>
          <cell r="G285" t="str">
            <v>Sterling Issue</v>
          </cell>
          <cell r="H285" t="str">
            <v>I: PLAN A-Brazil National: U.S. of Brazil 5% Funding Loan, 1914-1976, Sterling Issue</v>
          </cell>
          <cell r="I285">
            <v>14502390</v>
          </cell>
          <cell r="L285" t="str">
            <v>CFBH 1942 (p. 54)</v>
          </cell>
          <cell r="M285">
            <v>12502720</v>
          </cell>
          <cell r="N285" t="str">
            <v>Bonds were stamped under 1943 External Debt Readjustment Plan.</v>
          </cell>
          <cell r="O285">
            <v>1944</v>
          </cell>
          <cell r="P285">
            <v>6</v>
          </cell>
          <cell r="Q285">
            <v>9.7999999999999997E-3</v>
          </cell>
          <cell r="R285">
            <v>1914</v>
          </cell>
          <cell r="S285" t="str">
            <v>Extension of Maturity Period  45 years</v>
          </cell>
          <cell r="T285" t="str">
            <v>-</v>
          </cell>
          <cell r="U285" t="str">
            <v>Bonds were stamped under 1943 External Debt Readjustment Plan.</v>
          </cell>
          <cell r="V285">
            <v>1944</v>
          </cell>
          <cell r="W285">
            <v>3.3750000000000002E-2</v>
          </cell>
          <cell r="X285">
            <v>39844</v>
          </cell>
          <cell r="Y285">
            <v>3</v>
          </cell>
          <cell r="Z285" t="str">
            <v>F, M, A, N 1</v>
          </cell>
          <cell r="AR285">
            <v>5.3899999999999997E-2</v>
          </cell>
          <cell r="AS285">
            <v>3.0200000000000001E-2</v>
          </cell>
          <cell r="AW285" t="str">
            <v>Grade I: Funding Loans of the Federal Government (incl. Funding scheme of 1931)</v>
          </cell>
        </row>
        <row r="286">
          <cell r="B286" t="str">
            <v>Bra-23.11.1943-NEW 03</v>
          </cell>
          <cell r="C286" t="str">
            <v>Brazil</v>
          </cell>
          <cell r="D286">
            <v>14571</v>
          </cell>
          <cell r="E286" t="str">
            <v>NEW 03</v>
          </cell>
          <cell r="F286" t="str">
            <v>I: PLAN A-Brazil National: U.S. of Brazil 5% Funding Loan, 1931-1951</v>
          </cell>
          <cell r="G286" t="str">
            <v>Sterling Tranche</v>
          </cell>
          <cell r="H286" t="str">
            <v>I: PLAN A-Brazil National: U.S. of Brazil 5% Funding Loan, 1931-1951, Sterling Tranche</v>
          </cell>
          <cell r="I286">
            <v>2648938</v>
          </cell>
          <cell r="L286" t="str">
            <v>CFBH 1942 (p. 54)</v>
          </cell>
          <cell r="M286">
            <v>1861230</v>
          </cell>
          <cell r="N286" t="str">
            <v>Bonds were stamped under 1943 External Debt Readjustment Plan.</v>
          </cell>
          <cell r="O286">
            <v>1944</v>
          </cell>
          <cell r="P286">
            <v>6</v>
          </cell>
          <cell r="Q286">
            <v>5.74E-2</v>
          </cell>
          <cell r="R286" t="str">
            <v>1931-1933</v>
          </cell>
          <cell r="S286" t="str">
            <v>Extension of Maturity Period  14 years</v>
          </cell>
          <cell r="T286" t="str">
            <v>-</v>
          </cell>
          <cell r="U286" t="str">
            <v>Bonds were stamped under 1943 External Debt Readjustment Plan.</v>
          </cell>
          <cell r="V286">
            <v>1944</v>
          </cell>
          <cell r="W286">
            <v>3.3750000000000002E-2</v>
          </cell>
          <cell r="X286">
            <v>39903</v>
          </cell>
          <cell r="Y286">
            <v>6</v>
          </cell>
          <cell r="Z286" t="str">
            <v>1.4 &amp; 1.10</v>
          </cell>
          <cell r="AR286">
            <v>5.3899999999999997E-2</v>
          </cell>
          <cell r="AS286">
            <v>3.0200000000000001E-2</v>
          </cell>
          <cell r="AW286" t="str">
            <v>Grade I: Funding Loans of the Federal Government (incl. Funding scheme of 1931)</v>
          </cell>
        </row>
        <row r="287">
          <cell r="B287" t="str">
            <v>Bra-23.11.1943-NEW 04</v>
          </cell>
          <cell r="C287" t="str">
            <v>Brazil</v>
          </cell>
          <cell r="D287">
            <v>14571</v>
          </cell>
          <cell r="E287" t="str">
            <v>NEW 04</v>
          </cell>
          <cell r="F287" t="str">
            <v>I: PLAN A-Brazil National: U.S. of Brazil 5% Funding Loan, 1931-1971</v>
          </cell>
          <cell r="G287" t="str">
            <v>Sterling Tranche</v>
          </cell>
          <cell r="H287" t="str">
            <v>I: PLAN A-Brazil National: U.S. of Brazil 5% Funding Loan, 1931-1971, Sterling Tranche</v>
          </cell>
          <cell r="I287">
            <v>10530752</v>
          </cell>
          <cell r="L287" t="str">
            <v>CFBH 1942 (p. 54)</v>
          </cell>
          <cell r="M287">
            <v>6610940</v>
          </cell>
          <cell r="N287" t="str">
            <v>Bonds were stamped under 1943 External Debt Readjustment Plan.</v>
          </cell>
          <cell r="O287">
            <v>1944</v>
          </cell>
          <cell r="P287">
            <v>6</v>
          </cell>
          <cell r="Q287">
            <v>1.47E-2</v>
          </cell>
          <cell r="R287" t="str">
            <v>1931-1933</v>
          </cell>
          <cell r="S287" t="str">
            <v>Extension of Maturity Period  36 years</v>
          </cell>
          <cell r="T287" t="str">
            <v>-</v>
          </cell>
          <cell r="U287" t="str">
            <v>Bonds were stamped under 1943 External Debt Readjustment Plan.</v>
          </cell>
          <cell r="V287">
            <v>1944</v>
          </cell>
          <cell r="W287">
            <v>3.3750000000000002E-2</v>
          </cell>
          <cell r="X287">
            <v>39813</v>
          </cell>
          <cell r="Y287" t="str">
            <v>3/6</v>
          </cell>
          <cell r="Z287" t="str">
            <v>J, A, J, O 1 until Oct 01, 1934 incl., thereafter half-yearly A &amp; O 1</v>
          </cell>
          <cell r="AR287">
            <v>5.3899999999999997E-2</v>
          </cell>
          <cell r="AS287">
            <v>3.0200000000000001E-2</v>
          </cell>
          <cell r="AW287" t="str">
            <v>Grade I: Funding Loans of the Federal Government (incl. Funding scheme of 1931)</v>
          </cell>
        </row>
        <row r="288">
          <cell r="B288" t="str">
            <v>Bra-23.11.1943-NEW 05</v>
          </cell>
          <cell r="C288" t="str">
            <v>Brazil</v>
          </cell>
          <cell r="D288">
            <v>14571</v>
          </cell>
          <cell r="E288" t="str">
            <v>NEW 05</v>
          </cell>
          <cell r="F288" t="str">
            <v>I: PLAN A-Brazil National: U.S. of Brazil 5% Funding Bonds, 1931-1951</v>
          </cell>
          <cell r="G288" t="str">
            <v>USD Tranche</v>
          </cell>
          <cell r="H288" t="str">
            <v>I: PLAN A-Brazil National: U.S. of Brazil 5% Funding Bonds, 1931-1951, USD Tranche</v>
          </cell>
          <cell r="I288">
            <v>29884545</v>
          </cell>
          <cell r="L288" t="str">
            <v>CFBH 1942 (p. 54)</v>
          </cell>
          <cell r="M288">
            <v>18577145</v>
          </cell>
          <cell r="N288" t="str">
            <v>Bonds were stamped under 1943 External Debt Readjustment Plan.</v>
          </cell>
          <cell r="O288">
            <v>1944</v>
          </cell>
          <cell r="P288">
            <v>6</v>
          </cell>
          <cell r="Q288">
            <v>1.5299999999999999E-2</v>
          </cell>
          <cell r="R288">
            <v>1931</v>
          </cell>
          <cell r="S288" t="str">
            <v>Extension of Maturity Period  28 years</v>
          </cell>
          <cell r="T288">
            <v>27667</v>
          </cell>
          <cell r="U288" t="str">
            <v>Bonds were stamped under 1943 External Debt Readjustment Plan.</v>
          </cell>
          <cell r="V288">
            <v>1944</v>
          </cell>
          <cell r="W288">
            <v>3.3750000000000002E-2</v>
          </cell>
          <cell r="X288">
            <v>39903</v>
          </cell>
          <cell r="Y288">
            <v>6</v>
          </cell>
          <cell r="Z288" t="str">
            <v>1.4 &amp; 1.10</v>
          </cell>
          <cell r="AR288">
            <v>5.3899999999999997E-2</v>
          </cell>
          <cell r="AS288">
            <v>3.0200000000000001E-2</v>
          </cell>
          <cell r="AW288" t="str">
            <v>Grade I: Funding Loans of the Federal Government (incl. Funding scheme of 1931)</v>
          </cell>
        </row>
        <row r="289">
          <cell r="B289" t="str">
            <v>Bra-23.11.1943-NEW 06</v>
          </cell>
          <cell r="C289" t="str">
            <v>Brazil</v>
          </cell>
          <cell r="D289">
            <v>14571</v>
          </cell>
          <cell r="E289" t="str">
            <v>NEW 06</v>
          </cell>
          <cell r="F289" t="str">
            <v>II: PLAN A-State of San Paulo 7% Coffee Realisation Loan, 1930-1952</v>
          </cell>
          <cell r="G289" t="str">
            <v>Sterling Tranche</v>
          </cell>
          <cell r="H289" t="str">
            <v>II: PLAN A-State of San Paulo 7% Coffee Realisation Loan, 1930-1952, Sterling Tranche</v>
          </cell>
          <cell r="I289">
            <v>12807973</v>
          </cell>
          <cell r="L289" t="str">
            <v>CFBH 1942 (p. 54)</v>
          </cell>
          <cell r="M289">
            <v>5611700</v>
          </cell>
          <cell r="N289" t="str">
            <v>Bonds were stamped under 1943 External Debt Readjustment Plan.</v>
          </cell>
          <cell r="O289">
            <v>1944</v>
          </cell>
          <cell r="P289">
            <v>6</v>
          </cell>
          <cell r="Q289">
            <v>9.1600000000000001E-2</v>
          </cell>
          <cell r="R289">
            <v>1930</v>
          </cell>
          <cell r="S289" t="str">
            <v>Extension of maturity date to 1978</v>
          </cell>
          <cell r="T289">
            <v>1978</v>
          </cell>
          <cell r="U289" t="str">
            <v>Bonds were stamped under 1943 External Debt Readjustment Plan.</v>
          </cell>
          <cell r="V289">
            <v>1944</v>
          </cell>
          <cell r="W289">
            <v>3.5000000000000003E-2</v>
          </cell>
          <cell r="X289">
            <v>39964</v>
          </cell>
          <cell r="Y289">
            <v>6</v>
          </cell>
          <cell r="Z289" t="str">
            <v>1.6 &amp; 1.12</v>
          </cell>
          <cell r="AR289">
            <v>5.3899999999999997E-2</v>
          </cell>
          <cell r="AS289">
            <v>3.0200000000000001E-2</v>
          </cell>
          <cell r="AW289" t="str">
            <v>Grade II: San Paulo 7% Coffee Realisation Loan, 1930</v>
          </cell>
        </row>
        <row r="290">
          <cell r="B290" t="str">
            <v>Bra-23.11.1943-NEW 07</v>
          </cell>
          <cell r="C290" t="str">
            <v>Brazil</v>
          </cell>
          <cell r="D290">
            <v>14571</v>
          </cell>
          <cell r="E290" t="str">
            <v>NEW 07</v>
          </cell>
          <cell r="F290" t="str">
            <v>II: PLAN A-U.S. of Brazil 7% Gold Bonds (Central Railway of Brazil Electrification Loan- Coffee Realisation Loan of 1930-1940)</v>
          </cell>
          <cell r="G290" t="str">
            <v>USD Tranche</v>
          </cell>
          <cell r="H290" t="str">
            <v>II: PLAN A-U.S. of Brazil 7% Gold Bonds (Central Railway of Brazil Electrification Loan- Coffee Realisation Loan of 1930-1940), USD Tranche</v>
          </cell>
          <cell r="I290">
            <v>35000000</v>
          </cell>
          <cell r="L290" t="str">
            <v>CFBH 1942 (p. 54)</v>
          </cell>
          <cell r="M290">
            <v>13100000</v>
          </cell>
          <cell r="N290" t="str">
            <v>Bonds were stamped under 1943 External Debt Readjustment Plan.</v>
          </cell>
          <cell r="O290">
            <v>1944</v>
          </cell>
          <cell r="P290">
            <v>6</v>
          </cell>
          <cell r="Q290">
            <v>9.1600000000000001E-2</v>
          </cell>
          <cell r="R290">
            <v>1930</v>
          </cell>
          <cell r="S290" t="str">
            <v>Extension of maturity date to 1978</v>
          </cell>
          <cell r="T290">
            <v>1978</v>
          </cell>
          <cell r="U290" t="str">
            <v>Bonds were stamped under 1943 External Debt Readjustment Plan.</v>
          </cell>
          <cell r="V290">
            <v>1944</v>
          </cell>
          <cell r="W290">
            <v>3.5000000000000003E-2</v>
          </cell>
          <cell r="X290">
            <v>39964</v>
          </cell>
          <cell r="Y290">
            <v>6</v>
          </cell>
          <cell r="Z290" t="str">
            <v>1.6 &amp; 1.12</v>
          </cell>
          <cell r="AR290">
            <v>5.3899999999999997E-2</v>
          </cell>
          <cell r="AS290">
            <v>3.0200000000000001E-2</v>
          </cell>
          <cell r="AW290" t="str">
            <v>Grade II: San Paulo 7% Coffee Realisation Loan, 1930</v>
          </cell>
        </row>
        <row r="291">
          <cell r="B291" t="str">
            <v>Bra-23.11.1943-NEW 08</v>
          </cell>
          <cell r="C291" t="str">
            <v>Brazil</v>
          </cell>
          <cell r="D291">
            <v>14571</v>
          </cell>
          <cell r="E291" t="str">
            <v>NEW 08</v>
          </cell>
          <cell r="F291" t="str">
            <v>III: PLAN A-U.S. of Brazil 5% Loan, 1903 (Brazilian Federal Government Secured Loan)</v>
          </cell>
          <cell r="G291" t="str">
            <v>Sterling Issue</v>
          </cell>
          <cell r="H291" t="str">
            <v>III: PLAN A-U.S. of Brazil 5% Loan, 1903 (Brazilian Federal Government Secured Loan), Sterling Issue</v>
          </cell>
          <cell r="I291">
            <v>8500000</v>
          </cell>
          <cell r="L291" t="str">
            <v>CFBH 1942 (p. 54)</v>
          </cell>
          <cell r="M291">
            <v>6775300</v>
          </cell>
          <cell r="N291" t="str">
            <v>Bonds were stamped under 1943 External Debt Readjustment Plan.</v>
          </cell>
          <cell r="O291">
            <v>1944</v>
          </cell>
          <cell r="P291">
            <v>6</v>
          </cell>
          <cell r="Q291">
            <v>8.0000000000000002E-3</v>
          </cell>
          <cell r="R291" t="str">
            <v>05.1903 and 06.1905</v>
          </cell>
          <cell r="S291" t="str">
            <v>Extension of Maturity Period  55 years</v>
          </cell>
          <cell r="T291" t="str">
            <v>-</v>
          </cell>
          <cell r="U291" t="str">
            <v>Bonds were stamped under 1943 External Debt Readjustment Plan.</v>
          </cell>
          <cell r="V291">
            <v>1944</v>
          </cell>
          <cell r="W291">
            <v>2.75E-2</v>
          </cell>
          <cell r="X291">
            <v>39933</v>
          </cell>
          <cell r="Y291">
            <v>6</v>
          </cell>
          <cell r="Z291" t="str">
            <v>1.5 &amp; 1.11</v>
          </cell>
          <cell r="AR291">
            <v>5.3899999999999997E-2</v>
          </cell>
          <cell r="AS291">
            <v>3.0200000000000001E-2</v>
          </cell>
          <cell r="AW291" t="str">
            <v xml:space="preserve">Grade III: Brazilian Federal Governent Secured Loans </v>
          </cell>
        </row>
        <row r="292">
          <cell r="B292" t="str">
            <v>Bra-23.11.1943-NEW 09</v>
          </cell>
          <cell r="C292" t="str">
            <v>Brazil</v>
          </cell>
          <cell r="D292">
            <v>14571</v>
          </cell>
          <cell r="E292" t="str">
            <v>NEW 09</v>
          </cell>
          <cell r="F292" t="str">
            <v>III: PLAN A-U.S. of Brazil 8% Gold Loan, 1921-1941 (Brazilian Federal Government Secured Loan)</v>
          </cell>
          <cell r="G292" t="str">
            <v>USD Issue</v>
          </cell>
          <cell r="H292" t="str">
            <v>III: PLAN A-U.S. of Brazil 8% Gold Loan, 1921-1941 (Brazilian Federal Government Secured Loan), USD Issue</v>
          </cell>
          <cell r="I292">
            <v>50000000</v>
          </cell>
          <cell r="L292" t="str">
            <v>CFBH 1942 (p. 54)</v>
          </cell>
          <cell r="M292">
            <v>26669000</v>
          </cell>
          <cell r="N292" t="str">
            <v>Bonds were stamped under 1943 External Debt Readjustment Plan.</v>
          </cell>
          <cell r="O292">
            <v>1944</v>
          </cell>
          <cell r="P292">
            <v>6</v>
          </cell>
          <cell r="Q292">
            <v>1.5900000000000001E-2</v>
          </cell>
          <cell r="R292" t="str">
            <v>offered in 05.1921 and 08.1921</v>
          </cell>
          <cell r="S292" t="str">
            <v>Extension of Maturity Period   years</v>
          </cell>
          <cell r="T292">
            <v>27363</v>
          </cell>
          <cell r="U292" t="str">
            <v>Bonds were stamped under 1943 External Debt Readjustment Plan.</v>
          </cell>
          <cell r="V292">
            <v>1944</v>
          </cell>
          <cell r="W292">
            <v>3.5000000000000003E-2</v>
          </cell>
          <cell r="X292">
            <v>39964</v>
          </cell>
          <cell r="Y292">
            <v>6</v>
          </cell>
          <cell r="Z292" t="str">
            <v>1.6 &amp; 1.12</v>
          </cell>
          <cell r="AR292">
            <v>5.3899999999999997E-2</v>
          </cell>
          <cell r="AS292">
            <v>3.0200000000000001E-2</v>
          </cell>
          <cell r="AW292" t="str">
            <v xml:space="preserve">Grade III: Brazilian Federal Governent Secured Loans </v>
          </cell>
        </row>
        <row r="293">
          <cell r="B293" t="str">
            <v>Bra-23.11.1943-NEW 10</v>
          </cell>
          <cell r="C293" t="str">
            <v>Brazil</v>
          </cell>
          <cell r="D293">
            <v>14571</v>
          </cell>
          <cell r="E293" t="str">
            <v>NEW 10</v>
          </cell>
          <cell r="F293" t="str">
            <v>III: PLAN A-U.S. of Brazil 7% Gold Loan, 1922-1952 (Brazilian Federal Government Secured Loan)</v>
          </cell>
          <cell r="G293" t="str">
            <v>USD Issue</v>
          </cell>
          <cell r="H293" t="str">
            <v>III: PLAN A-U.S. of Brazil 7% Gold Loan, 1922-1952 (Brazilian Federal Government Secured Loan), USD Issue</v>
          </cell>
          <cell r="I293">
            <v>25000000</v>
          </cell>
          <cell r="L293" t="str">
            <v>CFBH 1942 (p. 54)</v>
          </cell>
          <cell r="M293">
            <v>14387500</v>
          </cell>
          <cell r="N293" t="str">
            <v>Bonds were stamped under 1943 External Debt Readjustment Plan.</v>
          </cell>
          <cell r="O293">
            <v>1944</v>
          </cell>
          <cell r="P293">
            <v>6</v>
          </cell>
          <cell r="Q293">
            <v>1.5900000000000001E-2</v>
          </cell>
          <cell r="R293" t="str">
            <v>dated 1922-06-01; offered in 06.1922</v>
          </cell>
          <cell r="S293" t="str">
            <v>Extension of Maturity Period   years</v>
          </cell>
          <cell r="T293">
            <v>27363</v>
          </cell>
          <cell r="U293" t="str">
            <v>Bonds were stamped under 1943 External Debt Readjustment Plan.</v>
          </cell>
          <cell r="V293">
            <v>1944</v>
          </cell>
          <cell r="W293">
            <v>3.5000000000000003E-2</v>
          </cell>
          <cell r="X293">
            <v>39964</v>
          </cell>
          <cell r="Y293">
            <v>6</v>
          </cell>
          <cell r="Z293" t="str">
            <v>1.6 &amp; 1.12</v>
          </cell>
          <cell r="AR293">
            <v>5.3899999999999997E-2</v>
          </cell>
          <cell r="AS293">
            <v>3.0200000000000001E-2</v>
          </cell>
          <cell r="AW293" t="str">
            <v xml:space="preserve">Grade III: Brazilian Federal Governent Secured Loans </v>
          </cell>
        </row>
        <row r="294">
          <cell r="B294" t="str">
            <v>Bra-23.11.1943-NEW 11</v>
          </cell>
          <cell r="C294" t="str">
            <v>Brazil</v>
          </cell>
          <cell r="D294">
            <v>14571</v>
          </cell>
          <cell r="E294" t="str">
            <v>NEW 11</v>
          </cell>
          <cell r="F294" t="str">
            <v>III: PLAN A-U.S. of Brazil 6.5% Gold Loan, 1926-1957 (Brazilian Federal Government Secured Loan)</v>
          </cell>
          <cell r="G294" t="str">
            <v>USD Issue</v>
          </cell>
          <cell r="H294" t="str">
            <v>III: PLAN A-U.S. of Brazil 6.5% Gold Loan, 1926-1957 (Brazilian Federal Government Secured Loan), USD Issue</v>
          </cell>
          <cell r="I294">
            <v>60000000</v>
          </cell>
          <cell r="L294" t="str">
            <v>CFBH 1942 (p. 54)</v>
          </cell>
          <cell r="M294">
            <v>48584000</v>
          </cell>
          <cell r="N294" t="str">
            <v>Bonds were stamped under 1943 External Debt Readjustment Plan.</v>
          </cell>
          <cell r="O294">
            <v>1944</v>
          </cell>
          <cell r="P294">
            <v>6</v>
          </cell>
          <cell r="Q294">
            <v>1.54E-2</v>
          </cell>
          <cell r="R294" t="str">
            <v>offered in 05.1926 and 06.1926</v>
          </cell>
          <cell r="S294" t="str">
            <v>Extension of Maturity Period   years</v>
          </cell>
          <cell r="T294">
            <v>27667</v>
          </cell>
          <cell r="U294" t="str">
            <v>Bonds were stamped under 1943 External Debt Readjustment Plan.</v>
          </cell>
          <cell r="V294">
            <v>1944</v>
          </cell>
          <cell r="W294">
            <v>3.3750000000000002E-2</v>
          </cell>
          <cell r="X294">
            <v>39903</v>
          </cell>
          <cell r="Y294">
            <v>6</v>
          </cell>
          <cell r="Z294" t="str">
            <v>1.4 &amp; 1.10</v>
          </cell>
          <cell r="AR294">
            <v>5.3899999999999997E-2</v>
          </cell>
          <cell r="AS294">
            <v>3.0200000000000001E-2</v>
          </cell>
          <cell r="AW294" t="str">
            <v xml:space="preserve">Grade III: Brazilian Federal Governent Secured Loans </v>
          </cell>
        </row>
        <row r="295">
          <cell r="B295" t="str">
            <v>Bra-23.11.1943-NEW 12</v>
          </cell>
          <cell r="C295" t="str">
            <v>Brazil</v>
          </cell>
          <cell r="D295">
            <v>14571</v>
          </cell>
          <cell r="E295" t="str">
            <v>NEW 12</v>
          </cell>
          <cell r="F295" t="str">
            <v>III: PLAN A-U.S. of Brazil 6.5% Gold Loan, 1927-1957 (Brazilian Federal Government Secured Loan)</v>
          </cell>
          <cell r="G295" t="str">
            <v>Sterling Tranche</v>
          </cell>
          <cell r="H295" t="str">
            <v>III: PLAN A-U.S. of Brazil 6.5% Gold Loan, 1927-1957 (Brazilian Federal Government Secured Loan), Sterling Tranche</v>
          </cell>
          <cell r="I295">
            <v>8750000</v>
          </cell>
          <cell r="L295" t="str">
            <v>CFBH 1942 (p. 54)</v>
          </cell>
          <cell r="M295">
            <v>8372300</v>
          </cell>
          <cell r="N295" t="str">
            <v>Bonds were stamped under 1943 External Debt Readjustment Plan.</v>
          </cell>
          <cell r="O295">
            <v>1944</v>
          </cell>
          <cell r="P295">
            <v>6</v>
          </cell>
          <cell r="Q295">
            <v>3.7000000000000002E-3</v>
          </cell>
          <cell r="R295">
            <v>8688</v>
          </cell>
          <cell r="S295" t="str">
            <v>Extension of Maturity Period  70 years</v>
          </cell>
          <cell r="T295" t="str">
            <v>-</v>
          </cell>
          <cell r="U295" t="str">
            <v>Bonds were stamped under 1943 External Debt Readjustment Plan.</v>
          </cell>
          <cell r="V295">
            <v>1944</v>
          </cell>
          <cell r="W295">
            <v>3.3750000000000002E-2</v>
          </cell>
          <cell r="X295">
            <v>39903</v>
          </cell>
          <cell r="Y295">
            <v>6</v>
          </cell>
          <cell r="Z295" t="str">
            <v>1.4 &amp; 1.10</v>
          </cell>
          <cell r="AR295">
            <v>5.3899999999999997E-2</v>
          </cell>
          <cell r="AS295">
            <v>3.0200000000000001E-2</v>
          </cell>
          <cell r="AW295" t="str">
            <v xml:space="preserve">Grade III: Brazilian Federal Governent Secured Loans </v>
          </cell>
        </row>
        <row r="296">
          <cell r="B296" t="str">
            <v>Bra-23.11.1943-NEW 13</v>
          </cell>
          <cell r="C296" t="str">
            <v>Brazil</v>
          </cell>
          <cell r="D296">
            <v>14571</v>
          </cell>
          <cell r="E296" t="str">
            <v>NEW 13</v>
          </cell>
          <cell r="F296" t="str">
            <v>III: PLAN A-U.S. of Brazil 6.5% External Loan, 1927-1957</v>
          </cell>
          <cell r="G296" t="str">
            <v>USD Tranche</v>
          </cell>
          <cell r="H296" t="str">
            <v>III: PLAN A-U.S. of Brazil 6.5% External Loan, 1927-1957, USD Tranche</v>
          </cell>
          <cell r="I296">
            <v>41500000</v>
          </cell>
          <cell r="L296" t="str">
            <v>CFBH 1942 (p. 54)</v>
          </cell>
          <cell r="M296">
            <v>33308000</v>
          </cell>
          <cell r="N296" t="str">
            <v>Bonds were stamped under 1943 External Debt Readjustment Plan.</v>
          </cell>
          <cell r="O296">
            <v>1944</v>
          </cell>
          <cell r="P296">
            <v>6</v>
          </cell>
          <cell r="Q296">
            <v>1.54E-2</v>
          </cell>
          <cell r="R296">
            <v>1927</v>
          </cell>
          <cell r="S296" t="str">
            <v>Extension of Maturity Period   years</v>
          </cell>
          <cell r="T296">
            <v>27681</v>
          </cell>
          <cell r="U296" t="str">
            <v>Bonds were stamped under 1943 External Debt Readjustment Plan.</v>
          </cell>
          <cell r="V296">
            <v>1944</v>
          </cell>
          <cell r="W296">
            <v>3.3750000000000002E-2</v>
          </cell>
          <cell r="X296">
            <v>39903</v>
          </cell>
          <cell r="Y296">
            <v>6</v>
          </cell>
          <cell r="Z296" t="str">
            <v>1.4 &amp; 1.10</v>
          </cell>
          <cell r="AR296">
            <v>5.3899999999999997E-2</v>
          </cell>
          <cell r="AS296">
            <v>3.0200000000000001E-2</v>
          </cell>
          <cell r="AW296" t="str">
            <v xml:space="preserve">Grade III: Brazilian Federal Governent Secured Loans </v>
          </cell>
        </row>
        <row r="297">
          <cell r="B297" t="str">
            <v>Bra-23.11.1943-NEW 14</v>
          </cell>
          <cell r="C297" t="str">
            <v>Brazil</v>
          </cell>
          <cell r="D297">
            <v>14571</v>
          </cell>
          <cell r="E297" t="str">
            <v>NEW 14</v>
          </cell>
          <cell r="F297" t="str">
            <v>IV: PLAN A-U.S. of Brazil 4.5% Loan, 1883-1942</v>
          </cell>
          <cell r="G297" t="str">
            <v>Sterling Issue</v>
          </cell>
          <cell r="H297" t="str">
            <v>IV: PLAN A-U.S. of Brazil 4.5% Loan, 1883-1942, Sterling Issue</v>
          </cell>
          <cell r="I297">
            <v>4599600</v>
          </cell>
          <cell r="L297" t="str">
            <v>CFBH 1942 (p. 54)</v>
          </cell>
          <cell r="M297">
            <v>1841300</v>
          </cell>
          <cell r="N297" t="str">
            <v>Bonds were stamped under 1943 External Debt Readjustment Plan.</v>
          </cell>
          <cell r="O297">
            <v>1944</v>
          </cell>
          <cell r="P297">
            <v>6</v>
          </cell>
          <cell r="Q297">
            <v>1.8800000000000001E-2</v>
          </cell>
          <cell r="R297" t="str">
            <v>01.01.1883</v>
          </cell>
          <cell r="S297" t="str">
            <v>Extension of Maturity Period  39 years</v>
          </cell>
          <cell r="T297" t="str">
            <v>-</v>
          </cell>
          <cell r="U297" t="str">
            <v>Bonds were stamped under 1943 External Debt Readjustment Plan.</v>
          </cell>
          <cell r="V297">
            <v>1944</v>
          </cell>
          <cell r="W297">
            <v>1.6250000000000001E-2</v>
          </cell>
          <cell r="X297">
            <v>39964</v>
          </cell>
          <cell r="Y297">
            <v>6</v>
          </cell>
          <cell r="Z297" t="str">
            <v>1.6 &amp; 1.12</v>
          </cell>
          <cell r="AR297">
            <v>5.3899999999999997E-2</v>
          </cell>
          <cell r="AS297">
            <v>3.0200000000000001E-2</v>
          </cell>
          <cell r="AW297" t="str">
            <v xml:space="preserve">Grade IV: Brazilian Federal Government Unsecured Loans </v>
          </cell>
        </row>
        <row r="298">
          <cell r="B298" t="str">
            <v>Bra-23.11.1943-NEW 15</v>
          </cell>
          <cell r="C298" t="str">
            <v>Brazil</v>
          </cell>
          <cell r="D298">
            <v>14571</v>
          </cell>
          <cell r="E298" t="str">
            <v>NEW 15</v>
          </cell>
          <cell r="F298" t="str">
            <v>IV: PLAN A-Rothschild 4.5% Brazilian Government Loan, 1888-1945</v>
          </cell>
          <cell r="G298" t="str">
            <v>Sterling Issue</v>
          </cell>
          <cell r="H298" t="str">
            <v>IV: PLAN A-Rothschild 4.5% Brazilian Government Loan, 1888-1945, Sterling Issue</v>
          </cell>
          <cell r="I298">
            <v>6297300</v>
          </cell>
          <cell r="L298" t="str">
            <v>CFBH 1942 (p. 54)</v>
          </cell>
          <cell r="M298">
            <v>3031300</v>
          </cell>
          <cell r="N298" t="str">
            <v>Bonds were stamped under 1943 External Debt Readjustment Plan.</v>
          </cell>
          <cell r="O298">
            <v>1944</v>
          </cell>
          <cell r="P298">
            <v>6</v>
          </cell>
          <cell r="Q298">
            <v>1.44E-2</v>
          </cell>
          <cell r="R298" t="str">
            <v>01.04.1888</v>
          </cell>
          <cell r="S298" t="str">
            <v>Extension of Maturity Period  47 years</v>
          </cell>
          <cell r="T298" t="str">
            <v>-</v>
          </cell>
          <cell r="U298" t="str">
            <v>Bonds were stamped under 1943 External Debt Readjustment Plan.</v>
          </cell>
          <cell r="V298">
            <v>1944</v>
          </cell>
          <cell r="W298">
            <v>1.6250000000000001E-2</v>
          </cell>
          <cell r="X298">
            <v>39903</v>
          </cell>
          <cell r="Y298">
            <v>6</v>
          </cell>
          <cell r="Z298" t="str">
            <v>1.4 &amp; 1.10</v>
          </cell>
          <cell r="AR298">
            <v>5.3899999999999997E-2</v>
          </cell>
          <cell r="AS298">
            <v>3.0200000000000001E-2</v>
          </cell>
          <cell r="AW298" t="str">
            <v xml:space="preserve">Grade IV: Brazilian Federal Government Unsecured Loans </v>
          </cell>
        </row>
        <row r="299">
          <cell r="B299" t="str">
            <v>Bra-23.11.1943-NEW 16</v>
          </cell>
          <cell r="C299" t="str">
            <v>Brazil</v>
          </cell>
          <cell r="D299">
            <v>14571</v>
          </cell>
          <cell r="E299" t="str">
            <v>NEW 16</v>
          </cell>
          <cell r="F299" t="str">
            <v>IV: PLAN A-Rothschilds Brasilian Government 4% External loan, 1889-1966</v>
          </cell>
          <cell r="G299" t="str">
            <v>Sterling Issue</v>
          </cell>
          <cell r="H299" t="str">
            <v>IV: PLAN A-Rothschilds Brasilian Government 4% External loan, 1889-1966, Sterling Issue</v>
          </cell>
          <cell r="I299">
            <v>19837000</v>
          </cell>
          <cell r="L299" t="str">
            <v>CFBH 1942 (p. 54)</v>
          </cell>
          <cell r="M299">
            <v>15428100</v>
          </cell>
          <cell r="N299" t="str">
            <v>Bonds were stamped under 1943 External Debt Readjustment Plan.</v>
          </cell>
          <cell r="O299">
            <v>1944</v>
          </cell>
          <cell r="P299">
            <v>6</v>
          </cell>
          <cell r="Q299">
            <v>4.0000000000000001E-3</v>
          </cell>
          <cell r="R299" t="str">
            <v>01.10.1889</v>
          </cell>
          <cell r="S299" t="str">
            <v>Extension of Maturity Period  104 years</v>
          </cell>
          <cell r="T299" t="str">
            <v>-</v>
          </cell>
          <cell r="U299" t="str">
            <v>Bonds were stamped under 1943 External Debt Readjustment Plan.</v>
          </cell>
          <cell r="V299">
            <v>1944</v>
          </cell>
          <cell r="W299">
            <v>1.4999999999999999E-2</v>
          </cell>
          <cell r="X299">
            <v>39903</v>
          </cell>
          <cell r="Y299">
            <v>6</v>
          </cell>
          <cell r="Z299" t="str">
            <v>1.4 &amp; 1.10</v>
          </cell>
          <cell r="AR299">
            <v>5.3899999999999997E-2</v>
          </cell>
          <cell r="AS299">
            <v>3.0200000000000001E-2</v>
          </cell>
          <cell r="AW299" t="str">
            <v xml:space="preserve">Grade IV: Brazilian Federal Government Unsecured Loans </v>
          </cell>
        </row>
        <row r="300">
          <cell r="B300" t="str">
            <v>Bra-23.11.1943-NEW 17</v>
          </cell>
          <cell r="C300" t="str">
            <v>Brazil</v>
          </cell>
          <cell r="D300">
            <v>14571</v>
          </cell>
          <cell r="E300" t="str">
            <v>NEW 17</v>
          </cell>
          <cell r="F300" t="str">
            <v>IV: PLAN A-Brazilian Government 5% Loan, 1895-1957</v>
          </cell>
          <cell r="G300" t="str">
            <v>Sterling Issue</v>
          </cell>
          <cell r="H300" t="str">
            <v>IV: PLAN A-Brazilian Government 5% Loan, 1895-1957, Sterling Issue</v>
          </cell>
          <cell r="I300">
            <v>7422000</v>
          </cell>
          <cell r="L300" t="str">
            <v>CFBH 1942 (p. 54)</v>
          </cell>
          <cell r="M300">
            <v>6105100</v>
          </cell>
          <cell r="N300" t="str">
            <v>Bonds were stamped under 1943 External Debt Readjustment Plan.</v>
          </cell>
          <cell r="O300">
            <v>1944</v>
          </cell>
          <cell r="P300">
            <v>6</v>
          </cell>
          <cell r="Q300">
            <v>5.0000000000000001E-3</v>
          </cell>
          <cell r="R300">
            <v>1895</v>
          </cell>
          <cell r="S300" t="str">
            <v>Extension of Maturity Period  86 years</v>
          </cell>
          <cell r="T300" t="str">
            <v>-</v>
          </cell>
          <cell r="U300" t="str">
            <v>Bonds were stamped under 1943 External Debt Readjustment Plan.</v>
          </cell>
          <cell r="V300">
            <v>1944</v>
          </cell>
          <cell r="W300">
            <v>1.7500000000000002E-2</v>
          </cell>
          <cell r="X300">
            <v>39844</v>
          </cell>
          <cell r="Y300">
            <v>6</v>
          </cell>
          <cell r="Z300" t="str">
            <v>1.2 &amp; 1.8</v>
          </cell>
          <cell r="AR300">
            <v>5.3899999999999997E-2</v>
          </cell>
          <cell r="AS300">
            <v>3.0200000000000001E-2</v>
          </cell>
          <cell r="AW300" t="str">
            <v xml:space="preserve">Grade IV: Brazilian Federal Government Unsecured Loans </v>
          </cell>
        </row>
        <row r="301">
          <cell r="B301" t="str">
            <v>Bra-23.11.1943-NEW 18</v>
          </cell>
          <cell r="C301" t="str">
            <v>Brazil</v>
          </cell>
          <cell r="D301">
            <v>14571</v>
          </cell>
          <cell r="E301" t="str">
            <v>NEW 18</v>
          </cell>
          <cell r="F301" t="str">
            <v>IV: PLAN A-Brazilian Government 4% Sterling Loan, 1900-1962 (Railway Recission Loan)</v>
          </cell>
          <cell r="G301" t="str">
            <v>Sterling Issue</v>
          </cell>
          <cell r="H301" t="str">
            <v>IV: PLAN A-Brazilian Government 4% Sterling Loan, 1900-1962 (Railway Recission Loan), Sterling Issue</v>
          </cell>
          <cell r="I301">
            <v>16619320</v>
          </cell>
          <cell r="L301" t="str">
            <v>CFBH 1942 (p. 54)</v>
          </cell>
          <cell r="M301">
            <v>8554260</v>
          </cell>
          <cell r="N301" t="str">
            <v>20% of the originacl amortization rate</v>
          </cell>
          <cell r="O301">
            <v>1944</v>
          </cell>
          <cell r="P301">
            <v>6</v>
          </cell>
          <cell r="Q301">
            <v>1E-3</v>
          </cell>
          <cell r="R301" t="str">
            <v>authorized by law no. 746 of 1900-12-29 and issued in 1901, 1902 and 1905</v>
          </cell>
          <cell r="S301" t="str">
            <v>Extension of Maturity Period  60 years</v>
          </cell>
          <cell r="U301" t="str">
            <v>Bonds were stamped under 1943 External Debt Readjustment Plan.</v>
          </cell>
          <cell r="V301">
            <v>1944</v>
          </cell>
          <cell r="W301">
            <v>1.4999999999999999E-2</v>
          </cell>
          <cell r="X301">
            <v>39813</v>
          </cell>
          <cell r="Y301">
            <v>6</v>
          </cell>
          <cell r="Z301" t="str">
            <v>1.1 &amp; 1.7</v>
          </cell>
          <cell r="AR301">
            <v>5.3899999999999997E-2</v>
          </cell>
          <cell r="AS301">
            <v>3.0200000000000001E-2</v>
          </cell>
          <cell r="AW301" t="str">
            <v xml:space="preserve">Grade IV: Brazilian Federal Government Unsecured Loans </v>
          </cell>
        </row>
        <row r="302">
          <cell r="B302" t="str">
            <v>Bra-23.11.1943-NEW 19</v>
          </cell>
          <cell r="C302" t="str">
            <v>Brazil</v>
          </cell>
          <cell r="D302">
            <v>14571</v>
          </cell>
          <cell r="E302" t="str">
            <v>NEW 19</v>
          </cell>
          <cell r="F302" t="str">
            <v>IV: PLAN A-Brazilian Government 4% Loan for Western Minas Railway, 1910-1997</v>
          </cell>
          <cell r="G302" t="str">
            <v>Sterling Issue</v>
          </cell>
          <cell r="H302" t="str">
            <v>IV: PLAN A-Brazilian Government 4% Loan for Western Minas Railway, 1910-1997, Sterling Issue</v>
          </cell>
          <cell r="I302">
            <v>10000000</v>
          </cell>
          <cell r="L302" t="str">
            <v>CFBH 1942 (p. 54)</v>
          </cell>
          <cell r="M302">
            <v>8459600</v>
          </cell>
          <cell r="N302" t="str">
            <v>Bonds were stamped under 1943 External Debt Readjustment Plan.</v>
          </cell>
          <cell r="O302">
            <v>1944</v>
          </cell>
          <cell r="P302">
            <v>6</v>
          </cell>
          <cell r="Q302">
            <v>3.5999999999999999E-3</v>
          </cell>
          <cell r="R302">
            <v>2223</v>
          </cell>
          <cell r="S302" t="str">
            <v>Extension of Maturity Period  110 years</v>
          </cell>
          <cell r="U302" t="str">
            <v>Bonds were stamped under 1943 External Debt Readjustment Plan.</v>
          </cell>
          <cell r="V302">
            <v>1944</v>
          </cell>
          <cell r="W302">
            <v>1.4999999999999999E-2</v>
          </cell>
          <cell r="X302">
            <v>39844</v>
          </cell>
          <cell r="Y302">
            <v>6</v>
          </cell>
          <cell r="Z302" t="str">
            <v>1.2 &amp; 1.8</v>
          </cell>
          <cell r="AR302">
            <v>5.3899999999999997E-2</v>
          </cell>
          <cell r="AS302">
            <v>3.0200000000000001E-2</v>
          </cell>
          <cell r="AW302" t="str">
            <v xml:space="preserve">Grade IV: Brazilian Federal Government Unsecured Loans </v>
          </cell>
        </row>
        <row r="303">
          <cell r="B303" t="str">
            <v>Bra-23.11.1943-NEW 20</v>
          </cell>
          <cell r="C303" t="str">
            <v>Brazil</v>
          </cell>
          <cell r="D303">
            <v>14571</v>
          </cell>
          <cell r="E303" t="str">
            <v>NEW 20</v>
          </cell>
          <cell r="F303" t="str">
            <v>IV: PLAN A-Companhia Lloyd Brasileiro Brazilian Government 4% Bonds, 1910-1978</v>
          </cell>
          <cell r="G303" t="str">
            <v>Sterling Issue</v>
          </cell>
          <cell r="H303" t="str">
            <v>IV: PLAN A-Companhia Lloyd Brasileiro Brazilian Government 4% Bonds, 1910-1978, Sterling Issue</v>
          </cell>
          <cell r="I303">
            <v>1000000</v>
          </cell>
          <cell r="L303" t="str">
            <v>CFBH 1942 (p. 54)</v>
          </cell>
          <cell r="M303">
            <v>331300</v>
          </cell>
          <cell r="N303" t="str">
            <v>Bonds were stamped under 1943 External Debt Readjustment Plan.</v>
          </cell>
          <cell r="O303">
            <v>1944</v>
          </cell>
          <cell r="P303">
            <v>6</v>
          </cell>
          <cell r="Q303">
            <v>0.1056</v>
          </cell>
          <cell r="R303">
            <v>2312</v>
          </cell>
          <cell r="S303" t="str">
            <v>Extension of Maturity Period  9 years</v>
          </cell>
          <cell r="U303" t="str">
            <v>Bonds were stamped under 1943 External Debt Readjustment Plan.</v>
          </cell>
          <cell r="V303">
            <v>1944</v>
          </cell>
          <cell r="W303">
            <v>1.4999999999999999E-2</v>
          </cell>
          <cell r="X303">
            <v>39903</v>
          </cell>
          <cell r="Y303">
            <v>6</v>
          </cell>
          <cell r="Z303" t="str">
            <v>1.4 &amp; 1.10</v>
          </cell>
          <cell r="AR303">
            <v>5.3899999999999997E-2</v>
          </cell>
          <cell r="AS303">
            <v>3.0200000000000001E-2</v>
          </cell>
          <cell r="AW303" t="str">
            <v xml:space="preserve">Grade IV: Brazilian Federal Government Unsecured Loans </v>
          </cell>
        </row>
        <row r="304">
          <cell r="B304" t="str">
            <v>Bra-23.11.1943-NEW 21</v>
          </cell>
          <cell r="C304" t="str">
            <v>Brazil</v>
          </cell>
          <cell r="D304">
            <v>14571</v>
          </cell>
          <cell r="E304" t="str">
            <v>NEW 21</v>
          </cell>
          <cell r="F304" t="str">
            <v>IV: PLAN A-Port Works of Rio de Janeiro 4% Loan, 1911-1982</v>
          </cell>
          <cell r="G304" t="str">
            <v>Sterling Issue</v>
          </cell>
          <cell r="H304" t="str">
            <v>IV: PLAN A-Port Works of Rio de Janeiro 4% Loan, 1911-1982, Sterling Issue</v>
          </cell>
          <cell r="I304">
            <v>4500000</v>
          </cell>
          <cell r="L304" t="str">
            <v>CFBH 1942 (p. 54)</v>
          </cell>
          <cell r="M304">
            <v>2622100</v>
          </cell>
          <cell r="N304" t="str">
            <v>Bonds were stamped under 1943 External Debt Readjustment Plan.</v>
          </cell>
          <cell r="O304">
            <v>1944</v>
          </cell>
          <cell r="P304">
            <v>6</v>
          </cell>
          <cell r="Q304">
            <v>2.18E-2</v>
          </cell>
          <cell r="R304">
            <v>2616</v>
          </cell>
          <cell r="S304" t="str">
            <v>Extension of Maturity Period  35 years</v>
          </cell>
          <cell r="U304" t="str">
            <v>Bonds were stamped under 1943 External Debt Readjustment Plan.</v>
          </cell>
          <cell r="V304">
            <v>1944</v>
          </cell>
          <cell r="W304">
            <v>1.4999999999999999E-2</v>
          </cell>
          <cell r="X304">
            <v>39872</v>
          </cell>
          <cell r="Y304">
            <v>6</v>
          </cell>
          <cell r="Z304" t="str">
            <v>1.3 &amp; 1.9</v>
          </cell>
          <cell r="AR304">
            <v>5.3899999999999997E-2</v>
          </cell>
          <cell r="AS304">
            <v>3.0200000000000001E-2</v>
          </cell>
          <cell r="AW304" t="str">
            <v xml:space="preserve">Grade IV: Brazilian Federal Government Unsecured Loans </v>
          </cell>
        </row>
        <row r="305">
          <cell r="B305" t="str">
            <v>Bra-23.11.1943-NEW 22</v>
          </cell>
          <cell r="C305" t="str">
            <v>Brazil</v>
          </cell>
          <cell r="D305">
            <v>14571</v>
          </cell>
          <cell r="E305" t="str">
            <v>NEW 22</v>
          </cell>
          <cell r="F305" t="str">
            <v>IV: PLAN A-Ceara Railway 4% Loan, 1911-1972</v>
          </cell>
          <cell r="G305" t="str">
            <v>Sterling Issue</v>
          </cell>
          <cell r="H305" t="str">
            <v>IV: PLAN A-Ceara Railway 4% Loan, 1911-1972, Sterling Issue</v>
          </cell>
          <cell r="I305">
            <v>2400000</v>
          </cell>
          <cell r="L305" t="str">
            <v>CFBH 1942 (p. 54)</v>
          </cell>
          <cell r="M305">
            <v>2073160</v>
          </cell>
          <cell r="N305" t="str">
            <v>Bonds were stamped under 1943 External Debt Readjustment Plan.</v>
          </cell>
          <cell r="O305">
            <v>1944</v>
          </cell>
          <cell r="P305">
            <v>6</v>
          </cell>
          <cell r="Q305">
            <v>3.3999999999999998E-3</v>
          </cell>
          <cell r="R305">
            <v>2891</v>
          </cell>
          <cell r="S305" t="str">
            <v>Extension of Maturity Period  113 years</v>
          </cell>
          <cell r="U305" t="str">
            <v>Bonds were stamped under 1943 External Debt Readjustment Plan.</v>
          </cell>
          <cell r="V305">
            <v>1944</v>
          </cell>
          <cell r="W305">
            <v>1.4999999999999999E-2</v>
          </cell>
          <cell r="X305">
            <v>39813</v>
          </cell>
          <cell r="Y305">
            <v>6</v>
          </cell>
          <cell r="Z305" t="str">
            <v>1.1 &amp; 1.7</v>
          </cell>
          <cell r="AR305">
            <v>5.3899999999999997E-2</v>
          </cell>
          <cell r="AS305">
            <v>3.0200000000000001E-2</v>
          </cell>
          <cell r="AW305" t="str">
            <v xml:space="preserve">Grade IV: Brazilian Federal Government Unsecured Loans </v>
          </cell>
        </row>
        <row r="306">
          <cell r="B306" t="str">
            <v>Bra-23.11.1943-NEW 23</v>
          </cell>
          <cell r="C306" t="str">
            <v>Brazil</v>
          </cell>
          <cell r="D306">
            <v>14571</v>
          </cell>
          <cell r="E306" t="str">
            <v>NEW 23</v>
          </cell>
          <cell r="F306" t="str">
            <v>IV: PLAN A-Brazilian Government 5% Loan of 1913</v>
          </cell>
          <cell r="G306" t="str">
            <v>Sterling Issue</v>
          </cell>
          <cell r="H306" t="str">
            <v>IV: PLAN A-Brazilian Government 5% Loan of 1913, Sterling Issue</v>
          </cell>
          <cell r="I306">
            <v>11000000</v>
          </cell>
          <cell r="L306" t="str">
            <v>CFBH 1942 (p. 54)</v>
          </cell>
          <cell r="M306">
            <v>9514700</v>
          </cell>
          <cell r="N306" t="str">
            <v>Bonds were stamped under 1943 External Debt Readjustment Plan.</v>
          </cell>
          <cell r="O306">
            <v>1944</v>
          </cell>
          <cell r="P306">
            <v>6</v>
          </cell>
          <cell r="Q306">
            <v>4.1999999999999997E-3</v>
          </cell>
          <cell r="R306">
            <v>3408</v>
          </cell>
          <cell r="S306" t="str">
            <v>Extension of Maturity Period  94 years</v>
          </cell>
          <cell r="U306" t="str">
            <v>Bonds were stamped under 1943 External Debt Readjustment Plan.</v>
          </cell>
          <cell r="V306">
            <v>1944</v>
          </cell>
          <cell r="W306">
            <v>1.7500000000000002E-2</v>
          </cell>
          <cell r="X306">
            <v>39813</v>
          </cell>
          <cell r="Y306">
            <v>6</v>
          </cell>
          <cell r="Z306" t="str">
            <v>1.1 &amp; 1.7</v>
          </cell>
          <cell r="AR306">
            <v>5.3899999999999997E-2</v>
          </cell>
          <cell r="AS306">
            <v>3.0200000000000001E-2</v>
          </cell>
          <cell r="AW306" t="str">
            <v xml:space="preserve">Grade IV: Brazilian Federal Government Unsecured Loans </v>
          </cell>
        </row>
        <row r="307">
          <cell r="B307" t="str">
            <v>Bra-23.11.1943-NEW 24</v>
          </cell>
          <cell r="C307" t="str">
            <v>Brazil</v>
          </cell>
          <cell r="D307">
            <v>14571</v>
          </cell>
          <cell r="E307" t="str">
            <v>NEW 24</v>
          </cell>
          <cell r="F307" t="str">
            <v>V: PLAN A-State of Sao Paulo (San Paulo Coffee Institute Sterling) 30-Year, 7.5% Loan, 1926-1956</v>
          </cell>
          <cell r="G307" t="str">
            <v>Sterling Issue</v>
          </cell>
          <cell r="H307" t="str">
            <v>V: PLAN A-State of Sao Paulo (San Paulo Coffee Institute Sterling) 30-Year, 7.5% Loan, 1926-1956, Sterling Issue</v>
          </cell>
          <cell r="I307">
            <v>10000000</v>
          </cell>
          <cell r="L307" t="str">
            <v>CFBH 1942 (p. 54)</v>
          </cell>
          <cell r="M307">
            <v>8920300</v>
          </cell>
          <cell r="N307" t="str">
            <v>Bonds were stamped under 1943 External Debt Readjustment Plan.</v>
          </cell>
          <cell r="O307">
            <v>1944</v>
          </cell>
          <cell r="P307" t="str">
            <v>n.a.</v>
          </cell>
          <cell r="Q307">
            <v>4.7999999999999996E-3</v>
          </cell>
          <cell r="R307">
            <v>8036</v>
          </cell>
          <cell r="S307" t="str">
            <v>Extension of Maturity Period  74 years</v>
          </cell>
          <cell r="U307" t="str">
            <v>Bonds were stamped under 1943 External Debt Readjustment Plan.</v>
          </cell>
          <cell r="V307">
            <v>1944</v>
          </cell>
          <cell r="W307">
            <v>2.5000000000000001E-2</v>
          </cell>
          <cell r="X307">
            <v>40178</v>
          </cell>
          <cell r="Y307">
            <v>6</v>
          </cell>
          <cell r="Z307" t="str">
            <v>J &amp; J 1</v>
          </cell>
          <cell r="AR307">
            <v>5.3899999999999997E-2</v>
          </cell>
          <cell r="AS307">
            <v>3.0200000000000001E-2</v>
          </cell>
          <cell r="AW307" t="str">
            <v>Grade V: State of San Paulo coffee Institute 7.5% of 1926</v>
          </cell>
        </row>
        <row r="308">
          <cell r="B308" t="str">
            <v>Bra-23.11.1943-NEW 25</v>
          </cell>
          <cell r="C308" t="str">
            <v>Brazil</v>
          </cell>
          <cell r="D308">
            <v>14571</v>
          </cell>
          <cell r="E308" t="str">
            <v>NEW 25</v>
          </cell>
          <cell r="F308" t="str">
            <v>VI: PLAN A-State of Sao Paulo 31-Year, 5% External Loan, 1904-1935</v>
          </cell>
          <cell r="G308" t="str">
            <v>Sterling Issue</v>
          </cell>
          <cell r="H308" t="str">
            <v>VI: PLAN A-State of Sao Paulo 31-Year, 5% External Loan, 1904-1935, Sterling Issue</v>
          </cell>
          <cell r="I308">
            <v>1000000</v>
          </cell>
          <cell r="L308" t="str">
            <v>CFBH 1942 (p. 54)</v>
          </cell>
          <cell r="M308">
            <v>127400</v>
          </cell>
          <cell r="N308" t="str">
            <v>Bonds were stamped under 1943 External Debt Readjustment Plan.</v>
          </cell>
          <cell r="O308">
            <v>1944</v>
          </cell>
          <cell r="P308">
            <v>12</v>
          </cell>
          <cell r="Q308">
            <v>9.4000000000000004E-3</v>
          </cell>
          <cell r="R308">
            <v>1904</v>
          </cell>
          <cell r="S308" t="str">
            <v>Extension of Maturity Period  17 years</v>
          </cell>
          <cell r="T308" t="str">
            <v>-</v>
          </cell>
          <cell r="U308" t="str">
            <v>Bonds were stamped under 1943 External Debt Readjustment Plan.</v>
          </cell>
          <cell r="V308">
            <v>1944</v>
          </cell>
          <cell r="W308">
            <v>1.7500000000000002E-2</v>
          </cell>
          <cell r="X308">
            <v>40268</v>
          </cell>
          <cell r="Y308">
            <v>6</v>
          </cell>
          <cell r="Z308" t="str">
            <v>A &amp; O 1</v>
          </cell>
          <cell r="AR308">
            <v>5.3899999999999997E-2</v>
          </cell>
          <cell r="AS308">
            <v>3.0200000000000001E-2</v>
          </cell>
          <cell r="AW308" t="str">
            <v>Grade VI: Loans of the States and Municipalities</v>
          </cell>
        </row>
        <row r="309">
          <cell r="B309" t="str">
            <v>Bra-23.11.1943-NEW 26</v>
          </cell>
          <cell r="C309" t="str">
            <v>Brazil</v>
          </cell>
          <cell r="D309">
            <v>14571</v>
          </cell>
          <cell r="E309" t="str">
            <v>NEW 26</v>
          </cell>
          <cell r="F309" t="str">
            <v>VI: PLAN A-State of Sao Paulo 39-Year, 5% External Hypothecated Ry. Gold Loan, 1905-1944</v>
          </cell>
          <cell r="G309" t="str">
            <v>Sterling Issue</v>
          </cell>
          <cell r="H309" t="str">
            <v>VI: PLAN A-State of Sao Paulo 39-Year, 5% External Hypothecated Ry. Gold Loan, 1905-1944, Sterling Issue</v>
          </cell>
          <cell r="I309">
            <v>3800000</v>
          </cell>
          <cell r="L309" t="str">
            <v>CFBH 1942 (p. 54)</v>
          </cell>
          <cell r="M309">
            <v>2143050</v>
          </cell>
          <cell r="N309" t="str">
            <v>Bonds were stamped under 1943 External Debt Readjustment Plan.</v>
          </cell>
          <cell r="O309">
            <v>1944</v>
          </cell>
          <cell r="P309" t="str">
            <v>n.a.</v>
          </cell>
          <cell r="Q309">
            <v>6.6E-3</v>
          </cell>
          <cell r="R309">
            <v>1905</v>
          </cell>
          <cell r="S309" t="str">
            <v>Extension of Maturity Period  75 years</v>
          </cell>
          <cell r="T309" t="str">
            <v>-</v>
          </cell>
          <cell r="U309" t="str">
            <v>Bonds were stamped under 1943 External Debt Readjustment Plan.</v>
          </cell>
          <cell r="V309">
            <v>1944</v>
          </cell>
          <cell r="W309">
            <v>1.7500000000000002E-2</v>
          </cell>
          <cell r="X309">
            <v>40179</v>
          </cell>
          <cell r="Y309">
            <v>6</v>
          </cell>
          <cell r="Z309" t="str">
            <v>J 2 &amp; J 1</v>
          </cell>
          <cell r="AR309">
            <v>5.3899999999999997E-2</v>
          </cell>
          <cell r="AS309">
            <v>3.0200000000000001E-2</v>
          </cell>
          <cell r="AW309" t="str">
            <v>Grade VI: Loans of the States and Municipalities</v>
          </cell>
        </row>
        <row r="310">
          <cell r="B310" t="str">
            <v>Bra-23.11.1943-NEW 27</v>
          </cell>
          <cell r="C310" t="str">
            <v>Brazil</v>
          </cell>
          <cell r="D310">
            <v>14571</v>
          </cell>
          <cell r="E310" t="str">
            <v>NEW 27</v>
          </cell>
          <cell r="F310" t="str">
            <v>VI: PLAN A-State of Sao Paulo 30-Year, 8% External Gold Loan, 1921-1951</v>
          </cell>
          <cell r="G310" t="str">
            <v>Sterling Tranche</v>
          </cell>
          <cell r="H310" t="str">
            <v>VI: PLAN A-State of Sao Paulo 30-Year, 8% External Gold Loan, 1921-1951, Sterling Tranche</v>
          </cell>
          <cell r="I310">
            <v>2000000</v>
          </cell>
          <cell r="L310" t="str">
            <v>CFBH 1942 (p. 54)</v>
          </cell>
          <cell r="M310">
            <v>1586380</v>
          </cell>
          <cell r="N310" t="str">
            <v>Bonds were stamped under 1943 External Debt Readjustment Plan.</v>
          </cell>
          <cell r="O310">
            <v>1944</v>
          </cell>
          <cell r="P310" t="str">
            <v>n.a.</v>
          </cell>
          <cell r="Q310">
            <v>5.1000000000000004E-3</v>
          </cell>
          <cell r="R310">
            <v>6282</v>
          </cell>
          <cell r="S310" t="str">
            <v>Extension of Maturity Period  72 years</v>
          </cell>
          <cell r="T310" t="str">
            <v>-</v>
          </cell>
          <cell r="U310" t="str">
            <v>Bonds were stamped under 1943 External Debt Readjustment Plan.</v>
          </cell>
          <cell r="V310">
            <v>1944</v>
          </cell>
          <cell r="W310">
            <v>2.5000000000000001E-2</v>
          </cell>
          <cell r="X310">
            <v>40178</v>
          </cell>
          <cell r="Y310">
            <v>6</v>
          </cell>
          <cell r="Z310" t="str">
            <v>J &amp; J 1</v>
          </cell>
          <cell r="AR310">
            <v>5.3899999999999997E-2</v>
          </cell>
          <cell r="AS310">
            <v>3.0200000000000001E-2</v>
          </cell>
          <cell r="AW310" t="str">
            <v>Grade VI: Loans of the States and Municipalities</v>
          </cell>
        </row>
        <row r="311">
          <cell r="B311" t="str">
            <v>Bra-23.11.1943-NEW 28</v>
          </cell>
          <cell r="C311" t="str">
            <v>Brazil</v>
          </cell>
          <cell r="D311">
            <v>14571</v>
          </cell>
          <cell r="E311" t="str">
            <v>NEW 28</v>
          </cell>
          <cell r="F311" t="str">
            <v>VI: PLAN A-State of Sao Paulo 15-Year, 8% External Gold Loan, 1921-1936</v>
          </cell>
          <cell r="G311" t="str">
            <v>USD Tranche</v>
          </cell>
          <cell r="H311" t="str">
            <v>VI: PLAN A-State of Sao Paulo 15-Year, 8% External Gold Loan, 1921-1936, USD Tranche</v>
          </cell>
          <cell r="I311">
            <v>10000000</v>
          </cell>
          <cell r="L311" t="str">
            <v>CFBH 1942 (p. 54)</v>
          </cell>
          <cell r="M311">
            <v>2414000</v>
          </cell>
          <cell r="N311" t="str">
            <v>Bonds were stamped under 1943 External Debt Readjustment Plan.</v>
          </cell>
          <cell r="O311">
            <v>1944</v>
          </cell>
          <cell r="P311" t="str">
            <v>n.a.</v>
          </cell>
          <cell r="Q311">
            <v>8.8000000000000005E-3</v>
          </cell>
          <cell r="R311">
            <v>6282</v>
          </cell>
          <cell r="S311" t="str">
            <v>Extension of Maturity Period   63 years</v>
          </cell>
          <cell r="T311">
            <v>34880</v>
          </cell>
          <cell r="U311" t="str">
            <v>Bonds were stamped under 1943 External Debt Readjustment Plan.</v>
          </cell>
          <cell r="V311">
            <v>1944</v>
          </cell>
          <cell r="W311">
            <v>2.5000000000000001E-2</v>
          </cell>
          <cell r="X311">
            <v>40178</v>
          </cell>
          <cell r="Y311">
            <v>6</v>
          </cell>
          <cell r="Z311" t="str">
            <v>J &amp; J 1</v>
          </cell>
          <cell r="AR311">
            <v>5.3899999999999997E-2</v>
          </cell>
          <cell r="AS311">
            <v>3.0200000000000001E-2</v>
          </cell>
          <cell r="AW311" t="str">
            <v>Grade VI: Loans of the States and Municipalities</v>
          </cell>
        </row>
        <row r="312">
          <cell r="B312" t="str">
            <v>Bra-23.11.1943-NEW 29</v>
          </cell>
          <cell r="C312" t="str">
            <v>Brazil</v>
          </cell>
          <cell r="D312">
            <v>14571</v>
          </cell>
          <cell r="E312" t="str">
            <v>NEW 29</v>
          </cell>
          <cell r="F312" t="str">
            <v>VI: PLAN A-State of Sao Paulo 15-Year, 8% External Gold Loan, 1921-1936</v>
          </cell>
          <cell r="G312" t="str">
            <v>Dutch Issue</v>
          </cell>
          <cell r="H312" t="str">
            <v>VI: PLAN A-State of Sao Paulo 15-Year, 8% External Gold Loan, 1921-1936, Dutch Issue</v>
          </cell>
          <cell r="I312">
            <v>18000000</v>
          </cell>
          <cell r="L312" t="str">
            <v>CFBH 1942 (p. 54)</v>
          </cell>
          <cell r="M312">
            <v>6493100</v>
          </cell>
          <cell r="N312" t="str">
            <v>Bonds were stamped under 1943 External Debt Readjustment Plan.</v>
          </cell>
          <cell r="O312">
            <v>1944</v>
          </cell>
          <cell r="P312" t="str">
            <v>n.a.</v>
          </cell>
          <cell r="Q312">
            <v>8.8000000000000005E-3</v>
          </cell>
          <cell r="R312">
            <v>6282</v>
          </cell>
          <cell r="S312" t="str">
            <v>Extension of maturity date by 63 years</v>
          </cell>
          <cell r="T312">
            <v>34880</v>
          </cell>
          <cell r="U312" t="str">
            <v>Bonds were stamped under 1943 External Debt Readjustment Plan.</v>
          </cell>
          <cell r="V312">
            <v>1944</v>
          </cell>
          <cell r="W312">
            <v>2.5000000000000001E-2</v>
          </cell>
          <cell r="X312">
            <v>40178</v>
          </cell>
          <cell r="Y312">
            <v>6</v>
          </cell>
          <cell r="Z312" t="str">
            <v>J &amp; J 1</v>
          </cell>
          <cell r="AR312">
            <v>5.3899999999999997E-2</v>
          </cell>
          <cell r="AS312">
            <v>3.0200000000000001E-2</v>
          </cell>
          <cell r="AW312" t="str">
            <v>Grade VI: Loans of the States and Municipalities</v>
          </cell>
        </row>
        <row r="313">
          <cell r="B313" t="str">
            <v>Bra-23.11.1943-NEW 30</v>
          </cell>
          <cell r="C313" t="str">
            <v>Brazil</v>
          </cell>
          <cell r="D313">
            <v>14571</v>
          </cell>
          <cell r="E313" t="str">
            <v>NEW 30</v>
          </cell>
          <cell r="F313" t="str">
            <v>VI: PLAN A-State of Sao Paulo 25-Year, 8% External Gold Loan, 1925-1950</v>
          </cell>
          <cell r="G313" t="str">
            <v>USD Issue</v>
          </cell>
          <cell r="H313" t="str">
            <v>VI: PLAN A-State of Sao Paulo 25-Year, 8% External Gold Loan, 1925-1950, USD Issue</v>
          </cell>
          <cell r="I313">
            <v>15000000</v>
          </cell>
          <cell r="L313" t="str">
            <v>CFBH 1942 (p. 54)</v>
          </cell>
          <cell r="M313">
            <v>10268500</v>
          </cell>
          <cell r="N313" t="str">
            <v>Bonds were stamped under 1943 External Debt Readjustment Plan.</v>
          </cell>
          <cell r="O313">
            <v>1944</v>
          </cell>
          <cell r="P313" t="str">
            <v>weekly</v>
          </cell>
          <cell r="Q313">
            <v>8.8000000000000005E-3</v>
          </cell>
          <cell r="R313">
            <v>7671</v>
          </cell>
          <cell r="S313" t="str">
            <v>Extension of maturity date by 49 years</v>
          </cell>
          <cell r="T313">
            <v>34880</v>
          </cell>
          <cell r="U313" t="str">
            <v>Bonds were stamped under 1943 External Debt Readjustment Plan.</v>
          </cell>
          <cell r="V313">
            <v>1944</v>
          </cell>
          <cell r="W313">
            <v>2.5000000000000001E-2</v>
          </cell>
          <cell r="X313">
            <v>40178</v>
          </cell>
          <cell r="Y313">
            <v>6</v>
          </cell>
          <cell r="Z313" t="str">
            <v>J &amp; J 1</v>
          </cell>
          <cell r="AR313">
            <v>5.3899999999999997E-2</v>
          </cell>
          <cell r="AS313">
            <v>3.0200000000000001E-2</v>
          </cell>
          <cell r="AW313" t="str">
            <v>Grade VI: Loans of the States and Municipalities</v>
          </cell>
        </row>
        <row r="314">
          <cell r="B314" t="str">
            <v>Bra-23.11.1943-NEW 31</v>
          </cell>
          <cell r="C314" t="str">
            <v>Brazil</v>
          </cell>
          <cell r="D314">
            <v>14571</v>
          </cell>
          <cell r="E314" t="str">
            <v>NEW 31</v>
          </cell>
          <cell r="F314" t="str">
            <v>VI: PLAN A-State of Sao Paulo 30-Year, 7% External Gold Loan, 1926-1956</v>
          </cell>
          <cell r="G314" t="str">
            <v>Sterling Tranche</v>
          </cell>
          <cell r="H314" t="str">
            <v>VI: PLAN A-State of Sao Paulo 30-Year, 7% External Gold Loan, 1926-1956, Sterling Tranche</v>
          </cell>
          <cell r="I314">
            <v>2500000</v>
          </cell>
          <cell r="L314" t="str">
            <v>CFBH 1942 (p. 54)</v>
          </cell>
          <cell r="M314">
            <v>2222200</v>
          </cell>
          <cell r="N314" t="str">
            <v>Bonds were stamped under 1943 External Debt Readjustment Plan.</v>
          </cell>
          <cell r="O314">
            <v>1944</v>
          </cell>
          <cell r="P314">
            <v>6</v>
          </cell>
          <cell r="Q314">
            <v>2.8E-3</v>
          </cell>
          <cell r="R314">
            <v>8095</v>
          </cell>
          <cell r="S314" t="str">
            <v>Extension of Maturity Period  118 years</v>
          </cell>
          <cell r="T314" t="str">
            <v>-</v>
          </cell>
          <cell r="U314" t="str">
            <v>Bonds were stamped under 1943 External Debt Readjustment Plan.</v>
          </cell>
          <cell r="V314">
            <v>1944</v>
          </cell>
          <cell r="W314">
            <v>2.2499999999999999E-2</v>
          </cell>
          <cell r="X314">
            <v>40237</v>
          </cell>
          <cell r="Y314">
            <v>6</v>
          </cell>
          <cell r="Z314" t="str">
            <v>M &amp; S 1</v>
          </cell>
          <cell r="AR314">
            <v>5.3899999999999997E-2</v>
          </cell>
          <cell r="AS314">
            <v>3.0200000000000001E-2</v>
          </cell>
          <cell r="AW314" t="str">
            <v>Grade VI: Loans of the States and Municipalities</v>
          </cell>
        </row>
        <row r="315">
          <cell r="B315" t="str">
            <v>Bra-23.11.1943-NEW 32</v>
          </cell>
          <cell r="C315" t="str">
            <v>Brazil</v>
          </cell>
          <cell r="D315">
            <v>14571</v>
          </cell>
          <cell r="E315" t="str">
            <v>NEW 32</v>
          </cell>
          <cell r="F315" t="str">
            <v>VI: PLAN A-State of Sao Paulo 30-Year, 7% Sterling Loan (Waterworks), 1926-1956</v>
          </cell>
          <cell r="G315" t="str">
            <v>USD Tranche</v>
          </cell>
          <cell r="H315" t="str">
            <v>VI: PLAN A-State of Sao Paulo 30-Year, 7% Sterling Loan (Waterworks), 1926-1956, USD Tranche</v>
          </cell>
          <cell r="I315">
            <v>7500000</v>
          </cell>
          <cell r="L315" t="str">
            <v>CFBH 1942 (p. 54)</v>
          </cell>
          <cell r="M315">
            <v>4295500</v>
          </cell>
          <cell r="N315" t="str">
            <v>Bonds were stamped under 1943 External Debt Readjustment Plan.</v>
          </cell>
          <cell r="O315">
            <v>1944</v>
          </cell>
          <cell r="P315" t="str">
            <v>monthly</v>
          </cell>
          <cell r="Q315">
            <v>8.0000000000000002E-3</v>
          </cell>
          <cell r="R315">
            <v>8095</v>
          </cell>
          <cell r="S315" t="str">
            <v>Extension of Maturity Period   years</v>
          </cell>
          <cell r="T315">
            <v>36769</v>
          </cell>
          <cell r="U315" t="str">
            <v>Bonds were stamped under 1943 External Debt Readjustment Plan.</v>
          </cell>
          <cell r="V315">
            <v>1944</v>
          </cell>
          <cell r="W315">
            <v>2.2499999999999999E-2</v>
          </cell>
          <cell r="X315">
            <v>40237</v>
          </cell>
          <cell r="Y315">
            <v>6</v>
          </cell>
          <cell r="Z315" t="str">
            <v>M &amp; S 1</v>
          </cell>
          <cell r="AR315">
            <v>5.3899999999999997E-2</v>
          </cell>
          <cell r="AS315">
            <v>3.0200000000000001E-2</v>
          </cell>
          <cell r="AW315" t="str">
            <v>Grade VI: Loans of the States and Municipalities</v>
          </cell>
        </row>
        <row r="316">
          <cell r="B316" t="str">
            <v>Bra-23.11.1943-NEW 33</v>
          </cell>
          <cell r="C316" t="str">
            <v>Brazil</v>
          </cell>
          <cell r="D316">
            <v>14571</v>
          </cell>
          <cell r="E316" t="str">
            <v>NEW 33</v>
          </cell>
          <cell r="F316" t="str">
            <v>VI: PLAN A-State of Sao Paulo 40-Year, 6% External Sinking Fund Gold Loan, 1928-1968</v>
          </cell>
          <cell r="G316" t="str">
            <v>Sterling Tranche</v>
          </cell>
          <cell r="H316" t="str">
            <v>VI: PLAN A-State of Sao Paulo 40-Year, 6% External Sinking Fund Gold Loan, 1928-1968, Sterling Tranche</v>
          </cell>
          <cell r="I316">
            <v>3500000</v>
          </cell>
          <cell r="L316" t="str">
            <v>CFBH 1942 (p. 54)</v>
          </cell>
          <cell r="M316">
            <v>2222200</v>
          </cell>
          <cell r="N316" t="str">
            <v>Bonds were stamped under 1943 External Debt Readjustment Plan.</v>
          </cell>
          <cell r="O316">
            <v>1944</v>
          </cell>
          <cell r="P316">
            <v>6</v>
          </cell>
          <cell r="Q316">
            <v>2.0999999999999999E-3</v>
          </cell>
          <cell r="R316">
            <v>8948</v>
          </cell>
          <cell r="S316" t="str">
            <v>Extension of Maturity Period  99 years</v>
          </cell>
          <cell r="T316" t="str">
            <v>-</v>
          </cell>
          <cell r="U316" t="str">
            <v>Bonds were stamped under 1943 External Debt Readjustment Plan.</v>
          </cell>
          <cell r="V316">
            <v>1944</v>
          </cell>
          <cell r="W316">
            <v>0.02</v>
          </cell>
          <cell r="X316">
            <v>40178</v>
          </cell>
          <cell r="Y316">
            <v>6</v>
          </cell>
          <cell r="Z316" t="str">
            <v>J &amp; J 1</v>
          </cell>
          <cell r="AR316">
            <v>5.3899999999999997E-2</v>
          </cell>
          <cell r="AS316">
            <v>3.0200000000000001E-2</v>
          </cell>
          <cell r="AW316" t="str">
            <v>Grade VI: Loans of the States and Municipalities</v>
          </cell>
        </row>
        <row r="317">
          <cell r="B317" t="str">
            <v>Bra-23.11.1943-NEW 34</v>
          </cell>
          <cell r="C317" t="str">
            <v>Brazil</v>
          </cell>
          <cell r="D317">
            <v>14571</v>
          </cell>
          <cell r="E317" t="str">
            <v>NEW 34</v>
          </cell>
          <cell r="F317" t="str">
            <v>VI: PLAN A-State of Sao Paulo 40-Year, 6% External Sinking Fund Gold Loan, 1928-1968</v>
          </cell>
          <cell r="G317" t="str">
            <v>USD Tranche</v>
          </cell>
          <cell r="H317" t="str">
            <v>VI: PLAN A-State of Sao Paulo 40-Year, 6% External Sinking Fund Gold Loan, 1928-1968, USD Tranche</v>
          </cell>
          <cell r="I317">
            <v>15000000</v>
          </cell>
          <cell r="L317" t="str">
            <v>CFBH 1942 (p. 54)</v>
          </cell>
          <cell r="M317">
            <v>8600500</v>
          </cell>
          <cell r="N317" t="str">
            <v>Bonds were stamped under 1943 External Debt Readjustment Plan.</v>
          </cell>
          <cell r="O317">
            <v>1944</v>
          </cell>
          <cell r="P317">
            <v>6</v>
          </cell>
          <cell r="Q317">
            <v>7.1000000000000004E-3</v>
          </cell>
          <cell r="R317">
            <v>8948</v>
          </cell>
          <cell r="S317" t="str">
            <v>Extension of Maturity Period   years</v>
          </cell>
          <cell r="T317">
            <v>39629</v>
          </cell>
          <cell r="U317" t="str">
            <v>Bonds were stamped under 1943 External Debt Readjustment Plan.</v>
          </cell>
          <cell r="V317">
            <v>1944</v>
          </cell>
          <cell r="W317">
            <v>0.02</v>
          </cell>
          <cell r="X317">
            <v>40178</v>
          </cell>
          <cell r="Y317">
            <v>6</v>
          </cell>
          <cell r="Z317" t="str">
            <v>J &amp; J 1</v>
          </cell>
          <cell r="AR317">
            <v>5.3899999999999997E-2</v>
          </cell>
          <cell r="AS317">
            <v>3.0200000000000001E-2</v>
          </cell>
          <cell r="AW317" t="str">
            <v>Grade VI: Loans of the States and Municipalities</v>
          </cell>
        </row>
        <row r="318">
          <cell r="B318" t="str">
            <v>Bra-23.11.1943-NEW 35</v>
          </cell>
          <cell r="C318" t="str">
            <v>Brazil</v>
          </cell>
          <cell r="D318">
            <v>14571</v>
          </cell>
          <cell r="E318" t="str">
            <v>NEW 35</v>
          </cell>
          <cell r="F318" t="str">
            <v>VI: PLAN A-Bank of State of San Paulo 6% Sterling Loan (Series A, B, C), Series A: 1927-1947; Series B: 1928-1948; Series C: 1928-1948</v>
          </cell>
          <cell r="G318" t="str">
            <v>Sterling Issue</v>
          </cell>
          <cell r="H318" t="str">
            <v>VI: PLAN A-Bank of State of San Paulo 6% Sterling Loan (Series A, B, C), Series A: 1927-1947; Series B: 1928-1948; Series C: 1928-1948, Sterling Issue</v>
          </cell>
          <cell r="I318">
            <v>5000000</v>
          </cell>
          <cell r="L318" t="str">
            <v>CFBH 1942 (p. 54)</v>
          </cell>
          <cell r="M318">
            <v>1824900</v>
          </cell>
          <cell r="N318" t="str">
            <v>n.a.</v>
          </cell>
          <cell r="O318">
            <v>1944</v>
          </cell>
          <cell r="P318">
            <v>6</v>
          </cell>
          <cell r="Q318">
            <v>1.2500000000000001E-2</v>
          </cell>
          <cell r="R318" t="str">
            <v>n.a.</v>
          </cell>
          <cell r="S318" t="str">
            <v>Extension of Maturity Period  48 years</v>
          </cell>
          <cell r="T318" t="str">
            <v>n.a.</v>
          </cell>
          <cell r="U318" t="str">
            <v>n.a.</v>
          </cell>
          <cell r="V318" t="str">
            <v>n.a.</v>
          </cell>
          <cell r="W318">
            <v>0.02</v>
          </cell>
          <cell r="X318" t="str">
            <v>n.a.</v>
          </cell>
          <cell r="Y318" t="str">
            <v>n.a.</v>
          </cell>
          <cell r="Z318" t="str">
            <v>n.a.</v>
          </cell>
          <cell r="AR318">
            <v>5.3899999999999997E-2</v>
          </cell>
          <cell r="AS318">
            <v>3.0200000000000001E-2</v>
          </cell>
          <cell r="AW318" t="str">
            <v>Grade VI: Loans of the States and Municipalities</v>
          </cell>
        </row>
        <row r="319">
          <cell r="B319" t="str">
            <v>Bra-23.11.1943-NEW 36</v>
          </cell>
          <cell r="C319" t="str">
            <v>Brazil</v>
          </cell>
          <cell r="D319">
            <v>14571</v>
          </cell>
          <cell r="E319" t="str">
            <v>NEW 36</v>
          </cell>
          <cell r="F319" t="str">
            <v>VI: PLAN A-State of Minas Geraes 40-Year, 5% Electric Light &amp; Tramways Company (First Mortgage Loan), 1913-1953</v>
          </cell>
          <cell r="G319" t="str">
            <v>Sterling Issue</v>
          </cell>
          <cell r="H319" t="str">
            <v>VI: PLAN A-State of Minas Geraes 40-Year, 5% Electric Light &amp; Tramways Company (First Mortgage Loan), 1913-1953, Sterling Issue</v>
          </cell>
          <cell r="I319">
            <v>120000</v>
          </cell>
          <cell r="L319" t="str">
            <v>CFBH 1942 (p. 54)</v>
          </cell>
          <cell r="M319">
            <v>54920</v>
          </cell>
          <cell r="N319" t="str">
            <v>Bonds were stamped under 1943 External Debt Readjustment Plan.</v>
          </cell>
          <cell r="O319">
            <v>1944</v>
          </cell>
          <cell r="P319">
            <v>12</v>
          </cell>
          <cell r="Q319">
            <v>8.5000000000000006E-3</v>
          </cell>
          <cell r="R319">
            <v>3378</v>
          </cell>
          <cell r="S319" t="str">
            <v>Extension of Maturity Period  110 years</v>
          </cell>
          <cell r="T319" t="str">
            <v>-</v>
          </cell>
          <cell r="U319" t="str">
            <v>Bonds were stamped under 1943 External Debt Readjustment Plan.</v>
          </cell>
          <cell r="V319">
            <v>1944</v>
          </cell>
          <cell r="W319">
            <v>1.7500000000000002E-2</v>
          </cell>
          <cell r="X319">
            <v>40268</v>
          </cell>
          <cell r="Y319">
            <v>6</v>
          </cell>
          <cell r="Z319" t="str">
            <v>A &amp; O 1</v>
          </cell>
          <cell r="AR319">
            <v>5.3899999999999997E-2</v>
          </cell>
          <cell r="AS319">
            <v>3.0200000000000001E-2</v>
          </cell>
          <cell r="AW319" t="str">
            <v>Grade VI: Loans of the States and Municipalities</v>
          </cell>
        </row>
        <row r="320">
          <cell r="B320" t="str">
            <v>Bra-23.11.1943-NEW 37</v>
          </cell>
          <cell r="C320" t="str">
            <v>Brazil</v>
          </cell>
          <cell r="D320">
            <v>14571</v>
          </cell>
          <cell r="E320" t="str">
            <v>NEW 37</v>
          </cell>
          <cell r="F320" t="str">
            <v>VI: PLAN A-State of Minas Geraes 30-Year, 6.5% Secured External Sinking Fund Gold Loan, 1928-1958</v>
          </cell>
          <cell r="G320" t="str">
            <v>USD Issue</v>
          </cell>
          <cell r="H320" t="str">
            <v>VI: PLAN A-State of Minas Geraes 30-Year, 6.5% Secured External Sinking Fund Gold Loan, 1928-1958, USD Issue</v>
          </cell>
          <cell r="I320">
            <v>8500000</v>
          </cell>
          <cell r="L320" t="str">
            <v>CFBH 1942 (p. 54)</v>
          </cell>
          <cell r="M320">
            <v>5465000</v>
          </cell>
          <cell r="N320" t="str">
            <v>Bonds were stamped under 1943 External Debt Readjustment Plan.</v>
          </cell>
          <cell r="O320">
            <v>1944</v>
          </cell>
          <cell r="P320">
            <v>6</v>
          </cell>
          <cell r="Q320">
            <v>7.4999999999999997E-3</v>
          </cell>
          <cell r="R320">
            <v>8826</v>
          </cell>
          <cell r="S320" t="str">
            <v>Extension of Maturity Period   years</v>
          </cell>
          <cell r="T320">
            <v>38230</v>
          </cell>
          <cell r="U320" t="str">
            <v>Bonds were stamped under 1943 External Debt Readjustment Plan.</v>
          </cell>
          <cell r="V320">
            <v>1944</v>
          </cell>
          <cell r="W320">
            <v>2.1250000000000002E-2</v>
          </cell>
          <cell r="X320">
            <v>40237</v>
          </cell>
          <cell r="Y320">
            <v>6</v>
          </cell>
          <cell r="Z320" t="str">
            <v>M &amp; S 1</v>
          </cell>
          <cell r="AR320">
            <v>5.3899999999999997E-2</v>
          </cell>
          <cell r="AS320">
            <v>3.0200000000000001E-2</v>
          </cell>
          <cell r="AW320" t="str">
            <v>Grade VI: Loans of the States and Municipalities</v>
          </cell>
        </row>
        <row r="321">
          <cell r="B321" t="str">
            <v>Bra-23.11.1943-NEW 38</v>
          </cell>
          <cell r="C321" t="str">
            <v>Brazil</v>
          </cell>
          <cell r="D321">
            <v>14571</v>
          </cell>
          <cell r="E321" t="str">
            <v>NEW 38</v>
          </cell>
          <cell r="F321" t="str">
            <v>VI: PLAN A-State of Minas Geraes 30-Year, 6.5% Loan, 1928-1958</v>
          </cell>
          <cell r="G321" t="str">
            <v>Sterling Issue</v>
          </cell>
          <cell r="H321" t="str">
            <v>VI: PLAN A-State of Minas Geraes 30-Year, 6.5% Loan, 1928-1958, Sterling Issue</v>
          </cell>
          <cell r="I321">
            <v>1750000</v>
          </cell>
          <cell r="L321" t="str">
            <v>CFBH 1942 (p. 54)</v>
          </cell>
          <cell r="M321">
            <v>1583200</v>
          </cell>
          <cell r="N321" t="str">
            <v>Bonds were stamped under 1943 External Debt Readjustment Plan.</v>
          </cell>
          <cell r="O321">
            <v>1944</v>
          </cell>
          <cell r="P321">
            <v>6</v>
          </cell>
          <cell r="Q321">
            <v>2.0999999999999999E-3</v>
          </cell>
          <cell r="R321">
            <v>8826</v>
          </cell>
          <cell r="S321" t="str">
            <v>Extension of Maturity Period  110 years</v>
          </cell>
          <cell r="T321" t="str">
            <v>-</v>
          </cell>
          <cell r="U321" t="str">
            <v>Bonds were stamped under 1943 External Debt Readjustment Plan.</v>
          </cell>
          <cell r="V321">
            <v>1944</v>
          </cell>
          <cell r="W321">
            <v>2.1250000000000002E-2</v>
          </cell>
          <cell r="X321">
            <v>40237</v>
          </cell>
          <cell r="Y321">
            <v>6</v>
          </cell>
          <cell r="Z321" t="str">
            <v>M &amp; S 1</v>
          </cell>
          <cell r="AR321">
            <v>5.3899999999999997E-2</v>
          </cell>
          <cell r="AS321">
            <v>3.0200000000000001E-2</v>
          </cell>
          <cell r="AW321" t="str">
            <v>Grade VI: Loans of the States and Municipalities</v>
          </cell>
        </row>
        <row r="322">
          <cell r="B322" t="str">
            <v>Bra-23.11.1943-NEW 39</v>
          </cell>
          <cell r="C322" t="str">
            <v>Brazil</v>
          </cell>
          <cell r="D322">
            <v>14571</v>
          </cell>
          <cell r="E322" t="str">
            <v>NEW 39</v>
          </cell>
          <cell r="F322" t="str">
            <v>VI: PLAN A-State of Minas Geraes 30-Year, 6.5% Secured External Gold Loan (Series A), 1929-1959</v>
          </cell>
          <cell r="G322" t="str">
            <v>USD Issue</v>
          </cell>
          <cell r="H322" t="str">
            <v>VI: PLAN A-State of Minas Geraes 30-Year, 6.5% Secured External Gold Loan (Series A), 1929-1959, USD Issue</v>
          </cell>
          <cell r="I322">
            <v>24332500</v>
          </cell>
          <cell r="L322" t="str">
            <v>CFBH 1942 (p. 54)</v>
          </cell>
          <cell r="M322">
            <v>5434500</v>
          </cell>
          <cell r="N322" t="str">
            <v>Bonds were stamped under 1943 External Debt Readjustment Plan.</v>
          </cell>
          <cell r="O322">
            <v>1944</v>
          </cell>
          <cell r="P322">
            <v>6</v>
          </cell>
          <cell r="Q322">
            <v>7.4999999999999997E-3</v>
          </cell>
          <cell r="R322">
            <v>9375</v>
          </cell>
          <cell r="S322" t="str">
            <v>Extension of Maturity Period   years</v>
          </cell>
          <cell r="T322">
            <v>38230</v>
          </cell>
          <cell r="U322" t="str">
            <v>Bonds were stamped under 1943 External Debt Readjustment Plan.</v>
          </cell>
          <cell r="V322">
            <v>1944</v>
          </cell>
          <cell r="W322">
            <v>2.1250000000000002E-2</v>
          </cell>
          <cell r="X322">
            <v>40237</v>
          </cell>
          <cell r="Y322">
            <v>6</v>
          </cell>
          <cell r="Z322" t="str">
            <v>M &amp; S 1</v>
          </cell>
          <cell r="AR322">
            <v>5.3899999999999997E-2</v>
          </cell>
          <cell r="AS322">
            <v>3.0200000000000001E-2</v>
          </cell>
          <cell r="AW322" t="str">
            <v>Grade VI: Loans of the States and Municipalities</v>
          </cell>
        </row>
        <row r="323">
          <cell r="B323" t="str">
            <v>Bra-23.11.1943-NEW 40</v>
          </cell>
          <cell r="C323" t="str">
            <v>Brazil</v>
          </cell>
          <cell r="D323">
            <v>14571</v>
          </cell>
          <cell r="E323" t="str">
            <v>NEW 40</v>
          </cell>
          <cell r="F323" t="str">
            <v>VI: PLAN A-State of Rio Grande do Sul 25-Year, 8% Sinking Fund Gold Loan, 1921-1946</v>
          </cell>
          <cell r="G323" t="str">
            <v>USD Issue</v>
          </cell>
          <cell r="H323" t="str">
            <v>VI: PLAN A-State of Rio Grande do Sul 25-Year, 8% Sinking Fund Gold Loan, 1921-1946, USD Issue</v>
          </cell>
          <cell r="I323">
            <v>10000000</v>
          </cell>
          <cell r="L323" t="str">
            <v>CFBH 1942 (p. 54)</v>
          </cell>
          <cell r="M323">
            <v>4668000</v>
          </cell>
          <cell r="N323" t="str">
            <v>Bonds were stamped under 1943 External Debt Readjustment Plan.</v>
          </cell>
          <cell r="O323">
            <v>1944</v>
          </cell>
          <cell r="P323">
            <v>3</v>
          </cell>
          <cell r="Q323">
            <v>8.8000000000000005E-3</v>
          </cell>
          <cell r="R323">
            <v>6483</v>
          </cell>
          <cell r="S323" t="str">
            <v>Extension of Maturity Period   years</v>
          </cell>
          <cell r="T323">
            <v>34972</v>
          </cell>
          <cell r="U323" t="str">
            <v>Bonds were stamped under 1943 External Debt Readjustment Plan.</v>
          </cell>
          <cell r="V323">
            <v>1944</v>
          </cell>
          <cell r="W323">
            <v>2.5000000000000001E-2</v>
          </cell>
          <cell r="X323">
            <v>40268</v>
          </cell>
          <cell r="Y323">
            <v>6</v>
          </cell>
          <cell r="Z323" t="str">
            <v>A &amp; O 1</v>
          </cell>
          <cell r="AR323">
            <v>5.3899999999999997E-2</v>
          </cell>
          <cell r="AS323">
            <v>3.0200000000000001E-2</v>
          </cell>
          <cell r="AW323" t="str">
            <v>Grade VI: Loans of the States and Municipalities</v>
          </cell>
        </row>
        <row r="324">
          <cell r="B324" t="str">
            <v>Bra-23.11.1943-NEW 41</v>
          </cell>
          <cell r="C324" t="str">
            <v>Brazil</v>
          </cell>
          <cell r="D324">
            <v>14571</v>
          </cell>
          <cell r="E324" t="str">
            <v>NEW 41</v>
          </cell>
          <cell r="F324" t="str">
            <v>VI: PLAN A-State of Rio Grande do Sul 40-Year, 7% External Sinking Fund Gold Loan, 1926-1966</v>
          </cell>
          <cell r="G324" t="str">
            <v>USD Issue</v>
          </cell>
          <cell r="H324" t="str">
            <v>VI: PLAN A-State of Rio Grande do Sul 40-Year, 7% External Sinking Fund Gold Loan, 1926-1966, USD Issue</v>
          </cell>
          <cell r="I324">
            <v>10000000</v>
          </cell>
          <cell r="L324" t="str">
            <v>CFBH 1942 (p. 54)</v>
          </cell>
          <cell r="M324">
            <v>5484000</v>
          </cell>
          <cell r="N324" t="str">
            <v>Bonds were stamped under 1943 External Debt Readjustment Plan.</v>
          </cell>
          <cell r="O324">
            <v>1944</v>
          </cell>
          <cell r="P324">
            <v>6</v>
          </cell>
          <cell r="Q324">
            <v>8.0000000000000002E-3</v>
          </cell>
          <cell r="R324">
            <v>8340</v>
          </cell>
          <cell r="S324" t="str">
            <v>Extension of Maturity Period   years</v>
          </cell>
          <cell r="T324">
            <v>36830</v>
          </cell>
          <cell r="U324" t="str">
            <v>Bonds were stamped under 1943 External Debt Readjustment Plan.</v>
          </cell>
          <cell r="V324">
            <v>1944</v>
          </cell>
          <cell r="W324">
            <v>2.2499999999999999E-2</v>
          </cell>
          <cell r="X324">
            <v>40298</v>
          </cell>
          <cell r="Y324">
            <v>6</v>
          </cell>
          <cell r="Z324" t="str">
            <v>M &amp; N 1</v>
          </cell>
          <cell r="AR324">
            <v>5.3899999999999997E-2</v>
          </cell>
          <cell r="AS324">
            <v>3.0200000000000001E-2</v>
          </cell>
          <cell r="AW324" t="str">
            <v>Grade VI: Loans of the States and Municipalities</v>
          </cell>
        </row>
        <row r="325">
          <cell r="B325" t="str">
            <v>Bra-23.11.1943-NEW 42</v>
          </cell>
          <cell r="C325" t="str">
            <v>Brazil</v>
          </cell>
          <cell r="D325">
            <v>14571</v>
          </cell>
          <cell r="E325" t="str">
            <v>NEW 42</v>
          </cell>
          <cell r="F325" t="str">
            <v>VI: PLAN A-State of Rio Grande do Sul 40-Year, 6% External Sinking Fund Gold Loan, 1928-1968</v>
          </cell>
          <cell r="G325" t="str">
            <v>USD Issue</v>
          </cell>
          <cell r="H325" t="str">
            <v>VI: PLAN A-State of Rio Grande do Sul 40-Year, 6% External Sinking Fund Gold Loan, 1928-1968, USD Issue</v>
          </cell>
          <cell r="I325">
            <v>42000000</v>
          </cell>
          <cell r="L325" t="str">
            <v>CFBH 1942 (p. 54)</v>
          </cell>
          <cell r="M325">
            <v>10224500</v>
          </cell>
          <cell r="N325" t="str">
            <v>Bonds were stamped under 1943 External Debt Readjustment Plan.</v>
          </cell>
          <cell r="O325">
            <v>1944</v>
          </cell>
          <cell r="P325">
            <v>6</v>
          </cell>
          <cell r="Q325">
            <v>7.1000000000000004E-3</v>
          </cell>
          <cell r="R325">
            <v>8918</v>
          </cell>
          <cell r="S325" t="str">
            <v>Extension of Maturity Period   years</v>
          </cell>
          <cell r="T325">
            <v>39782</v>
          </cell>
          <cell r="U325" t="str">
            <v>Bonds were stamped under 1943 External Debt Readjustment Plan.</v>
          </cell>
          <cell r="V325">
            <v>1944</v>
          </cell>
          <cell r="W325">
            <v>0.02</v>
          </cell>
          <cell r="X325">
            <v>40329</v>
          </cell>
          <cell r="Y325">
            <v>6</v>
          </cell>
          <cell r="Z325" t="str">
            <v>J &amp; D 1</v>
          </cell>
          <cell r="AR325">
            <v>5.3899999999999997E-2</v>
          </cell>
          <cell r="AS325">
            <v>3.0200000000000001E-2</v>
          </cell>
          <cell r="AW325" t="str">
            <v>Grade VI: Loans of the States and Municipalities</v>
          </cell>
        </row>
        <row r="326">
          <cell r="B326" t="str">
            <v>Bra-23.11.1943-NEW 43</v>
          </cell>
          <cell r="C326" t="str">
            <v>Brazil</v>
          </cell>
          <cell r="D326">
            <v>14571</v>
          </cell>
          <cell r="E326" t="str">
            <v>NEW 43</v>
          </cell>
          <cell r="F326" t="str">
            <v>VI: PLAN A-State of Rio Grande do Sul 40-Year, 7% Consolidated Municipal External SF Gold Loan, 1927-1967</v>
          </cell>
          <cell r="G326" t="str">
            <v>USD Issue</v>
          </cell>
          <cell r="H326" t="str">
            <v>VI: PLAN A-State of Rio Grande do Sul 40-Year, 7% Consolidated Municipal External SF Gold Loan, 1927-1967, USD Issue</v>
          </cell>
          <cell r="I326">
            <v>4000000</v>
          </cell>
          <cell r="L326" t="str">
            <v>CFBH 1942 (p. 54)</v>
          </cell>
          <cell r="M326">
            <v>1967500</v>
          </cell>
          <cell r="N326" t="str">
            <v>Bonds were stamped under 1943 External Debt Readjustment Plan.</v>
          </cell>
          <cell r="O326">
            <v>1944</v>
          </cell>
          <cell r="P326">
            <v>6</v>
          </cell>
          <cell r="Q326">
            <v>8.0000000000000002E-3</v>
          </cell>
          <cell r="R326">
            <v>8552</v>
          </cell>
          <cell r="S326" t="str">
            <v>Extension of Maturity Period   years</v>
          </cell>
          <cell r="T326">
            <v>36860</v>
          </cell>
          <cell r="U326" t="str">
            <v>Bonds were stamped under 1943 External Debt Readjustment Plan.</v>
          </cell>
          <cell r="V326">
            <v>1944</v>
          </cell>
          <cell r="W326">
            <v>2.2499999999999999E-2</v>
          </cell>
          <cell r="X326">
            <v>40329</v>
          </cell>
          <cell r="Y326">
            <v>6</v>
          </cell>
          <cell r="Z326" t="str">
            <v>J &amp; D 1</v>
          </cell>
          <cell r="AR326">
            <v>5.3899999999999997E-2</v>
          </cell>
          <cell r="AS326">
            <v>3.0200000000000001E-2</v>
          </cell>
          <cell r="AW326" t="str">
            <v>Grade VI: Loans of the States and Municipalities</v>
          </cell>
        </row>
        <row r="327">
          <cell r="B327" t="str">
            <v>Bra-23.11.1943-NEW 44</v>
          </cell>
          <cell r="C327" t="str">
            <v>Brazil</v>
          </cell>
          <cell r="D327">
            <v>14571</v>
          </cell>
          <cell r="E327" t="str">
            <v>NEW 44</v>
          </cell>
          <cell r="F327" t="str">
            <v>VII: PLAN A-City of Sao Paulo 36-Year, 6% Loan, 1908-1944</v>
          </cell>
          <cell r="G327" t="str">
            <v>Sterling Issue</v>
          </cell>
          <cell r="H327" t="str">
            <v>VII: PLAN A-City of Sao Paulo 36-Year, 6% Loan, 1908-1944, Sterling Issue</v>
          </cell>
          <cell r="I327">
            <v>750000</v>
          </cell>
          <cell r="L327" t="str">
            <v>CFBH 1942 (p. 54)</v>
          </cell>
          <cell r="M327">
            <v>397120</v>
          </cell>
          <cell r="N327" t="str">
            <v>Bonds were stamped under 1943 External Debt Readjustment Plan.</v>
          </cell>
          <cell r="O327">
            <v>1944</v>
          </cell>
          <cell r="P327">
            <v>12</v>
          </cell>
          <cell r="Q327">
            <v>7.6E-3</v>
          </cell>
          <cell r="R327">
            <v>1461</v>
          </cell>
          <cell r="S327" t="str">
            <v>Extension of maturity period by  67 years</v>
          </cell>
          <cell r="T327" t="str">
            <v>-</v>
          </cell>
          <cell r="U327" t="str">
            <v>Bonds were stamped under 1943 External Debt Readjustment Plan.</v>
          </cell>
          <cell r="V327">
            <v>1944</v>
          </cell>
          <cell r="W327">
            <v>1.8749999999999999E-2</v>
          </cell>
          <cell r="X327">
            <v>40178</v>
          </cell>
          <cell r="Y327">
            <v>6</v>
          </cell>
          <cell r="Z327" t="str">
            <v>J &amp; J 1</v>
          </cell>
          <cell r="AR327">
            <v>5.3899999999999997E-2</v>
          </cell>
          <cell r="AS327">
            <v>3.0200000000000001E-2</v>
          </cell>
          <cell r="AW327" t="str">
            <v>Grade VII: Loans of the States and Municipalities</v>
          </cell>
        </row>
        <row r="328">
          <cell r="B328" t="str">
            <v>Bra-23.11.1943-NEW 45</v>
          </cell>
          <cell r="C328" t="str">
            <v>Brazil</v>
          </cell>
          <cell r="D328">
            <v>14571</v>
          </cell>
          <cell r="E328" t="str">
            <v>NEW 45</v>
          </cell>
          <cell r="F328" t="str">
            <v>VII: PLAN A-City of Sao Paulo 24-Year, 6% Gold Loan, 1919-1943</v>
          </cell>
          <cell r="G328" t="str">
            <v>USD Issue</v>
          </cell>
          <cell r="H328" t="str">
            <v>VII: PLAN A-City of Sao Paulo 24-Year, 6% Gold Loan, 1919-1943, USD Issue</v>
          </cell>
          <cell r="I328">
            <v>8500000</v>
          </cell>
          <cell r="L328" t="str">
            <v>CFBH 1942 (p. 54)</v>
          </cell>
          <cell r="M328">
            <v>5409000</v>
          </cell>
          <cell r="N328" t="str">
            <v>Bonds were stamped under 1943 External Debt Readjustment Plan.</v>
          </cell>
          <cell r="O328">
            <v>1944</v>
          </cell>
          <cell r="P328">
            <v>12</v>
          </cell>
          <cell r="Q328">
            <v>6.6E-3</v>
          </cell>
          <cell r="R328">
            <v>5783</v>
          </cell>
          <cell r="S328" t="str">
            <v>Extension of maturity date by 74 years</v>
          </cell>
          <cell r="T328">
            <v>41578</v>
          </cell>
          <cell r="U328" t="str">
            <v>Bonds were stamped under 1943 External Debt Readjustment Plan.</v>
          </cell>
          <cell r="V328">
            <v>1944</v>
          </cell>
          <cell r="W328">
            <v>1.8749999999999999E-2</v>
          </cell>
          <cell r="X328">
            <v>40298</v>
          </cell>
          <cell r="Y328">
            <v>6</v>
          </cell>
          <cell r="Z328" t="str">
            <v>M &amp; N 1</v>
          </cell>
          <cell r="AR328">
            <v>5.3899999999999997E-2</v>
          </cell>
          <cell r="AS328">
            <v>3.0200000000000001E-2</v>
          </cell>
          <cell r="AW328" t="str">
            <v>Grade VII: Loans of the States and Municipalities</v>
          </cell>
        </row>
        <row r="329">
          <cell r="B329" t="str">
            <v>Bra-23.11.1943-NEW 46</v>
          </cell>
          <cell r="C329" t="str">
            <v>Brazil</v>
          </cell>
          <cell r="D329">
            <v>14571</v>
          </cell>
          <cell r="E329" t="str">
            <v>NEW 46</v>
          </cell>
          <cell r="F329" t="str">
            <v>VII: PLAN A-City of Sao Paulo 30-Year, 8% Gold Loan, 1922-1952</v>
          </cell>
          <cell r="G329" t="str">
            <v>USD Issue</v>
          </cell>
          <cell r="H329" t="str">
            <v>VII: PLAN A-City of Sao Paulo 30-Year, 8% Gold Loan, 1922-1952, USD Issue</v>
          </cell>
          <cell r="I329">
            <v>4000000</v>
          </cell>
          <cell r="L329" t="str">
            <v>CFBH 1942 (p. 54)</v>
          </cell>
          <cell r="M329">
            <v>3156500</v>
          </cell>
          <cell r="N329" t="str">
            <v>Bonds were stamped under 1943 External Debt Readjustment Plan.</v>
          </cell>
          <cell r="O329">
            <v>1944</v>
          </cell>
          <cell r="P329">
            <v>12</v>
          </cell>
          <cell r="Q329">
            <v>8.3999999999999995E-3</v>
          </cell>
          <cell r="R329">
            <v>6634</v>
          </cell>
          <cell r="S329" t="str">
            <v>Extension of maturity date by 49 years</v>
          </cell>
          <cell r="T329">
            <v>35734</v>
          </cell>
          <cell r="U329" t="str">
            <v>Bonds were stamped under 1943 External Debt Readjustment Plan.</v>
          </cell>
          <cell r="V329">
            <v>1944</v>
          </cell>
          <cell r="W329">
            <v>2.375E-2</v>
          </cell>
          <cell r="X329">
            <v>40298</v>
          </cell>
          <cell r="Y329">
            <v>6</v>
          </cell>
          <cell r="Z329" t="str">
            <v>M &amp; N 1</v>
          </cell>
          <cell r="AR329">
            <v>5.3899999999999997E-2</v>
          </cell>
          <cell r="AS329">
            <v>3.0200000000000001E-2</v>
          </cell>
          <cell r="AW329" t="str">
            <v>Grade VII: Loans of the States and Municipalities</v>
          </cell>
        </row>
        <row r="330">
          <cell r="B330" t="str">
            <v>Bra-23.11.1943-NEW 47</v>
          </cell>
          <cell r="C330" t="str">
            <v>Brazil</v>
          </cell>
          <cell r="D330">
            <v>14571</v>
          </cell>
          <cell r="E330" t="str">
            <v>NEW 47</v>
          </cell>
          <cell r="F330" t="str">
            <v>VII: PLAN A-City of Sao Paulo 30-Year, 6.5% External Secured Sinking Fund Gold Loan, 1927-1957</v>
          </cell>
          <cell r="G330" t="str">
            <v>USD Issue</v>
          </cell>
          <cell r="H330" t="str">
            <v>VII: PLAN A-City of Sao Paulo 30-Year, 6.5% External Secured Sinking Fund Gold Loan, 1927-1957, USD Issue</v>
          </cell>
          <cell r="I330">
            <v>5900000</v>
          </cell>
          <cell r="L330" t="str">
            <v>CFBH 1942 (p. 54)</v>
          </cell>
          <cell r="M330">
            <v>5602000</v>
          </cell>
          <cell r="N330" t="str">
            <v>Bonds were stamped under 1943 External Debt Readjustment Plan.</v>
          </cell>
          <cell r="O330">
            <v>1944</v>
          </cell>
          <cell r="P330">
            <v>6</v>
          </cell>
          <cell r="Q330">
            <v>7.1000000000000004E-3</v>
          </cell>
          <cell r="R330">
            <v>8535</v>
          </cell>
          <cell r="S330" t="str">
            <v>Extension of maturity date by 55 years</v>
          </cell>
          <cell r="T330">
            <v>39766</v>
          </cell>
          <cell r="U330" t="str">
            <v>Bonds were stamped under 1943 External Debt Readjustment Plan.</v>
          </cell>
          <cell r="V330">
            <v>1944</v>
          </cell>
          <cell r="W330">
            <v>0.02</v>
          </cell>
          <cell r="X330">
            <v>40312</v>
          </cell>
          <cell r="Y330">
            <v>6</v>
          </cell>
          <cell r="Z330" t="str">
            <v>M &amp; N 15</v>
          </cell>
          <cell r="AR330">
            <v>5.3899999999999997E-2</v>
          </cell>
          <cell r="AS330">
            <v>3.0200000000000001E-2</v>
          </cell>
          <cell r="AW330" t="str">
            <v>Grade VII: Loans of the States and Municipalities</v>
          </cell>
        </row>
        <row r="331">
          <cell r="B331" t="str">
            <v>Bra-23.11.1943-NEW 48</v>
          </cell>
          <cell r="C331" t="str">
            <v>Brazil</v>
          </cell>
          <cell r="D331">
            <v>14571</v>
          </cell>
          <cell r="E331" t="str">
            <v>NEW 48</v>
          </cell>
          <cell r="F331" t="str">
            <v>VII: PLAN A-City of Santos (Sao Paulo) 30-Year, 7% Consolidation Loan, 1927-1957</v>
          </cell>
          <cell r="G331" t="str">
            <v>Sterling Issue</v>
          </cell>
          <cell r="H331" t="str">
            <v>VII: PLAN A-City of Santos (Sao Paulo) 30-Year, 7% Consolidation Loan, 1927-1957, Sterling Issue</v>
          </cell>
          <cell r="I331">
            <v>2260000</v>
          </cell>
          <cell r="L331" t="str">
            <v>CFBH 1942 (p. 54)</v>
          </cell>
          <cell r="M331">
            <v>2123980</v>
          </cell>
          <cell r="N331" t="str">
            <v>Bonds were stamped under 1943 External Debt Readjustment Plan.</v>
          </cell>
          <cell r="O331">
            <v>1944</v>
          </cell>
          <cell r="P331">
            <v>12</v>
          </cell>
          <cell r="Q331">
            <v>1.6999999999999999E-3</v>
          </cell>
          <cell r="R331">
            <v>45107</v>
          </cell>
          <cell r="S331" t="str">
            <v>Extension of maturity date by 125 years</v>
          </cell>
          <cell r="T331" t="str">
            <v>-</v>
          </cell>
          <cell r="U331" t="str">
            <v>Bonds were stamped under 1943 External Debt Readjustment Plan.</v>
          </cell>
          <cell r="V331">
            <v>1944</v>
          </cell>
          <cell r="W331">
            <v>2.1250000000000002E-2</v>
          </cell>
          <cell r="X331">
            <v>40359</v>
          </cell>
          <cell r="Y331">
            <v>6</v>
          </cell>
          <cell r="Z331" t="str">
            <v>J &amp; D 1</v>
          </cell>
          <cell r="AR331">
            <v>5.3899999999999997E-2</v>
          </cell>
          <cell r="AS331">
            <v>3.0200000000000001E-2</v>
          </cell>
          <cell r="AW331" t="str">
            <v>Grade VII: Loans of the States and Municipalities</v>
          </cell>
        </row>
        <row r="332">
          <cell r="B332" t="str">
            <v>Bra-23.11.1943-NEW 49</v>
          </cell>
          <cell r="C332" t="str">
            <v>Brazil</v>
          </cell>
          <cell r="D332">
            <v>14571</v>
          </cell>
          <cell r="E332" t="str">
            <v>NEW 49</v>
          </cell>
          <cell r="F332" t="str">
            <v>VII: PLAN A-City of Pelotas (Rio Grande do Sul)  50-Year, 5% Loan, 1911-1961</v>
          </cell>
          <cell r="G332" t="str">
            <v>Sterling Issue</v>
          </cell>
          <cell r="H332" t="str">
            <v>VII: PLAN A-City of Pelotas (Rio Grande do Sul)  50-Year, 5% Loan, 1911-1961, Sterling Issue</v>
          </cell>
          <cell r="I332">
            <v>600000</v>
          </cell>
          <cell r="L332" t="str">
            <v>CFBH 1942 (p. 54)</v>
          </cell>
          <cell r="M332">
            <v>430840</v>
          </cell>
          <cell r="N332" t="str">
            <v>Bonds were stamped under 1943 External Debt Readjustment Plan.</v>
          </cell>
          <cell r="O332">
            <v>1944</v>
          </cell>
          <cell r="P332">
            <v>12</v>
          </cell>
          <cell r="Q332">
            <v>2.7000000000000001E-3</v>
          </cell>
          <cell r="R332">
            <v>1911</v>
          </cell>
          <cell r="S332" t="str">
            <v>Extension of maturity date by120 years</v>
          </cell>
          <cell r="T332" t="str">
            <v>-</v>
          </cell>
          <cell r="U332" t="str">
            <v>Bonds were stamped under 1943 External Debt Readjustment Plan.</v>
          </cell>
          <cell r="V332">
            <v>1944</v>
          </cell>
          <cell r="W332">
            <v>1.6250000000000001E-2</v>
          </cell>
          <cell r="X332">
            <v>40358</v>
          </cell>
          <cell r="Y332">
            <v>6</v>
          </cell>
          <cell r="Z332" t="str">
            <v>J 30 &amp; Dec 31</v>
          </cell>
          <cell r="AR332">
            <v>5.3899999999999997E-2</v>
          </cell>
          <cell r="AS332">
            <v>3.0200000000000001E-2</v>
          </cell>
          <cell r="AW332" t="str">
            <v>Grade VII: Loans of the States and Municipalities</v>
          </cell>
        </row>
        <row r="333">
          <cell r="B333" t="str">
            <v>Bra-23.11.1943-NEW 50</v>
          </cell>
          <cell r="C333" t="str">
            <v>Brazil</v>
          </cell>
          <cell r="D333">
            <v>14571</v>
          </cell>
          <cell r="E333" t="str">
            <v>NEW 50</v>
          </cell>
          <cell r="F333" t="str">
            <v>VII: PLAN A-City of Porto Alegre (Rio Grande do Sul) 35-Year, 5% Gold Loan, 1909-1944</v>
          </cell>
          <cell r="G333" t="str">
            <v>Sterling Issue</v>
          </cell>
          <cell r="H333" t="str">
            <v>VII: PLAN A-City of Porto Alegre (Rio Grande do Sul) 35-Year, 5% Gold Loan, 1909-1944, Sterling Issue</v>
          </cell>
          <cell r="I333">
            <v>600000</v>
          </cell>
          <cell r="L333" t="str">
            <v>CFBH 1942 (p. 54)</v>
          </cell>
          <cell r="M333">
            <v>305900</v>
          </cell>
          <cell r="N333" t="str">
            <v>Bonds were stamped under 1943 External Debt Readjustment Plan.</v>
          </cell>
          <cell r="O333">
            <v>1944</v>
          </cell>
          <cell r="P333">
            <v>12</v>
          </cell>
          <cell r="Q333">
            <v>7.4000000000000003E-3</v>
          </cell>
          <cell r="R333">
            <v>1909</v>
          </cell>
          <cell r="S333" t="str">
            <v>Extension of maturity date by72 years</v>
          </cell>
          <cell r="T333" t="str">
            <v>-</v>
          </cell>
          <cell r="U333" t="str">
            <v>Bonds were stamped under 1943 External Debt Readjustment Plan.</v>
          </cell>
          <cell r="V333">
            <v>1944</v>
          </cell>
          <cell r="W333">
            <v>1.6250000000000001E-2</v>
          </cell>
          <cell r="X333">
            <v>40348</v>
          </cell>
          <cell r="Y333">
            <v>6</v>
          </cell>
          <cell r="Z333" t="str">
            <v>J &amp; D 20</v>
          </cell>
          <cell r="AR333">
            <v>5.3899999999999997E-2</v>
          </cell>
          <cell r="AS333">
            <v>3.0200000000000001E-2</v>
          </cell>
          <cell r="AW333" t="str">
            <v>Grade VII: Loans of the States and Municipalities</v>
          </cell>
        </row>
        <row r="334">
          <cell r="B334" t="str">
            <v>Bra-23.11.1943-NEW 51</v>
          </cell>
          <cell r="C334" t="str">
            <v>Brazil</v>
          </cell>
          <cell r="D334">
            <v>14571</v>
          </cell>
          <cell r="E334" t="str">
            <v>NEW 51</v>
          </cell>
          <cell r="F334" t="str">
            <v>VII: PLAN A-City of Porto Alegre 40-Year, 8% Sinking Fund Loan, 1921-1961</v>
          </cell>
          <cell r="G334" t="str">
            <v>USD Issue</v>
          </cell>
          <cell r="H334" t="str">
            <v>VII: PLAN A-City of Porto Alegre 40-Year, 8% Sinking Fund Loan, 1921-1961, USD Issue</v>
          </cell>
          <cell r="I334">
            <v>3500000</v>
          </cell>
          <cell r="L334" t="str">
            <v>CFBH 1942 (p. 54)</v>
          </cell>
          <cell r="M334">
            <v>2509500</v>
          </cell>
          <cell r="N334" t="str">
            <v>Bonds were stamped under 1943 External Debt Readjustment Plan.</v>
          </cell>
          <cell r="O334">
            <v>1944</v>
          </cell>
          <cell r="P334">
            <v>6</v>
          </cell>
          <cell r="Q334">
            <v>8.3999999999999995E-3</v>
          </cell>
          <cell r="R334">
            <v>6544</v>
          </cell>
          <cell r="S334" t="str">
            <v>Extension of maturity date by40 years</v>
          </cell>
          <cell r="T334">
            <v>35764</v>
          </cell>
          <cell r="U334" t="str">
            <v>Bonds were stamped under 1943 External Debt Readjustment Plan.</v>
          </cell>
          <cell r="V334">
            <v>1944</v>
          </cell>
          <cell r="W334">
            <v>2.375E-2</v>
          </cell>
          <cell r="X334">
            <v>40329</v>
          </cell>
          <cell r="Y334">
            <v>6</v>
          </cell>
          <cell r="Z334" t="str">
            <v>J &amp; D 1</v>
          </cell>
          <cell r="AR334">
            <v>5.3899999999999997E-2</v>
          </cell>
          <cell r="AS334">
            <v>3.0200000000000001E-2</v>
          </cell>
          <cell r="AW334" t="str">
            <v>Grade VII: Loans of the States and Municipalities</v>
          </cell>
        </row>
        <row r="335">
          <cell r="B335" t="str">
            <v>Bra-23.11.1943-NEW 52</v>
          </cell>
          <cell r="C335" t="str">
            <v>Brazil</v>
          </cell>
          <cell r="D335">
            <v>14571</v>
          </cell>
          <cell r="E335" t="str">
            <v>NEW 52</v>
          </cell>
          <cell r="F335" t="str">
            <v>VII: PLAN A-City of Porto Alegre 41-Year, 7.5% Sinking Fund Gold Loan, 1925-1966</v>
          </cell>
          <cell r="G335" t="str">
            <v>USD Issue</v>
          </cell>
          <cell r="H335" t="str">
            <v>VII: PLAN A-City of Porto Alegre 41-Year, 7.5% Sinking Fund Gold Loan, 1925-1966, USD Issue</v>
          </cell>
          <cell r="I335">
            <v>4000000</v>
          </cell>
          <cell r="L335" t="str">
            <v>CFBH 1942 (p. 54)</v>
          </cell>
          <cell r="M335">
            <v>2641500</v>
          </cell>
          <cell r="N335" t="str">
            <v>Bonds were stamped under 1943 External Debt Readjustment Plan.</v>
          </cell>
          <cell r="O335">
            <v>1944</v>
          </cell>
          <cell r="P335">
            <v>6</v>
          </cell>
          <cell r="Q335">
            <v>7.7000000000000002E-3</v>
          </cell>
          <cell r="R335">
            <v>7784</v>
          </cell>
          <cell r="S335" t="str">
            <v>Extension of maturity date by 39 years</v>
          </cell>
          <cell r="T335">
            <v>37072</v>
          </cell>
          <cell r="U335" t="str">
            <v>Bonds were stamped under 1943 External Debt Readjustment Plan.</v>
          </cell>
          <cell r="V335">
            <v>1944</v>
          </cell>
          <cell r="W335">
            <v>2.2499999999999999E-2</v>
          </cell>
          <cell r="X335">
            <v>40178</v>
          </cell>
          <cell r="Y335">
            <v>6</v>
          </cell>
          <cell r="Z335" t="str">
            <v>J &amp; J 1</v>
          </cell>
          <cell r="AR335">
            <v>5.3899999999999997E-2</v>
          </cell>
          <cell r="AS335">
            <v>3.0200000000000001E-2</v>
          </cell>
          <cell r="AW335" t="str">
            <v>Grade VII: Loans of the States and Municipalities</v>
          </cell>
        </row>
        <row r="336">
          <cell r="B336" t="str">
            <v>Bra-23.11.1943-NEW 53</v>
          </cell>
          <cell r="C336" t="str">
            <v>Brazil</v>
          </cell>
          <cell r="D336">
            <v>14571</v>
          </cell>
          <cell r="E336" t="str">
            <v>NEW 53</v>
          </cell>
          <cell r="F336" t="str">
            <v>VII: PLAN A-City of Porto Alegre 40-Year, 7% Sinking Fund Gold Loan, 1928-1968</v>
          </cell>
          <cell r="G336" t="str">
            <v>USD Issue</v>
          </cell>
          <cell r="H336" t="str">
            <v>VII: PLAN A-City of Porto Alegre 40-Year, 7% Sinking Fund Gold Loan, 1928-1968, USD Issue</v>
          </cell>
          <cell r="I336">
            <v>2250000</v>
          </cell>
          <cell r="L336" t="str">
            <v>CFBH 1942 (p. 54)</v>
          </cell>
          <cell r="M336">
            <v>1503000</v>
          </cell>
          <cell r="N336" t="str">
            <v>Bonds were stamped under 1943 External Debt Readjustment Plan.</v>
          </cell>
          <cell r="O336">
            <v>1944</v>
          </cell>
          <cell r="P336">
            <v>6</v>
          </cell>
          <cell r="Q336">
            <v>7.6E-3</v>
          </cell>
          <cell r="R336">
            <v>8797</v>
          </cell>
          <cell r="S336" t="str">
            <v>Extension of maturity date by 40 years</v>
          </cell>
          <cell r="T336">
            <v>38199</v>
          </cell>
          <cell r="U336" t="str">
            <v>Bonds were stamped under 1943 External Debt Readjustment Plan.</v>
          </cell>
          <cell r="V336">
            <v>1944</v>
          </cell>
          <cell r="W336">
            <v>2.1250000000000002E-2</v>
          </cell>
          <cell r="X336">
            <v>40209</v>
          </cell>
          <cell r="Y336">
            <v>6</v>
          </cell>
          <cell r="Z336" t="str">
            <v>F &amp; A 1</v>
          </cell>
          <cell r="AR336">
            <v>5.3899999999999997E-2</v>
          </cell>
          <cell r="AS336">
            <v>3.0200000000000001E-2</v>
          </cell>
          <cell r="AW336" t="str">
            <v>Grade VII: Loans of the States and Municipalities</v>
          </cell>
        </row>
        <row r="337">
          <cell r="B337" t="str">
            <v>Bra-23.11.1943-NEW 54</v>
          </cell>
          <cell r="C337" t="str">
            <v>Brazil</v>
          </cell>
          <cell r="D337">
            <v>14571</v>
          </cell>
          <cell r="E337" t="str">
            <v>NEW 54</v>
          </cell>
          <cell r="F337" t="str">
            <v>VII: PLAN A-City of Rio de Janeiro  (Federal District of) 50-Year, 5% Sterling Loan, 1904-1954</v>
          </cell>
          <cell r="G337" t="str">
            <v>Sterling Issue</v>
          </cell>
          <cell r="H337" t="str">
            <v>VII: PLAN A-City of Rio de Janeiro  (Federal District of) 50-Year, 5% Sterling Loan, 1904-1954, Sterling Issue</v>
          </cell>
          <cell r="I337">
            <v>4000000</v>
          </cell>
          <cell r="L337" t="str">
            <v>CFBH 1942 (p. 54)</v>
          </cell>
          <cell r="M337">
            <v>3372600</v>
          </cell>
          <cell r="N337" t="str">
            <v>50% of the original contractual SF</v>
          </cell>
          <cell r="O337">
            <v>14610</v>
          </cell>
          <cell r="P337">
            <v>6</v>
          </cell>
          <cell r="Q337">
            <v>5.0000000000000001E-3</v>
          </cell>
          <cell r="R337">
            <v>1904</v>
          </cell>
          <cell r="S337" t="str">
            <v>n.a.</v>
          </cell>
          <cell r="T337" t="str">
            <v>n.a.</v>
          </cell>
          <cell r="U337" t="str">
            <v>Permanent interest rate reduction from 5% p.a. to 2.5% p.a.</v>
          </cell>
          <cell r="V337">
            <v>14610</v>
          </cell>
          <cell r="W337">
            <v>2.5000000000000001E-2</v>
          </cell>
          <cell r="X337">
            <v>40268</v>
          </cell>
          <cell r="Y337">
            <v>6</v>
          </cell>
          <cell r="Z337" t="str">
            <v>A &amp; O 1</v>
          </cell>
          <cell r="AR337">
            <v>5.3899999999999997E-2</v>
          </cell>
          <cell r="AS337">
            <v>3.0200000000000001E-2</v>
          </cell>
          <cell r="AW337" t="str">
            <v>Grade VII: Loans of the States and Municipalities</v>
          </cell>
        </row>
        <row r="338">
          <cell r="B338" t="str">
            <v>Bra-23.11.1943-NEW 55</v>
          </cell>
          <cell r="C338" t="str">
            <v>Brazil</v>
          </cell>
          <cell r="D338">
            <v>14571</v>
          </cell>
          <cell r="E338" t="str">
            <v>NEW 55</v>
          </cell>
          <cell r="F338" t="str">
            <v>VII: PLAN A-City of Rio de Janeiro  (Federal District of)  39-Year, 4.5% Sterling Loan, 1912-1951</v>
          </cell>
          <cell r="G338" t="str">
            <v>Sterling Issue</v>
          </cell>
          <cell r="H338" t="str">
            <v>VII: PLAN A-City of Rio de Janeiro  (Federal District of)  39-Year, 4.5% Sterling Loan, 1912-1951, Sterling Issue</v>
          </cell>
          <cell r="I338">
            <v>10000000</v>
          </cell>
          <cell r="L338" t="str">
            <v>CFBH 1942 (p. 54)</v>
          </cell>
          <cell r="M338">
            <v>1717920</v>
          </cell>
          <cell r="N338" t="str">
            <v>Bonds were stamped under 1943 External Debt Readjustment Plan.</v>
          </cell>
          <cell r="O338">
            <v>1944</v>
          </cell>
          <cell r="P338">
            <v>12</v>
          </cell>
          <cell r="Q338">
            <v>3.7000000000000002E-3</v>
          </cell>
          <cell r="R338">
            <v>1912</v>
          </cell>
          <cell r="S338" t="str">
            <v>Maximimum life of bonds: 109 years</v>
          </cell>
          <cell r="T338" t="str">
            <v>-</v>
          </cell>
          <cell r="U338" t="str">
            <v>Bonds were stamped under 1943 External Debt Readjustment Plan.</v>
          </cell>
          <cell r="V338">
            <v>1944</v>
          </cell>
          <cell r="W338">
            <v>1.4999999999999999E-2</v>
          </cell>
          <cell r="X338">
            <v>40268</v>
          </cell>
          <cell r="Y338">
            <v>6</v>
          </cell>
          <cell r="Z338" t="str">
            <v>A &amp; O 1</v>
          </cell>
          <cell r="AR338">
            <v>5.3899999999999997E-2</v>
          </cell>
          <cell r="AS338">
            <v>3.0200000000000001E-2</v>
          </cell>
          <cell r="AW338" t="str">
            <v>Grade VII: Loans of the States and Municipalities</v>
          </cell>
        </row>
        <row r="339">
          <cell r="B339" t="str">
            <v>Bra-23.11.1943-NEW 56</v>
          </cell>
          <cell r="C339" t="str">
            <v>Brazil</v>
          </cell>
          <cell r="D339">
            <v>14571</v>
          </cell>
          <cell r="E339" t="str">
            <v>NEW 56</v>
          </cell>
          <cell r="F339" t="str">
            <v>VII: PLAN A-City of Rio de Janeiro  (Federal District of)  25-Year, 8% Gold Dollar Loan, 1921-1946</v>
          </cell>
          <cell r="G339" t="str">
            <v>USD Issue</v>
          </cell>
          <cell r="H339" t="str">
            <v>VII: PLAN A-City of Rio de Janeiro  (Federal District of)  25-Year, 8% Gold Dollar Loan, 1921-1946, USD Issue</v>
          </cell>
          <cell r="I339">
            <v>12000000</v>
          </cell>
          <cell r="L339" t="str">
            <v>CFBH 1942 (p. 54)</v>
          </cell>
          <cell r="M339">
            <v>7213000</v>
          </cell>
          <cell r="N339" t="str">
            <v>Bonds were stamped under 1943 External Debt Readjustment Plan.</v>
          </cell>
          <cell r="O339">
            <v>1944</v>
          </cell>
          <cell r="P339">
            <v>6</v>
          </cell>
          <cell r="Q339">
            <v>8.3999999999999995E-3</v>
          </cell>
          <cell r="R339">
            <v>6483</v>
          </cell>
          <cell r="S339" t="str">
            <v>Extension of maturity date by 45 years</v>
          </cell>
          <cell r="T339">
            <v>35703</v>
          </cell>
          <cell r="U339" t="str">
            <v>Bonds were stamped under 1943 External Debt Readjustment Plan.</v>
          </cell>
          <cell r="V339">
            <v>1944</v>
          </cell>
          <cell r="W339">
            <v>2.375E-2</v>
          </cell>
          <cell r="X339">
            <v>40268</v>
          </cell>
          <cell r="Y339">
            <v>6</v>
          </cell>
          <cell r="Z339" t="str">
            <v>A &amp; O 1</v>
          </cell>
          <cell r="AR339">
            <v>5.3899999999999997E-2</v>
          </cell>
          <cell r="AS339">
            <v>3.0200000000000001E-2</v>
          </cell>
          <cell r="AW339" t="str">
            <v>Grade VII: Loans of the States and Municipalities</v>
          </cell>
        </row>
        <row r="340">
          <cell r="B340" t="str">
            <v>Bra-23.11.1943-NEW 57</v>
          </cell>
          <cell r="C340" t="str">
            <v>Brazil</v>
          </cell>
          <cell r="D340">
            <v>14571</v>
          </cell>
          <cell r="E340" t="str">
            <v>NEW 57</v>
          </cell>
          <cell r="F340" t="str">
            <v>VII: PLAN A-City of Rio de Janeiro  (Federal District of)  25-Year, 6.5% External Sinking Fund Gold Loan, 1928-1953</v>
          </cell>
          <cell r="G340" t="str">
            <v>USD Issue</v>
          </cell>
          <cell r="H340" t="str">
            <v>VII: PLAN A-City of Rio de Janeiro  (Federal District of)  25-Year, 6.5% External Sinking Fund Gold Loan, 1928-1953, USD Issue</v>
          </cell>
          <cell r="I340">
            <v>30000000</v>
          </cell>
          <cell r="L340" t="str">
            <v>CFBH 1942 (p. 54)</v>
          </cell>
          <cell r="M340">
            <v>24666000</v>
          </cell>
          <cell r="N340" t="str">
            <v>Bonds were stamped under 1943 External Debt Readjustment Plan.</v>
          </cell>
          <cell r="O340">
            <v>1944</v>
          </cell>
          <cell r="P340">
            <v>6</v>
          </cell>
          <cell r="Q340">
            <v>7.1000000000000004E-3</v>
          </cell>
          <cell r="R340">
            <v>8797</v>
          </cell>
          <cell r="S340" t="str">
            <v>Extension of maturity date by 49 years</v>
          </cell>
          <cell r="T340">
            <v>39660</v>
          </cell>
          <cell r="U340" t="str">
            <v>Bonds were stamped under 1943 External Debt Readjustment Plan.</v>
          </cell>
          <cell r="V340">
            <v>1944</v>
          </cell>
          <cell r="W340">
            <v>0.02</v>
          </cell>
          <cell r="X340">
            <v>40209</v>
          </cell>
          <cell r="Y340">
            <v>6</v>
          </cell>
          <cell r="Z340" t="str">
            <v>F &amp; A 1</v>
          </cell>
          <cell r="AR340">
            <v>5.3899999999999997E-2</v>
          </cell>
          <cell r="AS340">
            <v>3.0200000000000001E-2</v>
          </cell>
          <cell r="AW340" t="str">
            <v>Grade VII: Loans of the States and Municipalities</v>
          </cell>
        </row>
        <row r="341">
          <cell r="B341" t="str">
            <v>Bra-23.11.1943-NEW 58</v>
          </cell>
          <cell r="C341" t="str">
            <v>Brazil</v>
          </cell>
          <cell r="D341">
            <v>14571</v>
          </cell>
          <cell r="E341" t="str">
            <v>NEW 58</v>
          </cell>
          <cell r="F341" t="str">
            <v>VII: PLAN A-City of Rio de Janeiro  (Federal District of)  5-Year, 6% External Secured Gold Loan, 1928-1933</v>
          </cell>
          <cell r="G341" t="str">
            <v>USD Issue</v>
          </cell>
          <cell r="H341" t="str">
            <v>VII: PLAN A-City of Rio de Janeiro  (Federal District of)  5-Year, 6% External Secured Gold Loan, 1928-1933, USD Issue</v>
          </cell>
          <cell r="I341">
            <v>1770000</v>
          </cell>
          <cell r="L341" t="str">
            <v>CFBH 1942 (p. 54)</v>
          </cell>
          <cell r="M341">
            <v>1267000</v>
          </cell>
          <cell r="N341" t="str">
            <v>Bonds were stamped under 1943 External Debt Readjustment Plan.</v>
          </cell>
          <cell r="O341">
            <v>1944</v>
          </cell>
          <cell r="P341" t="str">
            <v>-</v>
          </cell>
          <cell r="Q341">
            <v>6.6E-3</v>
          </cell>
          <cell r="R341">
            <v>8857</v>
          </cell>
          <cell r="S341" t="str">
            <v>Extension of maturity date by 74 years</v>
          </cell>
          <cell r="T341">
            <v>37894</v>
          </cell>
          <cell r="U341" t="str">
            <v>Bonds were stamped under 1943 External Debt Readjustment Plan.</v>
          </cell>
          <cell r="V341">
            <v>1944</v>
          </cell>
          <cell r="W341">
            <v>1.8749999999999999E-2</v>
          </cell>
          <cell r="X341">
            <v>40268</v>
          </cell>
          <cell r="Y341">
            <v>6</v>
          </cell>
          <cell r="Z341" t="str">
            <v>A &amp; O 1</v>
          </cell>
          <cell r="AR341">
            <v>5.3899999999999997E-2</v>
          </cell>
          <cell r="AS341">
            <v>3.0200000000000001E-2</v>
          </cell>
          <cell r="AW341" t="str">
            <v>Grade VII: Loans of the States and Municipalities</v>
          </cell>
        </row>
        <row r="342">
          <cell r="B342" t="str">
            <v>Bra-23.11.1943-NEW 59</v>
          </cell>
          <cell r="C342" t="str">
            <v>Brazil</v>
          </cell>
          <cell r="D342">
            <v>14571</v>
          </cell>
          <cell r="E342" t="str">
            <v>NEW 59</v>
          </cell>
          <cell r="F342" t="str">
            <v>VII: PLAN A-State of Maranhao 30-Year, 7% External Secured Sinking Fund Gold Bonds, 1928-1958</v>
          </cell>
          <cell r="G342" t="str">
            <v>USD Issue</v>
          </cell>
          <cell r="H342" t="str">
            <v>VII: PLAN A-State of Maranhao 30-Year, 7% External Secured Sinking Fund Gold Bonds, 1928-1958, USD Issue</v>
          </cell>
          <cell r="I342">
            <v>1750000</v>
          </cell>
          <cell r="L342" t="str">
            <v>CFBH 1942 (p. 54)</v>
          </cell>
          <cell r="M342">
            <v>1682000</v>
          </cell>
          <cell r="N342" t="str">
            <v>Bonds were stamped under 1943 External Debt Readjustment Plan.</v>
          </cell>
          <cell r="O342">
            <v>1944</v>
          </cell>
          <cell r="P342">
            <v>6</v>
          </cell>
          <cell r="Q342">
            <v>7.6E-3</v>
          </cell>
          <cell r="R342">
            <v>9071</v>
          </cell>
          <cell r="S342" t="str">
            <v>Extension of maturity date by 50 years</v>
          </cell>
          <cell r="T342">
            <v>38291</v>
          </cell>
          <cell r="U342" t="str">
            <v>Bonds were stamped under 1943 External Debt Readjustment Plan.</v>
          </cell>
          <cell r="V342">
            <v>1944</v>
          </cell>
          <cell r="W342">
            <v>2.1250000000000002E-2</v>
          </cell>
          <cell r="X342">
            <v>40298</v>
          </cell>
          <cell r="Y342">
            <v>6</v>
          </cell>
          <cell r="Z342" t="str">
            <v>M &amp; N 1</v>
          </cell>
          <cell r="AR342">
            <v>5.3899999999999997E-2</v>
          </cell>
          <cell r="AS342">
            <v>3.0200000000000001E-2</v>
          </cell>
          <cell r="AW342" t="str">
            <v>Grade VII: Loans of the States and Municipalities</v>
          </cell>
        </row>
        <row r="343">
          <cell r="B343" t="str">
            <v>Bra-23.11.1943-NEW 60</v>
          </cell>
          <cell r="C343" t="str">
            <v>Brazil</v>
          </cell>
          <cell r="D343">
            <v>14571</v>
          </cell>
          <cell r="E343" t="str">
            <v>NEW 60</v>
          </cell>
          <cell r="F343" t="str">
            <v>VII: PLAN A-State of Parana 30-Year, 7% External Sinking Fund Consolidated Gold Loan, 1928-1958</v>
          </cell>
          <cell r="G343" t="str">
            <v>USD Tranche</v>
          </cell>
          <cell r="H343" t="str">
            <v>VII: PLAN A-State of Parana 30-Year, 7% External Sinking Fund Consolidated Gold Loan, 1928-1958, USD Tranche</v>
          </cell>
          <cell r="I343">
            <v>4860000</v>
          </cell>
          <cell r="L343" t="str">
            <v>CFBH 1942 (p. 54)</v>
          </cell>
          <cell r="M343">
            <v>2228000</v>
          </cell>
          <cell r="N343" t="str">
            <v>Bonds were stamped under 1943 External Debt Readjustment Plan.</v>
          </cell>
          <cell r="O343">
            <v>1944</v>
          </cell>
          <cell r="P343">
            <v>6</v>
          </cell>
          <cell r="Q343">
            <v>7.6E-3</v>
          </cell>
          <cell r="R343">
            <v>8840</v>
          </cell>
          <cell r="S343" t="str">
            <v>Extension of maturity date by 50 years</v>
          </cell>
          <cell r="T343">
            <v>38244</v>
          </cell>
          <cell r="U343" t="str">
            <v>Bonds were stamped under 1943 External Debt Readjustment Plan.</v>
          </cell>
          <cell r="V343">
            <v>1944</v>
          </cell>
          <cell r="W343">
            <v>2.1250000000000002E-2</v>
          </cell>
          <cell r="X343">
            <v>40251</v>
          </cell>
          <cell r="Y343">
            <v>6</v>
          </cell>
          <cell r="Z343" t="str">
            <v>M &amp; S 15</v>
          </cell>
          <cell r="AR343">
            <v>5.3899999999999997E-2</v>
          </cell>
          <cell r="AS343">
            <v>3.0200000000000001E-2</v>
          </cell>
          <cell r="AW343" t="str">
            <v>Grade VII: Loans of the States and Municipalities</v>
          </cell>
        </row>
        <row r="344">
          <cell r="B344" t="str">
            <v>Bra-23.11.1943-NEW 61</v>
          </cell>
          <cell r="C344" t="str">
            <v>Brazil</v>
          </cell>
          <cell r="D344">
            <v>14571</v>
          </cell>
          <cell r="E344" t="str">
            <v>NEW 61</v>
          </cell>
          <cell r="F344" t="str">
            <v>VII: PLAN A-State of Parana 30-Year, 7% External Sinking Fund Consolidated Gold Loan, 1928-1958</v>
          </cell>
          <cell r="G344" t="str">
            <v>Sterling Tranche</v>
          </cell>
          <cell r="H344" t="str">
            <v>VII: PLAN A-State of Parana 30-Year, 7% External Sinking Fund Consolidated Gold Loan, 1928-1958, Sterling Tranche</v>
          </cell>
          <cell r="I344">
            <v>1000000</v>
          </cell>
          <cell r="L344" t="str">
            <v>CFBH 1942 (p. 54)</v>
          </cell>
          <cell r="M344">
            <v>490560</v>
          </cell>
          <cell r="N344" t="str">
            <v>Bonds were stamped under 1943 External Debt Readjustment Plan.</v>
          </cell>
          <cell r="O344">
            <v>1944</v>
          </cell>
          <cell r="P344">
            <v>6</v>
          </cell>
          <cell r="Q344">
            <v>8.3999999999999995E-3</v>
          </cell>
          <cell r="R344">
            <v>8840</v>
          </cell>
          <cell r="S344" t="str">
            <v>Maximimum life of bonds: 60 years</v>
          </cell>
          <cell r="T344" t="str">
            <v>-</v>
          </cell>
          <cell r="U344" t="str">
            <v>Bonds were stamped under 1943 External Debt Readjustment Plan.</v>
          </cell>
          <cell r="V344">
            <v>1944</v>
          </cell>
          <cell r="W344">
            <v>2.1250000000000002E-2</v>
          </cell>
          <cell r="X344">
            <v>40251</v>
          </cell>
          <cell r="Y344">
            <v>6</v>
          </cell>
          <cell r="Z344" t="str">
            <v>M &amp; S 15</v>
          </cell>
          <cell r="AR344">
            <v>5.3899999999999997E-2</v>
          </cell>
          <cell r="AS344">
            <v>3.0200000000000001E-2</v>
          </cell>
          <cell r="AW344" t="str">
            <v>Grade VII: Loans of the States and Municipalities</v>
          </cell>
        </row>
        <row r="345">
          <cell r="B345" t="str">
            <v>Bra-23.11.1943-NEW 62</v>
          </cell>
          <cell r="C345" t="str">
            <v>Brazil</v>
          </cell>
          <cell r="D345">
            <v>14571</v>
          </cell>
          <cell r="E345" t="str">
            <v>NEW 62</v>
          </cell>
          <cell r="F345" t="str">
            <v>VII: PLAN A-State of Pernambuco 37-Year, 5% Loan, 1905-1942</v>
          </cell>
          <cell r="G345" t="str">
            <v>Sterling Issue</v>
          </cell>
          <cell r="H345" t="str">
            <v>VII: PLAN A-State of Pernambuco 37-Year, 5% Loan, 1905-1942, Sterling Issue</v>
          </cell>
          <cell r="I345">
            <v>1000000</v>
          </cell>
          <cell r="L345" t="str">
            <v>CFBH 1942 (p. 54)</v>
          </cell>
          <cell r="M345">
            <v>491720</v>
          </cell>
          <cell r="N345" t="str">
            <v>Bonds were stamped under 1943 External Debt Readjustment Plan.</v>
          </cell>
          <cell r="O345">
            <v>1944</v>
          </cell>
          <cell r="P345">
            <v>6</v>
          </cell>
          <cell r="Q345">
            <v>7.6E-3</v>
          </cell>
          <cell r="R345">
            <v>1905</v>
          </cell>
          <cell r="S345" t="str">
            <v>n.a.</v>
          </cell>
          <cell r="U345" t="str">
            <v>Bonds were stamped under 1943 External Debt Readjustment Plan.</v>
          </cell>
          <cell r="V345">
            <v>1944</v>
          </cell>
          <cell r="W345">
            <v>1.6250000000000001E-2</v>
          </cell>
          <cell r="X345">
            <v>40178</v>
          </cell>
          <cell r="Y345">
            <v>6</v>
          </cell>
          <cell r="Z345" t="str">
            <v>J &amp; J 1</v>
          </cell>
          <cell r="AR345">
            <v>5.3899999999999997E-2</v>
          </cell>
          <cell r="AS345">
            <v>3.0200000000000001E-2</v>
          </cell>
          <cell r="AW345" t="str">
            <v>Grade VII: Loans of the States and Municipalities</v>
          </cell>
        </row>
        <row r="346">
          <cell r="B346" t="str">
            <v>Bra-23.11.1943-NEW 63</v>
          </cell>
          <cell r="C346" t="str">
            <v>Brazil</v>
          </cell>
          <cell r="D346">
            <v>14571</v>
          </cell>
          <cell r="E346" t="str">
            <v>NEW 63</v>
          </cell>
          <cell r="F346" t="str">
            <v>VII: PLAN A-State of Pernambuco 20-Year, 7% External Sinking Fund Gold Loan, 1927-1947</v>
          </cell>
          <cell r="G346" t="str">
            <v>USD Issue</v>
          </cell>
          <cell r="H346" t="str">
            <v>VII: PLAN A-State of Pernambuco 20-Year, 7% External Sinking Fund Gold Loan, 1927-1947, USD Issue</v>
          </cell>
          <cell r="I346">
            <v>8000000</v>
          </cell>
          <cell r="L346" t="str">
            <v>CFBH 1942 (p. 54)</v>
          </cell>
          <cell r="M346">
            <v>4868000</v>
          </cell>
          <cell r="N346" t="str">
            <v>Bonds were stamped under 1943 External Debt Readjustment Plan.</v>
          </cell>
          <cell r="O346">
            <v>14610</v>
          </cell>
          <cell r="P346">
            <v>6</v>
          </cell>
          <cell r="Q346">
            <v>7.6E-3</v>
          </cell>
          <cell r="R346">
            <v>8460</v>
          </cell>
          <cell r="S346" t="str">
            <v>Extension of maturity date by 61 years</v>
          </cell>
          <cell r="T346">
            <v>38230</v>
          </cell>
          <cell r="U346" t="str">
            <v>Bonds were stamped under 1943 External Debt Readjustment Plan.</v>
          </cell>
          <cell r="V346">
            <v>1944</v>
          </cell>
          <cell r="W346">
            <v>2.1250000000000002E-2</v>
          </cell>
          <cell r="X346">
            <v>40237</v>
          </cell>
          <cell r="Y346">
            <v>6</v>
          </cell>
          <cell r="Z346" t="str">
            <v>M &amp; S 1</v>
          </cell>
          <cell r="AR346">
            <v>5.3899999999999997E-2</v>
          </cell>
          <cell r="AS346">
            <v>3.0200000000000001E-2</v>
          </cell>
          <cell r="AW346" t="str">
            <v>Grade VII: Loans of the States and Municipalities</v>
          </cell>
        </row>
        <row r="347">
          <cell r="B347" t="str">
            <v>Bra-23.11.1943-NEW 64</v>
          </cell>
          <cell r="C347" t="str">
            <v>Brazil</v>
          </cell>
          <cell r="D347">
            <v>14571</v>
          </cell>
          <cell r="E347" t="str">
            <v>NEW 64</v>
          </cell>
          <cell r="F347" t="str">
            <v>VII: PLAN A-City of Recife (Pernambuco) 5%, 1910-1960</v>
          </cell>
          <cell r="G347" t="str">
            <v>Sterling Issue</v>
          </cell>
          <cell r="H347" t="str">
            <v>VII: PLAN A-City of Recife (Pernambuco) 5%, 1910-1960, Sterling Issue</v>
          </cell>
          <cell r="I347">
            <v>400000</v>
          </cell>
          <cell r="M347">
            <v>272280</v>
          </cell>
          <cell r="N347" t="str">
            <v>n.a.</v>
          </cell>
          <cell r="O347">
            <v>14610</v>
          </cell>
          <cell r="P347">
            <v>6</v>
          </cell>
          <cell r="Q347">
            <v>3.3E-3</v>
          </cell>
          <cell r="R347">
            <v>1910</v>
          </cell>
          <cell r="S347" t="str">
            <v>n.a.</v>
          </cell>
          <cell r="T347" t="str">
            <v>n.a.</v>
          </cell>
          <cell r="U347" t="str">
            <v>Permanent interest rate reduction from 5% to 1.625% p..</v>
          </cell>
          <cell r="V347">
            <v>14610</v>
          </cell>
          <cell r="W347">
            <v>1.6250000000000001E-2</v>
          </cell>
          <cell r="X347" t="str">
            <v>n.a.</v>
          </cell>
          <cell r="Y347" t="str">
            <v>n.a.</v>
          </cell>
          <cell r="Z347" t="str">
            <v>n.a.</v>
          </cell>
          <cell r="AR347">
            <v>5.3899999999999997E-2</v>
          </cell>
          <cell r="AS347">
            <v>3.0200000000000001E-2</v>
          </cell>
          <cell r="AW347" t="str">
            <v>Grade VII: Loans of the States and Municipalities</v>
          </cell>
        </row>
        <row r="348">
          <cell r="B348" t="str">
            <v>Bra-23.11.1943-NEW 65</v>
          </cell>
          <cell r="C348" t="str">
            <v>Brazil</v>
          </cell>
          <cell r="D348">
            <v>14571</v>
          </cell>
          <cell r="E348" t="str">
            <v>NEW 65</v>
          </cell>
          <cell r="F348" t="str">
            <v>VII: PLAN A-State of Rio de Janeiro 22-Year, 5.5% Conversion Sterling Loan, 1927-1949</v>
          </cell>
          <cell r="G348" t="str">
            <v>Sterling Issue</v>
          </cell>
          <cell r="H348" t="str">
            <v>VII: PLAN A-State of Rio de Janeiro 22-Year, 5.5% Conversion Sterling Loan, 1927-1949, Sterling Issue</v>
          </cell>
          <cell r="I348">
            <v>1926500</v>
          </cell>
          <cell r="L348" t="str">
            <v>CFBH 1942 (p. 54)</v>
          </cell>
          <cell r="M348">
            <v>1714260</v>
          </cell>
          <cell r="N348" t="str">
            <v>Bonds were stamped under 1943 External Debt Readjustment Plan.</v>
          </cell>
          <cell r="O348">
            <v>14610</v>
          </cell>
          <cell r="P348">
            <v>6</v>
          </cell>
          <cell r="Q348">
            <v>3.5999999999999999E-3</v>
          </cell>
          <cell r="R348">
            <v>8491</v>
          </cell>
          <cell r="S348" t="str">
            <v>Maximimum life of bonds: 102 years</v>
          </cell>
          <cell r="T348" t="str">
            <v>-</v>
          </cell>
          <cell r="U348" t="str">
            <v>Bonds were stamped under 1943 External Debt Readjustment Plan.</v>
          </cell>
          <cell r="V348">
            <v>1944</v>
          </cell>
          <cell r="W348">
            <v>1.7500000000000002E-2</v>
          </cell>
          <cell r="X348">
            <v>40268</v>
          </cell>
          <cell r="Y348">
            <v>6</v>
          </cell>
          <cell r="Z348" t="str">
            <v>A &amp; O 1</v>
          </cell>
          <cell r="AR348">
            <v>5.3899999999999997E-2</v>
          </cell>
          <cell r="AS348">
            <v>3.0200000000000001E-2</v>
          </cell>
          <cell r="AW348" t="str">
            <v>Grade VII: Loans of the States and Municipalities</v>
          </cell>
        </row>
        <row r="349">
          <cell r="B349" t="str">
            <v>Bra-23.11.1943-NEW 66</v>
          </cell>
          <cell r="C349" t="str">
            <v>Brazil</v>
          </cell>
          <cell r="D349">
            <v>14571</v>
          </cell>
          <cell r="E349" t="str">
            <v>NEW 66</v>
          </cell>
          <cell r="F349" t="str">
            <v>VII: PLAN A-State of Rio de Janeiro 37-Year, 7% External Sterling Bonds, 1927-1964</v>
          </cell>
          <cell r="G349" t="str">
            <v>Sterling Issue</v>
          </cell>
          <cell r="H349" t="str">
            <v>VII: PLAN A-State of Rio de Janeiro 37-Year, 7% External Sterling Bonds, 1927-1964, Sterling Issue</v>
          </cell>
          <cell r="I349">
            <v>2100000</v>
          </cell>
          <cell r="L349" t="str">
            <v>CFBH 1942 (p. 54)</v>
          </cell>
          <cell r="M349">
            <v>1871000</v>
          </cell>
          <cell r="N349" t="str">
            <v>Bonds were stamped under 1943 External Debt Readjustment Plan.</v>
          </cell>
          <cell r="O349">
            <v>14610</v>
          </cell>
          <cell r="P349" t="str">
            <v>n.a.</v>
          </cell>
          <cell r="Q349">
            <v>1.1999999999999999E-3</v>
          </cell>
          <cell r="R349">
            <v>1927</v>
          </cell>
          <cell r="S349" t="str">
            <v>Maximimum life of bonds: 140 years</v>
          </cell>
          <cell r="T349" t="str">
            <v>-</v>
          </cell>
          <cell r="U349" t="str">
            <v>Bonds were stamped under 1943 External Debt Readjustment Plan.</v>
          </cell>
          <cell r="V349">
            <v>1944</v>
          </cell>
          <cell r="W349">
            <v>2.1250000000000002E-2</v>
          </cell>
          <cell r="X349">
            <v>40343</v>
          </cell>
          <cell r="Y349">
            <v>6</v>
          </cell>
          <cell r="Z349" t="str">
            <v>J &amp; D 15</v>
          </cell>
          <cell r="AR349">
            <v>5.3899999999999997E-2</v>
          </cell>
          <cell r="AS349">
            <v>3.0200000000000001E-2</v>
          </cell>
          <cell r="AW349" t="str">
            <v>Grade VII: Loans of the States and Municipalities</v>
          </cell>
        </row>
        <row r="350">
          <cell r="B350" t="str">
            <v>Bra-23.11.1943-NEW 67</v>
          </cell>
          <cell r="C350" t="str">
            <v>Brazil</v>
          </cell>
          <cell r="D350">
            <v>14571</v>
          </cell>
          <cell r="E350" t="str">
            <v>NEW 67</v>
          </cell>
          <cell r="F350" t="str">
            <v>VII: PLAN A-State of Rio de Janeiro 30-Year, 6.5% External Secured Sinking Fund Gold Bonds, 1929-1959</v>
          </cell>
          <cell r="G350" t="str">
            <v>USD Issue</v>
          </cell>
          <cell r="H350" t="str">
            <v>VII: PLAN A-State of Rio de Janeiro 30-Year, 6.5% External Secured Sinking Fund Gold Bonds, 1929-1959, USD Issue</v>
          </cell>
          <cell r="I350">
            <v>6000000</v>
          </cell>
          <cell r="L350" t="str">
            <v>CFBH 1942 (p. 54)</v>
          </cell>
          <cell r="M350">
            <v>5243000</v>
          </cell>
          <cell r="N350" t="str">
            <v>Bonds were stamped under 1943 External Debt Readjustment Plan.</v>
          </cell>
          <cell r="O350">
            <v>14610</v>
          </cell>
          <cell r="P350">
            <v>6</v>
          </cell>
          <cell r="Q350">
            <v>7.1000000000000004E-3</v>
          </cell>
          <cell r="R350">
            <v>9132</v>
          </cell>
          <cell r="S350" t="str">
            <v>Extension of maturity date by 53 years</v>
          </cell>
          <cell r="T350">
            <v>39629</v>
          </cell>
          <cell r="U350" t="str">
            <v>Bonds were stamped under 1943 External Debt Readjustment Plan.</v>
          </cell>
          <cell r="V350">
            <v>1944</v>
          </cell>
          <cell r="W350">
            <v>0.02</v>
          </cell>
          <cell r="X350">
            <v>40178</v>
          </cell>
          <cell r="Y350">
            <v>6</v>
          </cell>
          <cell r="Z350" t="str">
            <v>J &amp; J 1</v>
          </cell>
          <cell r="AR350">
            <v>5.3899999999999997E-2</v>
          </cell>
          <cell r="AS350">
            <v>3.0200000000000001E-2</v>
          </cell>
          <cell r="AW350" t="str">
            <v>Grade VII: Loans of the States and Municipalities</v>
          </cell>
        </row>
        <row r="351">
          <cell r="B351" t="str">
            <v>Bra-23.11.1943-NEW 68</v>
          </cell>
          <cell r="C351" t="str">
            <v>Brazil</v>
          </cell>
          <cell r="D351">
            <v>14571</v>
          </cell>
          <cell r="E351" t="str">
            <v>NEW 68</v>
          </cell>
          <cell r="F351" t="str">
            <v>VII: PLAN A-City of Nictheory 40-Year, 7% Guaranteed Sterling Loan, 1928-1968</v>
          </cell>
          <cell r="G351" t="str">
            <v>Sterling Issue</v>
          </cell>
          <cell r="H351" t="str">
            <v>VII: PLAN A-City of Nictheory 40-Year, 7% Guaranteed Sterling Loan, 1928-1968, Sterling Issue</v>
          </cell>
          <cell r="I351">
            <v>800000</v>
          </cell>
          <cell r="L351" t="str">
            <v>CFBH 1942 (p. 54)</v>
          </cell>
          <cell r="M351">
            <v>778000</v>
          </cell>
          <cell r="N351" t="str">
            <v>Bonds were stamped under 1943 External Debt Readjustment Plan.</v>
          </cell>
          <cell r="O351">
            <v>14610</v>
          </cell>
          <cell r="P351">
            <v>6</v>
          </cell>
          <cell r="Q351">
            <v>1.2999999999999999E-3</v>
          </cell>
          <cell r="R351">
            <v>9115</v>
          </cell>
          <cell r="S351" t="str">
            <v>Maximimum life of bonds: 136 years</v>
          </cell>
          <cell r="T351" t="str">
            <v>-</v>
          </cell>
          <cell r="U351" t="str">
            <v>Bonds were stamped under 1943 External Debt Readjustment Plan.</v>
          </cell>
          <cell r="V351">
            <v>1944</v>
          </cell>
          <cell r="W351">
            <v>2.1250000000000002E-2</v>
          </cell>
          <cell r="X351">
            <v>40343</v>
          </cell>
          <cell r="Y351">
            <v>6</v>
          </cell>
          <cell r="Z351" t="str">
            <v>J &amp; D 15</v>
          </cell>
          <cell r="AR351">
            <v>5.3899999999999997E-2</v>
          </cell>
          <cell r="AS351">
            <v>3.0200000000000001E-2</v>
          </cell>
          <cell r="AW351" t="str">
            <v>Grade VII: Loans of the States and Municipalities</v>
          </cell>
        </row>
        <row r="352">
          <cell r="B352" t="str">
            <v>Bra-23.11.1943-NEW 69</v>
          </cell>
          <cell r="C352" t="str">
            <v>Brazil</v>
          </cell>
          <cell r="D352">
            <v>14571</v>
          </cell>
          <cell r="E352" t="str">
            <v>NEW 69</v>
          </cell>
          <cell r="F352" t="str">
            <v>VII: PLAN A-State of Santa Catharina 25-Year, 5% External Loan, 1909/1911-1935</v>
          </cell>
          <cell r="G352" t="str">
            <v>Sterling Issue</v>
          </cell>
          <cell r="H352" t="str">
            <v>VII: PLAN A-State of Santa Catharina 25-Year, 5% External Loan, 1909/1911-1935, Sterling Issue</v>
          </cell>
          <cell r="I352">
            <v>468750</v>
          </cell>
          <cell r="L352" t="str">
            <v>CFBH 1942 (p. 54)</v>
          </cell>
          <cell r="M352">
            <v>60720</v>
          </cell>
          <cell r="N352" t="str">
            <v>Bonds were stamped under 1943 External Debt Readjustment Plan.</v>
          </cell>
          <cell r="O352">
            <v>14610</v>
          </cell>
          <cell r="P352">
            <v>6</v>
          </cell>
          <cell r="Q352">
            <v>2.7E-2</v>
          </cell>
          <cell r="R352">
            <v>2161</v>
          </cell>
          <cell r="S352" t="str">
            <v>n.a.</v>
          </cell>
          <cell r="T352" t="str">
            <v>-</v>
          </cell>
          <cell r="U352" t="str">
            <v>Bonds were stamped under 1943 External Debt Readjustment Plan.</v>
          </cell>
          <cell r="V352">
            <v>1944</v>
          </cell>
          <cell r="W352">
            <v>1.6250000000000001E-2</v>
          </cell>
          <cell r="X352">
            <v>40329</v>
          </cell>
          <cell r="Y352">
            <v>6</v>
          </cell>
          <cell r="Z352" t="str">
            <v>J &amp; D 1</v>
          </cell>
          <cell r="AR352">
            <v>5.3899999999999997E-2</v>
          </cell>
          <cell r="AS352">
            <v>3.0200000000000001E-2</v>
          </cell>
          <cell r="AW352" t="str">
            <v>Grade VII: Loans of the States and Municipalities</v>
          </cell>
        </row>
        <row r="353">
          <cell r="B353" t="str">
            <v>Bra-23.11.1943-NEW 70</v>
          </cell>
          <cell r="C353" t="str">
            <v>Brazil</v>
          </cell>
          <cell r="D353">
            <v>14571</v>
          </cell>
          <cell r="E353" t="str">
            <v>NEW 70</v>
          </cell>
          <cell r="F353" t="str">
            <v>VII: PLAN A-State of Santa Catharina 25-Year, 8% External Gold Loan, 1922-1947</v>
          </cell>
          <cell r="G353" t="str">
            <v>USD Issue</v>
          </cell>
          <cell r="H353" t="str">
            <v>VII: PLAN A-State of Santa Catharina 25-Year, 8% External Gold Loan, 1922-1947, USD Issue</v>
          </cell>
          <cell r="I353">
            <v>5000000</v>
          </cell>
          <cell r="L353" t="str">
            <v>CFBH 1942 (p. 54)</v>
          </cell>
          <cell r="M353">
            <v>2651500</v>
          </cell>
          <cell r="N353" t="str">
            <v>Bonds were stamped under 1943 External Debt Readjustment Plan.</v>
          </cell>
          <cell r="O353">
            <v>14610</v>
          </cell>
          <cell r="P353">
            <v>6</v>
          </cell>
          <cell r="Q353">
            <v>8.3999999999999995E-3</v>
          </cell>
          <cell r="R353">
            <v>6606</v>
          </cell>
          <cell r="S353" t="str">
            <v>Extension of maturity date by 54 years</v>
          </cell>
          <cell r="T353">
            <v>35642</v>
          </cell>
          <cell r="U353" t="str">
            <v>Bonds were stamped under 1943 External Debt Readjustment Plan.</v>
          </cell>
          <cell r="V353">
            <v>1944</v>
          </cell>
          <cell r="W353">
            <v>2.375E-2</v>
          </cell>
          <cell r="X353">
            <v>40209</v>
          </cell>
          <cell r="Y353">
            <v>6</v>
          </cell>
          <cell r="Z353" t="str">
            <v>F &amp; A 1</v>
          </cell>
          <cell r="AR353">
            <v>5.3899999999999997E-2</v>
          </cell>
          <cell r="AS353">
            <v>3.0200000000000001E-2</v>
          </cell>
          <cell r="AW353" t="str">
            <v>Grade VII: Loans of the States and Municipalities</v>
          </cell>
        </row>
        <row r="354">
          <cell r="B354" t="str">
            <v>Bra-23.11.1943-NEW 71</v>
          </cell>
          <cell r="C354" t="str">
            <v>Brazil</v>
          </cell>
          <cell r="D354">
            <v>14571</v>
          </cell>
          <cell r="E354" t="str">
            <v>NEW 71</v>
          </cell>
          <cell r="F354" t="str">
            <v>VIII: PLAN A-State of Bahia 50-Year, 5% Loan, 1904-1954</v>
          </cell>
          <cell r="G354" t="str">
            <v>Sterling Issue</v>
          </cell>
          <cell r="H354" t="str">
            <v>VIII: PLAN A-State of Bahia 50-Year, 5% Loan, 1904-1954, Sterling Issue</v>
          </cell>
          <cell r="I354">
            <v>1062360</v>
          </cell>
          <cell r="L354" t="str">
            <v>CFBH 1942 (p. 54)</v>
          </cell>
          <cell r="M354">
            <v>948920</v>
          </cell>
          <cell r="N354" t="str">
            <v>Bonds were stamped under 1943 External Debt Readjustment Plan.</v>
          </cell>
          <cell r="O354">
            <v>14610</v>
          </cell>
          <cell r="P354">
            <v>12</v>
          </cell>
          <cell r="Q354">
            <v>1.2999999999999999E-3</v>
          </cell>
          <cell r="R354">
            <v>1904</v>
          </cell>
          <cell r="S354" t="str">
            <v>Maximimum life of bonds: 160 years</v>
          </cell>
          <cell r="T354" t="str">
            <v>-</v>
          </cell>
          <cell r="U354" t="str">
            <v>Bonds were stamped under 1943 External Debt Readjustment Plan.</v>
          </cell>
          <cell r="V354">
            <v>1944</v>
          </cell>
          <cell r="W354">
            <v>1.6250000000000001E-2</v>
          </cell>
          <cell r="X354">
            <v>39933</v>
          </cell>
          <cell r="Y354">
            <v>6</v>
          </cell>
          <cell r="Z354" t="str">
            <v>M &amp; N 1</v>
          </cell>
          <cell r="AR354">
            <v>5.3899999999999997E-2</v>
          </cell>
          <cell r="AS354">
            <v>3.0200000000000001E-2</v>
          </cell>
          <cell r="AW354" t="str">
            <v>Grade VIII: Loans of the States and Municipalities</v>
          </cell>
        </row>
        <row r="355">
          <cell r="B355" t="str">
            <v>Bra-23.11.1943-NEW 72</v>
          </cell>
          <cell r="C355" t="str">
            <v>Brazil</v>
          </cell>
          <cell r="D355">
            <v>14571</v>
          </cell>
          <cell r="E355" t="str">
            <v>NEW 72</v>
          </cell>
          <cell r="F355" t="str">
            <v>VIII: PLAN A-State of Bahia 50-Year, 5% Loan, 1912/1913-1963</v>
          </cell>
          <cell r="G355" t="str">
            <v>Sterling Issue</v>
          </cell>
          <cell r="H355" t="str">
            <v>VIII: PLAN A-State of Bahia 50-Year, 5% Loan, 1912/1913-1963, Sterling Issue</v>
          </cell>
          <cell r="I355">
            <v>1000000</v>
          </cell>
          <cell r="L355" t="str">
            <v>CFBH 1942 (p. 54)</v>
          </cell>
          <cell r="M355">
            <v>542742</v>
          </cell>
          <cell r="N355" t="str">
            <v>Bonds were stamped under 1943 External Debt Readjustment Plan.</v>
          </cell>
          <cell r="O355">
            <v>14610</v>
          </cell>
          <cell r="P355">
            <v>12</v>
          </cell>
          <cell r="Q355">
            <v>5.9999999999999995E-4</v>
          </cell>
          <cell r="R355">
            <v>1913</v>
          </cell>
          <cell r="S355" t="str">
            <v>Maximimum life of bonds: 200 years</v>
          </cell>
          <cell r="T355" t="str">
            <v>-</v>
          </cell>
          <cell r="U355" t="str">
            <v>Bonds were stamped under 1943 External Debt Readjustment Plan.</v>
          </cell>
          <cell r="V355">
            <v>1944</v>
          </cell>
          <cell r="W355">
            <v>1.6250000000000001E-2</v>
          </cell>
          <cell r="X355">
            <v>40178</v>
          </cell>
          <cell r="Y355">
            <v>6</v>
          </cell>
          <cell r="Z355" t="str">
            <v>J &amp; J 1</v>
          </cell>
          <cell r="AR355">
            <v>5.3899999999999997E-2</v>
          </cell>
          <cell r="AS355">
            <v>3.0200000000000001E-2</v>
          </cell>
          <cell r="AW355" t="str">
            <v>Grade VIII: Loans of the States and Municipalities</v>
          </cell>
        </row>
        <row r="356">
          <cell r="B356" t="str">
            <v>Bra-23.11.1943-NEW 73</v>
          </cell>
          <cell r="C356" t="str">
            <v>Brazil</v>
          </cell>
          <cell r="D356">
            <v>14571</v>
          </cell>
          <cell r="E356" t="str">
            <v>NEW 73</v>
          </cell>
          <cell r="F356" t="str">
            <v>VIII: PLAN A-State of Bahia 29-Year, 5% Funding Loan, 1915-1944</v>
          </cell>
          <cell r="G356" t="str">
            <v>Sterling Issue</v>
          </cell>
          <cell r="H356" t="str">
            <v>VIII: PLAN A-State of Bahia 29-Year, 5% Funding Loan, 1915-1944, Sterling Issue</v>
          </cell>
          <cell r="I356">
            <v>800000</v>
          </cell>
          <cell r="L356" t="str">
            <v>CFBH 1942 (p. 54)</v>
          </cell>
          <cell r="M356">
            <v>394030</v>
          </cell>
          <cell r="N356" t="str">
            <v>Bonds were stamped under 1943 External Debt Readjustment Plan.</v>
          </cell>
          <cell r="O356">
            <v>14610</v>
          </cell>
          <cell r="P356">
            <v>12</v>
          </cell>
          <cell r="Q356">
            <v>3.8E-3</v>
          </cell>
          <cell r="R356">
            <v>1915</v>
          </cell>
          <cell r="S356" t="str">
            <v>Maximimum life of bonds: 103 years</v>
          </cell>
          <cell r="T356" t="str">
            <v>-</v>
          </cell>
          <cell r="U356" t="str">
            <v>Bonds were stamped under 1943 External Debt Readjustment Plan.</v>
          </cell>
          <cell r="V356">
            <v>1944</v>
          </cell>
          <cell r="W356">
            <v>1.6250000000000001E-2</v>
          </cell>
          <cell r="X356">
            <v>40178</v>
          </cell>
          <cell r="Y356">
            <v>6</v>
          </cell>
          <cell r="Z356" t="str">
            <v>J &amp; J 1</v>
          </cell>
          <cell r="AR356">
            <v>5.3899999999999997E-2</v>
          </cell>
          <cell r="AS356">
            <v>3.0200000000000001E-2</v>
          </cell>
          <cell r="AW356" t="str">
            <v>Grade VIII: Loans of the States and Municipalities</v>
          </cell>
        </row>
        <row r="357">
          <cell r="B357" t="str">
            <v>Bra-23.11.1943-NEW 74</v>
          </cell>
          <cell r="C357" t="str">
            <v>Brazil</v>
          </cell>
          <cell r="D357">
            <v>14571</v>
          </cell>
          <cell r="E357" t="str">
            <v>NEW 74</v>
          </cell>
          <cell r="F357" t="str">
            <v>VIII: PLAN A-State of Bahia 15-Year, 6% Treasury Bills (Series A to F), 1918-1933</v>
          </cell>
          <cell r="G357" t="str">
            <v>Sterling Issue</v>
          </cell>
          <cell r="H357" t="str">
            <v>VIII: PLAN A-State of Bahia 15-Year, 6% Treasury Bills (Series A to F), 1918-1933, Sterling Issue</v>
          </cell>
          <cell r="I357">
            <v>355000</v>
          </cell>
          <cell r="L357" t="str">
            <v>CFBH 1942 (p. 54)</v>
          </cell>
          <cell r="M357">
            <v>97957</v>
          </cell>
          <cell r="N357" t="str">
            <v>Bonds were stamped under 1943 External Debt Readjustment Plan.</v>
          </cell>
          <cell r="O357">
            <v>14610</v>
          </cell>
          <cell r="P357">
            <v>6</v>
          </cell>
          <cell r="Q357">
            <v>5.4399999999999997E-2</v>
          </cell>
          <cell r="R357">
            <v>1918</v>
          </cell>
          <cell r="S357" t="str">
            <v>Maximimum life of bonds: 16 years</v>
          </cell>
          <cell r="T357" t="str">
            <v>-</v>
          </cell>
          <cell r="U357" t="str">
            <v>Bonds were stamped under 1943 External Debt Readjustment Plan.</v>
          </cell>
          <cell r="V357">
            <v>1944</v>
          </cell>
          <cell r="W357">
            <v>1.8749999999999999E-2</v>
          </cell>
          <cell r="X357">
            <v>40178</v>
          </cell>
          <cell r="Y357">
            <v>6</v>
          </cell>
          <cell r="Z357" t="str">
            <v>J &amp; J 1</v>
          </cell>
          <cell r="AR357">
            <v>5.3899999999999997E-2</v>
          </cell>
          <cell r="AS357">
            <v>3.0200000000000001E-2</v>
          </cell>
          <cell r="AW357" t="str">
            <v>Grade VIII: Loans of the States and Municipalities</v>
          </cell>
        </row>
        <row r="358">
          <cell r="B358" t="str">
            <v>Bra-23.11.1943-NEW 75</v>
          </cell>
          <cell r="C358" t="str">
            <v>Brazil</v>
          </cell>
          <cell r="D358">
            <v>14571</v>
          </cell>
          <cell r="E358" t="str">
            <v>NEW 75</v>
          </cell>
          <cell r="F358" t="str">
            <v>VIII: PLAN A-State of Bahia 5% Funding Loan, 1928</v>
          </cell>
          <cell r="G358" t="str">
            <v>Sterling Issue</v>
          </cell>
          <cell r="H358" t="str">
            <v>VIII: PLAN A-State of Bahia 5% Funding Loan, 1928, Sterling Issue</v>
          </cell>
          <cell r="I358">
            <v>338500</v>
          </cell>
          <cell r="L358" t="str">
            <v>CFBH 1942 (p. 54)</v>
          </cell>
          <cell r="M358">
            <v>334791</v>
          </cell>
          <cell r="N358" t="str">
            <v>Bonds were stamped under 1943 External Debt Readjustment Plan.</v>
          </cell>
          <cell r="O358">
            <v>14610</v>
          </cell>
          <cell r="P358">
            <v>12</v>
          </cell>
          <cell r="Q358">
            <v>1.6000000000000001E-3</v>
          </cell>
          <cell r="R358">
            <v>1928</v>
          </cell>
          <cell r="S358" t="str">
            <v>Maximimum life of bonds: 148 years</v>
          </cell>
          <cell r="T358" t="str">
            <v>-</v>
          </cell>
          <cell r="U358" t="str">
            <v>Bonds were stamped under 1943 External Debt Readjustment Plan.</v>
          </cell>
          <cell r="V358">
            <v>1944</v>
          </cell>
          <cell r="W358">
            <v>1.6250000000000001E-2</v>
          </cell>
          <cell r="X358">
            <v>40178</v>
          </cell>
          <cell r="Y358">
            <v>6</v>
          </cell>
          <cell r="Z358" t="str">
            <v>J &amp; J 1</v>
          </cell>
          <cell r="AR358">
            <v>5.3899999999999997E-2</v>
          </cell>
          <cell r="AS358">
            <v>3.0200000000000001E-2</v>
          </cell>
          <cell r="AW358" t="str">
            <v>Grade VIII: Loans of the States and Municipalities</v>
          </cell>
        </row>
        <row r="359">
          <cell r="B359" t="str">
            <v>Bra-23.11.1943-NEW 76</v>
          </cell>
          <cell r="C359" t="str">
            <v>Brazil</v>
          </cell>
          <cell r="D359">
            <v>14571</v>
          </cell>
          <cell r="E359" t="str">
            <v>NEW 76</v>
          </cell>
          <cell r="F359" t="str">
            <v>VIII: State of Alagoas 52-Year, 5% Loan, 1906-1958</v>
          </cell>
          <cell r="G359" t="str">
            <v>Sterling Issue</v>
          </cell>
          <cell r="H359" t="str">
            <v>VIII: State of Alagoas 52-Year, 5% Loan, 1906-1958, Sterling Issue</v>
          </cell>
          <cell r="I359">
            <v>500000</v>
          </cell>
          <cell r="L359" t="str">
            <v>CFBH 1942 (p. 54)</v>
          </cell>
          <cell r="M359">
            <v>225630</v>
          </cell>
          <cell r="N359" t="str">
            <v>Repurchase of principal at 12% of FV</v>
          </cell>
          <cell r="O359" t="str">
            <v>-</v>
          </cell>
          <cell r="P359" t="str">
            <v>-</v>
          </cell>
          <cell r="Q359" t="str">
            <v>-</v>
          </cell>
          <cell r="R359">
            <v>1886</v>
          </cell>
          <cell r="S359" t="str">
            <v>-</v>
          </cell>
          <cell r="T359" t="str">
            <v>-</v>
          </cell>
          <cell r="U359" t="str">
            <v>-</v>
          </cell>
          <cell r="V359" t="str">
            <v>-</v>
          </cell>
          <cell r="W359" t="str">
            <v>-</v>
          </cell>
          <cell r="X359" t="str">
            <v>-</v>
          </cell>
          <cell r="Y359" t="str">
            <v>-</v>
          </cell>
          <cell r="Z359" t="str">
            <v>-</v>
          </cell>
          <cell r="AO359">
            <v>0.12</v>
          </cell>
          <cell r="AQ359">
            <v>0.88</v>
          </cell>
          <cell r="AR359">
            <v>5.3899999999999997E-2</v>
          </cell>
          <cell r="AS359">
            <v>3.0200000000000001E-2</v>
          </cell>
          <cell r="AW359" t="str">
            <v>Grade VIII: Loans of the States and Municipalities</v>
          </cell>
        </row>
        <row r="360">
          <cell r="B360" t="str">
            <v>Bra-23.11.1943-NEW 77</v>
          </cell>
          <cell r="C360" t="str">
            <v>Brazil</v>
          </cell>
          <cell r="D360">
            <v>14571</v>
          </cell>
          <cell r="E360" t="str">
            <v>NEW 77</v>
          </cell>
          <cell r="F360" t="str">
            <v>VII: City of Bello Horizonte 6%, 1905-1933 (Minas Geras)</v>
          </cell>
          <cell r="G360" t="str">
            <v>Sterling Issue</v>
          </cell>
          <cell r="H360" t="str">
            <v>VII: City of Bello Horizonte 6%, 1905-1933 (Minas Geras), Sterling Issue</v>
          </cell>
          <cell r="I360">
            <v>225000</v>
          </cell>
          <cell r="L360" t="str">
            <v>CFBH 1942 (p. 54)</v>
          </cell>
          <cell r="M360">
            <v>121180</v>
          </cell>
          <cell r="N360" t="str">
            <v>Reduction of original, contractual SF rate by 50%.</v>
          </cell>
          <cell r="O360">
            <v>14610</v>
          </cell>
          <cell r="P360">
            <v>6</v>
          </cell>
          <cell r="Q360">
            <v>2.5000000000000001E-3</v>
          </cell>
          <cell r="R360">
            <v>1905</v>
          </cell>
          <cell r="S360" t="str">
            <v>-</v>
          </cell>
          <cell r="T360" t="str">
            <v>-</v>
          </cell>
          <cell r="U360" t="str">
            <v>Permanent interest rate reduction from 6% p.a. to 3% p.a.</v>
          </cell>
          <cell r="V360">
            <v>14610</v>
          </cell>
          <cell r="W360">
            <v>0.03</v>
          </cell>
          <cell r="X360" t="str">
            <v>n.a.</v>
          </cell>
          <cell r="Y360" t="str">
            <v>n.a.</v>
          </cell>
          <cell r="Z360" t="str">
            <v>n.a.</v>
          </cell>
          <cell r="AR360">
            <v>5.3899999999999997E-2</v>
          </cell>
          <cell r="AS360">
            <v>3.0200000000000001E-2</v>
          </cell>
          <cell r="AW360" t="str">
            <v>Grade VII: Loans of the States and Municipalities</v>
          </cell>
        </row>
        <row r="361">
          <cell r="B361" t="str">
            <v>Bra-23.11.1943-NEW 78</v>
          </cell>
          <cell r="C361" t="str">
            <v>Brazil</v>
          </cell>
          <cell r="D361">
            <v>14571</v>
          </cell>
          <cell r="E361" t="str">
            <v>NEW 78</v>
          </cell>
          <cell r="F361" t="str">
            <v>VIII: City of Manaos (Amazonas) 30-Year, 5.5% Loan, 1906-1936</v>
          </cell>
          <cell r="G361" t="str">
            <v>Sterling Issue</v>
          </cell>
          <cell r="H361" t="str">
            <v>VIII: City of Manaos (Amazonas) 30-Year, 5.5% Loan, 1906-1936, Sterling Issue</v>
          </cell>
          <cell r="I361">
            <v>350000</v>
          </cell>
          <cell r="L361" t="str">
            <v>CFBH 1942 (p. 54)</v>
          </cell>
          <cell r="M361">
            <v>269800</v>
          </cell>
          <cell r="N361" t="str">
            <v>Repurchase of principal at 12% of FV</v>
          </cell>
          <cell r="O361" t="str">
            <v>-</v>
          </cell>
          <cell r="P361" t="str">
            <v>-</v>
          </cell>
          <cell r="Q361" t="str">
            <v>-</v>
          </cell>
          <cell r="R361">
            <v>1906</v>
          </cell>
          <cell r="S361" t="str">
            <v>-</v>
          </cell>
          <cell r="T361" t="str">
            <v>-</v>
          </cell>
          <cell r="U361" t="str">
            <v>-</v>
          </cell>
          <cell r="V361" t="str">
            <v>-</v>
          </cell>
          <cell r="W361" t="str">
            <v>-</v>
          </cell>
          <cell r="X361" t="str">
            <v>-</v>
          </cell>
          <cell r="Y361" t="str">
            <v>-</v>
          </cell>
          <cell r="Z361" t="str">
            <v>-</v>
          </cell>
          <cell r="AO361">
            <v>0.12</v>
          </cell>
          <cell r="AQ361">
            <v>0.88</v>
          </cell>
          <cell r="AR361">
            <v>5.3899999999999997E-2</v>
          </cell>
          <cell r="AS361">
            <v>3.0200000000000001E-2</v>
          </cell>
          <cell r="AW361" t="str">
            <v>Grade VIII: Loans of the States and Municipalities</v>
          </cell>
        </row>
        <row r="362">
          <cell r="B362" t="str">
            <v>Bra-23.11.1943-NEW 79</v>
          </cell>
          <cell r="C362" t="str">
            <v>Brazil</v>
          </cell>
          <cell r="D362">
            <v>14571</v>
          </cell>
          <cell r="E362" t="str">
            <v>NEW 79</v>
          </cell>
          <cell r="F362" t="str">
            <v>VIII: State of Ceara 25-Year, 8% Gold Loan, 1922-1947</v>
          </cell>
          <cell r="G362" t="str">
            <v>USD Issue</v>
          </cell>
          <cell r="H362" t="str">
            <v>VIII: State of Ceara 25-Year, 8% Gold Loan, 1922-1947, USD Issue</v>
          </cell>
          <cell r="I362">
            <v>2000000</v>
          </cell>
          <cell r="L362" t="str">
            <v>CFBH 1942 (p. 54)</v>
          </cell>
          <cell r="M362">
            <v>1980000</v>
          </cell>
          <cell r="N362" t="str">
            <v>Repurchase of principal at 12% of FV</v>
          </cell>
          <cell r="O362" t="str">
            <v>-</v>
          </cell>
          <cell r="P362" t="str">
            <v>-</v>
          </cell>
          <cell r="Q362" t="str">
            <v>-</v>
          </cell>
          <cell r="R362">
            <v>6909</v>
          </cell>
          <cell r="S362" t="str">
            <v>-</v>
          </cell>
          <cell r="T362" t="str">
            <v>-</v>
          </cell>
          <cell r="V362" t="str">
            <v>-</v>
          </cell>
          <cell r="W362" t="str">
            <v>-</v>
          </cell>
          <cell r="X362" t="str">
            <v>-</v>
          </cell>
          <cell r="Y362" t="str">
            <v>-</v>
          </cell>
          <cell r="Z362" t="str">
            <v>-</v>
          </cell>
          <cell r="AO362">
            <v>0.12</v>
          </cell>
          <cell r="AQ362">
            <v>0.88</v>
          </cell>
          <cell r="AR362">
            <v>5.3899999999999997E-2</v>
          </cell>
          <cell r="AS362">
            <v>3.0200000000000001E-2</v>
          </cell>
          <cell r="AW362" t="str">
            <v>Grade VIII: Loans of the States and Municipalities</v>
          </cell>
          <cell r="AX362" t="str">
            <v>The State of Ceara bonds were excluded from the service plans of 1943, but were offered a 12% cash payment on the face amount of the bond, all coupons to be cancelled. To December 31, 1954, $1,801,500 principal amount had been surrendered, leaving $178,500 outstanding as of that date.</v>
          </cell>
        </row>
        <row r="363">
          <cell r="B363" t="str">
            <v>Bra-23.11.1943-NEW 80</v>
          </cell>
          <cell r="C363" t="str">
            <v>Brazil</v>
          </cell>
          <cell r="D363">
            <v>14571</v>
          </cell>
          <cell r="E363" t="str">
            <v>NEW 80</v>
          </cell>
          <cell r="F363" t="str">
            <v>VIII: State of Para 51-Year, 5% Loan, 1901-1952</v>
          </cell>
          <cell r="G363" t="str">
            <v>Sterling Issue</v>
          </cell>
          <cell r="H363" t="str">
            <v>VIII: State of Para 51-Year, 5% Loan, 1901-1952, Sterling Issue</v>
          </cell>
          <cell r="I363">
            <v>1450000</v>
          </cell>
          <cell r="L363" t="str">
            <v>CFBH 1942 (p. 54)</v>
          </cell>
          <cell r="M363">
            <v>1122910</v>
          </cell>
          <cell r="N363" t="str">
            <v>Repurchase of principal at 12% of FV</v>
          </cell>
          <cell r="O363" t="str">
            <v>-</v>
          </cell>
          <cell r="P363" t="str">
            <v>-</v>
          </cell>
          <cell r="Q363" t="str">
            <v>-</v>
          </cell>
          <cell r="R363">
            <v>1901</v>
          </cell>
          <cell r="S363" t="str">
            <v>-</v>
          </cell>
          <cell r="T363" t="str">
            <v>-</v>
          </cell>
          <cell r="U363" t="str">
            <v>-</v>
          </cell>
          <cell r="V363" t="str">
            <v>-</v>
          </cell>
          <cell r="W363" t="str">
            <v>-</v>
          </cell>
          <cell r="X363" t="str">
            <v>-</v>
          </cell>
          <cell r="Y363" t="str">
            <v>-</v>
          </cell>
          <cell r="Z363" t="str">
            <v>-</v>
          </cell>
          <cell r="AO363">
            <v>0.12</v>
          </cell>
          <cell r="AQ363">
            <v>0.88</v>
          </cell>
          <cell r="AR363">
            <v>5.3899999999999997E-2</v>
          </cell>
          <cell r="AS363">
            <v>3.0200000000000001E-2</v>
          </cell>
          <cell r="AW363" t="str">
            <v>Grade VIII: Loans of the States and Municipalities</v>
          </cell>
        </row>
        <row r="364">
          <cell r="B364" t="str">
            <v>Bra-23.11.1943-NEW 81</v>
          </cell>
          <cell r="C364" t="str">
            <v>Brazil</v>
          </cell>
          <cell r="D364">
            <v>14571</v>
          </cell>
          <cell r="E364" t="str">
            <v>NEW 81</v>
          </cell>
          <cell r="F364" t="str">
            <v>VIII: State of Para 37-Year, 5% Loan, 1907-1944</v>
          </cell>
          <cell r="G364" t="str">
            <v>Sterling Issue</v>
          </cell>
          <cell r="H364" t="str">
            <v>VIII: State of Para 37-Year, 5% Loan, 1907-1944, Sterling Issue</v>
          </cell>
          <cell r="I364">
            <v>650000</v>
          </cell>
          <cell r="L364" t="str">
            <v>CFBH 1942 (p. 54)</v>
          </cell>
          <cell r="M364">
            <v>568960</v>
          </cell>
          <cell r="N364" t="str">
            <v>Repurchase of principal at 12% of FV</v>
          </cell>
          <cell r="O364" t="str">
            <v>-</v>
          </cell>
          <cell r="P364" t="str">
            <v>-</v>
          </cell>
          <cell r="Q364" t="str">
            <v>-</v>
          </cell>
          <cell r="R364">
            <v>1907</v>
          </cell>
          <cell r="S364" t="str">
            <v>-</v>
          </cell>
          <cell r="T364" t="str">
            <v>-</v>
          </cell>
          <cell r="U364" t="str">
            <v>-</v>
          </cell>
          <cell r="V364" t="str">
            <v>-</v>
          </cell>
          <cell r="W364" t="str">
            <v>-</v>
          </cell>
          <cell r="X364" t="str">
            <v>-</v>
          </cell>
          <cell r="Y364" t="str">
            <v>-</v>
          </cell>
          <cell r="Z364" t="str">
            <v>-</v>
          </cell>
          <cell r="AO364">
            <v>0.12</v>
          </cell>
          <cell r="AQ364">
            <v>0.88</v>
          </cell>
          <cell r="AR364">
            <v>5.3899999999999997E-2</v>
          </cell>
          <cell r="AS364">
            <v>3.0200000000000001E-2</v>
          </cell>
          <cell r="AW364" t="str">
            <v>Grade VIII: Loans of the States and Municipalities</v>
          </cell>
        </row>
        <row r="365">
          <cell r="B365" t="str">
            <v>Bra-23.11.1943-NEW 82</v>
          </cell>
          <cell r="C365" t="str">
            <v>Brazil</v>
          </cell>
          <cell r="D365">
            <v>14571</v>
          </cell>
          <cell r="E365" t="str">
            <v>NEW 82</v>
          </cell>
          <cell r="F365" t="str">
            <v>VIII: State of Para 41-Year, 5% Funding Loan, 1915-1956</v>
          </cell>
          <cell r="G365" t="str">
            <v>Sterling Issue</v>
          </cell>
          <cell r="H365" t="str">
            <v>VIII: State of Para 41-Year, 5% Funding Loan, 1915-1956, Sterling Issue</v>
          </cell>
          <cell r="I365">
            <v>1070000</v>
          </cell>
          <cell r="L365" t="str">
            <v>CFBH 1942 (p. 54)</v>
          </cell>
          <cell r="M365">
            <v>1032611</v>
          </cell>
          <cell r="N365" t="str">
            <v>Repurchase of principal at 12% of FV</v>
          </cell>
          <cell r="O365" t="str">
            <v>-</v>
          </cell>
          <cell r="P365" t="str">
            <v>-</v>
          </cell>
          <cell r="Q365" t="str">
            <v>-</v>
          </cell>
          <cell r="R365">
            <v>4018</v>
          </cell>
          <cell r="S365" t="str">
            <v>-</v>
          </cell>
          <cell r="T365" t="str">
            <v>-</v>
          </cell>
          <cell r="U365" t="str">
            <v>-</v>
          </cell>
          <cell r="V365" t="str">
            <v>-</v>
          </cell>
          <cell r="W365" t="str">
            <v>-</v>
          </cell>
          <cell r="X365" t="str">
            <v>-</v>
          </cell>
          <cell r="Y365" t="str">
            <v>-</v>
          </cell>
          <cell r="Z365" t="str">
            <v>-</v>
          </cell>
          <cell r="AO365">
            <v>0.12</v>
          </cell>
          <cell r="AQ365">
            <v>0.88</v>
          </cell>
          <cell r="AR365">
            <v>5.3899999999999997E-2</v>
          </cell>
          <cell r="AS365">
            <v>3.0200000000000001E-2</v>
          </cell>
          <cell r="AW365" t="str">
            <v>Grade VIII: Loans of the States and Municipalities</v>
          </cell>
        </row>
        <row r="366">
          <cell r="B366" t="str">
            <v>Bra-23.11.1943-NEW 83</v>
          </cell>
          <cell r="C366" t="str">
            <v>Brazil</v>
          </cell>
          <cell r="D366">
            <v>14571</v>
          </cell>
          <cell r="E366" t="str">
            <v>NEW 83</v>
          </cell>
          <cell r="F366" t="str">
            <v>VIII: City of Para (Belem) 50-Year, 5% Loan, 1905-1955</v>
          </cell>
          <cell r="G366" t="str">
            <v>Sterling Issue</v>
          </cell>
          <cell r="H366" t="str">
            <v>VIII: City of Para (Belem) 50-Year, 5% Loan, 1905-1955, Sterling Issue</v>
          </cell>
          <cell r="I366">
            <v>1000000</v>
          </cell>
          <cell r="L366" t="str">
            <v>CFBH 1942 (p. 54)</v>
          </cell>
          <cell r="M366">
            <v>921040</v>
          </cell>
          <cell r="N366" t="str">
            <v>Repurchase of principal at 12% of FV</v>
          </cell>
          <cell r="O366" t="str">
            <v>-</v>
          </cell>
          <cell r="P366" t="str">
            <v>-</v>
          </cell>
          <cell r="Q366" t="str">
            <v>-</v>
          </cell>
          <cell r="R366">
            <v>366</v>
          </cell>
          <cell r="S366" t="str">
            <v>-</v>
          </cell>
          <cell r="T366" t="str">
            <v>-</v>
          </cell>
          <cell r="U366" t="str">
            <v>-</v>
          </cell>
          <cell r="V366" t="str">
            <v>-</v>
          </cell>
          <cell r="W366" t="str">
            <v>-</v>
          </cell>
          <cell r="X366" t="str">
            <v>-</v>
          </cell>
          <cell r="Y366" t="str">
            <v>-</v>
          </cell>
          <cell r="Z366" t="str">
            <v>-</v>
          </cell>
          <cell r="AO366">
            <v>0.12</v>
          </cell>
          <cell r="AQ366">
            <v>0.88</v>
          </cell>
          <cell r="AR366">
            <v>5.3899999999999997E-2</v>
          </cell>
          <cell r="AS366">
            <v>3.0200000000000001E-2</v>
          </cell>
          <cell r="AW366" t="str">
            <v>Grade VIII: Loans of the States and Municipalities</v>
          </cell>
        </row>
        <row r="367">
          <cell r="B367" t="str">
            <v>Bra-23.11.1943-NEW 84</v>
          </cell>
          <cell r="C367" t="str">
            <v>Brazil</v>
          </cell>
          <cell r="D367">
            <v>14571</v>
          </cell>
          <cell r="E367" t="str">
            <v>NEW 84</v>
          </cell>
          <cell r="F367" t="str">
            <v>VIII: City of Para (Belem) 52-Year, 5% Loan, 1906-1958</v>
          </cell>
          <cell r="G367" t="str">
            <v>Sterling Issue</v>
          </cell>
          <cell r="H367" t="str">
            <v>VIII: City of Para (Belem) 52-Year, 5% Loan, 1906-1958, Sterling Issue</v>
          </cell>
          <cell r="I367">
            <v>600000</v>
          </cell>
          <cell r="L367" t="str">
            <v>CFBH 1942 (p. 54)</v>
          </cell>
          <cell r="M367">
            <v>570400</v>
          </cell>
          <cell r="N367" t="str">
            <v>Repurchase of principal at 12% of FV</v>
          </cell>
          <cell r="O367" t="str">
            <v>-</v>
          </cell>
          <cell r="P367" t="str">
            <v>-</v>
          </cell>
          <cell r="Q367" t="str">
            <v>-</v>
          </cell>
          <cell r="R367">
            <v>731</v>
          </cell>
          <cell r="S367" t="str">
            <v>-</v>
          </cell>
          <cell r="T367" t="str">
            <v>-</v>
          </cell>
          <cell r="U367" t="str">
            <v>-</v>
          </cell>
          <cell r="V367" t="str">
            <v>-</v>
          </cell>
          <cell r="W367" t="str">
            <v>-</v>
          </cell>
          <cell r="X367" t="str">
            <v>-</v>
          </cell>
          <cell r="Y367" t="str">
            <v>-</v>
          </cell>
          <cell r="Z367" t="str">
            <v>-</v>
          </cell>
          <cell r="AO367">
            <v>0.12</v>
          </cell>
          <cell r="AQ367">
            <v>0.88</v>
          </cell>
          <cell r="AR367">
            <v>5.3899999999999997E-2</v>
          </cell>
          <cell r="AS367">
            <v>3.0200000000000001E-2</v>
          </cell>
          <cell r="AW367" t="str">
            <v>Grade VIII: Loans of the States and Municipalities</v>
          </cell>
        </row>
        <row r="368">
          <cell r="B368" t="str">
            <v>Bra-23.11.1943-NEW 85</v>
          </cell>
          <cell r="C368" t="str">
            <v>Brazil</v>
          </cell>
          <cell r="D368">
            <v>14571</v>
          </cell>
          <cell r="E368" t="str">
            <v>NEW 85</v>
          </cell>
          <cell r="F368" t="str">
            <v>VIII: City of Para (Belem) 50-Year, 5% Loan, 1912-1962</v>
          </cell>
          <cell r="G368" t="str">
            <v>Sterling Issue</v>
          </cell>
          <cell r="H368" t="str">
            <v>VIII: City of Para (Belem) 50-Year, 5% Loan, 1912-1962, Sterling Issue</v>
          </cell>
          <cell r="I368">
            <v>600000</v>
          </cell>
          <cell r="L368" t="str">
            <v>CFBH 1942 (p. 54)</v>
          </cell>
          <cell r="M368">
            <v>590860</v>
          </cell>
          <cell r="N368" t="str">
            <v>Repurchase of principal at 12% of FV</v>
          </cell>
          <cell r="O368" t="str">
            <v>-</v>
          </cell>
          <cell r="P368" t="str">
            <v>-</v>
          </cell>
          <cell r="Q368" t="str">
            <v>-</v>
          </cell>
          <cell r="R368">
            <v>1912</v>
          </cell>
          <cell r="S368" t="str">
            <v>-</v>
          </cell>
          <cell r="T368" t="str">
            <v>-</v>
          </cell>
          <cell r="U368" t="str">
            <v>-</v>
          </cell>
          <cell r="V368" t="str">
            <v>-</v>
          </cell>
          <cell r="W368" t="str">
            <v>-</v>
          </cell>
          <cell r="X368" t="str">
            <v>-</v>
          </cell>
          <cell r="Y368" t="str">
            <v>-</v>
          </cell>
          <cell r="Z368" t="str">
            <v>-</v>
          </cell>
          <cell r="AO368">
            <v>0.12</v>
          </cell>
          <cell r="AQ368">
            <v>0.88</v>
          </cell>
          <cell r="AR368">
            <v>5.3899999999999997E-2</v>
          </cell>
          <cell r="AS368">
            <v>3.0200000000000001E-2</v>
          </cell>
          <cell r="AW368" t="str">
            <v>Grade VIII: Loans of the States and Municipalities</v>
          </cell>
        </row>
        <row r="369">
          <cell r="B369" t="str">
            <v>Bra-23.11.1943-NEW 86</v>
          </cell>
          <cell r="C369" t="str">
            <v>Brazil</v>
          </cell>
          <cell r="D369">
            <v>14571</v>
          </cell>
          <cell r="E369" t="str">
            <v>NEW 86</v>
          </cell>
          <cell r="F369" t="str">
            <v>VIII: City of Para (Belem) 5% Funding Loan, 1915</v>
          </cell>
          <cell r="G369" t="str">
            <v>Sterling Issue</v>
          </cell>
          <cell r="H369" t="str">
            <v>VIII: City of Para (Belem) 5% Funding Loan, 1915, Sterling Issue</v>
          </cell>
          <cell r="I369">
            <v>885000</v>
          </cell>
          <cell r="L369" t="str">
            <v>CFBH 1942 (p. 54)</v>
          </cell>
          <cell r="M369">
            <v>885000</v>
          </cell>
          <cell r="N369" t="str">
            <v>Repurchase of principal at 12% of FV</v>
          </cell>
          <cell r="O369" t="str">
            <v>-</v>
          </cell>
          <cell r="P369" t="str">
            <v>-</v>
          </cell>
          <cell r="Q369" t="str">
            <v>-</v>
          </cell>
          <cell r="R369">
            <v>1915</v>
          </cell>
          <cell r="S369" t="str">
            <v>-</v>
          </cell>
          <cell r="T369" t="str">
            <v>-</v>
          </cell>
          <cell r="U369" t="str">
            <v>-</v>
          </cell>
          <cell r="V369" t="str">
            <v>-</v>
          </cell>
          <cell r="W369" t="str">
            <v>-</v>
          </cell>
          <cell r="X369" t="str">
            <v>-</v>
          </cell>
          <cell r="Y369" t="str">
            <v>-</v>
          </cell>
          <cell r="Z369" t="str">
            <v>-</v>
          </cell>
          <cell r="AO369">
            <v>0.12</v>
          </cell>
          <cell r="AQ369">
            <v>0.88</v>
          </cell>
          <cell r="AR369">
            <v>5.3899999999999997E-2</v>
          </cell>
          <cell r="AS369">
            <v>3.0200000000000001E-2</v>
          </cell>
          <cell r="AW369" t="str">
            <v>Grade VIII: Loans of the States and Municipalities</v>
          </cell>
        </row>
        <row r="370">
          <cell r="B370" t="str">
            <v>Bra-23.11.1943-NEW 87</v>
          </cell>
          <cell r="C370" t="str">
            <v>Brazil</v>
          </cell>
          <cell r="D370">
            <v>14571</v>
          </cell>
          <cell r="E370" t="str">
            <v>NEW 87</v>
          </cell>
          <cell r="F370" t="str">
            <v>VIII: City of Para (Belem) 10-Year, 6% Treasury Bills, 1919-1929</v>
          </cell>
          <cell r="G370" t="str">
            <v>Sterling Issue</v>
          </cell>
          <cell r="H370" t="str">
            <v>VIII: City of Para (Belem) 10-Year, 6% Treasury Bills, 1919-1929, Sterling Issue</v>
          </cell>
          <cell r="I370">
            <v>272660</v>
          </cell>
          <cell r="L370" t="str">
            <v>CFBH 1942 (p. 54)</v>
          </cell>
          <cell r="M370">
            <v>272660</v>
          </cell>
          <cell r="N370" t="str">
            <v>Repurchase of principal at 12% of FV</v>
          </cell>
          <cell r="O370" t="str">
            <v>-</v>
          </cell>
          <cell r="P370" t="str">
            <v>-</v>
          </cell>
          <cell r="Q370" t="str">
            <v>-</v>
          </cell>
          <cell r="R370">
            <v>5660</v>
          </cell>
          <cell r="S370" t="str">
            <v>-</v>
          </cell>
          <cell r="T370" t="str">
            <v>-</v>
          </cell>
          <cell r="U370" t="str">
            <v>-</v>
          </cell>
          <cell r="V370" t="str">
            <v>-</v>
          </cell>
          <cell r="W370" t="str">
            <v>-</v>
          </cell>
          <cell r="X370" t="str">
            <v>-</v>
          </cell>
          <cell r="Y370" t="str">
            <v>-</v>
          </cell>
          <cell r="Z370" t="str">
            <v>-</v>
          </cell>
          <cell r="AO370">
            <v>0.12</v>
          </cell>
          <cell r="AQ370">
            <v>0.88</v>
          </cell>
          <cell r="AR370">
            <v>5.3899999999999997E-2</v>
          </cell>
          <cell r="AS370">
            <v>3.0200000000000001E-2</v>
          </cell>
          <cell r="AW370" t="str">
            <v>Grade VIII: Loans of the States and Municipalities</v>
          </cell>
        </row>
        <row r="371">
          <cell r="B371" t="str">
            <v>Bra-23.11.1943-NEW 88</v>
          </cell>
          <cell r="C371" t="str">
            <v>Brazil</v>
          </cell>
          <cell r="D371">
            <v>14571</v>
          </cell>
          <cell r="E371" t="str">
            <v>NEW 88</v>
          </cell>
          <cell r="F371" t="str">
            <v>VIII: Brazil Subnational: Municipality of Salvador (Acordo) 4%, 1931</v>
          </cell>
          <cell r="G371" t="str">
            <v>Sterling Issue</v>
          </cell>
          <cell r="H371" t="str">
            <v>VIII: Brazil Subnational: Municipality of Salvador (Acordo) 4%, 1931, Sterling Issue</v>
          </cell>
          <cell r="I371" t="str">
            <v>-</v>
          </cell>
          <cell r="M371">
            <v>782327</v>
          </cell>
          <cell r="N371" t="str">
            <v>Repurchase of principal at 12% of FV</v>
          </cell>
          <cell r="R371">
            <v>1931</v>
          </cell>
          <cell r="S371" t="str">
            <v>n.a.</v>
          </cell>
          <cell r="T371" t="str">
            <v>n.a.</v>
          </cell>
          <cell r="U371" t="str">
            <v>n.a.</v>
          </cell>
          <cell r="V371" t="str">
            <v>n.a.</v>
          </cell>
          <cell r="W371">
            <v>3.7499999999999999E-2</v>
          </cell>
          <cell r="AO371">
            <v>0.12</v>
          </cell>
          <cell r="AQ371">
            <v>0.88</v>
          </cell>
          <cell r="AR371">
            <v>5.3899999999999997E-2</v>
          </cell>
          <cell r="AS371">
            <v>3.0200000000000001E-2</v>
          </cell>
          <cell r="AW371" t="str">
            <v>Grade VIII: Loans of the States and Municipalities</v>
          </cell>
        </row>
        <row r="372">
          <cell r="B372" t="str">
            <v>Bra-23.11.1943-NEW 89</v>
          </cell>
          <cell r="C372" t="str">
            <v>Brazil</v>
          </cell>
          <cell r="D372">
            <v>14571</v>
          </cell>
          <cell r="E372" t="str">
            <v>NEW 89</v>
          </cell>
          <cell r="F372" t="str">
            <v>I: PLAN B-U.S. of Brazil 5% Funding Loan, 1898-1959</v>
          </cell>
          <cell r="G372" t="str">
            <v>Sterling Issue</v>
          </cell>
          <cell r="H372" t="str">
            <v>I: PLAN B-U.S. of Brazil 5% Funding Loan, 1898-1959, Sterling Issue</v>
          </cell>
          <cell r="I372">
            <v>8613700</v>
          </cell>
          <cell r="M372">
            <v>5127577</v>
          </cell>
          <cell r="Q372">
            <v>4.6300000000000001E-2</v>
          </cell>
          <cell r="W372">
            <v>3.7499999999999999E-2</v>
          </cell>
          <cell r="AN372">
            <v>0.125</v>
          </cell>
          <cell r="AP372">
            <v>0.8</v>
          </cell>
          <cell r="AQ372">
            <v>0.2</v>
          </cell>
          <cell r="AR372">
            <v>5.3899999999999997E-2</v>
          </cell>
          <cell r="AS372">
            <v>3.0200000000000001E-2</v>
          </cell>
        </row>
        <row r="373">
          <cell r="B373" t="str">
            <v>Bra-23.11.1943-NEW 90</v>
          </cell>
          <cell r="C373" t="str">
            <v>Brazil</v>
          </cell>
          <cell r="D373">
            <v>14571</v>
          </cell>
          <cell r="E373" t="str">
            <v>NEW 90</v>
          </cell>
          <cell r="F373" t="str">
            <v>I: PLAN B-Brazil National: U.S. of Brazil 5% Funding Loan, 1914-1976</v>
          </cell>
          <cell r="G373" t="str">
            <v>Sterling Issue</v>
          </cell>
          <cell r="H373" t="str">
            <v>I: PLAN B-Brazil National: U.S. of Brazil 5% Funding Loan, 1914-1976, Sterling Issue</v>
          </cell>
          <cell r="I373">
            <v>14502390</v>
          </cell>
          <cell r="M373">
            <v>12502720</v>
          </cell>
          <cell r="Q373">
            <v>1.4800000000000001E-2</v>
          </cell>
          <cell r="W373">
            <v>3.7499999999999999E-2</v>
          </cell>
          <cell r="AN373">
            <v>0.125</v>
          </cell>
          <cell r="AP373">
            <v>0.8</v>
          </cell>
          <cell r="AQ373">
            <v>0.2</v>
          </cell>
          <cell r="AR373">
            <v>5.3899999999999997E-2</v>
          </cell>
          <cell r="AS373">
            <v>3.0200000000000001E-2</v>
          </cell>
        </row>
        <row r="374">
          <cell r="B374" t="str">
            <v>Bra-23.11.1943-NEW 91</v>
          </cell>
          <cell r="C374" t="str">
            <v>Brazil</v>
          </cell>
          <cell r="D374">
            <v>14571</v>
          </cell>
          <cell r="E374" t="str">
            <v>NEW 91</v>
          </cell>
          <cell r="F374" t="str">
            <v>I: PLAN B-Brazil National: U.S. of Brazil 5% Funding Loan, 1931-1951</v>
          </cell>
          <cell r="G374" t="str">
            <v>Sterling Tranche</v>
          </cell>
          <cell r="H374" t="str">
            <v>I: PLAN B-Brazil National: U.S. of Brazil 5% Funding Loan, 1931-1951, Sterling Tranche</v>
          </cell>
          <cell r="I374">
            <v>2648938</v>
          </cell>
          <cell r="M374">
            <v>1861230</v>
          </cell>
          <cell r="Q374">
            <v>8.6099999999999996E-2</v>
          </cell>
          <cell r="W374">
            <v>3.7499999999999999E-2</v>
          </cell>
          <cell r="AN374">
            <v>0.125</v>
          </cell>
          <cell r="AP374">
            <v>0.8</v>
          </cell>
          <cell r="AQ374">
            <v>0.2</v>
          </cell>
          <cell r="AR374">
            <v>5.3899999999999997E-2</v>
          </cell>
          <cell r="AS374">
            <v>3.0200000000000001E-2</v>
          </cell>
        </row>
        <row r="375">
          <cell r="B375" t="str">
            <v>Bra-23.11.1943-NEW 92</v>
          </cell>
          <cell r="C375" t="str">
            <v>Brazil</v>
          </cell>
          <cell r="D375">
            <v>14571</v>
          </cell>
          <cell r="E375" t="str">
            <v>NEW 92</v>
          </cell>
          <cell r="F375" t="str">
            <v>I: PLAN B-Brazil National: U.S. of Brazil 5% Funding Loan, 1931-1971</v>
          </cell>
          <cell r="G375" t="str">
            <v>Sterling Tranche</v>
          </cell>
          <cell r="H375" t="str">
            <v>I: PLAN B-Brazil National: U.S. of Brazil 5% Funding Loan, 1931-1971, Sterling Tranche</v>
          </cell>
          <cell r="I375">
            <v>10530752</v>
          </cell>
          <cell r="M375">
            <v>6610940</v>
          </cell>
          <cell r="Q375">
            <v>2.1999999999999999E-2</v>
          </cell>
          <cell r="W375">
            <v>3.7499999999999999E-2</v>
          </cell>
          <cell r="AN375">
            <v>0.125</v>
          </cell>
          <cell r="AP375">
            <v>0.8</v>
          </cell>
          <cell r="AQ375">
            <v>0.2</v>
          </cell>
          <cell r="AR375">
            <v>5.3899999999999997E-2</v>
          </cell>
          <cell r="AS375">
            <v>3.0200000000000001E-2</v>
          </cell>
        </row>
        <row r="376">
          <cell r="B376" t="str">
            <v>Bra-23.11.1943-NEW 93</v>
          </cell>
          <cell r="C376" t="str">
            <v>Brazil</v>
          </cell>
          <cell r="D376">
            <v>14571</v>
          </cell>
          <cell r="E376" t="str">
            <v>NEW 93</v>
          </cell>
          <cell r="F376" t="str">
            <v>I: PLAN B-Brazil National: U.S. of Brazil 5% Funding Bonds, 1931-1951</v>
          </cell>
          <cell r="G376" t="str">
            <v>USD Tranche</v>
          </cell>
          <cell r="H376" t="str">
            <v>I: PLAN B-Brazil National: U.S. of Brazil 5% Funding Bonds, 1931-1951, USD Tranche</v>
          </cell>
          <cell r="I376">
            <v>29884545</v>
          </cell>
          <cell r="M376">
            <v>18577145</v>
          </cell>
          <cell r="Q376">
            <v>1.9671428571428572E-2</v>
          </cell>
          <cell r="W376">
            <v>3.7499999999999999E-2</v>
          </cell>
          <cell r="AN376">
            <v>0.125</v>
          </cell>
          <cell r="AP376">
            <v>0.8</v>
          </cell>
          <cell r="AQ376">
            <v>0.2</v>
          </cell>
          <cell r="AR376">
            <v>5.3899999999999997E-2</v>
          </cell>
          <cell r="AS376">
            <v>3.0200000000000001E-2</v>
          </cell>
        </row>
        <row r="377">
          <cell r="B377" t="str">
            <v>Bra-23.11.1943-NEW 94</v>
          </cell>
          <cell r="C377" t="str">
            <v>Brazil</v>
          </cell>
          <cell r="D377">
            <v>14571</v>
          </cell>
          <cell r="E377" t="str">
            <v>NEW 94</v>
          </cell>
          <cell r="F377" t="str">
            <v>II: PLAN B-State of San Paulo 7% Coffee Realisation Loan, 1930-1952</v>
          </cell>
          <cell r="G377" t="str">
            <v>Sterling Tranche</v>
          </cell>
          <cell r="H377" t="str">
            <v>II: PLAN B-State of San Paulo 7% Coffee Realisation Loan, 1930-1952, Sterling Tranche</v>
          </cell>
          <cell r="I377">
            <v>12807973</v>
          </cell>
          <cell r="M377">
            <v>5611700</v>
          </cell>
          <cell r="Q377">
            <v>0.13739999999999999</v>
          </cell>
          <cell r="W377">
            <v>3.7499999999999999E-2</v>
          </cell>
          <cell r="AN377">
            <v>0.14000000000000001</v>
          </cell>
          <cell r="AP377">
            <v>0.8</v>
          </cell>
          <cell r="AQ377">
            <v>0.2</v>
          </cell>
          <cell r="AR377">
            <v>5.3899999999999997E-2</v>
          </cell>
          <cell r="AS377">
            <v>3.0200000000000001E-2</v>
          </cell>
        </row>
        <row r="378">
          <cell r="B378" t="str">
            <v>Bra-23.11.1943-NEW 95</v>
          </cell>
          <cell r="C378" t="str">
            <v>Brazil</v>
          </cell>
          <cell r="D378">
            <v>14571</v>
          </cell>
          <cell r="E378" t="str">
            <v>NEW 95</v>
          </cell>
          <cell r="F378" t="str">
            <v>II: PLAN B-U.S. of Brazil 7% Gold Bonds (Central Railway of Brazil Electrification Loan- Coffee Realisation Loan of 1930-1940)</v>
          </cell>
          <cell r="G378" t="str">
            <v>USD Tranche</v>
          </cell>
          <cell r="H378" t="str">
            <v>II: PLAN B-U.S. of Brazil 7% Gold Bonds (Central Railway of Brazil Electrification Loan- Coffee Realisation Loan of 1930-1940), USD Tranche</v>
          </cell>
          <cell r="I378">
            <v>35000000</v>
          </cell>
          <cell r="M378">
            <v>13100000</v>
          </cell>
          <cell r="Q378">
            <v>9.999999999999995E-3</v>
          </cell>
          <cell r="W378">
            <v>3.7499999999999999E-2</v>
          </cell>
          <cell r="AN378">
            <v>0.14000000000000001</v>
          </cell>
          <cell r="AP378">
            <v>0.8</v>
          </cell>
          <cell r="AQ378">
            <v>0.2</v>
          </cell>
          <cell r="AR378">
            <v>5.3899999999999997E-2</v>
          </cell>
          <cell r="AS378">
            <v>3.0200000000000001E-2</v>
          </cell>
        </row>
        <row r="379">
          <cell r="B379" t="str">
            <v>Bra-23.11.1943-NEW 96</v>
          </cell>
          <cell r="C379" t="str">
            <v>Brazil</v>
          </cell>
          <cell r="D379">
            <v>14571</v>
          </cell>
          <cell r="E379" t="str">
            <v>NEW 96</v>
          </cell>
          <cell r="F379" t="str">
            <v>III: PLAN B-U.S. of Brazil 5% Loan, 1903 (Brazilian Federal Government Secured Loan)</v>
          </cell>
          <cell r="G379" t="str">
            <v>Sterling Issue</v>
          </cell>
          <cell r="H379" t="str">
            <v>III: PLAN B-U.S. of Brazil 5% Loan, 1903 (Brazilian Federal Government Secured Loan), Sterling Issue</v>
          </cell>
          <cell r="I379">
            <v>8500000</v>
          </cell>
          <cell r="M379">
            <v>6775300</v>
          </cell>
          <cell r="Q379">
            <v>8.9999999999999993E-3</v>
          </cell>
          <cell r="W379">
            <v>3.7499999999999999E-2</v>
          </cell>
          <cell r="AN379">
            <v>0.05</v>
          </cell>
          <cell r="AP379">
            <v>0.8</v>
          </cell>
          <cell r="AQ379">
            <v>0.2</v>
          </cell>
          <cell r="AR379">
            <v>5.3899999999999997E-2</v>
          </cell>
          <cell r="AS379">
            <v>3.0200000000000001E-2</v>
          </cell>
        </row>
        <row r="380">
          <cell r="B380" t="str">
            <v>Bra-23.11.1943-NEW 97</v>
          </cell>
          <cell r="C380" t="str">
            <v>Brazil</v>
          </cell>
          <cell r="D380">
            <v>14571</v>
          </cell>
          <cell r="E380" t="str">
            <v>NEW 97</v>
          </cell>
          <cell r="F380" t="str">
            <v>III: PLAN B-U.S. of Brazil 8% Gold Loan, 1921-1941 (Brazilian Federal Government Secured Loan)</v>
          </cell>
          <cell r="G380" t="str">
            <v>USD Issue</v>
          </cell>
          <cell r="H380" t="str">
            <v>III: PLAN B-U.S. of Brazil 8% Gold Loan, 1921-1941 (Brazilian Federal Government Secured Loan), USD Issue</v>
          </cell>
          <cell r="I380">
            <v>50000000</v>
          </cell>
          <cell r="M380">
            <v>26669000</v>
          </cell>
          <cell r="Q380">
            <v>3.4980000000000004E-2</v>
          </cell>
          <cell r="W380">
            <v>3.7499999999999999E-2</v>
          </cell>
          <cell r="AN380">
            <v>0.15</v>
          </cell>
          <cell r="AP380">
            <v>0.8</v>
          </cell>
          <cell r="AQ380">
            <v>0.2</v>
          </cell>
          <cell r="AR380">
            <v>5.3899999999999997E-2</v>
          </cell>
          <cell r="AS380">
            <v>3.0200000000000001E-2</v>
          </cell>
        </row>
        <row r="381">
          <cell r="B381" t="str">
            <v>Bra-23.11.1943-NEW 98</v>
          </cell>
          <cell r="C381" t="str">
            <v>Brazil</v>
          </cell>
          <cell r="D381">
            <v>14571</v>
          </cell>
          <cell r="E381" t="str">
            <v>NEW 98</v>
          </cell>
          <cell r="F381" t="str">
            <v>III: PLAN B-U.S. of Brazil 7% Gold Loan, 1922-1952 (Brazilian Federal Government Secured Loan)</v>
          </cell>
          <cell r="G381" t="str">
            <v>USD Issue</v>
          </cell>
          <cell r="H381" t="str">
            <v>III: PLAN B-U.S. of Brazil 7% Gold Loan, 1922-1952 (Brazilian Federal Government Secured Loan), USD Issue</v>
          </cell>
          <cell r="I381">
            <v>25000000</v>
          </cell>
          <cell r="M381">
            <v>14387500</v>
          </cell>
          <cell r="Q381">
            <v>2.07E-2</v>
          </cell>
          <cell r="W381">
            <v>3.7499999999999999E-2</v>
          </cell>
          <cell r="AN381">
            <v>0.15</v>
          </cell>
          <cell r="AP381">
            <v>0.8</v>
          </cell>
          <cell r="AQ381">
            <v>0.2</v>
          </cell>
          <cell r="AR381">
            <v>5.3899999999999997E-2</v>
          </cell>
          <cell r="AS381">
            <v>3.0200000000000001E-2</v>
          </cell>
        </row>
        <row r="382">
          <cell r="B382" t="str">
            <v>Bra-23.11.1943-NEW 99</v>
          </cell>
          <cell r="C382" t="str">
            <v>Brazil</v>
          </cell>
          <cell r="D382">
            <v>14571</v>
          </cell>
          <cell r="E382" t="str">
            <v>NEW 99</v>
          </cell>
          <cell r="F382" t="str">
            <v>III: PLAN B-U.S. of Brazil 6.5% Gold Loan, 1926-1957 (Brazilian Federal Government Secured Loan)</v>
          </cell>
          <cell r="G382" t="str">
            <v>USD Issue</v>
          </cell>
          <cell r="H382" t="str">
            <v>III: PLAN B-U.S. of Brazil 6.5% Gold Loan, 1926-1957 (Brazilian Federal Government Secured Loan), USD Issue</v>
          </cell>
          <cell r="I382">
            <v>60000000</v>
          </cell>
          <cell r="M382">
            <v>48584000</v>
          </cell>
          <cell r="Q382">
            <v>8.5400000000000007E-3</v>
          </cell>
          <cell r="W382">
            <v>3.7499999999999999E-2</v>
          </cell>
          <cell r="AN382">
            <v>0.125</v>
          </cell>
          <cell r="AP382">
            <v>0.8</v>
          </cell>
          <cell r="AQ382">
            <v>0.2</v>
          </cell>
          <cell r="AR382">
            <v>5.3899999999999997E-2</v>
          </cell>
          <cell r="AS382">
            <v>3.0200000000000001E-2</v>
          </cell>
        </row>
        <row r="383">
          <cell r="B383" t="str">
            <v>Bra-23.11.1943-NEW 100</v>
          </cell>
          <cell r="C383" t="str">
            <v>Brazil</v>
          </cell>
          <cell r="D383">
            <v>14571</v>
          </cell>
          <cell r="E383" t="str">
            <v>NEW 100</v>
          </cell>
          <cell r="F383" t="str">
            <v>III: PLAN B-U.S. of Brazil 6.5% Gold Loan, 1927-1957 (Brazilian Federal Government Secured Loan)</v>
          </cell>
          <cell r="G383" t="str">
            <v>Sterling Tranche</v>
          </cell>
          <cell r="H383" t="str">
            <v>III: PLAN B-U.S. of Brazil 6.5% Gold Loan, 1927-1957 (Brazilian Federal Government Secured Loan), Sterling Tranche</v>
          </cell>
          <cell r="I383">
            <v>8750000</v>
          </cell>
          <cell r="M383">
            <v>8372300</v>
          </cell>
          <cell r="Q383">
            <v>6.1714285714285708E-3</v>
          </cell>
          <cell r="W383">
            <v>3.7499999999999999E-2</v>
          </cell>
          <cell r="AN383">
            <v>0.125</v>
          </cell>
          <cell r="AP383">
            <v>0.8</v>
          </cell>
          <cell r="AQ383">
            <v>0.2</v>
          </cell>
          <cell r="AR383">
            <v>5.3899999999999997E-2</v>
          </cell>
          <cell r="AS383">
            <v>3.0200000000000001E-2</v>
          </cell>
        </row>
        <row r="384">
          <cell r="B384" t="str">
            <v>Bra-23.11.1943-NEW 101</v>
          </cell>
          <cell r="C384" t="str">
            <v>Brazil</v>
          </cell>
          <cell r="D384">
            <v>14571</v>
          </cell>
          <cell r="E384" t="str">
            <v>NEW 101</v>
          </cell>
          <cell r="F384" t="str">
            <v>III: PLAN B-U.S. of Brazil 6.5% External Loan, 1927-1957</v>
          </cell>
          <cell r="G384" t="str">
            <v>USD Tranche</v>
          </cell>
          <cell r="H384" t="str">
            <v>III: PLAN B-U.S. of Brazil 6.5% External Loan, 1927-1957, USD Tranche</v>
          </cell>
          <cell r="I384">
            <v>41500000</v>
          </cell>
          <cell r="M384">
            <v>33308000</v>
          </cell>
          <cell r="Q384">
            <v>2.2854216867469881E-2</v>
          </cell>
          <cell r="W384">
            <v>3.7499999999999999E-2</v>
          </cell>
          <cell r="AN384">
            <v>0.125</v>
          </cell>
          <cell r="AP384">
            <v>0.8</v>
          </cell>
          <cell r="AQ384">
            <v>0.2</v>
          </cell>
          <cell r="AR384">
            <v>5.3899999999999997E-2</v>
          </cell>
          <cell r="AS384">
            <v>3.0200000000000001E-2</v>
          </cell>
        </row>
        <row r="385">
          <cell r="B385" t="str">
            <v>Bra-23.11.1943-NEW 102</v>
          </cell>
          <cell r="C385" t="str">
            <v>Brazil</v>
          </cell>
          <cell r="D385">
            <v>14571</v>
          </cell>
          <cell r="E385" t="str">
            <v>NEW 102</v>
          </cell>
          <cell r="F385" t="str">
            <v>IV: PLAN B-U.S. of Brazil 4.5% Loan, 1883-1942</v>
          </cell>
          <cell r="G385" t="str">
            <v>Sterling Issue</v>
          </cell>
          <cell r="H385" t="str">
            <v>IV: PLAN B-U.S. of Brazil 4.5% Loan, 1883-1942, Sterling Issue</v>
          </cell>
          <cell r="I385">
            <v>4599600</v>
          </cell>
          <cell r="M385">
            <v>1841300</v>
          </cell>
          <cell r="Q385">
            <v>6.0999999999999999E-2</v>
          </cell>
          <cell r="W385">
            <v>3.7499999999999999E-2</v>
          </cell>
          <cell r="AN385">
            <v>0.09</v>
          </cell>
          <cell r="AP385">
            <v>0.5</v>
          </cell>
          <cell r="AQ385">
            <v>0.5</v>
          </cell>
          <cell r="AR385">
            <v>5.3899999999999997E-2</v>
          </cell>
          <cell r="AS385">
            <v>3.0200000000000001E-2</v>
          </cell>
        </row>
        <row r="386">
          <cell r="B386" t="str">
            <v>Bra-23.11.1943-NEW 103</v>
          </cell>
          <cell r="C386" t="str">
            <v>Brazil</v>
          </cell>
          <cell r="D386">
            <v>14571</v>
          </cell>
          <cell r="E386" t="str">
            <v>NEW 103</v>
          </cell>
          <cell r="F386" t="str">
            <v>IV: PLAN B-Rothschild 4.5% Brazilian Government Loan, 1888-1945</v>
          </cell>
          <cell r="G386" t="str">
            <v>Sterling Issue</v>
          </cell>
          <cell r="H386" t="str">
            <v>IV: PLAN B-Rothschild 4.5% Brazilian Government Loan, 1888-1945, Sterling Issue</v>
          </cell>
          <cell r="I386">
            <v>6297300</v>
          </cell>
          <cell r="M386">
            <v>3031300</v>
          </cell>
          <cell r="Q386">
            <v>4.5999999999999999E-2</v>
          </cell>
          <cell r="W386">
            <v>3.7499999999999999E-2</v>
          </cell>
          <cell r="AN386">
            <v>0.09</v>
          </cell>
          <cell r="AP386">
            <v>0.5</v>
          </cell>
          <cell r="AQ386">
            <v>0.5</v>
          </cell>
          <cell r="AR386">
            <v>5.3899999999999997E-2</v>
          </cell>
          <cell r="AS386">
            <v>3.0200000000000001E-2</v>
          </cell>
        </row>
        <row r="387">
          <cell r="B387" t="str">
            <v>Bra-23.11.1943-NEW 104</v>
          </cell>
          <cell r="C387" t="str">
            <v>Brazil</v>
          </cell>
          <cell r="D387">
            <v>14571</v>
          </cell>
          <cell r="E387" t="str">
            <v>NEW 104</v>
          </cell>
          <cell r="F387" t="str">
            <v>IV: PLAN B-Rothschilds Brasilian Government 4% External loan, 1889-1966</v>
          </cell>
          <cell r="G387" t="str">
            <v>Sterling Issue</v>
          </cell>
          <cell r="H387" t="str">
            <v>IV: PLAN B-Rothschilds Brasilian Government 4% External loan, 1889-1966, Sterling Issue</v>
          </cell>
          <cell r="I387">
            <v>19837000</v>
          </cell>
          <cell r="M387">
            <v>15428100</v>
          </cell>
          <cell r="Q387">
            <v>1.2999999999999999E-2</v>
          </cell>
          <cell r="W387">
            <v>3.7499999999999999E-2</v>
          </cell>
          <cell r="AN387">
            <v>7.0999999999999994E-2</v>
          </cell>
          <cell r="AP387">
            <v>0.5</v>
          </cell>
          <cell r="AQ387">
            <v>0.5</v>
          </cell>
          <cell r="AR387">
            <v>5.3899999999999997E-2</v>
          </cell>
          <cell r="AS387">
            <v>3.0200000000000001E-2</v>
          </cell>
        </row>
        <row r="388">
          <cell r="B388" t="str">
            <v>Bra-23.11.1943-NEW 105</v>
          </cell>
          <cell r="C388" t="str">
            <v>Brazil</v>
          </cell>
          <cell r="D388">
            <v>14571</v>
          </cell>
          <cell r="E388" t="str">
            <v>NEW 105</v>
          </cell>
          <cell r="F388" t="str">
            <v>IV: PLAN B-Brazilian Government 5% Loan, 1895-1957</v>
          </cell>
          <cell r="G388" t="str">
            <v>Sterling Issue</v>
          </cell>
          <cell r="H388" t="str">
            <v>IV: PLAN B-Brazilian Government 5% Loan, 1895-1957, Sterling Issue</v>
          </cell>
          <cell r="I388">
            <v>7422000</v>
          </cell>
          <cell r="M388">
            <v>6105100</v>
          </cell>
          <cell r="Q388">
            <v>1.6199999999999999E-2</v>
          </cell>
          <cell r="W388">
            <v>3.7499999999999999E-2</v>
          </cell>
          <cell r="AN388">
            <v>0.10100000000000001</v>
          </cell>
          <cell r="AP388">
            <v>0.5</v>
          </cell>
          <cell r="AQ388">
            <v>0.5</v>
          </cell>
          <cell r="AR388">
            <v>5.3899999999999997E-2</v>
          </cell>
          <cell r="AS388">
            <v>3.0200000000000001E-2</v>
          </cell>
        </row>
        <row r="389">
          <cell r="B389" t="str">
            <v>Bra-23.11.1943-NEW 106</v>
          </cell>
          <cell r="C389" t="str">
            <v>Brazil</v>
          </cell>
          <cell r="D389">
            <v>14571</v>
          </cell>
          <cell r="E389" t="str">
            <v>NEW 106</v>
          </cell>
          <cell r="F389" t="str">
            <v>IV: PLAN B-Brazilian Government 4% Sterling Loan, 1900-1962 (Railway Recission Loan)</v>
          </cell>
          <cell r="G389" t="str">
            <v>Sterling Issue</v>
          </cell>
          <cell r="H389" t="str">
            <v>IV: PLAN B-Brazilian Government 4% Sterling Loan, 1900-1962 (Railway Recission Loan), Sterling Issue</v>
          </cell>
          <cell r="I389">
            <v>16619320</v>
          </cell>
          <cell r="M389">
            <v>8554260</v>
          </cell>
          <cell r="Q389">
            <v>3.3599999999999998E-2</v>
          </cell>
          <cell r="W389">
            <v>3.7499999999999999E-2</v>
          </cell>
          <cell r="AN389">
            <v>7.0999999999999994E-2</v>
          </cell>
          <cell r="AP389">
            <v>0.5</v>
          </cell>
          <cell r="AQ389">
            <v>0.5</v>
          </cell>
          <cell r="AR389">
            <v>5.3899999999999997E-2</v>
          </cell>
          <cell r="AS389">
            <v>3.0200000000000001E-2</v>
          </cell>
        </row>
        <row r="390">
          <cell r="B390" t="str">
            <v>Bra-23.11.1943-NEW 107</v>
          </cell>
          <cell r="C390" t="str">
            <v>Brazil</v>
          </cell>
          <cell r="D390">
            <v>14571</v>
          </cell>
          <cell r="E390" t="str">
            <v>NEW 107</v>
          </cell>
          <cell r="F390" t="str">
            <v>IV: PLAN B-Brazilian Government 4% Loan for Western Minas Railway, 1910-1997</v>
          </cell>
          <cell r="G390" t="str">
            <v>Sterling Issue</v>
          </cell>
          <cell r="H390" t="str">
            <v>IV: PLAN B-Brazilian Government 4% Loan for Western Minas Railway, 1910-1997, Sterling Issue</v>
          </cell>
          <cell r="I390">
            <v>10000000</v>
          </cell>
          <cell r="M390">
            <v>8459600</v>
          </cell>
          <cell r="Q390">
            <v>1.1599999999999999E-2</v>
          </cell>
          <cell r="W390">
            <v>3.7499999999999999E-2</v>
          </cell>
          <cell r="AN390">
            <v>7.0999999999999994E-2</v>
          </cell>
          <cell r="AP390">
            <v>0.5</v>
          </cell>
          <cell r="AQ390">
            <v>0.5</v>
          </cell>
          <cell r="AR390">
            <v>5.3899999999999997E-2</v>
          </cell>
          <cell r="AS390">
            <v>3.0200000000000001E-2</v>
          </cell>
        </row>
        <row r="391">
          <cell r="B391" t="str">
            <v>Bra-23.11.1943-NEW 108</v>
          </cell>
          <cell r="C391" t="str">
            <v>Brazil</v>
          </cell>
          <cell r="D391">
            <v>14571</v>
          </cell>
          <cell r="E391" t="str">
            <v>NEW 108</v>
          </cell>
          <cell r="F391" t="str">
            <v>IV: PLAN B-Companhia Lloyd Brasileiro Brazilian Government 4% Bonds, 1910-1978</v>
          </cell>
          <cell r="G391" t="str">
            <v>Sterling Issue</v>
          </cell>
          <cell r="H391" t="str">
            <v>IV: PLAN B-Companhia Lloyd Brasileiro Brazilian Government 4% Bonds, 1910-1978, Sterling Issue</v>
          </cell>
          <cell r="I391">
            <v>1000000</v>
          </cell>
          <cell r="M391">
            <v>331300</v>
          </cell>
          <cell r="Q391">
            <v>0.3422</v>
          </cell>
          <cell r="W391">
            <v>3.7499999999999999E-2</v>
          </cell>
          <cell r="AN391">
            <v>7.0999999999999994E-2</v>
          </cell>
          <cell r="AP391">
            <v>0.5</v>
          </cell>
          <cell r="AQ391">
            <v>0.5</v>
          </cell>
          <cell r="AR391">
            <v>5.3899999999999997E-2</v>
          </cell>
          <cell r="AS391">
            <v>3.0200000000000001E-2</v>
          </cell>
        </row>
        <row r="392">
          <cell r="B392" t="str">
            <v>Bra-23.11.1943-NEW 109</v>
          </cell>
          <cell r="C392" t="str">
            <v>Brazil</v>
          </cell>
          <cell r="D392">
            <v>14571</v>
          </cell>
          <cell r="E392" t="str">
            <v>NEW 109</v>
          </cell>
          <cell r="F392" t="str">
            <v>IV: PLAN B-Port Works of Rio de Janeiro 4% Loan, 1911-1982</v>
          </cell>
          <cell r="G392" t="str">
            <v>Sterling Issue</v>
          </cell>
          <cell r="H392" t="str">
            <v>IV: PLAN B-Port Works of Rio de Janeiro 4% Loan, 1911-1982, Sterling Issue</v>
          </cell>
          <cell r="I392">
            <v>4500000</v>
          </cell>
          <cell r="M392">
            <v>2622100</v>
          </cell>
          <cell r="Q392">
            <v>7.0599999999999996E-2</v>
          </cell>
          <cell r="W392">
            <v>3.7499999999999999E-2</v>
          </cell>
          <cell r="AN392">
            <v>7.0999999999999994E-2</v>
          </cell>
          <cell r="AP392">
            <v>0.5</v>
          </cell>
          <cell r="AQ392">
            <v>0.5</v>
          </cell>
          <cell r="AR392">
            <v>5.3899999999999997E-2</v>
          </cell>
          <cell r="AS392">
            <v>3.0200000000000001E-2</v>
          </cell>
        </row>
        <row r="393">
          <cell r="B393" t="str">
            <v>Bra-23.11.1943-NEW 110</v>
          </cell>
          <cell r="C393" t="str">
            <v>Brazil</v>
          </cell>
          <cell r="D393">
            <v>14571</v>
          </cell>
          <cell r="E393" t="str">
            <v>NEW 110</v>
          </cell>
          <cell r="F393" t="str">
            <v>IV: PLAN B-Ceara Railway 4% Loan, 1911-1972</v>
          </cell>
          <cell r="G393" t="str">
            <v>Sterling Issue</v>
          </cell>
          <cell r="H393" t="str">
            <v>IV: PLAN B-Ceara Railway 4% Loan, 1911-1972, Sterling Issue</v>
          </cell>
          <cell r="I393">
            <v>2400000</v>
          </cell>
          <cell r="M393">
            <v>2073160</v>
          </cell>
          <cell r="Q393">
            <v>1.0999999999999999E-2</v>
          </cell>
          <cell r="W393">
            <v>3.7499999999999999E-2</v>
          </cell>
          <cell r="AN393">
            <v>7.0999999999999994E-2</v>
          </cell>
          <cell r="AP393">
            <v>0.5</v>
          </cell>
          <cell r="AQ393">
            <v>0.5</v>
          </cell>
          <cell r="AR393">
            <v>5.3899999999999997E-2</v>
          </cell>
          <cell r="AS393">
            <v>3.0200000000000001E-2</v>
          </cell>
        </row>
        <row r="394">
          <cell r="B394" t="str">
            <v>Bra-23.11.1943-NEW 111</v>
          </cell>
          <cell r="C394" t="str">
            <v>Brazil</v>
          </cell>
          <cell r="D394">
            <v>14571</v>
          </cell>
          <cell r="E394" t="str">
            <v>NEW 111</v>
          </cell>
          <cell r="F394" t="str">
            <v>IV: PLAN B-Brazilian Government 5% Loan of 1913</v>
          </cell>
          <cell r="G394" t="str">
            <v>Sterling Issue</v>
          </cell>
          <cell r="H394" t="str">
            <v>IV: PLAN B-Brazilian Government 5% Loan of 1913, Sterling Issue</v>
          </cell>
          <cell r="I394">
            <v>11000000</v>
          </cell>
          <cell r="M394">
            <v>9514700</v>
          </cell>
          <cell r="Q394">
            <v>1.35E-2</v>
          </cell>
          <cell r="W394">
            <v>3.7499999999999999E-2</v>
          </cell>
          <cell r="AN394">
            <v>0.10100000000000001</v>
          </cell>
          <cell r="AP394">
            <v>0.5</v>
          </cell>
          <cell r="AQ394">
            <v>0.5</v>
          </cell>
          <cell r="AR394">
            <v>5.3899999999999997E-2</v>
          </cell>
          <cell r="AS394">
            <v>3.0200000000000001E-2</v>
          </cell>
        </row>
        <row r="395">
          <cell r="B395" t="str">
            <v>Bra-23.11.1943-NEW 112</v>
          </cell>
          <cell r="C395" t="str">
            <v>Brazil</v>
          </cell>
          <cell r="D395">
            <v>14571</v>
          </cell>
          <cell r="E395" t="str">
            <v>NEW 112</v>
          </cell>
          <cell r="F395" t="str">
            <v>V: PLAN B-State of Sao Paulo (San Paulo Coffee Institute Sterling) 30-Year, 7.5% Loan, 1926-1956</v>
          </cell>
          <cell r="G395" t="str">
            <v>Sterling Issue</v>
          </cell>
          <cell r="H395" t="str">
            <v>V: PLAN B-State of Sao Paulo (San Paulo Coffee Institute Sterling) 30-Year, 7.5% Loan, 1926-1956, Sterling Issue</v>
          </cell>
          <cell r="I395">
            <v>10000000</v>
          </cell>
          <cell r="M395">
            <v>8920300</v>
          </cell>
          <cell r="Q395">
            <v>1.54E-2</v>
          </cell>
          <cell r="W395">
            <v>3.7499999999999999E-2</v>
          </cell>
          <cell r="AN395">
            <v>0.17499999999999999</v>
          </cell>
          <cell r="AP395">
            <v>0.5</v>
          </cell>
          <cell r="AQ395">
            <v>0.5</v>
          </cell>
          <cell r="AR395">
            <v>5.3899999999999997E-2</v>
          </cell>
          <cell r="AS395">
            <v>3.0200000000000001E-2</v>
          </cell>
        </row>
        <row r="396">
          <cell r="B396" t="str">
            <v>Bra-23.11.1943-NEW 113</v>
          </cell>
          <cell r="C396" t="str">
            <v>Brazil</v>
          </cell>
          <cell r="D396">
            <v>14571</v>
          </cell>
          <cell r="E396" t="str">
            <v>NEW 113</v>
          </cell>
          <cell r="F396" t="str">
            <v>VI: PLAN B-State of Sao Paulo 31-Year, 5% External Loan, 1904-1935</v>
          </cell>
          <cell r="G396" t="str">
            <v>Sterling Issue</v>
          </cell>
          <cell r="H396" t="str">
            <v>VI: PLAN B-State of Sao Paulo 31-Year, 5% External Loan, 1904-1935, Sterling Issue</v>
          </cell>
          <cell r="I396">
            <v>1000000</v>
          </cell>
          <cell r="M396">
            <v>127400</v>
          </cell>
          <cell r="Q396">
            <v>0.13819999999999999</v>
          </cell>
          <cell r="W396">
            <v>3.7499999999999999E-2</v>
          </cell>
          <cell r="AN396">
            <v>0.06</v>
          </cell>
          <cell r="AP396">
            <v>0.5</v>
          </cell>
          <cell r="AQ396">
            <v>0.5</v>
          </cell>
          <cell r="AR396">
            <v>5.3899999999999997E-2</v>
          </cell>
          <cell r="AS396">
            <v>3.0200000000000001E-2</v>
          </cell>
        </row>
        <row r="397">
          <cell r="B397" t="str">
            <v>Bra-23.11.1943-NEW 114</v>
          </cell>
          <cell r="C397" t="str">
            <v>Brazil</v>
          </cell>
          <cell r="D397">
            <v>14571</v>
          </cell>
          <cell r="E397" t="str">
            <v>NEW 114</v>
          </cell>
          <cell r="F397" t="str">
            <v>VI: PLAN B-State of Sao Paulo 39-Year, 5% External Hypothecated Ry. Gold Loan, 1905-1944</v>
          </cell>
          <cell r="G397" t="str">
            <v>Sterling Issue</v>
          </cell>
          <cell r="H397" t="str">
            <v>VI: PLAN B-State of Sao Paulo 39-Year, 5% External Hypothecated Ry. Gold Loan, 1905-1944, Sterling Issue</v>
          </cell>
          <cell r="I397">
            <v>3800000</v>
          </cell>
          <cell r="M397">
            <v>2143050</v>
          </cell>
          <cell r="Q397">
            <v>1.8599999999999998E-2</v>
          </cell>
          <cell r="W397">
            <v>3.7499999999999999E-2</v>
          </cell>
          <cell r="AN397">
            <v>0.06</v>
          </cell>
          <cell r="AP397">
            <v>0.5</v>
          </cell>
          <cell r="AQ397">
            <v>0.5</v>
          </cell>
          <cell r="AR397">
            <v>5.3899999999999997E-2</v>
          </cell>
          <cell r="AS397">
            <v>3.0200000000000001E-2</v>
          </cell>
        </row>
        <row r="398">
          <cell r="B398" t="str">
            <v>Bra-23.11.1943-NEW 115</v>
          </cell>
          <cell r="C398" t="str">
            <v>Brazil</v>
          </cell>
          <cell r="D398">
            <v>14571</v>
          </cell>
          <cell r="E398" t="str">
            <v>NEW 115</v>
          </cell>
          <cell r="F398" t="str">
            <v>VI: PLAN B-State of Sao Paulo 30-Year, 8% External Gold Loan, 1921-1951</v>
          </cell>
          <cell r="G398" t="str">
            <v>Sterling Tranche</v>
          </cell>
          <cell r="H398" t="str">
            <v>VI: PLAN B-State of Sao Paulo 30-Year, 8% External Gold Loan, 1921-1951, Sterling Tranche</v>
          </cell>
          <cell r="I398">
            <v>2000000</v>
          </cell>
          <cell r="M398">
            <v>1586380</v>
          </cell>
          <cell r="Q398">
            <v>6.7999999999999996E-3</v>
          </cell>
          <cell r="W398">
            <v>3.7499999999999999E-2</v>
          </cell>
          <cell r="AN398">
            <v>0.17499999999999999</v>
          </cell>
          <cell r="AP398">
            <v>0.5</v>
          </cell>
          <cell r="AQ398">
            <v>0.5</v>
          </cell>
          <cell r="AR398">
            <v>5.3899999999999997E-2</v>
          </cell>
          <cell r="AS398">
            <v>3.0200000000000001E-2</v>
          </cell>
        </row>
        <row r="399">
          <cell r="B399" t="str">
            <v>Bra-23.11.1943-NEW 116</v>
          </cell>
          <cell r="C399" t="str">
            <v>Brazil</v>
          </cell>
          <cell r="D399">
            <v>14571</v>
          </cell>
          <cell r="E399" t="str">
            <v>NEW 116</v>
          </cell>
          <cell r="F399" t="str">
            <v>VI: PLAN B-State of Sao Paulo 15-Year, 8% External Gold Loan, 1921-1936</v>
          </cell>
          <cell r="G399" t="str">
            <v>USD Tranche</v>
          </cell>
          <cell r="H399" t="str">
            <v>VI: PLAN B-State of Sao Paulo 15-Year, 8% External Gold Loan, 1921-1936, USD Tranche</v>
          </cell>
          <cell r="I399">
            <v>10000000</v>
          </cell>
          <cell r="M399">
            <v>2414000</v>
          </cell>
          <cell r="Q399">
            <v>4.2323809523809527E-2</v>
          </cell>
          <cell r="W399">
            <v>3.7499999999999999E-2</v>
          </cell>
          <cell r="AN399">
            <v>0.17499999999999999</v>
          </cell>
          <cell r="AP399">
            <v>0.5</v>
          </cell>
          <cell r="AQ399">
            <v>0.5</v>
          </cell>
          <cell r="AR399">
            <v>5.3899999999999997E-2</v>
          </cell>
          <cell r="AS399">
            <v>3.0200000000000001E-2</v>
          </cell>
        </row>
        <row r="400">
          <cell r="B400" t="str">
            <v>Bra-23.11.1943-NEW 117</v>
          </cell>
          <cell r="C400" t="str">
            <v>Brazil</v>
          </cell>
          <cell r="D400">
            <v>14571</v>
          </cell>
          <cell r="E400" t="str">
            <v>NEW 117</v>
          </cell>
          <cell r="F400" t="str">
            <v>VI: PLAN B-State of Sao Paulo 15-Year, 8% External Gold Loan, 1921-1936</v>
          </cell>
          <cell r="G400" t="str">
            <v>Dutch Issue</v>
          </cell>
          <cell r="H400" t="str">
            <v>VI: PLAN B-State of Sao Paulo 15-Year, 8% External Gold Loan, 1921-1936, Dutch Issue</v>
          </cell>
          <cell r="I400">
            <v>18000000</v>
          </cell>
          <cell r="M400">
            <v>6493100</v>
          </cell>
          <cell r="Q400">
            <v>4.2323809523809527E-2</v>
          </cell>
          <cell r="W400">
            <v>3.7499999999999999E-2</v>
          </cell>
          <cell r="AN400">
            <v>0.17499999999999999</v>
          </cell>
          <cell r="AP400">
            <v>0.5</v>
          </cell>
          <cell r="AQ400">
            <v>0.5</v>
          </cell>
          <cell r="AR400">
            <v>5.3899999999999997E-2</v>
          </cell>
          <cell r="AS400">
            <v>3.0200000000000001E-2</v>
          </cell>
        </row>
        <row r="401">
          <cell r="B401" t="str">
            <v>Bra-23.11.1943-NEW 118</v>
          </cell>
          <cell r="C401" t="str">
            <v>Brazil</v>
          </cell>
          <cell r="D401">
            <v>14571</v>
          </cell>
          <cell r="E401" t="str">
            <v>NEW 118</v>
          </cell>
          <cell r="F401" t="str">
            <v>VI: PLAN B-State of Sao Paulo 25-Year, 8% External Gold Loan, 1925-1950</v>
          </cell>
          <cell r="G401" t="str">
            <v>USD Issue</v>
          </cell>
          <cell r="H401" t="str">
            <v>VI: PLAN B-State of Sao Paulo 25-Year, 8% External Gold Loan, 1925-1950, USD Issue</v>
          </cell>
          <cell r="I401">
            <v>15000000</v>
          </cell>
          <cell r="M401">
            <v>10268500</v>
          </cell>
          <cell r="Q401">
            <v>4.2323809523809527E-2</v>
          </cell>
          <cell r="W401">
            <v>3.7499999999999999E-2</v>
          </cell>
          <cell r="AN401">
            <v>0.17499999999999999</v>
          </cell>
          <cell r="AP401">
            <v>0.5</v>
          </cell>
          <cell r="AQ401">
            <v>0.5</v>
          </cell>
          <cell r="AR401">
            <v>5.3899999999999997E-2</v>
          </cell>
          <cell r="AS401">
            <v>3.0200000000000001E-2</v>
          </cell>
        </row>
        <row r="402">
          <cell r="B402" t="str">
            <v>Bra-23.11.1943-NEW 119</v>
          </cell>
          <cell r="C402" t="str">
            <v>Brazil</v>
          </cell>
          <cell r="D402">
            <v>14571</v>
          </cell>
          <cell r="E402" t="str">
            <v>NEW 119</v>
          </cell>
          <cell r="F402" t="str">
            <v>VI: PLAN B-State of Sao Paulo 30-Year, 7% External Gold Loan, 1926-1956</v>
          </cell>
          <cell r="G402" t="str">
            <v>Sterling Tranche</v>
          </cell>
          <cell r="H402" t="str">
            <v>VI: PLAN B-State of Sao Paulo 30-Year, 7% External Gold Loan, 1926-1956, Sterling Tranche</v>
          </cell>
          <cell r="I402">
            <v>2500000</v>
          </cell>
          <cell r="M402">
            <v>2222200</v>
          </cell>
          <cell r="Q402">
            <v>8.0000000000000002E-3</v>
          </cell>
          <cell r="W402">
            <v>3.7499999999999999E-2</v>
          </cell>
          <cell r="AN402">
            <v>0.125</v>
          </cell>
          <cell r="AP402">
            <v>0.5</v>
          </cell>
          <cell r="AQ402">
            <v>0.5</v>
          </cell>
          <cell r="AR402">
            <v>5.3899999999999997E-2</v>
          </cell>
          <cell r="AS402">
            <v>3.0200000000000001E-2</v>
          </cell>
        </row>
        <row r="403">
          <cell r="B403" t="str">
            <v>Bra-23.11.1943-NEW 120</v>
          </cell>
          <cell r="C403" t="str">
            <v>Brazil</v>
          </cell>
          <cell r="D403">
            <v>14571</v>
          </cell>
          <cell r="E403" t="str">
            <v>NEW 120</v>
          </cell>
          <cell r="F403" t="str">
            <v>VI: PLAN B-State of Sao Paulo 30-Year, 7% Sterling Loan (Waterworks), 1926-1956</v>
          </cell>
          <cell r="G403" t="str">
            <v>USD Tranche</v>
          </cell>
          <cell r="H403" t="str">
            <v>VI: PLAN B-State of Sao Paulo 30-Year, 7% Sterling Loan (Waterworks), 1926-1956, USD Tranche</v>
          </cell>
          <cell r="I403">
            <v>7500000</v>
          </cell>
          <cell r="M403">
            <v>4295500</v>
          </cell>
          <cell r="Q403">
            <v>5.0499999999999998E-3</v>
          </cell>
          <cell r="W403">
            <v>3.7499999999999999E-2</v>
          </cell>
          <cell r="AN403">
            <v>0.125</v>
          </cell>
          <cell r="AP403">
            <v>0.5</v>
          </cell>
          <cell r="AQ403">
            <v>0.5</v>
          </cell>
          <cell r="AR403">
            <v>5.3899999999999997E-2</v>
          </cell>
          <cell r="AS403">
            <v>3.0200000000000001E-2</v>
          </cell>
        </row>
        <row r="404">
          <cell r="B404" t="str">
            <v>Bra-23.11.1943-NEW 121</v>
          </cell>
          <cell r="C404" t="str">
            <v>Brazil</v>
          </cell>
          <cell r="D404">
            <v>14571</v>
          </cell>
          <cell r="E404" t="str">
            <v>NEW 121</v>
          </cell>
          <cell r="F404" t="str">
            <v>VI: PLAN B-State of Sao Paulo 40-Year, 6% External Sinking Fund Gold Loan, 1928-1968</v>
          </cell>
          <cell r="G404" t="str">
            <v>Sterling Tranche</v>
          </cell>
          <cell r="H404" t="str">
            <v>VI: PLAN B-State of Sao Paulo 40-Year, 6% External Sinking Fund Gold Loan, 1928-1968, Sterling Tranche</v>
          </cell>
          <cell r="I404">
            <v>3500000</v>
          </cell>
          <cell r="M404">
            <v>2222200</v>
          </cell>
          <cell r="Q404">
            <v>5.7999999999999996E-3</v>
          </cell>
          <cell r="W404">
            <v>3.7499999999999999E-2</v>
          </cell>
          <cell r="AN404">
            <v>0.09</v>
          </cell>
          <cell r="AP404">
            <v>0.5</v>
          </cell>
          <cell r="AQ404">
            <v>0.5</v>
          </cell>
          <cell r="AR404">
            <v>5.3899999999999997E-2</v>
          </cell>
          <cell r="AS404">
            <v>3.0200000000000001E-2</v>
          </cell>
        </row>
        <row r="405">
          <cell r="B405" t="str">
            <v>Bra-23.11.1943-NEW 122</v>
          </cell>
          <cell r="C405" t="str">
            <v>Brazil</v>
          </cell>
          <cell r="D405">
            <v>14571</v>
          </cell>
          <cell r="E405" t="str">
            <v>NEW 122</v>
          </cell>
          <cell r="F405" t="str">
            <v>VI: PLAN B-State of Sao Paulo 40-Year, 6% External Sinking Fund Gold Loan, 1928-1968</v>
          </cell>
          <cell r="G405" t="str">
            <v>USD Tranche</v>
          </cell>
          <cell r="H405" t="str">
            <v>VI: PLAN B-State of Sao Paulo 40-Year, 6% External Sinking Fund Gold Loan, 1928-1968, USD Tranche</v>
          </cell>
          <cell r="I405">
            <v>15000000</v>
          </cell>
          <cell r="M405">
            <v>8600500</v>
          </cell>
          <cell r="Q405">
            <v>0</v>
          </cell>
          <cell r="W405">
            <v>3.7499999999999999E-2</v>
          </cell>
          <cell r="AN405">
            <v>0.09</v>
          </cell>
          <cell r="AP405">
            <v>0.5</v>
          </cell>
          <cell r="AQ405">
            <v>0.5</v>
          </cell>
          <cell r="AR405">
            <v>5.3899999999999997E-2</v>
          </cell>
          <cell r="AS405">
            <v>3.0200000000000001E-2</v>
          </cell>
        </row>
        <row r="406">
          <cell r="B406" t="str">
            <v>Bra-23.11.1943-NEW 123</v>
          </cell>
          <cell r="C406" t="str">
            <v>Brazil</v>
          </cell>
          <cell r="D406">
            <v>14571</v>
          </cell>
          <cell r="E406" t="str">
            <v>NEW 123</v>
          </cell>
          <cell r="F406" t="str">
            <v>VI: PLAN B-Bank of State of San Paulo 6% Sterling Loan (Series A, B, C), Series A: 1927-1947; Series B: 1928-1948; Series C: 1928-1948</v>
          </cell>
          <cell r="G406" t="str">
            <v>Sterling Issue</v>
          </cell>
          <cell r="H406" t="str">
            <v>VI: PLAN B-Bank of State of San Paulo 6% Sterling Loan (Series A, B, C), Series A: 1927-1947; Series B: 1928-1948; Series C: 1928-1948, Sterling Issue</v>
          </cell>
          <cell r="I406">
            <v>5000000</v>
          </cell>
          <cell r="M406">
            <v>1824900</v>
          </cell>
          <cell r="Q406">
            <v>3.5000000000000003E-2</v>
          </cell>
          <cell r="W406">
            <v>3.7499999999999999E-2</v>
          </cell>
          <cell r="AN406">
            <v>0.09</v>
          </cell>
          <cell r="AP406">
            <v>0.5</v>
          </cell>
          <cell r="AQ406">
            <v>0.5</v>
          </cell>
          <cell r="AR406">
            <v>5.3899999999999997E-2</v>
          </cell>
          <cell r="AS406">
            <v>3.0200000000000001E-2</v>
          </cell>
        </row>
        <row r="407">
          <cell r="B407" t="str">
            <v>Bra-23.11.1943-NEW 124</v>
          </cell>
          <cell r="C407" t="str">
            <v>Brazil</v>
          </cell>
          <cell r="D407">
            <v>14571</v>
          </cell>
          <cell r="E407" t="str">
            <v>NEW 124</v>
          </cell>
          <cell r="F407" t="str">
            <v>VI: PLAN B-State of Minas Geraes 40-Year, 5% Electric Light &amp; Tramways Company (First Mortgage Loan), 1913-1953</v>
          </cell>
          <cell r="G407" t="str">
            <v>Sterling Issue</v>
          </cell>
          <cell r="H407" t="str">
            <v>VI: PLAN B-State of Minas Geraes 40-Year, 5% Electric Light &amp; Tramways Company (First Mortgage Loan), 1913-1953, Sterling Issue</v>
          </cell>
          <cell r="I407">
            <v>120000</v>
          </cell>
          <cell r="M407">
            <v>54920</v>
          </cell>
          <cell r="Q407">
            <v>2.3800000000000002E-2</v>
          </cell>
          <cell r="W407">
            <v>3.7499999999999999E-2</v>
          </cell>
          <cell r="AN407">
            <v>0.11</v>
          </cell>
          <cell r="AP407">
            <v>0.5</v>
          </cell>
          <cell r="AQ407">
            <v>0.5</v>
          </cell>
          <cell r="AR407">
            <v>5.3899999999999997E-2</v>
          </cell>
          <cell r="AS407">
            <v>3.0200000000000001E-2</v>
          </cell>
        </row>
        <row r="408">
          <cell r="B408" t="str">
            <v>Bra-23.11.1943-NEW 125</v>
          </cell>
          <cell r="C408" t="str">
            <v>Brazil</v>
          </cell>
          <cell r="D408">
            <v>14571</v>
          </cell>
          <cell r="E408" t="str">
            <v>NEW 125</v>
          </cell>
          <cell r="F408" t="str">
            <v>VI: PLAN B-State of Minas Geraes 30-Year, 6.5% Secured External Sinking Fund Gold Loan, 1928-1958</v>
          </cell>
          <cell r="G408" t="str">
            <v>USD Issue</v>
          </cell>
          <cell r="H408" t="str">
            <v>VI: PLAN B-State of Minas Geraes 30-Year, 6.5% Secured External Sinking Fund Gold Loan, 1928-1958, USD Issue</v>
          </cell>
          <cell r="I408">
            <v>8500000</v>
          </cell>
          <cell r="M408">
            <v>5465000</v>
          </cell>
          <cell r="Q408">
            <v>3.6071428571428574E-2</v>
          </cell>
          <cell r="W408">
            <v>3.7499999999999999E-2</v>
          </cell>
          <cell r="AN408">
            <v>0.11</v>
          </cell>
          <cell r="AP408">
            <v>0.5</v>
          </cell>
          <cell r="AQ408">
            <v>0.5</v>
          </cell>
          <cell r="AR408">
            <v>5.3899999999999997E-2</v>
          </cell>
          <cell r="AS408">
            <v>3.0200000000000001E-2</v>
          </cell>
        </row>
        <row r="409">
          <cell r="B409" t="str">
            <v>Bra-23.11.1943-NEW 126</v>
          </cell>
          <cell r="C409" t="str">
            <v>Brazil</v>
          </cell>
          <cell r="D409">
            <v>14571</v>
          </cell>
          <cell r="E409" t="str">
            <v>NEW 126</v>
          </cell>
          <cell r="F409" t="str">
            <v>VI: PLAN B-State of Minas Geraes 30-Year, 6.5% Loan, 1928-1958</v>
          </cell>
          <cell r="G409" t="str">
            <v>Sterling Issue</v>
          </cell>
          <cell r="H409" t="str">
            <v>VI: PLAN B-State of Minas Geraes 30-Year, 6.5% Loan, 1928-1958, Sterling Issue</v>
          </cell>
          <cell r="I409">
            <v>1750000</v>
          </cell>
          <cell r="M409">
            <v>1583200</v>
          </cell>
          <cell r="Q409">
            <v>5.7999999999999996E-3</v>
          </cell>
          <cell r="W409">
            <v>3.7499999999999999E-2</v>
          </cell>
          <cell r="AN409">
            <v>0.11</v>
          </cell>
          <cell r="AP409">
            <v>0.5</v>
          </cell>
          <cell r="AQ409">
            <v>0.5</v>
          </cell>
          <cell r="AR409">
            <v>5.3899999999999997E-2</v>
          </cell>
          <cell r="AS409">
            <v>3.0200000000000001E-2</v>
          </cell>
        </row>
        <row r="410">
          <cell r="B410" t="str">
            <v>Bra-23.11.1943-NEW 127</v>
          </cell>
          <cell r="C410" t="str">
            <v>Brazil</v>
          </cell>
          <cell r="D410">
            <v>14571</v>
          </cell>
          <cell r="E410" t="str">
            <v>NEW 127</v>
          </cell>
          <cell r="F410" t="str">
            <v>VI: PLAN B-State of Minas Geraes 30-Year, 6.5% Secured External Gold Loan (Series A), 1929-1959</v>
          </cell>
          <cell r="G410" t="str">
            <v>USD Issue</v>
          </cell>
          <cell r="H410" t="str">
            <v>VI: PLAN B-State of Minas Geraes 30-Year, 6.5% Secured External Gold Loan (Series A), 1929-1959, USD Issue</v>
          </cell>
          <cell r="I410">
            <v>24332500</v>
          </cell>
          <cell r="M410">
            <v>5434500</v>
          </cell>
          <cell r="Q410">
            <v>3.6071428571428574E-2</v>
          </cell>
          <cell r="W410">
            <v>3.7499999999999999E-2</v>
          </cell>
          <cell r="AN410">
            <v>0.11</v>
          </cell>
          <cell r="AP410">
            <v>0.5</v>
          </cell>
          <cell r="AQ410">
            <v>0.5</v>
          </cell>
          <cell r="AR410">
            <v>5.3899999999999997E-2</v>
          </cell>
          <cell r="AS410">
            <v>3.0200000000000001E-2</v>
          </cell>
        </row>
        <row r="411">
          <cell r="B411" t="str">
            <v>Bra-23.11.1943-NEW 128</v>
          </cell>
          <cell r="C411" t="str">
            <v>Brazil</v>
          </cell>
          <cell r="D411">
            <v>14571</v>
          </cell>
          <cell r="E411" t="str">
            <v>NEW 128</v>
          </cell>
          <cell r="F411" t="str">
            <v>VI: PLAN B-State of Rio Grande do Sul 25-Year, 8% Sinking Fund Gold Loan, 1921-1946</v>
          </cell>
          <cell r="G411" t="str">
            <v>USD Issue</v>
          </cell>
          <cell r="H411" t="str">
            <v>VI: PLAN B-State of Rio Grande do Sul 25-Year, 8% Sinking Fund Gold Loan, 1921-1946, USD Issue</v>
          </cell>
          <cell r="I411">
            <v>10000000</v>
          </cell>
          <cell r="M411">
            <v>4668000</v>
          </cell>
          <cell r="Q411">
            <v>4.2323809523809527E-2</v>
          </cell>
          <cell r="W411">
            <v>3.7499999999999999E-2</v>
          </cell>
          <cell r="AN411">
            <v>0.17499999999999999</v>
          </cell>
          <cell r="AP411">
            <v>0.5</v>
          </cell>
          <cell r="AQ411">
            <v>0.5</v>
          </cell>
          <cell r="AR411">
            <v>5.3899999999999997E-2</v>
          </cell>
          <cell r="AS411">
            <v>3.0200000000000001E-2</v>
          </cell>
        </row>
        <row r="412">
          <cell r="B412" t="str">
            <v>Bra-23.11.1943-NEW 129</v>
          </cell>
          <cell r="C412" t="str">
            <v>Brazil</v>
          </cell>
          <cell r="D412">
            <v>14571</v>
          </cell>
          <cell r="E412" t="str">
            <v>NEW 129</v>
          </cell>
          <cell r="F412" t="str">
            <v>VI: PLAN B-State of Rio Grande do Sul 40-Year, 7% External Sinking Fund Gold Loan, 1926-1966</v>
          </cell>
          <cell r="G412" t="str">
            <v>USD Issue</v>
          </cell>
          <cell r="H412" t="str">
            <v>VI: PLAN B-State of Rio Grande do Sul 40-Year, 7% External Sinking Fund Gold Loan, 1926-1966, USD Issue</v>
          </cell>
          <cell r="I412">
            <v>10000000</v>
          </cell>
          <cell r="M412">
            <v>5484000</v>
          </cell>
          <cell r="Q412">
            <v>3.77586985E-2</v>
          </cell>
          <cell r="W412">
            <v>3.7499999999999999E-2</v>
          </cell>
          <cell r="AN412">
            <v>0.125</v>
          </cell>
          <cell r="AP412">
            <v>0.5</v>
          </cell>
          <cell r="AQ412">
            <v>0.5</v>
          </cell>
          <cell r="AR412">
            <v>5.3899999999999997E-2</v>
          </cell>
          <cell r="AS412">
            <v>3.0200000000000001E-2</v>
          </cell>
        </row>
        <row r="413">
          <cell r="B413" t="str">
            <v>Bra-23.11.1943-NEW 130</v>
          </cell>
          <cell r="C413" t="str">
            <v>Brazil</v>
          </cell>
          <cell r="D413">
            <v>14571</v>
          </cell>
          <cell r="E413" t="str">
            <v>NEW 130</v>
          </cell>
          <cell r="F413" t="str">
            <v>VI: PLAN B-State of Rio Grande do Sul 40-Year, 6% External Sinking Fund Gold Loan, 1928-1968</v>
          </cell>
          <cell r="G413" t="str">
            <v>USD Issue</v>
          </cell>
          <cell r="H413" t="str">
            <v>VI: PLAN B-State of Rio Grande do Sul 40-Year, 6% External Sinking Fund Gold Loan, 1928-1968, USD Issue</v>
          </cell>
          <cell r="I413">
            <v>42000000</v>
          </cell>
          <cell r="M413">
            <v>10224500</v>
          </cell>
          <cell r="Q413">
            <v>3.4147619047619052E-2</v>
          </cell>
          <cell r="W413">
            <v>3.7499999999999999E-2</v>
          </cell>
          <cell r="AN413">
            <v>0.09</v>
          </cell>
          <cell r="AP413">
            <v>0.5</v>
          </cell>
          <cell r="AQ413">
            <v>0.5</v>
          </cell>
          <cell r="AR413">
            <v>5.3899999999999997E-2</v>
          </cell>
          <cell r="AS413">
            <v>3.0200000000000001E-2</v>
          </cell>
        </row>
        <row r="414">
          <cell r="B414" t="str">
            <v>Bra-23.11.1943-NEW 131</v>
          </cell>
          <cell r="C414" t="str">
            <v>Brazil</v>
          </cell>
          <cell r="D414">
            <v>14571</v>
          </cell>
          <cell r="E414" t="str">
            <v>NEW 131</v>
          </cell>
          <cell r="F414" t="str">
            <v>VI: PLAN B-State of Rio Grande do Sul 40-Year, 7% Consolidated Municipal External SF Gold Loan, 1927-1967</v>
          </cell>
          <cell r="G414" t="str">
            <v>USD Issue</v>
          </cell>
          <cell r="H414" t="str">
            <v>VI: PLAN B-State of Rio Grande do Sul 40-Year, 7% Consolidated Municipal External SF Gold Loan, 1927-1967, USD Issue</v>
          </cell>
          <cell r="I414">
            <v>4000000</v>
          </cell>
          <cell r="M414">
            <v>1967500</v>
          </cell>
          <cell r="Q414">
            <v>3.8476190476190476E-2</v>
          </cell>
          <cell r="W414">
            <v>3.7499999999999999E-2</v>
          </cell>
          <cell r="AN414">
            <v>0.125</v>
          </cell>
          <cell r="AP414">
            <v>0.5</v>
          </cell>
          <cell r="AQ414">
            <v>0.5</v>
          </cell>
          <cell r="AR414">
            <v>5.3899999999999997E-2</v>
          </cell>
          <cell r="AS414">
            <v>3.0200000000000001E-2</v>
          </cell>
        </row>
        <row r="415">
          <cell r="B415" t="str">
            <v>Bra-23.11.1943-NEW 132</v>
          </cell>
          <cell r="C415" t="str">
            <v>Brazil</v>
          </cell>
          <cell r="D415">
            <v>14571</v>
          </cell>
          <cell r="E415" t="str">
            <v>NEW 132</v>
          </cell>
          <cell r="F415" t="str">
            <v>VII: PLAN B-City of Sao Paulo 36-Year, 6% Loan, 1908-1944</v>
          </cell>
          <cell r="G415" t="str">
            <v>Sterling Issue</v>
          </cell>
          <cell r="H415" t="str">
            <v>VII: PLAN B-City of Sao Paulo 36-Year, 6% Loan, 1908-1944, Sterling Issue</v>
          </cell>
          <cell r="I415">
            <v>750000</v>
          </cell>
          <cell r="M415">
            <v>397120</v>
          </cell>
          <cell r="Q415">
            <v>2.1100000000000001E-2</v>
          </cell>
          <cell r="W415">
            <v>3.7499999999999999E-2</v>
          </cell>
          <cell r="AN415">
            <v>7.4999999999999997E-2</v>
          </cell>
          <cell r="AP415">
            <v>0.5</v>
          </cell>
          <cell r="AQ415">
            <v>0.5</v>
          </cell>
          <cell r="AR415">
            <v>5.3899999999999997E-2</v>
          </cell>
          <cell r="AS415">
            <v>3.0200000000000001E-2</v>
          </cell>
        </row>
        <row r="416">
          <cell r="B416" t="str">
            <v>Bra-23.11.1943-NEW 133</v>
          </cell>
          <cell r="C416" t="str">
            <v>Brazil</v>
          </cell>
          <cell r="D416">
            <v>14571</v>
          </cell>
          <cell r="E416" t="str">
            <v>NEW 133</v>
          </cell>
          <cell r="F416" t="str">
            <v>VII: PLAN B-City of Sao Paulo 24-Year, 6% Gold Loan, 1919-1943</v>
          </cell>
          <cell r="G416" t="str">
            <v>USD Issue</v>
          </cell>
          <cell r="H416" t="str">
            <v>VII: PLAN B-City of Sao Paulo 24-Year, 6% Gold Loan, 1919-1943, USD Issue</v>
          </cell>
          <cell r="I416">
            <v>8500000</v>
          </cell>
          <cell r="M416">
            <v>5409000</v>
          </cell>
          <cell r="Q416">
            <v>1.01E-2</v>
          </cell>
          <cell r="W416">
            <v>3.7499999999999999E-2</v>
          </cell>
          <cell r="AN416">
            <v>0.14499999999999999</v>
          </cell>
          <cell r="AP416">
            <v>0.5</v>
          </cell>
          <cell r="AQ416">
            <v>0.5</v>
          </cell>
          <cell r="AR416">
            <v>5.3899999999999997E-2</v>
          </cell>
          <cell r="AS416">
            <v>3.0200000000000001E-2</v>
          </cell>
        </row>
        <row r="417">
          <cell r="B417" t="str">
            <v>Bra-23.11.1943-NEW 134</v>
          </cell>
          <cell r="C417" t="str">
            <v>Brazil</v>
          </cell>
          <cell r="D417">
            <v>14571</v>
          </cell>
          <cell r="E417" t="str">
            <v>NEW 134</v>
          </cell>
          <cell r="F417" t="str">
            <v>VII: PLAN B-City of Sao Paulo 30-Year, 8% Gold Loan, 1922-1952</v>
          </cell>
          <cell r="G417" t="str">
            <v>USD Issue</v>
          </cell>
          <cell r="H417" t="str">
            <v>VII: PLAN B-City of Sao Paulo 30-Year, 8% Gold Loan, 1922-1952, USD Issue</v>
          </cell>
          <cell r="I417">
            <v>4000000</v>
          </cell>
          <cell r="M417">
            <v>3156500</v>
          </cell>
          <cell r="Q417">
            <v>1.7413788749999999E-2</v>
          </cell>
          <cell r="W417">
            <v>3.7499999999999999E-2</v>
          </cell>
          <cell r="AN417">
            <v>9.5000000000000001E-2</v>
          </cell>
          <cell r="AP417">
            <v>0.5</v>
          </cell>
          <cell r="AQ417">
            <v>0.5</v>
          </cell>
          <cell r="AR417">
            <v>5.3899999999999997E-2</v>
          </cell>
          <cell r="AS417">
            <v>3.0200000000000001E-2</v>
          </cell>
        </row>
        <row r="418">
          <cell r="B418" t="str">
            <v>Bra-23.11.1943-NEW 135</v>
          </cell>
          <cell r="C418" t="str">
            <v>Brazil</v>
          </cell>
          <cell r="D418">
            <v>14571</v>
          </cell>
          <cell r="E418" t="str">
            <v>NEW 135</v>
          </cell>
          <cell r="F418" t="str">
            <v>VII: PLAN B-City of Sao Paulo 30-Year, 6.5% External Secured Sinking Fund Gold Loan, 1927-1957</v>
          </cell>
          <cell r="G418" t="str">
            <v>USD Issue</v>
          </cell>
          <cell r="H418" t="str">
            <v>VII: PLAN B-City of Sao Paulo 30-Year, 6.5% External Secured Sinking Fund Gold Loan, 1927-1957, USD Issue</v>
          </cell>
          <cell r="I418">
            <v>5900000</v>
          </cell>
          <cell r="M418">
            <v>5602000</v>
          </cell>
          <cell r="Q418">
            <v>3.4147619047619052E-2</v>
          </cell>
          <cell r="W418">
            <v>3.7499999999999999E-2</v>
          </cell>
          <cell r="AN418">
            <v>0.14499999999999999</v>
          </cell>
          <cell r="AP418">
            <v>0.5</v>
          </cell>
          <cell r="AQ418">
            <v>0.5</v>
          </cell>
          <cell r="AR418">
            <v>5.3899999999999997E-2</v>
          </cell>
          <cell r="AS418">
            <v>3.0200000000000001E-2</v>
          </cell>
        </row>
        <row r="419">
          <cell r="B419" t="str">
            <v>Bra-23.11.1943-NEW 136</v>
          </cell>
          <cell r="C419" t="str">
            <v>Brazil</v>
          </cell>
          <cell r="D419">
            <v>14571</v>
          </cell>
          <cell r="E419" t="str">
            <v>NEW 136</v>
          </cell>
          <cell r="F419" t="str">
            <v>VII: PLAN B-City of Santos (Sao Paulo) 30-Year, 7% Consolidation Loan, 1927-1957</v>
          </cell>
          <cell r="G419" t="str">
            <v>Sterling Issue</v>
          </cell>
          <cell r="H419" t="str">
            <v>VII: PLAN B-City of Santos (Sao Paulo) 30-Year, 7% Consolidation Loan, 1927-1957, Sterling Issue</v>
          </cell>
          <cell r="I419">
            <v>2260000</v>
          </cell>
          <cell r="M419">
            <v>2123980</v>
          </cell>
          <cell r="Q419">
            <v>4.7999999999999996E-3</v>
          </cell>
          <cell r="W419">
            <v>3.7499999999999999E-2</v>
          </cell>
          <cell r="AN419">
            <v>0.11</v>
          </cell>
          <cell r="AP419">
            <v>0.5</v>
          </cell>
          <cell r="AQ419">
            <v>0.5</v>
          </cell>
          <cell r="AR419">
            <v>5.3899999999999997E-2</v>
          </cell>
          <cell r="AS419">
            <v>3.0200000000000001E-2</v>
          </cell>
        </row>
        <row r="420">
          <cell r="B420" t="str">
            <v>Bra-23.11.1943-NEW 137</v>
          </cell>
          <cell r="C420" t="str">
            <v>Brazil</v>
          </cell>
          <cell r="D420">
            <v>14571</v>
          </cell>
          <cell r="E420" t="str">
            <v>NEW 137</v>
          </cell>
          <cell r="F420" t="str">
            <v>VII: PLAN B-City of Pelotas (Rio Grande do Sul)  50-Year, 5% Loan, 1911-1961</v>
          </cell>
          <cell r="G420" t="str">
            <v>Sterling Issue</v>
          </cell>
          <cell r="H420" t="str">
            <v>VII: PLAN B-City of Pelotas (Rio Grande do Sul)  50-Year, 5% Loan, 1911-1961, Sterling Issue</v>
          </cell>
          <cell r="I420">
            <v>600000</v>
          </cell>
          <cell r="M420">
            <v>430840</v>
          </cell>
          <cell r="Q420">
            <v>7.6E-3</v>
          </cell>
          <cell r="W420">
            <v>3.7499999999999999E-2</v>
          </cell>
          <cell r="AN420">
            <v>4.4999999999999998E-2</v>
          </cell>
          <cell r="AP420">
            <v>0.5</v>
          </cell>
          <cell r="AQ420">
            <v>0.5</v>
          </cell>
          <cell r="AR420">
            <v>5.3899999999999997E-2</v>
          </cell>
          <cell r="AS420">
            <v>3.0200000000000001E-2</v>
          </cell>
        </row>
        <row r="421">
          <cell r="B421" t="str">
            <v>Bra-23.11.1943-NEW 138</v>
          </cell>
          <cell r="C421" t="str">
            <v>Brazil</v>
          </cell>
          <cell r="D421">
            <v>14571</v>
          </cell>
          <cell r="E421" t="str">
            <v>NEW 138</v>
          </cell>
          <cell r="F421" t="str">
            <v>VII: PLAN B-City of Porto Alegre (Rio Grande do Sul) 35-Year, 5% Gold Loan, 1909-1944</v>
          </cell>
          <cell r="G421" t="str">
            <v>Sterling Issue</v>
          </cell>
          <cell r="H421" t="str">
            <v>VII: PLAN B-City of Porto Alegre (Rio Grande do Sul) 35-Year, 5% Gold Loan, 1909-1944, Sterling Issue</v>
          </cell>
          <cell r="I421">
            <v>600000</v>
          </cell>
          <cell r="M421">
            <v>305900</v>
          </cell>
          <cell r="Q421">
            <v>2.06E-2</v>
          </cell>
          <cell r="W421">
            <v>3.7499999999999999E-2</v>
          </cell>
          <cell r="AN421">
            <v>0.14499999999999999</v>
          </cell>
          <cell r="AP421">
            <v>0.5</v>
          </cell>
          <cell r="AQ421">
            <v>0.5</v>
          </cell>
          <cell r="AR421">
            <v>5.3899999999999997E-2</v>
          </cell>
          <cell r="AS421">
            <v>3.0200000000000001E-2</v>
          </cell>
        </row>
        <row r="422">
          <cell r="B422" t="str">
            <v>Bra-23.11.1943-NEW 139</v>
          </cell>
          <cell r="C422" t="str">
            <v>Brazil</v>
          </cell>
          <cell r="D422">
            <v>14571</v>
          </cell>
          <cell r="E422" t="str">
            <v>NEW 139</v>
          </cell>
          <cell r="F422" t="str">
            <v>VII: PLAN B-City of Porto Alegre 40-Year, 8% Sinking Fund Loan, 1921-1961</v>
          </cell>
          <cell r="G422" t="str">
            <v>USD Issue</v>
          </cell>
          <cell r="H422" t="str">
            <v>VII: PLAN B-City of Porto Alegre 40-Year, 8% Sinking Fund Loan, 1921-1961, USD Issue</v>
          </cell>
          <cell r="I422">
            <v>3500000</v>
          </cell>
          <cell r="M422">
            <v>2509500</v>
          </cell>
          <cell r="Q422">
            <v>4.0400000000000005E-2</v>
          </cell>
          <cell r="W422">
            <v>3.7499999999999999E-2</v>
          </cell>
          <cell r="AN422">
            <v>0.14499999999999999</v>
          </cell>
          <cell r="AP422">
            <v>0.5</v>
          </cell>
          <cell r="AQ422">
            <v>0.5</v>
          </cell>
          <cell r="AR422">
            <v>5.3899999999999997E-2</v>
          </cell>
          <cell r="AS422">
            <v>3.0200000000000001E-2</v>
          </cell>
        </row>
        <row r="423">
          <cell r="B423" t="str">
            <v>Bra-23.11.1943-NEW 140</v>
          </cell>
          <cell r="C423" t="str">
            <v>Brazil</v>
          </cell>
          <cell r="D423">
            <v>14571</v>
          </cell>
          <cell r="E423" t="str">
            <v>NEW 140</v>
          </cell>
          <cell r="F423" t="str">
            <v>VII: PLAN B-City of Porto Alegre 41-Year, 7.5% Sinking Fund Gold Loan, 1925-1966</v>
          </cell>
          <cell r="G423" t="str">
            <v>USD Issue</v>
          </cell>
          <cell r="H423" t="str">
            <v>VII: PLAN B-City of Porto Alegre 41-Year, 7.5% Sinking Fund Gold Loan, 1925-1966, USD Issue</v>
          </cell>
          <cell r="I423">
            <v>4000000</v>
          </cell>
          <cell r="M423">
            <v>2641500</v>
          </cell>
          <cell r="Q423">
            <v>3.7033333333333335E-2</v>
          </cell>
          <cell r="W423">
            <v>3.7499999999999999E-2</v>
          </cell>
          <cell r="AN423">
            <v>0.13</v>
          </cell>
          <cell r="AP423">
            <v>0.5</v>
          </cell>
          <cell r="AQ423">
            <v>0.5</v>
          </cell>
          <cell r="AR423">
            <v>5.3899999999999997E-2</v>
          </cell>
          <cell r="AS423">
            <v>3.0200000000000001E-2</v>
          </cell>
        </row>
        <row r="424">
          <cell r="B424" t="str">
            <v>Bra-23.11.1943-NEW 141</v>
          </cell>
          <cell r="C424" t="str">
            <v>Brazil</v>
          </cell>
          <cell r="D424">
            <v>14571</v>
          </cell>
          <cell r="E424" t="str">
            <v>NEW 141</v>
          </cell>
          <cell r="F424" t="str">
            <v>VII: PLAN B-City of Porto Alegre 40-Year, 7% Sinking Fund Gold Loan, 1928-1968</v>
          </cell>
          <cell r="G424" t="str">
            <v>USD Issue</v>
          </cell>
          <cell r="H424" t="str">
            <v>VII: PLAN B-City of Porto Alegre 40-Year, 7% Sinking Fund Gold Loan, 1928-1968, USD Issue</v>
          </cell>
          <cell r="I424">
            <v>2250000</v>
          </cell>
          <cell r="M424">
            <v>1503000</v>
          </cell>
          <cell r="Q424">
            <v>3.6552380952380954E-2</v>
          </cell>
          <cell r="W424">
            <v>3.7499999999999999E-2</v>
          </cell>
          <cell r="AN424">
            <v>0.11</v>
          </cell>
          <cell r="AP424">
            <v>0.5</v>
          </cell>
          <cell r="AQ424">
            <v>0.5</v>
          </cell>
          <cell r="AR424">
            <v>5.3899999999999997E-2</v>
          </cell>
          <cell r="AS424">
            <v>3.0200000000000001E-2</v>
          </cell>
        </row>
        <row r="425">
          <cell r="B425" t="str">
            <v>Bra-23.11.1943-NEW 142</v>
          </cell>
          <cell r="C425" t="str">
            <v>Brazil</v>
          </cell>
          <cell r="D425">
            <v>14571</v>
          </cell>
          <cell r="E425" t="str">
            <v>NEW 142</v>
          </cell>
          <cell r="F425" t="str">
            <v>VII: PLAN B-City of Rio de Janeiro  (Federal District of) 50-Year, 5% Sterling Loan, 1904-1954</v>
          </cell>
          <cell r="G425" t="str">
            <v>Sterling Issue</v>
          </cell>
          <cell r="H425" t="str">
            <v>VII: PLAN B-City of Rio de Janeiro  (Federal District of) 50-Year, 5% Sterling Loan, 1904-1954, Sterling Issue</v>
          </cell>
          <cell r="I425">
            <v>4000000</v>
          </cell>
          <cell r="M425">
            <v>3372600</v>
          </cell>
          <cell r="Q425">
            <v>1.0200000000000001E-2</v>
          </cell>
          <cell r="W425">
            <v>3.7499999999999999E-2</v>
          </cell>
          <cell r="AN425">
            <v>0.03</v>
          </cell>
          <cell r="AP425">
            <v>0.5</v>
          </cell>
          <cell r="AQ425">
            <v>0.5</v>
          </cell>
          <cell r="AR425">
            <v>5.3899999999999997E-2</v>
          </cell>
          <cell r="AS425">
            <v>3.0200000000000001E-2</v>
          </cell>
        </row>
        <row r="426">
          <cell r="B426" t="str">
            <v>Bra-23.11.1943-NEW 143</v>
          </cell>
          <cell r="C426" t="str">
            <v>Brazil</v>
          </cell>
          <cell r="D426">
            <v>14571</v>
          </cell>
          <cell r="E426" t="str">
            <v>NEW 143</v>
          </cell>
          <cell r="F426" t="str">
            <v>VII: PLAN B-City of Rio de Janeiro  (Federal District of)  39-Year, 4.5% Sterling Loan, 1912-1951</v>
          </cell>
          <cell r="G426" t="str">
            <v>Sterling Issue</v>
          </cell>
          <cell r="H426" t="str">
            <v>VII: PLAN B-City of Rio de Janeiro  (Federal District of)  39-Year, 4.5% Sterling Loan, 1912-1951, Sterling Issue</v>
          </cell>
          <cell r="I426">
            <v>10000000</v>
          </cell>
          <cell r="M426">
            <v>1717920</v>
          </cell>
          <cell r="Q426">
            <v>1.0200000000000001E-2</v>
          </cell>
          <cell r="W426">
            <v>3.7499999999999999E-2</v>
          </cell>
          <cell r="AN426">
            <v>0.03</v>
          </cell>
          <cell r="AP426">
            <v>0.5</v>
          </cell>
          <cell r="AQ426">
            <v>0.5</v>
          </cell>
          <cell r="AR426">
            <v>5.3899999999999997E-2</v>
          </cell>
          <cell r="AS426">
            <v>3.0200000000000001E-2</v>
          </cell>
        </row>
        <row r="427">
          <cell r="B427" t="str">
            <v>Bra-23.11.1943-NEW 144</v>
          </cell>
          <cell r="C427" t="str">
            <v>Brazil</v>
          </cell>
          <cell r="D427">
            <v>14571</v>
          </cell>
          <cell r="E427" t="str">
            <v>NEW 144</v>
          </cell>
          <cell r="F427" t="str">
            <v>VII: PLAN B-City of Rio de Janeiro  (Federal District of)  25-Year, 8% Gold Dollar Loan, 1921-1946</v>
          </cell>
          <cell r="G427" t="str">
            <v>USD Issue</v>
          </cell>
          <cell r="H427" t="str">
            <v>VII: PLAN B-City of Rio de Janeiro  (Federal District of)  25-Year, 8% Gold Dollar Loan, 1921-1946, USD Issue</v>
          </cell>
          <cell r="I427">
            <v>12000000</v>
          </cell>
          <cell r="M427">
            <v>7213000</v>
          </cell>
          <cell r="Q427">
            <v>1.01E-2</v>
          </cell>
          <cell r="W427">
            <v>3.7499999999999999E-2</v>
          </cell>
          <cell r="AN427">
            <v>0.14499999999999999</v>
          </cell>
          <cell r="AP427">
            <v>0.5</v>
          </cell>
          <cell r="AQ427">
            <v>0.5</v>
          </cell>
          <cell r="AR427">
            <v>5.3899999999999997E-2</v>
          </cell>
          <cell r="AS427">
            <v>3.0200000000000001E-2</v>
          </cell>
        </row>
        <row r="428">
          <cell r="B428" t="str">
            <v>Bra-23.11.1943-NEW 145</v>
          </cell>
          <cell r="C428" t="str">
            <v>Brazil</v>
          </cell>
          <cell r="D428">
            <v>14571</v>
          </cell>
          <cell r="E428" t="str">
            <v>NEW 145</v>
          </cell>
          <cell r="F428" t="str">
            <v>VII: PLAN B-City of Rio de Janeiro  (Federal District of)  25-Year, 6.5% External Sinking Fund Gold Loan, 1928-1953</v>
          </cell>
          <cell r="G428" t="str">
            <v>USD Issue</v>
          </cell>
          <cell r="H428" t="str">
            <v>VII: PLAN B-City of Rio de Janeiro  (Federal District of)  25-Year, 6.5% External Sinking Fund Gold Loan, 1928-1953, USD Issue</v>
          </cell>
          <cell r="I428">
            <v>30000000</v>
          </cell>
          <cell r="M428">
            <v>24666000</v>
          </cell>
          <cell r="Q428">
            <v>3.4147619047619052E-2</v>
          </cell>
          <cell r="W428">
            <v>3.7499999999999999E-2</v>
          </cell>
          <cell r="AN428">
            <v>9.5000000000000001E-2</v>
          </cell>
          <cell r="AP428">
            <v>0.5</v>
          </cell>
          <cell r="AQ428">
            <v>0.5</v>
          </cell>
          <cell r="AR428">
            <v>5.3899999999999997E-2</v>
          </cell>
          <cell r="AS428">
            <v>3.0200000000000001E-2</v>
          </cell>
        </row>
        <row r="429">
          <cell r="B429" t="str">
            <v>Bra-23.11.1943-NEW 146</v>
          </cell>
          <cell r="C429" t="str">
            <v>Brazil</v>
          </cell>
          <cell r="D429">
            <v>14571</v>
          </cell>
          <cell r="E429" t="str">
            <v>NEW 146</v>
          </cell>
          <cell r="F429" t="str">
            <v>VII: PLAN B-City of Rio de Janeiro  (Federal District of)  5-Year, 6% External Secured Gold Loan, 1928-1933</v>
          </cell>
          <cell r="G429" t="str">
            <v>USD Issue</v>
          </cell>
          <cell r="H429" t="str">
            <v>VII: PLAN B-City of Rio de Janeiro  (Federal District of)  5-Year, 6% External Secured Gold Loan, 1928-1933, USD Issue</v>
          </cell>
          <cell r="I429">
            <v>1770000</v>
          </cell>
          <cell r="M429">
            <v>1267000</v>
          </cell>
          <cell r="Q429">
            <v>3.1742857142857142E-2</v>
          </cell>
          <cell r="W429">
            <v>3.7499999999999999E-2</v>
          </cell>
          <cell r="AN429">
            <v>7.4999999999999997E-2</v>
          </cell>
          <cell r="AP429">
            <v>0.5</v>
          </cell>
          <cell r="AQ429">
            <v>0.5</v>
          </cell>
          <cell r="AR429">
            <v>5.3899999999999997E-2</v>
          </cell>
          <cell r="AS429">
            <v>3.0200000000000001E-2</v>
          </cell>
        </row>
        <row r="430">
          <cell r="B430" t="str">
            <v>Bra-23.11.1943-NEW 147</v>
          </cell>
          <cell r="C430" t="str">
            <v>Brazil</v>
          </cell>
          <cell r="D430">
            <v>14571</v>
          </cell>
          <cell r="E430" t="str">
            <v>NEW 147</v>
          </cell>
          <cell r="F430" t="str">
            <v>VII: PLAN B-State of Maranhao 30-Year, 7% External Secured Sinking Fund Gold Bonds, 1928-1958</v>
          </cell>
          <cell r="G430" t="str">
            <v>USD Issue</v>
          </cell>
          <cell r="H430" t="str">
            <v>VII: PLAN B-State of Maranhao 30-Year, 7% External Secured Sinking Fund Gold Bonds, 1928-1958, USD Issue</v>
          </cell>
          <cell r="I430">
            <v>1750000</v>
          </cell>
          <cell r="M430">
            <v>1682000</v>
          </cell>
          <cell r="Q430">
            <v>3.6552380952380954E-2</v>
          </cell>
          <cell r="W430">
            <v>3.7499999999999999E-2</v>
          </cell>
          <cell r="AN430">
            <v>0.11</v>
          </cell>
          <cell r="AP430">
            <v>0.5</v>
          </cell>
          <cell r="AQ430">
            <v>0.5</v>
          </cell>
          <cell r="AR430">
            <v>5.3899999999999997E-2</v>
          </cell>
          <cell r="AS430">
            <v>3.0200000000000001E-2</v>
          </cell>
        </row>
        <row r="431">
          <cell r="B431" t="str">
            <v>Bra-23.11.1943-NEW 148</v>
          </cell>
          <cell r="C431" t="str">
            <v>Brazil</v>
          </cell>
          <cell r="D431">
            <v>14571</v>
          </cell>
          <cell r="E431" t="str">
            <v>NEW 148</v>
          </cell>
          <cell r="F431" t="str">
            <v>VII: PLAN B-State of Parana 30-Year, 7% External Sinking Fund Consolidated Gold Loan, 1928-1958</v>
          </cell>
          <cell r="G431" t="str">
            <v>USD Tranche</v>
          </cell>
          <cell r="H431" t="str">
            <v>VII: PLAN B-State of Parana 30-Year, 7% External Sinking Fund Consolidated Gold Loan, 1928-1958, USD Tranche</v>
          </cell>
          <cell r="I431">
            <v>4860000</v>
          </cell>
          <cell r="M431">
            <v>2228000</v>
          </cell>
          <cell r="Q431">
            <v>3.6552380952380954E-2</v>
          </cell>
          <cell r="W431">
            <v>3.7499999999999999E-2</v>
          </cell>
          <cell r="AN431">
            <v>0.11</v>
          </cell>
          <cell r="AP431">
            <v>0.5</v>
          </cell>
          <cell r="AQ431">
            <v>0.5</v>
          </cell>
          <cell r="AR431">
            <v>5.3899999999999997E-2</v>
          </cell>
          <cell r="AS431">
            <v>3.0200000000000001E-2</v>
          </cell>
        </row>
        <row r="432">
          <cell r="B432" t="str">
            <v>Bra-23.11.1943-NEW 149</v>
          </cell>
          <cell r="C432" t="str">
            <v>Brazil</v>
          </cell>
          <cell r="D432">
            <v>14571</v>
          </cell>
          <cell r="E432" t="str">
            <v>NEW 149</v>
          </cell>
          <cell r="F432" t="str">
            <v>VII: PLAN B-State of Parana 30-Year, 7% External Sinking Fund Consolidated Gold Loan, 1928-1958</v>
          </cell>
          <cell r="G432" t="str">
            <v>Sterling Tranche</v>
          </cell>
          <cell r="H432" t="str">
            <v>VII: PLAN B-State of Parana 30-Year, 7% External Sinking Fund Consolidated Gold Loan, 1928-1958, Sterling Tranche</v>
          </cell>
          <cell r="I432">
            <v>1000000</v>
          </cell>
          <cell r="M432">
            <v>490560</v>
          </cell>
          <cell r="Q432">
            <v>2.3599999999999999E-2</v>
          </cell>
          <cell r="W432">
            <v>3.7499999999999999E-2</v>
          </cell>
          <cell r="AN432">
            <v>0.11</v>
          </cell>
          <cell r="AP432">
            <v>0.5</v>
          </cell>
          <cell r="AQ432">
            <v>0.5</v>
          </cell>
          <cell r="AR432">
            <v>5.3899999999999997E-2</v>
          </cell>
          <cell r="AS432">
            <v>3.0200000000000001E-2</v>
          </cell>
        </row>
        <row r="433">
          <cell r="B433" t="str">
            <v>Bra-23.11.1943-NEW 150</v>
          </cell>
          <cell r="C433" t="str">
            <v>Brazil</v>
          </cell>
          <cell r="D433">
            <v>14571</v>
          </cell>
          <cell r="E433" t="str">
            <v>NEW 150</v>
          </cell>
          <cell r="F433" t="str">
            <v>VII: PLAN B-State of Pernambuco 37-Year, 5% Loan, 1905-1942</v>
          </cell>
          <cell r="G433" t="str">
            <v>Sterling Issue</v>
          </cell>
          <cell r="H433" t="str">
            <v>VII: PLAN B-State of Pernambuco 37-Year, 5% Loan, 1905-1942, Sterling Issue</v>
          </cell>
          <cell r="I433">
            <v>1000000</v>
          </cell>
          <cell r="M433">
            <v>491720</v>
          </cell>
          <cell r="Q433">
            <v>3.6552380952380954E-2</v>
          </cell>
          <cell r="W433">
            <v>3.7499999999999999E-2</v>
          </cell>
          <cell r="AN433">
            <v>4.4999999999999998E-2</v>
          </cell>
          <cell r="AP433">
            <v>0.5</v>
          </cell>
          <cell r="AQ433">
            <v>0.5</v>
          </cell>
          <cell r="AR433">
            <v>5.3899999999999997E-2</v>
          </cell>
          <cell r="AS433">
            <v>3.0200000000000001E-2</v>
          </cell>
        </row>
        <row r="434">
          <cell r="B434" t="str">
            <v>Bra-23.11.1943-NEW 151</v>
          </cell>
          <cell r="C434" t="str">
            <v>Brazil</v>
          </cell>
          <cell r="D434">
            <v>14571</v>
          </cell>
          <cell r="E434" t="str">
            <v>NEW 151</v>
          </cell>
          <cell r="F434" t="str">
            <v>VII: PLAN B-State of Pernambuco 20-Year, 7% External Sinking Fund Gold Loan, 1927-1947</v>
          </cell>
          <cell r="G434" t="str">
            <v>USD Issue</v>
          </cell>
          <cell r="H434" t="str">
            <v>VII: PLAN B-State of Pernambuco 20-Year, 7% External Sinking Fund Gold Loan, 1927-1947, USD Issue</v>
          </cell>
          <cell r="I434">
            <v>8000000</v>
          </cell>
          <cell r="M434">
            <v>4868000</v>
          </cell>
          <cell r="Q434">
            <v>3.6552380952380954E-2</v>
          </cell>
          <cell r="W434">
            <v>3.7499999999999999E-2</v>
          </cell>
          <cell r="AN434">
            <v>0.11</v>
          </cell>
          <cell r="AP434">
            <v>0.5</v>
          </cell>
          <cell r="AQ434">
            <v>0.5</v>
          </cell>
          <cell r="AR434">
            <v>5.3899999999999997E-2</v>
          </cell>
          <cell r="AS434">
            <v>3.0200000000000001E-2</v>
          </cell>
        </row>
        <row r="435">
          <cell r="B435" t="str">
            <v>Bra-23.11.1943-NEW 152</v>
          </cell>
          <cell r="C435" t="str">
            <v>Brazil</v>
          </cell>
          <cell r="D435">
            <v>14571</v>
          </cell>
          <cell r="E435" t="str">
            <v>NEW 152</v>
          </cell>
          <cell r="F435" t="str">
            <v>VII: PLAN B-City of Recife (Pernambuco) 5%, 1910-1960</v>
          </cell>
          <cell r="G435" t="str">
            <v>Sterling Issue</v>
          </cell>
          <cell r="H435" t="str">
            <v>VII: PLAN B-City of Recife (Pernambuco) 5%, 1910-1960, Sterling Issue</v>
          </cell>
          <cell r="I435">
            <v>400000</v>
          </cell>
          <cell r="M435">
            <v>272280</v>
          </cell>
          <cell r="Q435">
            <v>9.1999999999999998E-3</v>
          </cell>
          <cell r="W435">
            <v>3.7499999999999999E-2</v>
          </cell>
          <cell r="AN435">
            <v>4.4999999999999998E-2</v>
          </cell>
          <cell r="AP435">
            <v>0.5</v>
          </cell>
          <cell r="AQ435">
            <v>0.5</v>
          </cell>
          <cell r="AR435">
            <v>5.3899999999999997E-2</v>
          </cell>
          <cell r="AS435">
            <v>3.0200000000000001E-2</v>
          </cell>
        </row>
        <row r="436">
          <cell r="B436" t="str">
            <v>Bra-23.11.1943-NEW 153</v>
          </cell>
          <cell r="C436" t="str">
            <v>Brazil</v>
          </cell>
          <cell r="D436">
            <v>14571</v>
          </cell>
          <cell r="E436" t="str">
            <v>NEW 153</v>
          </cell>
          <cell r="F436" t="str">
            <v>VII: PLAN B-State of Rio de Janeiro 22-Year, 5.5% Conversion Sterling Loan, 1927-1949</v>
          </cell>
          <cell r="G436" t="str">
            <v>Sterling Issue</v>
          </cell>
          <cell r="H436" t="str">
            <v>VII: PLAN B-State of Rio de Janeiro 22-Year, 5.5% Conversion Sterling Loan, 1927-1949, Sterling Issue</v>
          </cell>
          <cell r="I436">
            <v>1926500</v>
          </cell>
          <cell r="M436">
            <v>1714260</v>
          </cell>
          <cell r="Q436">
            <v>1.0200000000000001E-2</v>
          </cell>
          <cell r="W436">
            <v>3.7499999999999999E-2</v>
          </cell>
          <cell r="AN436">
            <v>0.06</v>
          </cell>
          <cell r="AP436">
            <v>0.5</v>
          </cell>
          <cell r="AQ436">
            <v>0.5</v>
          </cell>
          <cell r="AR436">
            <v>5.3899999999999997E-2</v>
          </cell>
          <cell r="AS436">
            <v>3.0200000000000001E-2</v>
          </cell>
        </row>
        <row r="437">
          <cell r="B437" t="str">
            <v>Bra-23.11.1943-NEW 154</v>
          </cell>
          <cell r="C437" t="str">
            <v>Brazil</v>
          </cell>
          <cell r="D437">
            <v>14571</v>
          </cell>
          <cell r="E437" t="str">
            <v>NEW 154</v>
          </cell>
          <cell r="F437" t="str">
            <v>VII: PLAN B-State of Rio de Janeiro 37-Year, 7% External Sterling Bonds, 1927-1964</v>
          </cell>
          <cell r="G437" t="str">
            <v>Sterling Issue</v>
          </cell>
          <cell r="H437" t="str">
            <v>VII: PLAN B-State of Rio de Janeiro 37-Year, 7% External Sterling Bonds, 1927-1964, Sterling Issue</v>
          </cell>
          <cell r="I437">
            <v>2100000</v>
          </cell>
          <cell r="M437">
            <v>1871000</v>
          </cell>
          <cell r="Q437">
            <v>3.2000000000000002E-3</v>
          </cell>
          <cell r="W437">
            <v>3.7499999999999999E-2</v>
          </cell>
          <cell r="AN437">
            <v>0.11</v>
          </cell>
          <cell r="AP437">
            <v>0.5</v>
          </cell>
          <cell r="AQ437">
            <v>0.5</v>
          </cell>
          <cell r="AR437">
            <v>5.3899999999999997E-2</v>
          </cell>
          <cell r="AS437">
            <v>3.0200000000000001E-2</v>
          </cell>
        </row>
        <row r="438">
          <cell r="B438" t="str">
            <v>Bra-23.11.1943-NEW 155</v>
          </cell>
          <cell r="C438" t="str">
            <v>Brazil</v>
          </cell>
          <cell r="D438">
            <v>14571</v>
          </cell>
          <cell r="E438" t="str">
            <v>NEW 155</v>
          </cell>
          <cell r="F438" t="str">
            <v>VII: PLAN B-State of Rio de Janeiro 30-Year, 6.5% External Secured Sinking Fund Gold Bonds, 1929-1959</v>
          </cell>
          <cell r="G438" t="str">
            <v>USD Issue</v>
          </cell>
          <cell r="H438" t="str">
            <v>VII: PLAN B-State of Rio de Janeiro 30-Year, 6.5% External Secured Sinking Fund Gold Bonds, 1929-1959, USD Issue</v>
          </cell>
          <cell r="I438">
            <v>6000000</v>
          </cell>
          <cell r="M438">
            <v>5243000</v>
          </cell>
          <cell r="Q438">
            <v>3.4147619047619052E-2</v>
          </cell>
          <cell r="W438">
            <v>3.7499999999999999E-2</v>
          </cell>
          <cell r="AN438">
            <v>9.5000000000000001E-2</v>
          </cell>
          <cell r="AP438">
            <v>0.5</v>
          </cell>
          <cell r="AQ438">
            <v>0.5</v>
          </cell>
          <cell r="AR438">
            <v>5.3899999999999997E-2</v>
          </cell>
          <cell r="AS438">
            <v>3.0200000000000001E-2</v>
          </cell>
        </row>
        <row r="439">
          <cell r="B439" t="str">
            <v>Bra-23.11.1943-NEW 156</v>
          </cell>
          <cell r="C439" t="str">
            <v>Brazil</v>
          </cell>
          <cell r="D439">
            <v>14571</v>
          </cell>
          <cell r="E439" t="str">
            <v>NEW 156</v>
          </cell>
          <cell r="F439" t="str">
            <v>VII: PLAN B-City of Nictheory 40-Year, 7% Guaranteed Sterling Loan, 1928-1968</v>
          </cell>
          <cell r="G439" t="str">
            <v>Sterling Issue</v>
          </cell>
          <cell r="H439" t="str">
            <v>VII: PLAN B-City of Nictheory 40-Year, 7% Guaranteed Sterling Loan, 1928-1968, Sterling Issue</v>
          </cell>
          <cell r="I439">
            <v>800000</v>
          </cell>
          <cell r="M439">
            <v>778000</v>
          </cell>
          <cell r="Q439">
            <v>3.5999999999999999E-3</v>
          </cell>
          <cell r="W439">
            <v>3.7499999999999999E-2</v>
          </cell>
          <cell r="AN439">
            <v>0.11</v>
          </cell>
          <cell r="AP439">
            <v>0.5</v>
          </cell>
          <cell r="AQ439">
            <v>0.5</v>
          </cell>
          <cell r="AR439">
            <v>5.3899999999999997E-2</v>
          </cell>
          <cell r="AS439">
            <v>3.0200000000000001E-2</v>
          </cell>
        </row>
        <row r="440">
          <cell r="B440" t="str">
            <v>Bra-23.11.1943-NEW 157</v>
          </cell>
          <cell r="C440" t="str">
            <v>Brazil</v>
          </cell>
          <cell r="D440">
            <v>14571</v>
          </cell>
          <cell r="E440" t="str">
            <v>NEW 157</v>
          </cell>
          <cell r="F440" t="str">
            <v>VII: PLAN B-State of Santa Catharina 25-Year, 5% External Loan, 1909/1911-1935</v>
          </cell>
          <cell r="G440" t="str">
            <v>Sterling Issue</v>
          </cell>
          <cell r="H440" t="str">
            <v>VII: PLAN B-State of Santa Catharina 25-Year, 5% External Loan, 1909/1911-1935, Sterling Issue</v>
          </cell>
          <cell r="I440">
            <v>468750</v>
          </cell>
          <cell r="M440">
            <v>60720</v>
          </cell>
          <cell r="Q440">
            <v>7.5600000000000001E-2</v>
          </cell>
          <cell r="W440">
            <v>3.7499999999999999E-2</v>
          </cell>
          <cell r="AN440">
            <v>4.4999999999999998E-2</v>
          </cell>
          <cell r="AP440">
            <v>0.5</v>
          </cell>
          <cell r="AQ440">
            <v>0.5</v>
          </cell>
          <cell r="AR440">
            <v>5.3899999999999997E-2</v>
          </cell>
          <cell r="AS440">
            <v>3.0200000000000001E-2</v>
          </cell>
        </row>
        <row r="441">
          <cell r="B441" t="str">
            <v>Bra-23.11.1943-NEW 158</v>
          </cell>
          <cell r="C441" t="str">
            <v>Brazil</v>
          </cell>
          <cell r="D441">
            <v>14571</v>
          </cell>
          <cell r="E441" t="str">
            <v>NEW 158</v>
          </cell>
          <cell r="F441" t="str">
            <v>VII: PLAN B-State of Santa Catharina 25-Year, 8% External Gold Loan, 1922-1947</v>
          </cell>
          <cell r="G441" t="str">
            <v>USD Issue</v>
          </cell>
          <cell r="H441" t="str">
            <v>VII: PLAN B-State of Santa Catharina 25-Year, 8% External Gold Loan, 1922-1947, USD Issue</v>
          </cell>
          <cell r="I441">
            <v>5000000</v>
          </cell>
          <cell r="M441">
            <v>2651500</v>
          </cell>
          <cell r="Q441">
            <v>4.0400000000000005E-2</v>
          </cell>
          <cell r="W441">
            <v>3.7499999999999999E-2</v>
          </cell>
          <cell r="AN441">
            <v>0.14499999999999999</v>
          </cell>
          <cell r="AP441">
            <v>0.5</v>
          </cell>
          <cell r="AQ441">
            <v>0.5</v>
          </cell>
          <cell r="AR441">
            <v>5.3899999999999997E-2</v>
          </cell>
          <cell r="AS441">
            <v>3.0200000000000001E-2</v>
          </cell>
        </row>
        <row r="442">
          <cell r="B442" t="str">
            <v>Bra-23.11.1943-NEW 159</v>
          </cell>
          <cell r="C442" t="str">
            <v>Brazil</v>
          </cell>
          <cell r="D442">
            <v>14571</v>
          </cell>
          <cell r="E442" t="str">
            <v>NEW 159</v>
          </cell>
          <cell r="F442" t="str">
            <v>VIII: PLAN B-State of Bahia 50-Year, 5% Loan, 1904-1954</v>
          </cell>
          <cell r="G442" t="str">
            <v>Sterling Issue</v>
          </cell>
          <cell r="H442" t="str">
            <v>VIII: PLAN B-State of Bahia 50-Year, 5% Loan, 1904-1954, Sterling Issue</v>
          </cell>
          <cell r="I442">
            <v>1062360</v>
          </cell>
          <cell r="M442">
            <v>948920</v>
          </cell>
          <cell r="Q442">
            <v>2.5249999999999999E-3</v>
          </cell>
          <cell r="W442">
            <v>3.7499999999999999E-2</v>
          </cell>
          <cell r="AN442">
            <v>4.4999999999999998E-2</v>
          </cell>
          <cell r="AP442">
            <v>0.5</v>
          </cell>
          <cell r="AQ442">
            <v>0.5</v>
          </cell>
          <cell r="AR442">
            <v>5.3899999999999997E-2</v>
          </cell>
          <cell r="AS442">
            <v>3.0200000000000001E-2</v>
          </cell>
        </row>
        <row r="443">
          <cell r="B443" t="str">
            <v>Bra-23.11.1943-NEW 160</v>
          </cell>
          <cell r="C443" t="str">
            <v>Brazil</v>
          </cell>
          <cell r="D443">
            <v>14571</v>
          </cell>
          <cell r="E443" t="str">
            <v>NEW 160</v>
          </cell>
          <cell r="F443" t="str">
            <v>VIII: PLAN B-State of Bahia 50-Year, 5% Loan, 1912/1913-1963</v>
          </cell>
          <cell r="G443" t="str">
            <v>Sterling Issue</v>
          </cell>
          <cell r="H443" t="str">
            <v>VIII: PLAN B-State of Bahia 50-Year, 5% Loan, 1912/1913-1963, Sterling Issue</v>
          </cell>
          <cell r="I443">
            <v>1000000</v>
          </cell>
          <cell r="M443">
            <v>542742</v>
          </cell>
          <cell r="Q443">
            <v>1.8E-3</v>
          </cell>
          <cell r="W443">
            <v>3.7499999999999999E-2</v>
          </cell>
          <cell r="AN443">
            <v>4.4999999999999998E-2</v>
          </cell>
          <cell r="AP443">
            <v>0.5</v>
          </cell>
          <cell r="AQ443">
            <v>0.5</v>
          </cell>
          <cell r="AR443">
            <v>5.3899999999999997E-2</v>
          </cell>
          <cell r="AS443">
            <v>3.0200000000000001E-2</v>
          </cell>
        </row>
        <row r="444">
          <cell r="B444" t="str">
            <v>Bra-23.11.1943-NEW 161</v>
          </cell>
          <cell r="C444" t="str">
            <v>Brazil</v>
          </cell>
          <cell r="D444">
            <v>14571</v>
          </cell>
          <cell r="E444" t="str">
            <v>NEW 161</v>
          </cell>
          <cell r="F444" t="str">
            <v>VIII: PLAN B-State of Bahia 29-Year, 5% Funding Loan, 1915-1944</v>
          </cell>
          <cell r="G444" t="str">
            <v>Sterling Issue</v>
          </cell>
          <cell r="H444" t="str">
            <v>VIII: PLAN B-State of Bahia 29-Year, 5% Funding Loan, 1915-1944, Sterling Issue</v>
          </cell>
          <cell r="I444">
            <v>800000</v>
          </cell>
          <cell r="M444">
            <v>394030</v>
          </cell>
          <cell r="Q444">
            <v>1.0800000000000001E-2</v>
          </cell>
          <cell r="W444">
            <v>3.7499999999999999E-2</v>
          </cell>
          <cell r="AN444">
            <v>4.4999999999999998E-2</v>
          </cell>
          <cell r="AP444">
            <v>0.5</v>
          </cell>
          <cell r="AQ444">
            <v>0.5</v>
          </cell>
          <cell r="AR444">
            <v>5.3899999999999997E-2</v>
          </cell>
          <cell r="AS444">
            <v>3.0200000000000001E-2</v>
          </cell>
        </row>
        <row r="445">
          <cell r="B445" t="str">
            <v>Bra-23.11.1943-NEW 162</v>
          </cell>
          <cell r="C445" t="str">
            <v>Brazil</v>
          </cell>
          <cell r="D445">
            <v>14571</v>
          </cell>
          <cell r="E445" t="str">
            <v>NEW 162</v>
          </cell>
          <cell r="F445" t="str">
            <v>VIII: PLAN B-State of Bahia 15-Year, 6% Treasury Bills (Series A to F), 1918-1933</v>
          </cell>
          <cell r="G445" t="str">
            <v>Sterling Issue</v>
          </cell>
          <cell r="H445" t="str">
            <v>VIII: PLAN B-State of Bahia 15-Year, 6% Treasury Bills (Series A to F), 1918-1933, Sterling Issue</v>
          </cell>
          <cell r="I445">
            <v>355000</v>
          </cell>
          <cell r="M445">
            <v>97957</v>
          </cell>
          <cell r="Q445">
            <v>0.1522</v>
          </cell>
          <cell r="W445">
            <v>3.7499999999999999E-2</v>
          </cell>
          <cell r="AN445">
            <v>7.4999999999999997E-2</v>
          </cell>
          <cell r="AP445">
            <v>0.5</v>
          </cell>
          <cell r="AQ445">
            <v>0.5</v>
          </cell>
          <cell r="AR445">
            <v>5.3899999999999997E-2</v>
          </cell>
          <cell r="AS445">
            <v>3.0200000000000001E-2</v>
          </cell>
        </row>
        <row r="446">
          <cell r="B446" t="str">
            <v>Bra-23.11.1943-NEW 163</v>
          </cell>
          <cell r="C446" t="str">
            <v>Brazil</v>
          </cell>
          <cell r="D446">
            <v>14571</v>
          </cell>
          <cell r="E446" t="str">
            <v>NEW 163</v>
          </cell>
          <cell r="F446" t="str">
            <v>VIII: PLAN B-State of Bahia 5% Funding Loan, 1928</v>
          </cell>
          <cell r="G446" t="str">
            <v>Sterling Issue</v>
          </cell>
          <cell r="H446" t="str">
            <v>VIII: PLAN B-State of Bahia 5% Funding Loan, 1928, Sterling Issue</v>
          </cell>
          <cell r="I446">
            <v>338500</v>
          </cell>
          <cell r="M446">
            <v>334791</v>
          </cell>
          <cell r="Q446">
            <v>4.4000000000000003E-3</v>
          </cell>
          <cell r="W446">
            <v>3.7499999999999999E-2</v>
          </cell>
          <cell r="AN446">
            <v>4.4999999999999998E-2</v>
          </cell>
          <cell r="AP446">
            <v>0.5</v>
          </cell>
          <cell r="AQ446">
            <v>0.5</v>
          </cell>
          <cell r="AR446">
            <v>0</v>
          </cell>
          <cell r="AS446">
            <v>3.0200000000000001E-2</v>
          </cell>
        </row>
        <row r="447">
          <cell r="B447" t="str">
            <v>Bra-08.03.1946-OLD 01</v>
          </cell>
          <cell r="C447" t="str">
            <v>Brazil</v>
          </cell>
          <cell r="D447">
            <v>15407</v>
          </cell>
          <cell r="E447" t="str">
            <v>OLD 01</v>
          </cell>
          <cell r="F447" t="str">
            <v>U.S. of Brazil 5% Loan, 1909 (Port of Pernambuco) (Brazilian Federal Government secured Loan)</v>
          </cell>
          <cell r="G447" t="str">
            <v>Gold French Franc Issue</v>
          </cell>
          <cell r="H447" t="str">
            <v>U.S. of Brazil 5% Loan, 1909 (Port of Pernambuco) (Brazilian Federal Government secured Loan), Gold French Franc Issue</v>
          </cell>
          <cell r="I447">
            <v>40000000</v>
          </cell>
          <cell r="J447">
            <v>38723000</v>
          </cell>
          <cell r="K447">
            <v>38723000</v>
          </cell>
          <cell r="L447" t="str">
            <v>included in the agreement</v>
          </cell>
          <cell r="M447" t="str">
            <v>-</v>
          </cell>
          <cell r="N447" t="str">
            <v>Cumulative, semi-annual SF, applied by drawings at par or purchases under par.</v>
          </cell>
          <cell r="O447">
            <v>1915</v>
          </cell>
          <cell r="P447">
            <v>6</v>
          </cell>
          <cell r="Q447">
            <v>5.0000000000000001E-3</v>
          </cell>
          <cell r="R447">
            <v>1909</v>
          </cell>
          <cell r="S447">
            <v>18</v>
          </cell>
          <cell r="T447" t="str">
            <v>1927, but maturity , du to prior agreements, extended to 1964</v>
          </cell>
          <cell r="U447" t="str">
            <v>-</v>
          </cell>
          <cell r="V447" t="str">
            <v>-</v>
          </cell>
          <cell r="W447">
            <v>0.05</v>
          </cell>
          <cell r="X447">
            <v>39844</v>
          </cell>
          <cell r="Y447">
            <v>6</v>
          </cell>
          <cell r="Z447" t="str">
            <v>1.2 &amp; 1.8</v>
          </cell>
          <cell r="AA447">
            <v>11354</v>
          </cell>
          <cell r="AB447">
            <v>10105</v>
          </cell>
          <cell r="AC447" t="str">
            <v>-</v>
          </cell>
          <cell r="AE447" t="str">
            <v>See temporary agreements. All coupons which have matured and have not been ordered to be paid, as well as all the coupons which are stil to mature, are and remain cancelled.</v>
          </cell>
          <cell r="AF447" t="str">
            <v>Debt Payment Plan 1934:  Interest of 35% on  March 31, 1935 and 1936, Interest of 40% on  March 31, 1937; Interest of 50% on  March 31, 1938</v>
          </cell>
          <cell r="AG447" t="str">
            <v>Temporary Agreement 1940: Interest payable at 25% of the contractual rates applied to the first coupon due and unpaid after Nov 01, 1937.</v>
          </cell>
          <cell r="AH447" t="str">
            <v>.</v>
          </cell>
          <cell r="AI447" t="str">
            <v>.</v>
          </cell>
          <cell r="AJ447" t="str">
            <v>.</v>
          </cell>
          <cell r="AL447" t="str">
            <v>-</v>
          </cell>
          <cell r="AM447" t="str">
            <v>-</v>
          </cell>
          <cell r="AN447" t="str">
            <v>-</v>
          </cell>
          <cell r="AO447" t="str">
            <v>-</v>
          </cell>
          <cell r="AP447" t="str">
            <v>-</v>
          </cell>
          <cell r="AR447">
            <v>0.38459999084472701</v>
          </cell>
          <cell r="AS447">
            <v>2.53E-2</v>
          </cell>
          <cell r="AT447" t="str">
            <v>-</v>
          </cell>
          <cell r="AU447" t="str">
            <v>-</v>
          </cell>
          <cell r="AV447" t="str">
            <v>Liquidiation of franc issues of Brazilian Bonds by debt buybacks. A Liquidation Fund of USD 19.2m was established for this prupose. All coupons which have matured and have not been ordered to be paid, as well as all the coupons which are stil to mature, are and remain cancelled.</v>
          </cell>
          <cell r="AW447" t="str">
            <v xml:space="preserve">Franco-Brazil Financial Agreement.The Bonds are to be retired at agreed prices out of proceeds of Brazil's exports to the Franc Area (a sum of about USD 19,320,000). It is up to the French Government to distribute the liquidation sum among the various bonds. The Liquidiation value expressed in current Francs shall not be less than 5 time the par value with respect to the certificates of the 4 Federal Gold Loans, not less than the State certificates not included in the Category 8 of the Aranha Plan and not less than 12% of the par value with respect to the certificates of the state and municipal loans included in Category 8 of the Aranha Plan. </v>
          </cell>
          <cell r="AX447" t="str">
            <v>-</v>
          </cell>
          <cell r="AY447" t="str">
            <v>-</v>
          </cell>
          <cell r="AZ447" t="str">
            <v>Federal Loans, Grade III in Debt Payment Plan of 1934</v>
          </cell>
          <cell r="BB447" t="str">
            <v xml:space="preserve">Different purchase prices for same ranked bonds. In addition holders have to be in French resident ownership. </v>
          </cell>
          <cell r="BD447" t="str">
            <v xml:space="preserve">Payment of the commissions and charges which the French Government and the National Association of French Holders of Securities deem equitable to fix up to 3.5% of the total amount of the liquidation fund. </v>
          </cell>
          <cell r="BE447" t="str">
            <v>-</v>
          </cell>
          <cell r="BF447" t="str">
            <v>Moody's Government (1948:1686-1701), FBPC (1946:55-57), CFB (1948:19)</v>
          </cell>
          <cell r="BG447" t="str">
            <v xml:space="preserve">Kimber (1934), Moody's Government (1939), </v>
          </cell>
        </row>
        <row r="448">
          <cell r="B448" t="str">
            <v>Bra-08.03.1946-OLD 02</v>
          </cell>
          <cell r="C448" t="str">
            <v>Brazil</v>
          </cell>
          <cell r="D448">
            <v>15407</v>
          </cell>
          <cell r="E448" t="str">
            <v>OLD 02</v>
          </cell>
          <cell r="F448" t="str">
            <v>U.S. of Brazil 5% Loan, 1906 (Goyaz Railway Loan), assumed by the Brazilian Government in 1916</v>
          </cell>
          <cell r="G448" t="str">
            <v>Gold French Franc Issue</v>
          </cell>
          <cell r="H448" t="str">
            <v>U.S. of Brazil 5% Loan, 1906 (Goyaz Railway Loan), assumed by the Brazilian Government in 1916, Gold French Franc Issue</v>
          </cell>
          <cell r="I448">
            <v>25000000</v>
          </cell>
          <cell r="J448">
            <v>24253000</v>
          </cell>
          <cell r="K448">
            <v>24253000</v>
          </cell>
          <cell r="L448" t="str">
            <v>included in the agreement</v>
          </cell>
          <cell r="M448" t="str">
            <v>-</v>
          </cell>
          <cell r="N448" t="str">
            <v>Cumulative, annual SF applied by drawings in Nov for repayment following May 15.</v>
          </cell>
          <cell r="O448" t="str">
            <v>n.a.</v>
          </cell>
          <cell r="P448">
            <v>12</v>
          </cell>
          <cell r="Q448">
            <v>1.4E-3</v>
          </cell>
          <cell r="R448" t="str">
            <v>15m Gold Franc offered in 1906, balance in 1909</v>
          </cell>
          <cell r="S448" t="str">
            <v>-</v>
          </cell>
          <cell r="T448">
            <v>1997</v>
          </cell>
          <cell r="U448" t="str">
            <v>-</v>
          </cell>
          <cell r="V448" t="str">
            <v>-</v>
          </cell>
          <cell r="W448">
            <v>0.05</v>
          </cell>
          <cell r="X448">
            <v>39872</v>
          </cell>
          <cell r="Y448">
            <v>6</v>
          </cell>
          <cell r="Z448" t="str">
            <v>1.3 &amp; 1.9</v>
          </cell>
          <cell r="AA448">
            <v>11382</v>
          </cell>
          <cell r="AB448">
            <v>10105</v>
          </cell>
          <cell r="AC448" t="str">
            <v>-</v>
          </cell>
          <cell r="AE448" t="str">
            <v>See temporary agreements. All coupons which have matured and have not been ordered to be paid, as well as all the coupons which are stil to mature, are and remain cancelled.</v>
          </cell>
          <cell r="AF448" t="str">
            <v>Debt Payment Plan 1934: Interest of 27.5%% on  March 31, 1935 and 1936, Interest of 30% on  March 31, 1937; Interest of 40% on  March 31, 1938.</v>
          </cell>
          <cell r="AG448" t="str">
            <v>Temporary Agreement 1940: Interest payable at 18% in the first year, 15.375% in the second year, 16.125% in the third year, 18.75% in the fourth year. Applied to the first coupon due and unpaid after Nov 01, 1911.</v>
          </cell>
          <cell r="AH448" t="str">
            <v>.</v>
          </cell>
          <cell r="AI448" t="str">
            <v>.</v>
          </cell>
          <cell r="AJ448" t="str">
            <v>.</v>
          </cell>
          <cell r="AL448" t="str">
            <v>-</v>
          </cell>
          <cell r="AM448" t="str">
            <v>-</v>
          </cell>
          <cell r="AN448" t="str">
            <v>-</v>
          </cell>
          <cell r="AO448" t="str">
            <v>-</v>
          </cell>
          <cell r="AP448" t="str">
            <v>-</v>
          </cell>
          <cell r="AR448">
            <v>0.38459999084472701</v>
          </cell>
          <cell r="AS448">
            <v>2.53E-2</v>
          </cell>
          <cell r="AT448" t="str">
            <v>-</v>
          </cell>
          <cell r="AU448" t="str">
            <v>-</v>
          </cell>
          <cell r="AV448" t="str">
            <v>-</v>
          </cell>
          <cell r="AW448" t="str">
            <v>-</v>
          </cell>
          <cell r="AX448" t="str">
            <v>-</v>
          </cell>
          <cell r="AY448" t="str">
            <v>-</v>
          </cell>
          <cell r="AZ448" t="str">
            <v>Federal Loans, Grade IV in Debt Payment Plan of 1934</v>
          </cell>
          <cell r="BE448" t="str">
            <v>-</v>
          </cell>
          <cell r="BF448" t="str">
            <v>-</v>
          </cell>
          <cell r="BG448" t="str">
            <v>-</v>
          </cell>
        </row>
        <row r="449">
          <cell r="B449" t="str">
            <v>Bra-08.03.1946-OLD 03</v>
          </cell>
          <cell r="C449" t="str">
            <v>Brazil</v>
          </cell>
          <cell r="D449">
            <v>15407</v>
          </cell>
          <cell r="E449" t="str">
            <v>OLD 03</v>
          </cell>
          <cell r="F449" t="str">
            <v>U.S. of Brazil 5% Loan, 1908/09 (Itapura Corumba Railway Loan)</v>
          </cell>
          <cell r="G449" t="str">
            <v>Gold French Franc Issue</v>
          </cell>
          <cell r="H449" t="str">
            <v>U.S. of Brazil 5% Loan, 1908/09 (Itapura Corumba Railway Loan), Gold French Franc Issue</v>
          </cell>
          <cell r="I449">
            <v>100000000</v>
          </cell>
          <cell r="J449">
            <v>96181500</v>
          </cell>
          <cell r="K449">
            <v>96181500</v>
          </cell>
          <cell r="L449" t="str">
            <v>included in the agreement</v>
          </cell>
          <cell r="M449" t="str">
            <v>-</v>
          </cell>
          <cell r="N449" t="str">
            <v>Cumulative, semi-annual SF, applied by drawings in May &amp; Nov for repayment in Jul &amp; Jan.</v>
          </cell>
          <cell r="O449" t="str">
            <v>n.a.</v>
          </cell>
          <cell r="P449">
            <v>6</v>
          </cell>
          <cell r="Q449">
            <v>3.3300000000000001E-3</v>
          </cell>
          <cell r="R449" t="str">
            <v>50m Gold Franc offered in 1908 and 1909</v>
          </cell>
          <cell r="S449" t="str">
            <v>-</v>
          </cell>
          <cell r="T449" t="str">
            <v>1962, but maturity , du to prior agreements, extended</v>
          </cell>
          <cell r="U449" t="str">
            <v>-</v>
          </cell>
          <cell r="V449" t="str">
            <v>-</v>
          </cell>
          <cell r="W449">
            <v>0.05</v>
          </cell>
          <cell r="X449">
            <v>39813</v>
          </cell>
          <cell r="Y449">
            <v>6</v>
          </cell>
          <cell r="Z449" t="str">
            <v>1.1 &amp; 1.7</v>
          </cell>
          <cell r="AA449">
            <v>11323</v>
          </cell>
          <cell r="AB449">
            <v>10105</v>
          </cell>
          <cell r="AC449" t="str">
            <v>-</v>
          </cell>
          <cell r="AE449" t="str">
            <v>See temporary agreements. All coupons which have matured and have not been ordered to be paid, as well as all the coupons which are stil to mature, are and remain cancelled.</v>
          </cell>
          <cell r="AF449" t="str">
            <v>Debt Payment Plan 1934: Interest of 27.5%% on  March 31, 1935 and 1936, Interest of 30% on  March 31, 1937; Interest of 40% on  March 31, 1938.</v>
          </cell>
          <cell r="AG449" t="str">
            <v>Temporary Agreement 1940: Interest payable at 18% in the first year, 15.375% in the second year, 16.125% in the third year, 18.75% in the fourth year. Applied to the first coupon due and unpaid after Nov 01, 1911.</v>
          </cell>
          <cell r="AH449" t="str">
            <v>.</v>
          </cell>
          <cell r="AI449" t="str">
            <v>.</v>
          </cell>
          <cell r="AJ449" t="str">
            <v>.</v>
          </cell>
          <cell r="AL449" t="str">
            <v>-</v>
          </cell>
          <cell r="AM449" t="str">
            <v>-</v>
          </cell>
          <cell r="AN449" t="str">
            <v>-</v>
          </cell>
          <cell r="AO449" t="str">
            <v>-</v>
          </cell>
          <cell r="AP449" t="str">
            <v>-</v>
          </cell>
          <cell r="AR449">
            <v>0.38459999084472701</v>
          </cell>
          <cell r="AS449">
            <v>2.53E-2</v>
          </cell>
          <cell r="AT449" t="str">
            <v>-</v>
          </cell>
          <cell r="AU449" t="str">
            <v>-</v>
          </cell>
          <cell r="AV449" t="str">
            <v>-</v>
          </cell>
          <cell r="AW449" t="str">
            <v>-</v>
          </cell>
          <cell r="AX449" t="str">
            <v>-</v>
          </cell>
          <cell r="AY449" t="str">
            <v>-</v>
          </cell>
          <cell r="AZ449" t="str">
            <v>Federal Loans, Grade IV in Debt Payment Plan of 1934</v>
          </cell>
          <cell r="BE449" t="str">
            <v>-</v>
          </cell>
          <cell r="BF449" t="str">
            <v>-</v>
          </cell>
          <cell r="BG449" t="str">
            <v>-</v>
          </cell>
        </row>
        <row r="450">
          <cell r="B450" t="str">
            <v>Bra-08.03.1946-OLD 04</v>
          </cell>
          <cell r="C450" t="str">
            <v>Brazil</v>
          </cell>
          <cell r="D450">
            <v>15407</v>
          </cell>
          <cell r="E450" t="str">
            <v>OLD 04</v>
          </cell>
          <cell r="F450" t="str">
            <v>U.S. of Brazil 4% Loan, 1910 (Goyaz Railway Loan)</v>
          </cell>
          <cell r="G450" t="str">
            <v>Gold French Franc Issue</v>
          </cell>
          <cell r="H450" t="str">
            <v>U.S. of Brazil 4% Loan, 1910 (Goyaz Railway Loan), Gold French Franc Issue</v>
          </cell>
          <cell r="I450">
            <v>100000000</v>
          </cell>
          <cell r="J450">
            <v>93836500</v>
          </cell>
          <cell r="K450">
            <v>93836500</v>
          </cell>
          <cell r="L450" t="str">
            <v>included in the agreement</v>
          </cell>
          <cell r="M450" t="str">
            <v>-</v>
          </cell>
          <cell r="N450" t="str">
            <v>Cumulative, semi-annual SF, applied by drawings, for repayment in Mar &amp; Sep or purchases under par</v>
          </cell>
          <cell r="O450">
            <v>1912</v>
          </cell>
          <cell r="P450">
            <v>6</v>
          </cell>
          <cell r="Q450">
            <v>6.6600000000000001E-3</v>
          </cell>
          <cell r="R450">
            <v>1910</v>
          </cell>
          <cell r="S450">
            <v>50</v>
          </cell>
          <cell r="T450" t="str">
            <v>1962, but maturity , du to prior agreements, extended</v>
          </cell>
          <cell r="U450" t="str">
            <v>-</v>
          </cell>
          <cell r="V450" t="str">
            <v>-</v>
          </cell>
          <cell r="W450">
            <v>0.04</v>
          </cell>
          <cell r="X450">
            <v>39872</v>
          </cell>
          <cell r="Y450">
            <v>6</v>
          </cell>
          <cell r="Z450" t="str">
            <v>1.3 &amp; 1.9</v>
          </cell>
          <cell r="AA450">
            <v>11382</v>
          </cell>
          <cell r="AB450">
            <v>10105</v>
          </cell>
          <cell r="AC450" t="str">
            <v>-</v>
          </cell>
          <cell r="AE450" t="str">
            <v>See temporary agreements. All coupons which have matured and have not been ordered to be paid, as well as all the coupons which are stil to mature, are and remain cancelled.</v>
          </cell>
          <cell r="AF450" t="str">
            <v>Debt Payment Plan 1934: Interest of 27.5%% on  March 31, 1935 and 1936, Interest of 30% on  March 31, 1937; Interest of 40% on  March 31, 1938.</v>
          </cell>
          <cell r="AG450" t="str">
            <v>Temporary Agreement 1940: Interest payable at 18% in the first year, 15.375% in the second year, 16.125% in the third year, 18.75% in the fourth year. Applied to the first coupon due and unpaid after Nov 01, 1911.</v>
          </cell>
          <cell r="AH450" t="str">
            <v>.</v>
          </cell>
          <cell r="AI450" t="str">
            <v>.</v>
          </cell>
          <cell r="AJ450" t="str">
            <v>.</v>
          </cell>
          <cell r="AL450" t="str">
            <v>-</v>
          </cell>
          <cell r="AM450" t="str">
            <v>-</v>
          </cell>
          <cell r="AN450" t="str">
            <v>-</v>
          </cell>
          <cell r="AO450" t="str">
            <v>-</v>
          </cell>
          <cell r="AP450" t="str">
            <v>-</v>
          </cell>
          <cell r="AR450">
            <v>0.38459999084472701</v>
          </cell>
          <cell r="AS450">
            <v>2.53E-2</v>
          </cell>
          <cell r="AT450" t="str">
            <v>-</v>
          </cell>
          <cell r="AU450" t="str">
            <v>-</v>
          </cell>
          <cell r="AV450" t="str">
            <v>-</v>
          </cell>
          <cell r="AW450" t="str">
            <v>-</v>
          </cell>
          <cell r="AX450" t="str">
            <v>-</v>
          </cell>
          <cell r="AY450" t="str">
            <v>-</v>
          </cell>
          <cell r="AZ450" t="str">
            <v>Federal Loans, Grade IV in Debt Payment Plan of 1934</v>
          </cell>
          <cell r="BE450" t="str">
            <v>-</v>
          </cell>
          <cell r="BF450" t="str">
            <v>-</v>
          </cell>
          <cell r="BG450" t="str">
            <v>-</v>
          </cell>
        </row>
        <row r="451">
          <cell r="B451" t="str">
            <v>Bra-08.03.1946-OLD 05</v>
          </cell>
          <cell r="C451" t="str">
            <v>Brazil</v>
          </cell>
          <cell r="D451">
            <v>15407</v>
          </cell>
          <cell r="E451" t="str">
            <v>OLD 05</v>
          </cell>
          <cell r="F451" t="str">
            <v>U.S. of Brazil 5% Loan, 1910 (Curralinho Diamantina Railway)</v>
          </cell>
          <cell r="G451" t="str">
            <v>Gold French Franc Issue</v>
          </cell>
          <cell r="H451" t="str">
            <v>U.S. of Brazil 5% Loan, 1910 (Curralinho Diamantina Railway), Gold French Franc Issue</v>
          </cell>
          <cell r="I451">
            <v>14850500</v>
          </cell>
          <cell r="J451">
            <v>14638000</v>
          </cell>
          <cell r="K451">
            <v>14638000</v>
          </cell>
          <cell r="L451" t="str">
            <v>included in the agreement</v>
          </cell>
          <cell r="M451" t="str">
            <v>-</v>
          </cell>
          <cell r="N451" t="str">
            <v>Cumulative, annual SF, applied by annual drawings in Dec at par for repayment in Jan.</v>
          </cell>
          <cell r="O451" t="str">
            <v>n.a.</v>
          </cell>
          <cell r="P451">
            <v>12</v>
          </cell>
          <cell r="Q451">
            <v>1.1100000000000001E-3</v>
          </cell>
          <cell r="R451">
            <v>1910</v>
          </cell>
          <cell r="S451">
            <v>90</v>
          </cell>
          <cell r="T451">
            <v>2000</v>
          </cell>
          <cell r="U451" t="str">
            <v>-</v>
          </cell>
          <cell r="V451" t="str">
            <v>-</v>
          </cell>
          <cell r="W451">
            <v>0.05</v>
          </cell>
          <cell r="X451">
            <v>39827</v>
          </cell>
          <cell r="Y451">
            <v>6</v>
          </cell>
          <cell r="Z451" t="str">
            <v>15.1 &amp; 15.7</v>
          </cell>
          <cell r="AA451">
            <v>11337</v>
          </cell>
          <cell r="AB451">
            <v>10105</v>
          </cell>
          <cell r="AC451" t="str">
            <v>-</v>
          </cell>
          <cell r="AE451" t="str">
            <v>See temporary agreements. All coupons which have matured and have not been ordered to be paid, as well as all the coupons which are stil to mature, are and remain cancelled.</v>
          </cell>
          <cell r="AF451" t="str">
            <v>Debt Payment Plan 1934: Interest of 27.5% on  March 31, 1935 and 1936, Interest of 30% on  March 31, 1937; Interest of 40% on  March 31, 1938.</v>
          </cell>
          <cell r="AG451" t="str">
            <v>Temporary Agreement 1940: Interest payable at 18% in the first year, 15.375% in the second year, 16.125% in the third year, 18.75% in the fourth year. Applied to the first coupon due and unpaid after Nov 01, 1911.</v>
          </cell>
          <cell r="AH451" t="str">
            <v>.</v>
          </cell>
          <cell r="AI451" t="str">
            <v>.</v>
          </cell>
          <cell r="AJ451" t="str">
            <v>.</v>
          </cell>
          <cell r="AL451" t="str">
            <v>-</v>
          </cell>
          <cell r="AM451" t="str">
            <v>-</v>
          </cell>
          <cell r="AN451" t="str">
            <v>-</v>
          </cell>
          <cell r="AO451" t="str">
            <v>-</v>
          </cell>
          <cell r="AP451" t="str">
            <v>-</v>
          </cell>
          <cell r="AR451">
            <v>0.38459999084472701</v>
          </cell>
          <cell r="AS451">
            <v>2.53E-2</v>
          </cell>
          <cell r="AT451" t="str">
            <v>-</v>
          </cell>
          <cell r="AU451" t="str">
            <v>-</v>
          </cell>
          <cell r="AV451" t="str">
            <v>-</v>
          </cell>
          <cell r="AW451" t="str">
            <v>-</v>
          </cell>
          <cell r="AX451" t="str">
            <v>-</v>
          </cell>
          <cell r="AY451" t="str">
            <v>-</v>
          </cell>
          <cell r="AZ451" t="str">
            <v>Federal Loans, Grade IV in Debt Payment Plan of 1934</v>
          </cell>
          <cell r="BE451" t="str">
            <v>-</v>
          </cell>
          <cell r="BF451" t="str">
            <v>-</v>
          </cell>
          <cell r="BG451" t="str">
            <v>-</v>
          </cell>
        </row>
        <row r="452">
          <cell r="B452" t="str">
            <v>Bra-08.03.1946-OLD 06</v>
          </cell>
          <cell r="C452" t="str">
            <v>Brazil</v>
          </cell>
          <cell r="D452">
            <v>15407</v>
          </cell>
          <cell r="E452" t="str">
            <v>OLD 06</v>
          </cell>
          <cell r="F452" t="str">
            <v>U.S. of Brazil 4% Loan of 1911 (Bahia Railway)</v>
          </cell>
          <cell r="G452" t="str">
            <v>Gold French Franc Issue</v>
          </cell>
          <cell r="H452" t="str">
            <v>U.S. of Brazil 4% Loan of 1911 (Bahia Railway), Gold French Franc Issue</v>
          </cell>
          <cell r="I452">
            <v>60000000</v>
          </cell>
          <cell r="J452">
            <v>57539000</v>
          </cell>
          <cell r="K452">
            <v>57735000</v>
          </cell>
          <cell r="L452" t="str">
            <v>included in the agreement</v>
          </cell>
          <cell r="M452" t="str">
            <v>-</v>
          </cell>
          <cell r="N452" t="str">
            <v>Cumulative, semi-annual SF, applied by drawings for repayment in Jan &amp; Jul, or purchase</v>
          </cell>
          <cell r="O452">
            <v>1916</v>
          </cell>
          <cell r="P452">
            <v>6</v>
          </cell>
          <cell r="Q452">
            <v>5.0000000000000001E-3</v>
          </cell>
          <cell r="R452">
            <v>1911</v>
          </cell>
          <cell r="S452">
            <v>62</v>
          </cell>
          <cell r="T452">
            <v>1972</v>
          </cell>
          <cell r="U452" t="str">
            <v>-</v>
          </cell>
          <cell r="V452" t="str">
            <v>-</v>
          </cell>
          <cell r="W452">
            <v>0.05</v>
          </cell>
          <cell r="X452">
            <v>39813</v>
          </cell>
          <cell r="Y452">
            <v>6</v>
          </cell>
          <cell r="Z452" t="str">
            <v>1.1 &amp; 1.7</v>
          </cell>
          <cell r="AA452">
            <v>11323</v>
          </cell>
          <cell r="AB452">
            <v>10105</v>
          </cell>
          <cell r="AC452" t="str">
            <v>-</v>
          </cell>
          <cell r="AE452" t="str">
            <v>See temporary agreements. All coupons which have matured and have not been ordered to be paid, as well as all the coupons which are stil to mature, are and remain cancelled.</v>
          </cell>
          <cell r="AF452" t="str">
            <v>Debt Payment Plan 1934: Interest of 27.5%% on  March 31, 1935 and 1936, Interest of 30% on  March 31, 1937; Interest of 40% on  March 31, 1938.</v>
          </cell>
          <cell r="AG452" t="str">
            <v>Temporary Agreement 1940: Interest payable at 18% in the first year, 15.375% in the second year, 16.125% in the third year, 18.75% in the fourth year. Applied to the first coupon due and unpaid after Nov 01, 1911.</v>
          </cell>
          <cell r="AH452" t="str">
            <v>.</v>
          </cell>
          <cell r="AI452" t="str">
            <v>.</v>
          </cell>
          <cell r="AJ452" t="str">
            <v>.</v>
          </cell>
          <cell r="AL452" t="str">
            <v>-</v>
          </cell>
          <cell r="AM452" t="str">
            <v>-</v>
          </cell>
          <cell r="AN452" t="str">
            <v>-</v>
          </cell>
          <cell r="AO452" t="str">
            <v>-</v>
          </cell>
          <cell r="AP452" t="str">
            <v>-</v>
          </cell>
          <cell r="AR452">
            <v>0.38459999084472701</v>
          </cell>
          <cell r="AS452">
            <v>2.53E-2</v>
          </cell>
          <cell r="AT452" t="str">
            <v>-</v>
          </cell>
          <cell r="AU452" t="str">
            <v>-</v>
          </cell>
          <cell r="AV452" t="str">
            <v>-</v>
          </cell>
          <cell r="AW452" t="str">
            <v>-</v>
          </cell>
          <cell r="AX452" t="str">
            <v>-</v>
          </cell>
          <cell r="AY452" t="str">
            <v>-</v>
          </cell>
          <cell r="AZ452" t="str">
            <v>Federal Loans, Grade IV in Debt Payment Plan of 1934</v>
          </cell>
          <cell r="BE452" t="str">
            <v>-</v>
          </cell>
          <cell r="BF452" t="str">
            <v>-</v>
          </cell>
          <cell r="BG452" t="str">
            <v>-</v>
          </cell>
        </row>
        <row r="453">
          <cell r="B453" t="str">
            <v>Bra-08.03.1946-OLD 07</v>
          </cell>
          <cell r="C453" t="str">
            <v>Brazil</v>
          </cell>
          <cell r="D453">
            <v>15407</v>
          </cell>
          <cell r="E453" t="str">
            <v>OLD 07</v>
          </cell>
          <cell r="F453" t="str">
            <v xml:space="preserve">United States of Brazil 5% Funding Loan, 1931 (20-Year Bonds) </v>
          </cell>
          <cell r="G453" t="str">
            <v>French Franc Tranche</v>
          </cell>
          <cell r="H453" t="str">
            <v>United States of Brazil 5% Funding Loan, 1931 (20-Year Bonds) , Gold French Franc Issue</v>
          </cell>
          <cell r="I453" t="str">
            <v>authorized 66,000,000</v>
          </cell>
          <cell r="J453" t="str">
            <v>-</v>
          </cell>
          <cell r="K453">
            <v>52146650</v>
          </cell>
          <cell r="L453" t="str">
            <v>included in the agreement</v>
          </cell>
          <cell r="M453" t="str">
            <v>-</v>
          </cell>
          <cell r="N453" t="str">
            <v xml:space="preserve">Cumulative, semi-annual SF, sufficient to retire bondy by maturity applied by purchase at prices below par, or if not so obtainable, by call by lot at par. Drawings, when required, will take place for repayment in A &amp; O. </v>
          </cell>
          <cell r="O453">
            <v>1935</v>
          </cell>
          <cell r="P453">
            <v>6</v>
          </cell>
          <cell r="Q453">
            <v>3.0499999999999999E-2</v>
          </cell>
          <cell r="R453">
            <v>10135</v>
          </cell>
          <cell r="S453">
            <v>20</v>
          </cell>
          <cell r="T453">
            <v>17440</v>
          </cell>
          <cell r="U453" t="str">
            <v>-</v>
          </cell>
          <cell r="V453" t="str">
            <v>-</v>
          </cell>
          <cell r="W453">
            <v>0.05</v>
          </cell>
          <cell r="X453" t="str">
            <v>quarterly on Jan 01, up to and incl. Oct 01, 1934 and half-yearly thereafter</v>
          </cell>
          <cell r="Y453" t="str">
            <v>-</v>
          </cell>
          <cell r="Z453" t="str">
            <v>quarterly on Jan 01, up to and incl. Oct 01, 1934 and half-yearly thereafter</v>
          </cell>
          <cell r="AA453">
            <v>12419</v>
          </cell>
          <cell r="AB453" t="str">
            <v>n.a.</v>
          </cell>
          <cell r="AC453" t="str">
            <v>-</v>
          </cell>
          <cell r="AD453" t="str">
            <v>-</v>
          </cell>
          <cell r="AE453" t="str">
            <v>See temporary agreements. All coupons which have matured and have not been ordered to be paid, as well as all the coupons which are stil to mature, are and remain cancelled.</v>
          </cell>
          <cell r="AF453" t="str">
            <v>Temporary Agreement 1940: Interest payable at 50% of the contractual rates applied to the first coupon due and unpaid after Nov 01, 1937. SF: at 40%.</v>
          </cell>
          <cell r="AG453" t="str">
            <v>.</v>
          </cell>
          <cell r="AH453" t="str">
            <v>.</v>
          </cell>
          <cell r="AI453" t="str">
            <v>.</v>
          </cell>
          <cell r="AJ453" t="str">
            <v>.</v>
          </cell>
          <cell r="AL453" t="str">
            <v>-</v>
          </cell>
          <cell r="AM453" t="str">
            <v>-</v>
          </cell>
          <cell r="AN453" t="str">
            <v>-</v>
          </cell>
          <cell r="AO453" t="str">
            <v>-</v>
          </cell>
          <cell r="AP453" t="str">
            <v>-</v>
          </cell>
          <cell r="AR453">
            <v>0.38459999084472701</v>
          </cell>
          <cell r="AS453">
            <v>2.53E-2</v>
          </cell>
          <cell r="AT453" t="str">
            <v>-</v>
          </cell>
          <cell r="AU453" t="str">
            <v>-</v>
          </cell>
          <cell r="AV453" t="str">
            <v>-</v>
          </cell>
          <cell r="AW453" t="str">
            <v>-</v>
          </cell>
          <cell r="AX453" t="str">
            <v>-</v>
          </cell>
          <cell r="AY453" t="str">
            <v>-</v>
          </cell>
          <cell r="AZ453" t="str">
            <v>Federal Loans</v>
          </cell>
          <cell r="BE453" t="str">
            <v>-</v>
          </cell>
          <cell r="BF453" t="str">
            <v>-</v>
          </cell>
          <cell r="BG453" t="str">
            <v>-</v>
          </cell>
        </row>
        <row r="454">
          <cell r="B454" t="str">
            <v>Bra-08.03.1946-OLD 08</v>
          </cell>
          <cell r="C454" t="str">
            <v>Brazil</v>
          </cell>
          <cell r="D454">
            <v>15407</v>
          </cell>
          <cell r="E454" t="str">
            <v>OLD 08</v>
          </cell>
          <cell r="F454" t="str">
            <v>United States of Brazil 5% Funding Loan, 1931 (40-Year Bonds)</v>
          </cell>
          <cell r="G454" t="str">
            <v>Gold French Franc Issue</v>
          </cell>
          <cell r="H454" t="str">
            <v>United States of Brazil 5% Funding Loan, 1931 (40-Year Bonds), Gold French Franc Issue</v>
          </cell>
          <cell r="I454" t="str">
            <v>authorized 135,000,000</v>
          </cell>
          <cell r="J454" t="str">
            <v>-</v>
          </cell>
          <cell r="K454">
            <v>124580312</v>
          </cell>
          <cell r="L454" t="str">
            <v>included in the agreement</v>
          </cell>
          <cell r="M454" t="str">
            <v>-</v>
          </cell>
          <cell r="N454" t="str">
            <v xml:space="preserve">Cumulative, semi-annual SF, sufficient to retire bondy by maturity applied by purchase at prices below par, or if not so obtainable, by call by lot at par. Drawings, when required, will take place for repayment in A &amp; O. </v>
          </cell>
          <cell r="O454" t="str">
            <v>Redemption will not start until all the bonds of the 20-Year Funding Bonds of 1934 have been retired.</v>
          </cell>
          <cell r="P454">
            <v>6</v>
          </cell>
          <cell r="Q454">
            <v>8.3000000000000001E-3</v>
          </cell>
          <cell r="R454">
            <v>10135</v>
          </cell>
          <cell r="S454">
            <v>40</v>
          </cell>
          <cell r="T454">
            <v>24745</v>
          </cell>
          <cell r="U454" t="str">
            <v>-</v>
          </cell>
          <cell r="V454" t="str">
            <v>-</v>
          </cell>
          <cell r="W454">
            <v>0.05</v>
          </cell>
          <cell r="X454" t="str">
            <v>quarterly on Jan 01, up to and incl. Oct 01, 1934 and half-yearly thereafter</v>
          </cell>
          <cell r="Y454" t="str">
            <v>-</v>
          </cell>
          <cell r="Z454" t="str">
            <v>quarterly on Jan 01, up to and incl. Oct 01, 1934 and half-yearly thereafter</v>
          </cell>
          <cell r="AA454">
            <v>12419</v>
          </cell>
          <cell r="AB454" t="str">
            <v>n.a.</v>
          </cell>
          <cell r="AC454" t="str">
            <v>-</v>
          </cell>
          <cell r="AD454" t="str">
            <v>-</v>
          </cell>
          <cell r="AE454" t="str">
            <v>See temporary agreements. All coupons which have matured and have not been ordered to be paid, as well as all the coupons which are stil to mature, are and remain cancelled.</v>
          </cell>
          <cell r="AF454" t="str">
            <v>Temporary Agreement 1940: Interest payable at 50% of the contractual rates applied to the first coupon due and unpaid after Nov 01, 1937. SF: at 40%.</v>
          </cell>
          <cell r="AG454" t="str">
            <v>.</v>
          </cell>
          <cell r="AH454" t="str">
            <v>.</v>
          </cell>
          <cell r="AI454" t="str">
            <v>.</v>
          </cell>
          <cell r="AJ454" t="str">
            <v>.</v>
          </cell>
          <cell r="AL454" t="str">
            <v>-</v>
          </cell>
          <cell r="AM454" t="str">
            <v>-</v>
          </cell>
          <cell r="AN454" t="str">
            <v>-</v>
          </cell>
          <cell r="AO454" t="str">
            <v>-</v>
          </cell>
          <cell r="AP454" t="str">
            <v>-</v>
          </cell>
          <cell r="AR454">
            <v>0.38459999084472701</v>
          </cell>
          <cell r="AS454">
            <v>2.53E-2</v>
          </cell>
          <cell r="AT454" t="str">
            <v>-</v>
          </cell>
          <cell r="AU454" t="str">
            <v>-</v>
          </cell>
          <cell r="AV454" t="str">
            <v>-</v>
          </cell>
          <cell r="AW454" t="str">
            <v>-</v>
          </cell>
          <cell r="AX454" t="str">
            <v>-</v>
          </cell>
          <cell r="AY454" t="str">
            <v>-</v>
          </cell>
          <cell r="AZ454" t="str">
            <v>Federal Loans</v>
          </cell>
          <cell r="BE454" t="str">
            <v>-</v>
          </cell>
          <cell r="BF454" t="str">
            <v>-</v>
          </cell>
          <cell r="BG454" t="str">
            <v>-</v>
          </cell>
        </row>
        <row r="455">
          <cell r="B455" t="str">
            <v>Bra-08.03.1946-OLD 09</v>
          </cell>
          <cell r="C455" t="str">
            <v>Brazil</v>
          </cell>
          <cell r="D455">
            <v>15407</v>
          </cell>
          <cell r="E455" t="str">
            <v>OLD 09</v>
          </cell>
          <cell r="F455" t="str">
            <v>State of Alagoas, 5%, 1906/1909</v>
          </cell>
          <cell r="G455" t="str">
            <v>Gold French Franc Tranche</v>
          </cell>
          <cell r="H455" t="str">
            <v>State of Alagoas, 5%, 1906/1909, Gold French Franc Issue</v>
          </cell>
          <cell r="I455">
            <v>12500000</v>
          </cell>
          <cell r="J455">
            <v>23763500</v>
          </cell>
          <cell r="K455">
            <v>16862500</v>
          </cell>
          <cell r="L455" t="str">
            <v xml:space="preserve">Jun 30, 1945 (CFBH, 1944). </v>
          </cell>
          <cell r="M455" t="str">
            <v>-</v>
          </cell>
          <cell r="N455" t="str">
            <v>Cumulative, annual SF, applied by drawings at par in Apr when price is above par, or purchase under par, to retire loan in full by 1958</v>
          </cell>
          <cell r="O455">
            <v>1909</v>
          </cell>
          <cell r="P455">
            <v>12</v>
          </cell>
          <cell r="Q455">
            <v>0.01</v>
          </cell>
          <cell r="R455">
            <v>1906</v>
          </cell>
          <cell r="S455">
            <v>52</v>
          </cell>
          <cell r="T455">
            <v>19905</v>
          </cell>
          <cell r="U455" t="str">
            <v>-</v>
          </cell>
          <cell r="V455" t="str">
            <v>-</v>
          </cell>
          <cell r="W455">
            <v>0.05</v>
          </cell>
          <cell r="X455">
            <v>39813</v>
          </cell>
          <cell r="Y455">
            <v>6</v>
          </cell>
          <cell r="Z455" t="str">
            <v>1.1 &amp; 1.7</v>
          </cell>
          <cell r="AA455" t="str">
            <v>01.01.1928 (no 38)</v>
          </cell>
          <cell r="AB455">
            <v>6210</v>
          </cell>
          <cell r="AC455" t="str">
            <v>Interest arrears as of Jan 31, 1930: £ 109 829</v>
          </cell>
          <cell r="AD455" t="str">
            <v>-</v>
          </cell>
          <cell r="AE455" t="str">
            <v>See temporary agreements. All coupons which have matured and have not been ordered to be paid, as well as all the coupons which are stil to mature, are and remain cancelled.</v>
          </cell>
          <cell r="AF455" t="str">
            <v>Debt Payment Plan 1934: No Interest service for the period April 1934 to March 1938</v>
          </cell>
          <cell r="AG455" t="str">
            <v>Temporary Agreement 1940: Interest payable at 13% of the contractual rate in the first year; 13.325% in the second year; 13.975% in the third year; and 16.25% in the fourth year. applied to the first coupon due and unpaid after Nov 01, 1937</v>
          </cell>
          <cell r="AH455" t="str">
            <v>.</v>
          </cell>
          <cell r="AI455" t="str">
            <v>.</v>
          </cell>
          <cell r="AJ455" t="str">
            <v>.</v>
          </cell>
          <cell r="AL455" t="str">
            <v>-</v>
          </cell>
          <cell r="AM455" t="str">
            <v>-</v>
          </cell>
          <cell r="AN455" t="str">
            <v>-</v>
          </cell>
          <cell r="AO455" t="str">
            <v>-</v>
          </cell>
          <cell r="AP455" t="str">
            <v>-</v>
          </cell>
          <cell r="AR455">
            <v>0.38459999084472701</v>
          </cell>
          <cell r="AS455">
            <v>2.53E-2</v>
          </cell>
          <cell r="AT455" t="str">
            <v>-</v>
          </cell>
          <cell r="AU455" t="str">
            <v>-</v>
          </cell>
          <cell r="AV455" t="str">
            <v>-</v>
          </cell>
          <cell r="AW455" t="str">
            <v>-</v>
          </cell>
          <cell r="AX455" t="str">
            <v>not included in the Plan of 1934. Total amount issued: FRF 12.5m or £ 0.5m, of which £ 0.28m was placed in London.</v>
          </cell>
          <cell r="AY455" t="str">
            <v>-</v>
          </cell>
          <cell r="AZ455" t="str">
            <v>Loans of Class 8 of the Aranha Plan</v>
          </cell>
          <cell r="BE455" t="str">
            <v>-</v>
          </cell>
          <cell r="BF455" t="str">
            <v>-</v>
          </cell>
          <cell r="BG455" t="str">
            <v>-</v>
          </cell>
        </row>
        <row r="456">
          <cell r="B456" t="str">
            <v>Bra-08.03.1946-OLD 10</v>
          </cell>
          <cell r="C456" t="str">
            <v>Brazil</v>
          </cell>
          <cell r="D456">
            <v>15407</v>
          </cell>
          <cell r="E456" t="str">
            <v>OLD 10</v>
          </cell>
          <cell r="F456" t="str">
            <v>State of Amazonas 5%, 1906</v>
          </cell>
          <cell r="G456" t="str">
            <v>Gold French Franc Issue</v>
          </cell>
          <cell r="H456" t="str">
            <v>State of Amazonas 5%, 1906, Gold French Franc Issue</v>
          </cell>
          <cell r="I456">
            <v>84000000</v>
          </cell>
          <cell r="J456">
            <v>80236500</v>
          </cell>
          <cell r="K456">
            <v>80236500</v>
          </cell>
          <cell r="L456" t="str">
            <v>included in the agreement</v>
          </cell>
          <cell r="M456" t="str">
            <v>-</v>
          </cell>
          <cell r="N456" t="str">
            <v>Cumulative, annual SF, applied by drawings at par in Jul for repayment at par on Nov 01, or purchases at or below par.</v>
          </cell>
          <cell r="O456" t="str">
            <v>n.a.</v>
          </cell>
          <cell r="P456">
            <v>6</v>
          </cell>
          <cell r="Q456">
            <v>5.0000000000000001E-3</v>
          </cell>
          <cell r="R456" t="str">
            <v>Jul. 1906</v>
          </cell>
          <cell r="S456">
            <v>51</v>
          </cell>
          <cell r="T456">
            <v>1957</v>
          </cell>
          <cell r="U456" t="str">
            <v>-</v>
          </cell>
          <cell r="V456" t="str">
            <v>-</v>
          </cell>
          <cell r="W456">
            <v>0.05</v>
          </cell>
          <cell r="X456">
            <v>39933</v>
          </cell>
          <cell r="Y456">
            <v>6</v>
          </cell>
          <cell r="Z456" t="str">
            <v>1.5 &amp; 1.11</v>
          </cell>
          <cell r="AA456">
            <v>4322</v>
          </cell>
          <cell r="AB456">
            <v>4322</v>
          </cell>
          <cell r="AC456" t="str">
            <v>-</v>
          </cell>
          <cell r="AD456" t="str">
            <v>-</v>
          </cell>
          <cell r="AE456" t="str">
            <v>See temporary agreements. All coupons which have matured and have not been ordered to be paid, as well as all the coupons which are stil to mature, are and remain cancelled.</v>
          </cell>
          <cell r="AF456" t="str">
            <v>Suspension 1915: In Nov 1915, cash payments on coupons were suspended for 5 years and holders received payment in consolidation Funding Bonds. See Old 11. After 5 years cash payments were not resumed.</v>
          </cell>
          <cell r="AG456" t="str">
            <v>Debt Payment Plan 1934: No Interest service for the period April 1934 to March 1938</v>
          </cell>
          <cell r="AH456" t="str">
            <v xml:space="preserve">Temporary Agreement 1940: No interest service for the subsequent 4 years. </v>
          </cell>
          <cell r="AI456" t="str">
            <v>.</v>
          </cell>
          <cell r="AJ456" t="str">
            <v>.</v>
          </cell>
          <cell r="AL456" t="str">
            <v>-</v>
          </cell>
          <cell r="AM456" t="str">
            <v>-</v>
          </cell>
          <cell r="AN456" t="str">
            <v>-</v>
          </cell>
          <cell r="AO456" t="str">
            <v>-</v>
          </cell>
          <cell r="AP456" t="str">
            <v>-</v>
          </cell>
          <cell r="AR456">
            <v>0.38459999084472701</v>
          </cell>
          <cell r="AS456">
            <v>2.53E-2</v>
          </cell>
          <cell r="AT456" t="str">
            <v>-</v>
          </cell>
          <cell r="AU456" t="str">
            <v>-</v>
          </cell>
          <cell r="AV456" t="str">
            <v>-</v>
          </cell>
          <cell r="AW456" t="str">
            <v>-</v>
          </cell>
          <cell r="AX456" t="str">
            <v>not included in the Plan of 1934</v>
          </cell>
          <cell r="AY456" t="str">
            <v>-</v>
          </cell>
          <cell r="AZ456" t="str">
            <v>Loans of Class 8 of the Aranha Plan</v>
          </cell>
          <cell r="BE456" t="str">
            <v>-</v>
          </cell>
          <cell r="BF456" t="str">
            <v>-</v>
          </cell>
          <cell r="BG456" t="str">
            <v>-</v>
          </cell>
        </row>
        <row r="457">
          <cell r="B457" t="str">
            <v>Bra-08.03.1946-OLD 11</v>
          </cell>
          <cell r="C457" t="str">
            <v>Brazil</v>
          </cell>
          <cell r="D457">
            <v>15407</v>
          </cell>
          <cell r="E457" t="str">
            <v>OLD 11</v>
          </cell>
          <cell r="F457" t="str">
            <v>State of Amazonas (Funding) 5%, 1915</v>
          </cell>
          <cell r="G457" t="str">
            <v>Gold French Franc Issue</v>
          </cell>
          <cell r="H457" t="str">
            <v>State of Amazonas (Funding) 5%, 1915, Gold French Franc Issue</v>
          </cell>
          <cell r="I457">
            <v>20500000</v>
          </cell>
          <cell r="J457">
            <v>20059125</v>
          </cell>
          <cell r="K457">
            <v>20059125</v>
          </cell>
          <cell r="L457" t="str">
            <v>included in the agreement</v>
          </cell>
          <cell r="M457" t="str">
            <v>-</v>
          </cell>
          <cell r="N457" t="str">
            <v xml:space="preserve">Cumulative, annual SF, applied by drawings at par, or by purchases in the market below par. </v>
          </cell>
          <cell r="O457">
            <v>7975</v>
          </cell>
          <cell r="P457">
            <v>12</v>
          </cell>
          <cell r="Q457">
            <v>0.01</v>
          </cell>
          <cell r="R457">
            <v>1915</v>
          </cell>
          <cell r="S457" t="str">
            <v>n.a.</v>
          </cell>
          <cell r="T457" t="str">
            <v>n.a.</v>
          </cell>
          <cell r="U457" t="str">
            <v>-</v>
          </cell>
          <cell r="V457" t="str">
            <v>-</v>
          </cell>
          <cell r="W457">
            <v>0.05</v>
          </cell>
          <cell r="X457">
            <v>39933</v>
          </cell>
          <cell r="Y457">
            <v>6</v>
          </cell>
          <cell r="Z457" t="str">
            <v>1.5 &amp; 1.11</v>
          </cell>
          <cell r="AA457" t="str">
            <v>since 1918</v>
          </cell>
          <cell r="AB457" t="str">
            <v>since 1918</v>
          </cell>
          <cell r="AC457" t="str">
            <v>-</v>
          </cell>
          <cell r="AD457" t="str">
            <v>-</v>
          </cell>
          <cell r="AE457" t="str">
            <v>See temporary agreements. All coupons which have matured and have not been ordered to be paid, as well as all the coupons which are stil to mature, are and remain cancelled.</v>
          </cell>
          <cell r="AF457" t="str">
            <v>Debt Payment Plan 1934: No Interest service for the period April 1934 to March 1938</v>
          </cell>
          <cell r="AG457" t="str">
            <v xml:space="preserve">Temporary Agreement 1940: No interest service for the subsequent 4 years. </v>
          </cell>
          <cell r="AH457" t="str">
            <v>.</v>
          </cell>
          <cell r="AI457" t="str">
            <v>.</v>
          </cell>
          <cell r="AJ457" t="str">
            <v>.</v>
          </cell>
          <cell r="AL457" t="str">
            <v>-</v>
          </cell>
          <cell r="AM457" t="str">
            <v>-</v>
          </cell>
          <cell r="AN457" t="str">
            <v>-</v>
          </cell>
          <cell r="AO457" t="str">
            <v>-</v>
          </cell>
          <cell r="AP457" t="str">
            <v>-</v>
          </cell>
          <cell r="AR457">
            <v>0.38459999084472701</v>
          </cell>
          <cell r="AS457">
            <v>2.53E-2</v>
          </cell>
          <cell r="AT457" t="str">
            <v>-</v>
          </cell>
          <cell r="AU457" t="str">
            <v>-</v>
          </cell>
          <cell r="AV457" t="str">
            <v>-</v>
          </cell>
          <cell r="AW457" t="str">
            <v>-</v>
          </cell>
          <cell r="AX457" t="str">
            <v>not included in the Plan of 1934</v>
          </cell>
          <cell r="AY457" t="str">
            <v>-</v>
          </cell>
          <cell r="AZ457" t="str">
            <v>Loans of Class 8 of the Aranha Plan</v>
          </cell>
          <cell r="BE457" t="str">
            <v>-</v>
          </cell>
          <cell r="BF457" t="str">
            <v>-</v>
          </cell>
          <cell r="BG457" t="str">
            <v>-</v>
          </cell>
        </row>
        <row r="458">
          <cell r="B458" t="str">
            <v>Bra-08.03.1946-OLD 12</v>
          </cell>
          <cell r="C458" t="str">
            <v>Brazil</v>
          </cell>
          <cell r="D458">
            <v>15407</v>
          </cell>
          <cell r="E458" t="str">
            <v>OLD 12</v>
          </cell>
          <cell r="F458" t="str">
            <v>State of Amazonas (Funding) 5%, 1916</v>
          </cell>
          <cell r="G458" t="str">
            <v>Gold French Franc Issue</v>
          </cell>
          <cell r="H458" t="str">
            <v>State of Amazonas (Funding) 5%, 1916, Gold French Franc Issue</v>
          </cell>
          <cell r="I458" t="str">
            <v>n.a.</v>
          </cell>
          <cell r="J458" t="str">
            <v>n.a.</v>
          </cell>
          <cell r="K458">
            <v>3000000</v>
          </cell>
          <cell r="L458" t="str">
            <v>included in the agreement</v>
          </cell>
          <cell r="M458" t="str">
            <v>-</v>
          </cell>
          <cell r="N458" t="str">
            <v>n.a.</v>
          </cell>
          <cell r="O458" t="str">
            <v>n.a.</v>
          </cell>
          <cell r="P458" t="str">
            <v>n.a.</v>
          </cell>
          <cell r="Q458" t="str">
            <v>n.a.</v>
          </cell>
          <cell r="R458">
            <v>1916</v>
          </cell>
          <cell r="S458" t="str">
            <v>n.a.</v>
          </cell>
          <cell r="T458" t="str">
            <v>n.a.</v>
          </cell>
          <cell r="U458" t="str">
            <v>-</v>
          </cell>
          <cell r="V458" t="str">
            <v>-</v>
          </cell>
          <cell r="W458">
            <v>0.06</v>
          </cell>
          <cell r="X458" t="str">
            <v>n.a.</v>
          </cell>
          <cell r="Y458" t="str">
            <v>n.a.</v>
          </cell>
          <cell r="Z458" t="str">
            <v>n.a.</v>
          </cell>
          <cell r="AA458" t="str">
            <v>n.a.</v>
          </cell>
          <cell r="AB458" t="str">
            <v>n.a.</v>
          </cell>
          <cell r="AC458" t="str">
            <v>-</v>
          </cell>
          <cell r="AD458" t="str">
            <v>-</v>
          </cell>
          <cell r="AE458" t="str">
            <v>See temporary agreements. All coupons which have matured and have not been ordered to be paid, as well as all the coupons which are stil to mature, are and remain cancelled.</v>
          </cell>
          <cell r="AF458" t="str">
            <v>Debt Payment Plan 1934: No Interest service for the period April 1934 to March 1938</v>
          </cell>
          <cell r="AG458" t="str">
            <v xml:space="preserve">Temporary Agreement 1940: No interest service for the subsequent 4 years. </v>
          </cell>
          <cell r="AH458" t="str">
            <v>.</v>
          </cell>
          <cell r="AI458" t="str">
            <v>.</v>
          </cell>
          <cell r="AJ458" t="str">
            <v>.</v>
          </cell>
          <cell r="AL458" t="str">
            <v>-</v>
          </cell>
          <cell r="AM458" t="str">
            <v>-</v>
          </cell>
          <cell r="AN458" t="str">
            <v>-</v>
          </cell>
          <cell r="AO458" t="str">
            <v>-</v>
          </cell>
          <cell r="AP458" t="str">
            <v>-</v>
          </cell>
          <cell r="AR458">
            <v>0.38459999084472701</v>
          </cell>
          <cell r="AS458">
            <v>2.53E-2</v>
          </cell>
          <cell r="AT458" t="str">
            <v>-</v>
          </cell>
          <cell r="AU458" t="str">
            <v>-</v>
          </cell>
          <cell r="AV458" t="str">
            <v>-</v>
          </cell>
          <cell r="AW458" t="str">
            <v>-</v>
          </cell>
          <cell r="AX458" t="str">
            <v>not included in the Plan of 1934</v>
          </cell>
          <cell r="AY458" t="str">
            <v>-</v>
          </cell>
          <cell r="AZ458" t="str">
            <v>Loans of Class 8 of the Aranha Plan</v>
          </cell>
          <cell r="BE458" t="str">
            <v>-</v>
          </cell>
          <cell r="BF458" t="str">
            <v>-</v>
          </cell>
          <cell r="BG458" t="str">
            <v>-</v>
          </cell>
        </row>
        <row r="459">
          <cell r="B459" t="str">
            <v>Bra-08.03.1946-OLD 13</v>
          </cell>
          <cell r="C459" t="str">
            <v>Brazil</v>
          </cell>
          <cell r="D459">
            <v>15407</v>
          </cell>
          <cell r="E459" t="str">
            <v>OLD 13</v>
          </cell>
          <cell r="F459" t="str">
            <v>State of Bahia 5%, 1888</v>
          </cell>
          <cell r="G459" t="str">
            <v>Gold French Franc Issue</v>
          </cell>
          <cell r="H459" t="str">
            <v>State of Bahia 5%, 1888, Gold French Franc Issue</v>
          </cell>
          <cell r="I459">
            <v>8000000</v>
          </cell>
          <cell r="J459">
            <v>6513500</v>
          </cell>
          <cell r="K459">
            <v>6510000</v>
          </cell>
          <cell r="L459" t="str">
            <v>included in the agreement</v>
          </cell>
          <cell r="M459" t="str">
            <v>-</v>
          </cell>
          <cell r="N459" t="str">
            <v xml:space="preserve">Annual SF applied by drawings in Nov, or by purchase </v>
          </cell>
          <cell r="O459">
            <v>1889</v>
          </cell>
          <cell r="P459">
            <v>12</v>
          </cell>
          <cell r="Q459">
            <v>5.0000000000000001E-3</v>
          </cell>
          <cell r="R459">
            <v>1888</v>
          </cell>
          <cell r="S459">
            <v>37</v>
          </cell>
          <cell r="T459" t="str">
            <v>1925, extended to 1935</v>
          </cell>
          <cell r="U459" t="str">
            <v>-</v>
          </cell>
          <cell r="V459" t="str">
            <v>-</v>
          </cell>
          <cell r="W459">
            <v>0.05</v>
          </cell>
          <cell r="X459">
            <v>39964</v>
          </cell>
          <cell r="Y459">
            <v>6</v>
          </cell>
          <cell r="Z459" t="str">
            <v>1.6 &amp; 1.12</v>
          </cell>
          <cell r="AA459">
            <v>5083</v>
          </cell>
          <cell r="AB459" t="str">
            <v xml:space="preserve">01.12.1913, but beginning in 1921 bonds have been repurchased in the market. </v>
          </cell>
          <cell r="AC459" t="str">
            <v>-</v>
          </cell>
          <cell r="AD459" t="str">
            <v>-</v>
          </cell>
          <cell r="AE459" t="str">
            <v>See temporary agreements. All coupons which have matured and have not been ordered to be paid, as well as all the coupons which are stil to mature, are and remain cancelled.</v>
          </cell>
          <cell r="AF459" t="str">
            <v>In 1919 agreement: coupons from Dec 1917 to Jun 1919 were oaid 40% in cash and and 60% in treasury bills. And thos from Dec 1919 to Jun 1920 were paid 50% in cash and 50% in treasury bills.Coupons were paid during 1921. Thereafter again in default.</v>
          </cell>
          <cell r="AG459" t="str">
            <v>Unpaid coupons to Jan 01, 1928 exchanged at par for funding bonds of 1928. Coupons due Jun 01, 1928 to Dec 1930 paid in cash when due. Thereafter again in default with coupon due Jun 01, 1931 and subsequent coupons to jun 01, 1934.</v>
          </cell>
          <cell r="AH459" t="str">
            <v>Debt Payment Plan 1934: Coupon due Dec 01, 1934 and Jun 01, 1935 paid at 17.5%. Subsequent payments until Mar 1938 in default.</v>
          </cell>
          <cell r="AI459" t="str">
            <v>Temporary Agreement: first year: 13%; yecond year: 13.75%; thrid year: 13.975%; fourth year: 16.25%.</v>
          </cell>
          <cell r="AJ459" t="str">
            <v>.</v>
          </cell>
          <cell r="AL459" t="str">
            <v>-</v>
          </cell>
          <cell r="AM459" t="str">
            <v>-</v>
          </cell>
          <cell r="AN459" t="str">
            <v>-</v>
          </cell>
          <cell r="AO459" t="str">
            <v>-</v>
          </cell>
          <cell r="AP459" t="str">
            <v>-</v>
          </cell>
          <cell r="AR459">
            <v>0.38459999084472701</v>
          </cell>
          <cell r="AS459">
            <v>2.53E-2</v>
          </cell>
          <cell r="AT459" t="str">
            <v>-</v>
          </cell>
          <cell r="AU459" t="str">
            <v>-</v>
          </cell>
          <cell r="AV459" t="str">
            <v>-</v>
          </cell>
          <cell r="AW459" t="str">
            <v>-</v>
          </cell>
          <cell r="AX459" t="str">
            <v>-</v>
          </cell>
          <cell r="AY459" t="str">
            <v>-</v>
          </cell>
          <cell r="AZ459" t="str">
            <v>Loans of Class 7 of the Aranha Plan</v>
          </cell>
          <cell r="BE459" t="str">
            <v>-</v>
          </cell>
          <cell r="BF459" t="str">
            <v>-</v>
          </cell>
          <cell r="BG459" t="str">
            <v>-</v>
          </cell>
        </row>
        <row r="460">
          <cell r="B460" t="str">
            <v>Bra-08.03.1946-OLD 14</v>
          </cell>
          <cell r="C460" t="str">
            <v>Brazil</v>
          </cell>
          <cell r="D460">
            <v>15407</v>
          </cell>
          <cell r="E460" t="str">
            <v>OLD 14</v>
          </cell>
          <cell r="F460" t="str">
            <v>State of Bahia 5%, 1910</v>
          </cell>
          <cell r="G460" t="str">
            <v>Gold French Franc Issue</v>
          </cell>
          <cell r="H460" t="str">
            <v>State of Bahia 5%, 1910, Gold French Franc Issue</v>
          </cell>
          <cell r="I460">
            <v>45000000</v>
          </cell>
          <cell r="J460">
            <v>41679000</v>
          </cell>
          <cell r="K460">
            <v>41023500</v>
          </cell>
          <cell r="L460" t="str">
            <v>included in the agreement</v>
          </cell>
          <cell r="M460" t="str">
            <v>-</v>
          </cell>
          <cell r="N460" t="str">
            <v>Cumulative, annual SF applied by drawings in Jan or purchase</v>
          </cell>
          <cell r="O460">
            <v>1910</v>
          </cell>
          <cell r="P460">
            <v>12</v>
          </cell>
          <cell r="Q460">
            <v>5.0000000000000001E-3</v>
          </cell>
          <cell r="R460">
            <v>2232</v>
          </cell>
          <cell r="S460">
            <v>50</v>
          </cell>
          <cell r="T460">
            <v>1959</v>
          </cell>
          <cell r="U460" t="str">
            <v>-</v>
          </cell>
          <cell r="V460" t="str">
            <v>-</v>
          </cell>
          <cell r="W460">
            <v>0.05</v>
          </cell>
          <cell r="X460">
            <v>39813</v>
          </cell>
          <cell r="Y460">
            <v>6</v>
          </cell>
          <cell r="Z460" t="str">
            <v>1.1 &amp; 1.7</v>
          </cell>
          <cell r="AA460">
            <v>5114</v>
          </cell>
          <cell r="AB460">
            <v>1919</v>
          </cell>
          <cell r="AC460" t="str">
            <v>-</v>
          </cell>
          <cell r="AD460" t="str">
            <v>-</v>
          </cell>
          <cell r="AE460" t="str">
            <v>See temporary agreements. All coupons which have matured and have not been ordered to be paid, as well as all the coupons which are stil to mature, are and remain cancelled.</v>
          </cell>
          <cell r="AF460" t="str">
            <v>In 1919 agreement: coupons from Jan 1918 to Jun 1919 were paid 40% in cash and and 60% in treasury bills. And those during 1920 were paid 50% in cash and 50% in treasury bills.Coupons were paid during 1921. Thereafter again in default.</v>
          </cell>
          <cell r="AG460" t="str">
            <v xml:space="preserve">Unpaid coupons to Jan 01, 1928 exchanged at par for funding bonds of 1928. Coupons due Jul 01, 1928 to Jan 1931 paid in cash when due. Thereafter again in default with Jul coupon. </v>
          </cell>
          <cell r="AH460" t="str">
            <v>Debt Payment Plan 1934: Coupon due Jan 01, 1935 and Jul 01, 1935 paid at 17.5%. Subsequent payments until Mar 1938 in default.</v>
          </cell>
          <cell r="AI460" t="str">
            <v>Temporary Agreement: first year: 13%; yecond year: 13.75%; thrid year: 13.975%; fourth year: 16.25%.</v>
          </cell>
          <cell r="AJ460" t="str">
            <v>.</v>
          </cell>
          <cell r="AL460" t="str">
            <v>-</v>
          </cell>
          <cell r="AM460" t="str">
            <v>-</v>
          </cell>
          <cell r="AN460" t="str">
            <v>-</v>
          </cell>
          <cell r="AO460" t="str">
            <v>-</v>
          </cell>
          <cell r="AP460" t="str">
            <v>-</v>
          </cell>
          <cell r="AR460">
            <v>0.38459999084472701</v>
          </cell>
          <cell r="AS460">
            <v>2.53E-2</v>
          </cell>
          <cell r="AT460" t="str">
            <v>-</v>
          </cell>
          <cell r="AU460" t="str">
            <v>-</v>
          </cell>
          <cell r="AV460" t="str">
            <v>-</v>
          </cell>
          <cell r="AW460" t="str">
            <v>-</v>
          </cell>
          <cell r="AX460" t="str">
            <v>-</v>
          </cell>
          <cell r="AY460" t="str">
            <v>-</v>
          </cell>
          <cell r="AZ460" t="str">
            <v>Loans of Class 7 of the Aranha Plan</v>
          </cell>
          <cell r="BE460" t="str">
            <v>-</v>
          </cell>
          <cell r="BF460" t="str">
            <v>-</v>
          </cell>
          <cell r="BG460" t="str">
            <v>-</v>
          </cell>
        </row>
        <row r="461">
          <cell r="B461" t="str">
            <v>Bra-08.03.1946-OLD 15</v>
          </cell>
          <cell r="C461" t="str">
            <v>Brazil</v>
          </cell>
          <cell r="D461">
            <v>15407</v>
          </cell>
          <cell r="E461" t="str">
            <v>OLD 15</v>
          </cell>
          <cell r="F461" t="str">
            <v>State of Ceara 5%, 1910</v>
          </cell>
          <cell r="G461" t="str">
            <v>Gold French Franc Issue</v>
          </cell>
          <cell r="H461" t="str">
            <v>State of Ceara 5%, 1910, Gold French Franc Issue</v>
          </cell>
          <cell r="I461">
            <v>15000000</v>
          </cell>
          <cell r="J461">
            <v>12403000</v>
          </cell>
          <cell r="K461">
            <v>12455500</v>
          </cell>
          <cell r="L461" t="str">
            <v>included in the agreement</v>
          </cell>
          <cell r="M461" t="str">
            <v>-</v>
          </cell>
          <cell r="N461" t="str">
            <v>Annual drawings in May, at par to retire all bonds by maturity</v>
          </cell>
          <cell r="O461">
            <v>1911</v>
          </cell>
          <cell r="P461">
            <v>12</v>
          </cell>
          <cell r="Q461" t="str">
            <v>n.a.</v>
          </cell>
          <cell r="R461">
            <v>1910</v>
          </cell>
          <cell r="S461">
            <v>37</v>
          </cell>
          <cell r="T461">
            <v>1948</v>
          </cell>
          <cell r="U461" t="str">
            <v>-</v>
          </cell>
          <cell r="V461" t="str">
            <v>-</v>
          </cell>
          <cell r="W461">
            <v>0.05</v>
          </cell>
          <cell r="X461">
            <v>39933</v>
          </cell>
          <cell r="Y461">
            <v>6</v>
          </cell>
          <cell r="Z461" t="str">
            <v>1.5 &amp; 1.11</v>
          </cell>
          <cell r="AA461">
            <v>3957</v>
          </cell>
          <cell r="AB461">
            <v>1919</v>
          </cell>
          <cell r="AC461" t="str">
            <v>interest arrear amount until Dec 30, 1930: FRF 3,417,424</v>
          </cell>
          <cell r="AD461" t="str">
            <v>-</v>
          </cell>
          <cell r="AE461" t="str">
            <v>See temporary agreements. All coupons which have matured and have not been ordered to be paid, as well as all the coupons which are stil to mature, are and remain cancelled.</v>
          </cell>
          <cell r="AF461" t="str">
            <v>Interest due Nov 1914 and May 1915 was paid in 10-year semi-annual installments, last of which was dated May 1922. As from 1926 coupons were suspended.</v>
          </cell>
          <cell r="AG461" t="str">
            <v>Debt Payment Plan 1934: No Interest service for the period April 1934 to March 1938</v>
          </cell>
          <cell r="AH461" t="str">
            <v xml:space="preserve">Temporary Agreement 1940: No interest service for the subsequent 4 years. </v>
          </cell>
          <cell r="AI461" t="str">
            <v>.</v>
          </cell>
          <cell r="AJ461" t="str">
            <v>.</v>
          </cell>
          <cell r="AL461" t="str">
            <v>-</v>
          </cell>
          <cell r="AM461" t="str">
            <v>-</v>
          </cell>
          <cell r="AN461" t="str">
            <v>-</v>
          </cell>
          <cell r="AO461" t="str">
            <v>-</v>
          </cell>
          <cell r="AP461" t="str">
            <v>-</v>
          </cell>
          <cell r="AR461">
            <v>0.38459999084472701</v>
          </cell>
          <cell r="AS461">
            <v>2.53E-2</v>
          </cell>
          <cell r="AT461" t="str">
            <v>-</v>
          </cell>
          <cell r="AU461" t="str">
            <v>-</v>
          </cell>
          <cell r="AV461" t="str">
            <v>-</v>
          </cell>
          <cell r="AW461" t="str">
            <v>-</v>
          </cell>
          <cell r="AX461" t="str">
            <v>-</v>
          </cell>
          <cell r="AY461" t="str">
            <v>-</v>
          </cell>
          <cell r="AZ461" t="str">
            <v>Classified as Grade 8 in the Debt Payment Plan of 1934; Loans of Class 8 in the Aranha Plan</v>
          </cell>
          <cell r="BE461" t="str">
            <v>-</v>
          </cell>
          <cell r="BF461" t="str">
            <v>-</v>
          </cell>
          <cell r="BG461" t="str">
            <v>-</v>
          </cell>
        </row>
        <row r="462">
          <cell r="B462" t="str">
            <v>Bra-08.03.1946-OLD 16</v>
          </cell>
          <cell r="C462" t="str">
            <v>Brazil</v>
          </cell>
          <cell r="D462">
            <v>15407</v>
          </cell>
          <cell r="E462" t="str">
            <v>OLD 16</v>
          </cell>
          <cell r="F462" t="str">
            <v>State of Espirito Santo 5%, 1906-8</v>
          </cell>
          <cell r="G462" t="str">
            <v>Gold French Franc Issue</v>
          </cell>
          <cell r="H462" t="str">
            <v>State of Espirito Santo 5%, 1906-8, Gold French Franc Issue</v>
          </cell>
          <cell r="I462">
            <v>30000000</v>
          </cell>
          <cell r="J462" t="str">
            <v>n.a.</v>
          </cell>
          <cell r="K462">
            <v>1815000</v>
          </cell>
          <cell r="L462" t="str">
            <v>included in the agreement</v>
          </cell>
          <cell r="M462" t="str">
            <v>-</v>
          </cell>
          <cell r="N462" t="str">
            <v>Cumulative, annual SF applied by purchase in the market, or drawings in the second week of August</v>
          </cell>
          <cell r="O462" t="str">
            <v>n.a.</v>
          </cell>
          <cell r="P462">
            <v>12</v>
          </cell>
          <cell r="Q462">
            <v>5.0000000000000001E-3</v>
          </cell>
          <cell r="R462">
            <v>1908</v>
          </cell>
          <cell r="S462">
            <v>41</v>
          </cell>
          <cell r="T462">
            <v>1949</v>
          </cell>
          <cell r="U462" t="str">
            <v>-</v>
          </cell>
          <cell r="V462" t="str">
            <v>-</v>
          </cell>
          <cell r="W462">
            <v>0.05</v>
          </cell>
          <cell r="X462">
            <v>39903</v>
          </cell>
          <cell r="Y462">
            <v>6</v>
          </cell>
          <cell r="Z462" t="str">
            <v>1.4 &amp; 1.10</v>
          </cell>
          <cell r="AA462" t="str">
            <v>n.a.</v>
          </cell>
          <cell r="AB462" t="str">
            <v>n.a.</v>
          </cell>
          <cell r="AC462" t="str">
            <v>-</v>
          </cell>
          <cell r="AD462" t="str">
            <v>-</v>
          </cell>
          <cell r="AE462" t="str">
            <v>See temporary agreements. All coupons which have matured and have not been ordered to be paid, as well as all the coupons which are stil to mature, are and remain cancelled.</v>
          </cell>
          <cell r="AF462" t="str">
            <v>Debt Payment Plan 1934: No Interest service for the period April 1934 to March 1938</v>
          </cell>
          <cell r="AG462" t="str">
            <v xml:space="preserve">Temporary Agreement 1940: No interest service for the subsequent 4 years. </v>
          </cell>
          <cell r="AH462" t="str">
            <v>.</v>
          </cell>
          <cell r="AI462" t="str">
            <v>.</v>
          </cell>
          <cell r="AJ462" t="str">
            <v>.</v>
          </cell>
          <cell r="AL462" t="str">
            <v>-</v>
          </cell>
          <cell r="AM462" t="str">
            <v>-</v>
          </cell>
          <cell r="AN462" t="str">
            <v>-</v>
          </cell>
          <cell r="AO462" t="str">
            <v>-</v>
          </cell>
          <cell r="AP462" t="str">
            <v>-</v>
          </cell>
          <cell r="AR462">
            <v>0.38459999084472701</v>
          </cell>
          <cell r="AS462">
            <v>2.53E-2</v>
          </cell>
          <cell r="AT462" t="str">
            <v>-</v>
          </cell>
          <cell r="AU462" t="str">
            <v>-</v>
          </cell>
          <cell r="AV462" t="str">
            <v>-</v>
          </cell>
          <cell r="AW462" t="str">
            <v>-</v>
          </cell>
          <cell r="AX462" t="str">
            <v>-</v>
          </cell>
          <cell r="AY462" t="str">
            <v>-</v>
          </cell>
          <cell r="AZ462" t="str">
            <v>Classified as Grade 8 in the Debt Payment Plan of 1934; Loans of Class 8 in the Aranha Plan</v>
          </cell>
          <cell r="BE462" t="str">
            <v>-</v>
          </cell>
          <cell r="BF462" t="str">
            <v>-</v>
          </cell>
          <cell r="BG462" t="str">
            <v>-</v>
          </cell>
        </row>
        <row r="463">
          <cell r="B463" t="str">
            <v>Bra-08.03.1946-OLD 17</v>
          </cell>
          <cell r="C463" t="str">
            <v>Brazil</v>
          </cell>
          <cell r="D463">
            <v>15407</v>
          </cell>
          <cell r="E463" t="str">
            <v>OLD 17</v>
          </cell>
          <cell r="F463" t="str">
            <v>State of Gerais (Minas Geraes) 5% Bonds of 1907</v>
          </cell>
          <cell r="G463" t="str">
            <v>Gold French Franc Issue</v>
          </cell>
          <cell r="H463" t="str">
            <v>Minas Geraes 5% Bonds of 1907, Gold French Franc Issue</v>
          </cell>
          <cell r="I463">
            <v>25000000</v>
          </cell>
          <cell r="J463">
            <v>22357000</v>
          </cell>
          <cell r="K463">
            <v>8043000</v>
          </cell>
          <cell r="L463" t="str">
            <v>included in the agreement</v>
          </cell>
          <cell r="M463" t="str">
            <v>-</v>
          </cell>
          <cell r="N463" t="str">
            <v xml:space="preserve">Cumulative, annual SF applied by drawings in May for repayment in Jul., or by purchase at or below par. </v>
          </cell>
          <cell r="O463">
            <v>1914</v>
          </cell>
          <cell r="P463">
            <v>12</v>
          </cell>
          <cell r="Q463" t="str">
            <v>n.a.</v>
          </cell>
          <cell r="R463" t="str">
            <v>Oct.1907</v>
          </cell>
          <cell r="S463">
            <v>41</v>
          </cell>
          <cell r="T463">
            <v>1948</v>
          </cell>
          <cell r="U463" t="str">
            <v>-</v>
          </cell>
          <cell r="V463" t="str">
            <v>-</v>
          </cell>
          <cell r="W463">
            <v>0.05</v>
          </cell>
          <cell r="X463">
            <v>39827</v>
          </cell>
          <cell r="Y463">
            <v>6</v>
          </cell>
          <cell r="Z463" t="str">
            <v>15.1 &amp; 15.7</v>
          </cell>
          <cell r="AA463" t="str">
            <v>n.a. could be around 1930</v>
          </cell>
          <cell r="AB463" t="str">
            <v>n.a.</v>
          </cell>
          <cell r="AC463" t="str">
            <v>-</v>
          </cell>
          <cell r="AD463" t="str">
            <v>-</v>
          </cell>
          <cell r="AE463" t="str">
            <v>See temporary agreements. All coupons which have matured and have not been ordered to be paid, as well as all the coupons which are stil to mature, are and remain cancelled.</v>
          </cell>
          <cell r="AF463" t="str">
            <v>In 1915 coupons were funded into consolidation bonds until 1918, except for partial cash payments. Payment thereafter regular made up to 1929</v>
          </cell>
          <cell r="AG463" t="str">
            <v>.</v>
          </cell>
          <cell r="AH463" t="str">
            <v>.</v>
          </cell>
          <cell r="AI463" t="str">
            <v>.</v>
          </cell>
          <cell r="AJ463" t="str">
            <v>.</v>
          </cell>
          <cell r="AL463" t="str">
            <v>-</v>
          </cell>
          <cell r="AM463" t="str">
            <v>-</v>
          </cell>
          <cell r="AN463" t="str">
            <v>-</v>
          </cell>
          <cell r="AO463" t="str">
            <v>-</v>
          </cell>
          <cell r="AP463" t="str">
            <v>-</v>
          </cell>
          <cell r="AR463">
            <v>0.38459999084472701</v>
          </cell>
          <cell r="AS463">
            <v>2.53E-2</v>
          </cell>
          <cell r="AT463" t="str">
            <v>-</v>
          </cell>
          <cell r="AU463" t="str">
            <v>-</v>
          </cell>
          <cell r="AV463" t="str">
            <v>-</v>
          </cell>
          <cell r="AW463" t="str">
            <v>-</v>
          </cell>
          <cell r="AX463" t="str">
            <v>Loans which were the subject matter of previous purchaseing offers</v>
          </cell>
          <cell r="AY463" t="str">
            <v>-</v>
          </cell>
          <cell r="AZ463" t="str">
            <v>Loans which were the subject matter of previous purchaseing offers</v>
          </cell>
          <cell r="BE463" t="str">
            <v>-</v>
          </cell>
          <cell r="BF463" t="str">
            <v>-</v>
          </cell>
          <cell r="BG463" t="str">
            <v>-</v>
          </cell>
        </row>
        <row r="464">
          <cell r="B464" t="str">
            <v>Bra-08.03.1946-OLD 18</v>
          </cell>
          <cell r="C464" t="str">
            <v>Brazil</v>
          </cell>
          <cell r="D464">
            <v>15407</v>
          </cell>
          <cell r="E464" t="str">
            <v>OLD 18</v>
          </cell>
          <cell r="F464" t="str">
            <v>State of Gerais Loan, 4.5% Bonds of 1910</v>
          </cell>
          <cell r="G464" t="str">
            <v>Gold French Franc Issue</v>
          </cell>
          <cell r="H464" t="str">
            <v>State of Gerais Loan, 4.5% Bonds of 1910, Gold French Franc Issue</v>
          </cell>
          <cell r="I464">
            <v>120000000</v>
          </cell>
          <cell r="J464">
            <v>71882500</v>
          </cell>
          <cell r="K464">
            <v>17422000</v>
          </cell>
          <cell r="L464" t="str">
            <v>included in the agreement</v>
          </cell>
          <cell r="M464" t="str">
            <v>-</v>
          </cell>
          <cell r="N464" t="str">
            <v>Cumulative, annual SF provided for retiring bonds by drawings in Dec. at par for repayment in Mar., or by purchase at or below par</v>
          </cell>
          <cell r="O464">
            <v>1916</v>
          </cell>
          <cell r="P464">
            <v>12</v>
          </cell>
          <cell r="Q464">
            <v>7.0000000000000001E-3</v>
          </cell>
          <cell r="R464" t="str">
            <v>Dec.1910</v>
          </cell>
          <cell r="S464">
            <v>63</v>
          </cell>
          <cell r="T464">
            <v>1973</v>
          </cell>
          <cell r="U464" t="str">
            <v>-</v>
          </cell>
          <cell r="V464" t="str">
            <v>-</v>
          </cell>
          <cell r="W464">
            <v>4.4999999999999998E-2</v>
          </cell>
          <cell r="X464">
            <v>39886</v>
          </cell>
          <cell r="Y464">
            <v>6</v>
          </cell>
          <cell r="Z464" t="str">
            <v>15.3 &amp; 15.9</v>
          </cell>
          <cell r="AA464" t="str">
            <v>n.a. could be around 1930</v>
          </cell>
          <cell r="AB464" t="str">
            <v>n.a.</v>
          </cell>
          <cell r="AC464" t="str">
            <v>-</v>
          </cell>
          <cell r="AD464" t="str">
            <v>-</v>
          </cell>
          <cell r="AE464" t="str">
            <v>See temporary agreements. All coupons which have matured and have not been ordered to be paid, as well as all the coupons which are stil to mature, are and remain cancelled.</v>
          </cell>
          <cell r="AF464" t="str">
            <v>In 1915 coupons paid in consolidation loan, see OLD 20 for 3 years. Payments thereafter regular made.</v>
          </cell>
          <cell r="AG464" t="str">
            <v>.</v>
          </cell>
          <cell r="AH464" t="str">
            <v>.</v>
          </cell>
          <cell r="AI464" t="str">
            <v>.</v>
          </cell>
          <cell r="AJ464" t="str">
            <v>.</v>
          </cell>
          <cell r="AL464" t="str">
            <v>-</v>
          </cell>
          <cell r="AM464" t="str">
            <v>-</v>
          </cell>
          <cell r="AN464" t="str">
            <v>-</v>
          </cell>
          <cell r="AO464" t="str">
            <v>-</v>
          </cell>
          <cell r="AP464" t="str">
            <v>-</v>
          </cell>
          <cell r="AR464">
            <v>0.38459999084472701</v>
          </cell>
          <cell r="AS464">
            <v>2.53E-2</v>
          </cell>
          <cell r="AT464" t="str">
            <v>-</v>
          </cell>
          <cell r="AU464" t="str">
            <v>-</v>
          </cell>
          <cell r="AV464" t="str">
            <v>-</v>
          </cell>
          <cell r="AW464" t="str">
            <v>-</v>
          </cell>
          <cell r="AX464" t="str">
            <v>not mentioned in the Debt Payment Plan of 1934</v>
          </cell>
          <cell r="AY464" t="str">
            <v>-</v>
          </cell>
          <cell r="AZ464" t="str">
            <v>-</v>
          </cell>
          <cell r="BE464" t="str">
            <v>-</v>
          </cell>
          <cell r="BF464" t="str">
            <v>-</v>
          </cell>
          <cell r="BG464" t="str">
            <v>-</v>
          </cell>
        </row>
        <row r="465">
          <cell r="B465" t="str">
            <v>Bra-08.03.1946-OLD 19</v>
          </cell>
          <cell r="C465" t="str">
            <v>Brazil</v>
          </cell>
          <cell r="D465">
            <v>15407</v>
          </cell>
          <cell r="E465" t="str">
            <v>OLD 19</v>
          </cell>
          <cell r="F465" t="str">
            <v xml:space="preserve">State of Gerais Loan 4.5% Bonds of 1911 </v>
          </cell>
          <cell r="G465" t="str">
            <v>Gold French Franc Issue</v>
          </cell>
          <cell r="H465" t="str">
            <v>State of Gerais Loan 4.5% Bonds of 1911 , Gold French Franc Issue</v>
          </cell>
          <cell r="I465">
            <v>50000000</v>
          </cell>
          <cell r="J465">
            <v>43681000</v>
          </cell>
          <cell r="K465">
            <v>8086000</v>
          </cell>
          <cell r="L465" t="str">
            <v>included in the agreement</v>
          </cell>
          <cell r="M465" t="str">
            <v>-</v>
          </cell>
          <cell r="N465" t="str">
            <v>Annual drawings in June or by purchase at or below par.</v>
          </cell>
          <cell r="O465">
            <v>1917</v>
          </cell>
          <cell r="P465">
            <v>12</v>
          </cell>
          <cell r="Q465" t="str">
            <v>n.a.</v>
          </cell>
          <cell r="R465">
            <v>1911</v>
          </cell>
          <cell r="S465">
            <v>63</v>
          </cell>
          <cell r="T465">
            <v>1974</v>
          </cell>
          <cell r="U465" t="str">
            <v>-</v>
          </cell>
          <cell r="V465" t="str">
            <v>-</v>
          </cell>
          <cell r="W465">
            <v>4.4999999999999998E-2</v>
          </cell>
          <cell r="X465">
            <v>39978</v>
          </cell>
          <cell r="Y465">
            <v>6</v>
          </cell>
          <cell r="Z465" t="str">
            <v>15.6 &amp; 15.12</v>
          </cell>
          <cell r="AA465" t="str">
            <v>n.a. could be around 1930</v>
          </cell>
          <cell r="AB465" t="str">
            <v>n.a.</v>
          </cell>
          <cell r="AC465" t="str">
            <v>-</v>
          </cell>
          <cell r="AD465" t="str">
            <v>-</v>
          </cell>
          <cell r="AE465" t="str">
            <v>See temporary agreements. All coupons which have matured and have not been ordered to be paid, as well as all the coupons which are stil to mature, are and remain cancelled.</v>
          </cell>
          <cell r="AF465" t="str">
            <v>In 1915 coupons were funded into consolidation bonds , for three years. Payments are then regulary made.</v>
          </cell>
          <cell r="AG465" t="str">
            <v>.</v>
          </cell>
          <cell r="AH465" t="str">
            <v>.</v>
          </cell>
          <cell r="AI465" t="str">
            <v>.</v>
          </cell>
          <cell r="AJ465" t="str">
            <v>.</v>
          </cell>
          <cell r="AL465" t="str">
            <v>-</v>
          </cell>
          <cell r="AM465" t="str">
            <v>-</v>
          </cell>
          <cell r="AN465" t="str">
            <v>-</v>
          </cell>
          <cell r="AO465" t="str">
            <v>-</v>
          </cell>
          <cell r="AP465" t="str">
            <v>-</v>
          </cell>
          <cell r="AR465">
            <v>0.38459999084472701</v>
          </cell>
          <cell r="AS465">
            <v>2.53E-2</v>
          </cell>
          <cell r="AT465" t="str">
            <v>-</v>
          </cell>
          <cell r="AU465" t="str">
            <v>-</v>
          </cell>
          <cell r="AV465" t="str">
            <v>-</v>
          </cell>
          <cell r="AW465" t="str">
            <v>-</v>
          </cell>
          <cell r="AX465" t="str">
            <v>not mentioned in the Debt Payment Plan of 1934</v>
          </cell>
          <cell r="AY465" t="str">
            <v>-</v>
          </cell>
          <cell r="AZ465" t="str">
            <v>-</v>
          </cell>
          <cell r="BE465" t="str">
            <v>-</v>
          </cell>
          <cell r="BF465" t="str">
            <v>-</v>
          </cell>
          <cell r="BG465" t="str">
            <v>-</v>
          </cell>
        </row>
        <row r="466">
          <cell r="B466" t="str">
            <v>Bra-08.03.1946-OLD 20</v>
          </cell>
          <cell r="C466" t="str">
            <v>Brazil</v>
          </cell>
          <cell r="D466">
            <v>15407</v>
          </cell>
          <cell r="E466" t="str">
            <v>OLD 20</v>
          </cell>
          <cell r="F466" t="str">
            <v>State of Gerais Loan, 5.5% Bonds of 1916</v>
          </cell>
          <cell r="G466" t="str">
            <v>Gold French Franc Issue</v>
          </cell>
          <cell r="H466" t="str">
            <v>State of Gerais Loan, 5.5% Bonds of 1916, Gold French Franc Issue</v>
          </cell>
          <cell r="I466">
            <v>20979000</v>
          </cell>
          <cell r="J466">
            <v>16163500</v>
          </cell>
          <cell r="K466">
            <v>2898000</v>
          </cell>
          <cell r="L466" t="str">
            <v>included in the agreement</v>
          </cell>
          <cell r="M466" t="str">
            <v>-</v>
          </cell>
          <cell r="N466" t="str">
            <v xml:space="preserve">At par by annual drawings in Dec. Government had the right to anticipate the redemption, at par, at any time. </v>
          </cell>
          <cell r="O466">
            <v>5462</v>
          </cell>
          <cell r="P466">
            <v>12</v>
          </cell>
          <cell r="Q466" t="str">
            <v>n.a.</v>
          </cell>
          <cell r="R466">
            <v>1916</v>
          </cell>
          <cell r="S466">
            <v>27</v>
          </cell>
          <cell r="T466">
            <v>14593</v>
          </cell>
          <cell r="U466" t="str">
            <v>-</v>
          </cell>
          <cell r="V466" t="str">
            <v>-</v>
          </cell>
          <cell r="W466">
            <v>5.5E-2</v>
          </cell>
          <cell r="X466">
            <v>39978</v>
          </cell>
          <cell r="Y466">
            <v>6</v>
          </cell>
          <cell r="Z466" t="str">
            <v>15.6 &amp; 15.12</v>
          </cell>
          <cell r="AA466" t="str">
            <v>n.a. could be around 1930</v>
          </cell>
          <cell r="AB466" t="str">
            <v>n.a.</v>
          </cell>
          <cell r="AC466" t="str">
            <v>-</v>
          </cell>
          <cell r="AD466" t="str">
            <v>-</v>
          </cell>
          <cell r="AE466" t="str">
            <v>See temporary agreements. All coupons which have matured and have not been ordered to be paid, as well as all the coupons which are stil to mature, are and remain cancelled.</v>
          </cell>
          <cell r="AF466" t="str">
            <v>.</v>
          </cell>
          <cell r="AG466" t="str">
            <v>.</v>
          </cell>
          <cell r="AH466" t="str">
            <v>.</v>
          </cell>
          <cell r="AI466" t="str">
            <v>.</v>
          </cell>
          <cell r="AJ466" t="str">
            <v>.</v>
          </cell>
          <cell r="AL466" t="str">
            <v>-</v>
          </cell>
          <cell r="AM466" t="str">
            <v>-</v>
          </cell>
          <cell r="AN466" t="str">
            <v>-</v>
          </cell>
          <cell r="AO466" t="str">
            <v>-</v>
          </cell>
          <cell r="AP466" t="str">
            <v>-</v>
          </cell>
          <cell r="AR466">
            <v>0.38459999084472701</v>
          </cell>
          <cell r="AS466">
            <v>2.53E-2</v>
          </cell>
          <cell r="AT466" t="str">
            <v>-</v>
          </cell>
          <cell r="AU466" t="str">
            <v>-</v>
          </cell>
          <cell r="AV466" t="str">
            <v>-</v>
          </cell>
          <cell r="AW466" t="str">
            <v>-</v>
          </cell>
          <cell r="AX466" t="str">
            <v>not mentioned in the Debt Payment Plan of 1934</v>
          </cell>
          <cell r="AY466" t="str">
            <v>-</v>
          </cell>
          <cell r="AZ466" t="str">
            <v>-</v>
          </cell>
          <cell r="BE466" t="str">
            <v>-</v>
          </cell>
          <cell r="BF466" t="str">
            <v>-</v>
          </cell>
          <cell r="BG466" t="str">
            <v>-</v>
          </cell>
        </row>
        <row r="467">
          <cell r="B467" t="str">
            <v>Bra-08.03.1946-OLD 21</v>
          </cell>
          <cell r="C467" t="str">
            <v>Brazil</v>
          </cell>
          <cell r="D467">
            <v>15407</v>
          </cell>
          <cell r="E467" t="str">
            <v>OLD 21</v>
          </cell>
          <cell r="F467" t="str">
            <v>State of Maranhao 5%, 1910</v>
          </cell>
          <cell r="G467" t="str">
            <v>Gold French Franc Issue</v>
          </cell>
          <cell r="H467" t="str">
            <v>State of Maranhao 5%, 1910, Gold French Franc Issue</v>
          </cell>
          <cell r="I467">
            <v>18000000</v>
          </cell>
          <cell r="J467">
            <v>16862500</v>
          </cell>
          <cell r="K467">
            <v>16862500</v>
          </cell>
          <cell r="L467" t="str">
            <v>included in the agreement</v>
          </cell>
          <cell r="M467" t="str">
            <v>-</v>
          </cell>
          <cell r="N467" t="str">
            <v>At par, by purchase in the market or by annual drawings in Dec.</v>
          </cell>
          <cell r="O467">
            <v>1916</v>
          </cell>
          <cell r="P467">
            <v>12</v>
          </cell>
          <cell r="Q467" t="str">
            <v>n.a.</v>
          </cell>
          <cell r="R467">
            <v>1910</v>
          </cell>
          <cell r="S467">
            <v>32</v>
          </cell>
          <cell r="T467">
            <v>1942</v>
          </cell>
          <cell r="U467" t="str">
            <v>-</v>
          </cell>
          <cell r="V467" t="str">
            <v>-</v>
          </cell>
          <cell r="W467">
            <v>0.05</v>
          </cell>
          <cell r="X467">
            <v>39813</v>
          </cell>
          <cell r="Y467">
            <v>6</v>
          </cell>
          <cell r="Z467" t="str">
            <v>1.1 &amp; 1.7</v>
          </cell>
          <cell r="AA467">
            <v>4414</v>
          </cell>
          <cell r="AB467" t="str">
            <v>n.a.</v>
          </cell>
          <cell r="AC467" t="str">
            <v>Interest arrear amount until Dec 30, 1930: FRF 1,694,681</v>
          </cell>
          <cell r="AD467" t="str">
            <v>-</v>
          </cell>
          <cell r="AE467" t="str">
            <v>See temporary agreements. All coupons which have matured and have not been ordered to be paid, as well as all the coupons which are stil to mature, are and remain cancelled.</v>
          </cell>
          <cell r="AF467" t="str">
            <v xml:space="preserve">As from Feb 1916, bondholders consented to receive payment of coupons during 3 years at exchange of 32.4 (US cents) per milreis. </v>
          </cell>
          <cell r="AG467" t="str">
            <v xml:space="preserve">In Apr 1917, it was arranged that the state should recommence payment of coupons to their full face value in paper frances and pay off arrears on 5 coupons from Jan 1915 to Jan 1917, which was carried out. </v>
          </cell>
          <cell r="AH467" t="str">
            <v>Debt Payment Plan 1934: Interest of 17.5% ending  March 31, 1935 and 20% ending Mar 1936, Interest of 22.5% ending  March 31, 1937; Interest of 32.5% ending  March 31, 1938.</v>
          </cell>
          <cell r="AI467" t="str">
            <v>Temporary Agreement: first year: 13%; yecond year: 13.75%; thrid year: 13.975%; fourth year: 16.25%.</v>
          </cell>
          <cell r="AJ467" t="str">
            <v>.</v>
          </cell>
          <cell r="AL467" t="str">
            <v>-</v>
          </cell>
          <cell r="AM467" t="str">
            <v>-</v>
          </cell>
          <cell r="AN467" t="str">
            <v>-</v>
          </cell>
          <cell r="AO467" t="str">
            <v>-</v>
          </cell>
          <cell r="AP467" t="str">
            <v>-</v>
          </cell>
          <cell r="AR467">
            <v>0.38459999084472701</v>
          </cell>
          <cell r="AS467">
            <v>2.53E-2</v>
          </cell>
          <cell r="AT467" t="str">
            <v>-</v>
          </cell>
          <cell r="AU467" t="str">
            <v>-</v>
          </cell>
          <cell r="AV467" t="str">
            <v>-</v>
          </cell>
          <cell r="AW467" t="str">
            <v>-</v>
          </cell>
          <cell r="AX467" t="str">
            <v>-</v>
          </cell>
          <cell r="AY467" t="str">
            <v>-</v>
          </cell>
          <cell r="AZ467" t="str">
            <v>Classified as Grade 7 in the Debt Payment Plan of 1934; Loans of Class 7 in the Aranha Plan</v>
          </cell>
          <cell r="BE467" t="str">
            <v>-</v>
          </cell>
          <cell r="BF467" t="str">
            <v>-</v>
          </cell>
          <cell r="BG467" t="str">
            <v>-</v>
          </cell>
        </row>
        <row r="468">
          <cell r="B468" t="str">
            <v>Bra-08.03.1946-OLD 22</v>
          </cell>
          <cell r="C468" t="str">
            <v>Brazil</v>
          </cell>
          <cell r="D468">
            <v>15407</v>
          </cell>
          <cell r="E468" t="str">
            <v>OLD 22</v>
          </cell>
          <cell r="F468" t="str">
            <v>State of Parana 5% Bonds of 1905</v>
          </cell>
          <cell r="G468" t="str">
            <v>Gold French Franc Issue</v>
          </cell>
          <cell r="H468" t="str">
            <v>State of Parana 5% Bonds of 1905, Gold French Franc Issue</v>
          </cell>
          <cell r="I468">
            <v>20000000</v>
          </cell>
          <cell r="J468" t="str">
            <v>n.a.</v>
          </cell>
          <cell r="K468">
            <v>2287000</v>
          </cell>
          <cell r="L468" t="str">
            <v>included in the agreement</v>
          </cell>
          <cell r="M468" t="str">
            <v>-</v>
          </cell>
          <cell r="N468" t="str">
            <v xml:space="preserve">Cumulative, annual SF applied by purchase at or below par, or by drawings at par. </v>
          </cell>
          <cell r="O468" t="str">
            <v>n.a.</v>
          </cell>
          <cell r="P468">
            <v>12</v>
          </cell>
          <cell r="Q468">
            <v>5.0000000000000001E-3</v>
          </cell>
          <cell r="R468">
            <v>1905</v>
          </cell>
          <cell r="S468">
            <v>51</v>
          </cell>
          <cell r="T468">
            <v>1956</v>
          </cell>
          <cell r="U468" t="str">
            <v>-</v>
          </cell>
          <cell r="V468" t="str">
            <v>-</v>
          </cell>
          <cell r="W468">
            <v>0.05</v>
          </cell>
          <cell r="X468">
            <v>39903</v>
          </cell>
          <cell r="Y468">
            <v>6</v>
          </cell>
          <cell r="Z468" t="str">
            <v>1.4 &amp; 1.10</v>
          </cell>
          <cell r="AA468" t="str">
            <v>n.a.</v>
          </cell>
          <cell r="AB468" t="str">
            <v>n.a.</v>
          </cell>
          <cell r="AC468" t="str">
            <v>-</v>
          </cell>
          <cell r="AD468" t="str">
            <v>-</v>
          </cell>
          <cell r="AE468" t="str">
            <v>See temporary agreements. All coupons which have matured and have not been ordered to be paid, as well as all the coupons which are stil to mature, are and remain cancelled.</v>
          </cell>
          <cell r="AF468" t="str">
            <v>.</v>
          </cell>
          <cell r="AG468" t="str">
            <v>.</v>
          </cell>
          <cell r="AH468" t="str">
            <v>.</v>
          </cell>
          <cell r="AI468" t="str">
            <v>.</v>
          </cell>
          <cell r="AJ468" t="str">
            <v>.</v>
          </cell>
          <cell r="AL468" t="str">
            <v>-</v>
          </cell>
          <cell r="AM468" t="str">
            <v>-</v>
          </cell>
          <cell r="AN468" t="str">
            <v>-</v>
          </cell>
          <cell r="AO468" t="str">
            <v>-</v>
          </cell>
          <cell r="AP468" t="str">
            <v>-</v>
          </cell>
          <cell r="AR468">
            <v>0.38459999084472701</v>
          </cell>
          <cell r="AS468">
            <v>2.53E-2</v>
          </cell>
          <cell r="AT468" t="str">
            <v>-</v>
          </cell>
          <cell r="AU468" t="str">
            <v>-</v>
          </cell>
          <cell r="AV468" t="str">
            <v>-</v>
          </cell>
          <cell r="AW468" t="str">
            <v>-</v>
          </cell>
          <cell r="AX468" t="str">
            <v>not mentioned in the Debt Payment Plan of 1934. Loans which were the subject matter of previous purchasing offers
Loans which were the subject matter of previous purchaseing offers</v>
          </cell>
          <cell r="AY468" t="str">
            <v>-</v>
          </cell>
          <cell r="AZ468" t="str">
            <v>Loans which were the subject matter of previous purchaseing offers</v>
          </cell>
          <cell r="BE468" t="str">
            <v>-</v>
          </cell>
          <cell r="BF468" t="str">
            <v>-</v>
          </cell>
          <cell r="BG468" t="str">
            <v>-</v>
          </cell>
        </row>
        <row r="469">
          <cell r="B469" t="str">
            <v>Bra-08.03.1946-OLD 23</v>
          </cell>
          <cell r="C469" t="str">
            <v>Brazil</v>
          </cell>
          <cell r="D469">
            <v>15407</v>
          </cell>
          <cell r="E469" t="str">
            <v>OLD 23</v>
          </cell>
          <cell r="F469" t="str">
            <v>State of Parana 5% Bonds of 1913</v>
          </cell>
          <cell r="G469" t="str">
            <v>Gold French Franc Issue</v>
          </cell>
          <cell r="H469" t="str">
            <v>State of Parana 5% Bonds of 1913, Gold French Franc Issue</v>
          </cell>
          <cell r="I469">
            <v>35350000</v>
          </cell>
          <cell r="J469" t="str">
            <v>n.a.</v>
          </cell>
          <cell r="K469">
            <v>7952740</v>
          </cell>
          <cell r="L469" t="str">
            <v>included in the agreement</v>
          </cell>
          <cell r="M469" t="str">
            <v>-</v>
          </cell>
          <cell r="N469" t="str">
            <v xml:space="preserve">Cumulative, annual SF applied by  annual drawings at par in Apr , or by purchase at or blow par. </v>
          </cell>
          <cell r="O469" t="str">
            <v>n.a.</v>
          </cell>
          <cell r="P469">
            <v>12</v>
          </cell>
          <cell r="Q469">
            <v>3.0000000000000001E-3</v>
          </cell>
          <cell r="R469">
            <v>1913</v>
          </cell>
          <cell r="S469">
            <v>60</v>
          </cell>
          <cell r="T469">
            <v>1973</v>
          </cell>
          <cell r="U469" t="str">
            <v>-</v>
          </cell>
          <cell r="V469" t="str">
            <v>-</v>
          </cell>
          <cell r="W469">
            <v>0.05</v>
          </cell>
          <cell r="X469">
            <v>39903</v>
          </cell>
          <cell r="Y469">
            <v>6</v>
          </cell>
          <cell r="Z469" t="str">
            <v>1.4 &amp; 1.10</v>
          </cell>
          <cell r="AA469" t="str">
            <v>n.a.</v>
          </cell>
          <cell r="AB469" t="str">
            <v>n.a.</v>
          </cell>
          <cell r="AC469" t="str">
            <v>-</v>
          </cell>
          <cell r="AD469" t="str">
            <v>-</v>
          </cell>
          <cell r="AE469" t="str">
            <v>See temporary agreements. All coupons which have matured and have not been ordered to be paid, as well as all the coupons which are stil to mature, are and remain cancelled.</v>
          </cell>
          <cell r="AF469" t="str">
            <v>.</v>
          </cell>
          <cell r="AG469" t="str">
            <v>.</v>
          </cell>
          <cell r="AH469" t="str">
            <v>.</v>
          </cell>
          <cell r="AI469" t="str">
            <v>.</v>
          </cell>
          <cell r="AJ469" t="str">
            <v>.</v>
          </cell>
          <cell r="AL469" t="str">
            <v>-</v>
          </cell>
          <cell r="AM469" t="str">
            <v>-</v>
          </cell>
          <cell r="AN469" t="str">
            <v>-</v>
          </cell>
          <cell r="AO469" t="str">
            <v>-</v>
          </cell>
          <cell r="AP469" t="str">
            <v>-</v>
          </cell>
          <cell r="AR469">
            <v>0.38459999084472701</v>
          </cell>
          <cell r="AS469">
            <v>2.53E-2</v>
          </cell>
          <cell r="AT469" t="str">
            <v>-</v>
          </cell>
          <cell r="AU469" t="str">
            <v>-</v>
          </cell>
          <cell r="AV469" t="str">
            <v>-</v>
          </cell>
          <cell r="AW469" t="str">
            <v>-</v>
          </cell>
          <cell r="AX469" t="str">
            <v>not mentioned in the Debt Payment Plan of 1934. Loans which were the subject matter of previous purchasing offers
Loans which were the subject matter of previous purchaseing offers</v>
          </cell>
          <cell r="AY469" t="str">
            <v>-</v>
          </cell>
          <cell r="AZ469" t="str">
            <v>Loans which were the subject matter of previous purchaseing offers</v>
          </cell>
          <cell r="BE469" t="str">
            <v>-</v>
          </cell>
          <cell r="BF469" t="str">
            <v>-</v>
          </cell>
          <cell r="BG469" t="str">
            <v>-</v>
          </cell>
        </row>
        <row r="470">
          <cell r="B470" t="str">
            <v>Bra-08.03.1946-OLD 24</v>
          </cell>
          <cell r="C470" t="str">
            <v>Brazil</v>
          </cell>
          <cell r="D470">
            <v>15407</v>
          </cell>
          <cell r="E470" t="str">
            <v>OLD 24</v>
          </cell>
          <cell r="F470" t="str">
            <v>State of Parana 5% Bonds of 1917</v>
          </cell>
          <cell r="G470" t="str">
            <v>Gold French Franc Issue</v>
          </cell>
          <cell r="H470" t="str">
            <v>State of Parana 5% Bonds of 1917, Gold French Franc Issue</v>
          </cell>
          <cell r="I470" t="str">
            <v>n.a.</v>
          </cell>
          <cell r="J470" t="str">
            <v>n.a.</v>
          </cell>
          <cell r="K470">
            <v>2006365</v>
          </cell>
          <cell r="L470" t="str">
            <v>included in the agreement</v>
          </cell>
          <cell r="M470" t="str">
            <v>-</v>
          </cell>
          <cell r="N470" t="str">
            <v>n.a.</v>
          </cell>
          <cell r="O470" t="str">
            <v>n.a.</v>
          </cell>
          <cell r="P470" t="str">
            <v>n.a.</v>
          </cell>
          <cell r="Q470" t="str">
            <v>n.a.</v>
          </cell>
          <cell r="R470">
            <v>1917</v>
          </cell>
          <cell r="S470" t="str">
            <v>n.a.</v>
          </cell>
          <cell r="T470" t="str">
            <v>n.a.</v>
          </cell>
          <cell r="U470" t="str">
            <v>-</v>
          </cell>
          <cell r="V470" t="str">
            <v>-</v>
          </cell>
          <cell r="W470">
            <v>0.05</v>
          </cell>
          <cell r="X470" t="str">
            <v>n.a.</v>
          </cell>
          <cell r="Y470" t="str">
            <v>n.a.</v>
          </cell>
          <cell r="Z470" t="str">
            <v>n.a.</v>
          </cell>
          <cell r="AA470" t="str">
            <v>n.a.</v>
          </cell>
          <cell r="AB470" t="str">
            <v>n.a.</v>
          </cell>
          <cell r="AC470" t="str">
            <v>-</v>
          </cell>
          <cell r="AD470" t="str">
            <v>-</v>
          </cell>
          <cell r="AE470" t="str">
            <v>See temporary agreements. All coupons which have matured and have not been ordered to be paid, as well as all the coupons which are stil to mature, are and remain cancelled.</v>
          </cell>
          <cell r="AF470" t="str">
            <v>.</v>
          </cell>
          <cell r="AG470" t="str">
            <v>.</v>
          </cell>
          <cell r="AH470" t="str">
            <v>.</v>
          </cell>
          <cell r="AI470" t="str">
            <v>.</v>
          </cell>
          <cell r="AJ470" t="str">
            <v>.</v>
          </cell>
          <cell r="AL470" t="str">
            <v>-</v>
          </cell>
          <cell r="AM470" t="str">
            <v>-</v>
          </cell>
          <cell r="AN470" t="str">
            <v>-</v>
          </cell>
          <cell r="AO470" t="str">
            <v>-</v>
          </cell>
          <cell r="AP470" t="str">
            <v>-</v>
          </cell>
          <cell r="AR470">
            <v>0.38459999084472701</v>
          </cell>
          <cell r="AS470">
            <v>2.53E-2</v>
          </cell>
          <cell r="AT470" t="str">
            <v>-</v>
          </cell>
          <cell r="AU470" t="str">
            <v>-</v>
          </cell>
          <cell r="AV470" t="str">
            <v>-</v>
          </cell>
          <cell r="AW470" t="str">
            <v>-</v>
          </cell>
          <cell r="AX470" t="str">
            <v>-</v>
          </cell>
          <cell r="AY470" t="str">
            <v>-</v>
          </cell>
          <cell r="AZ470" t="str">
            <v>-</v>
          </cell>
          <cell r="BE470" t="str">
            <v>-</v>
          </cell>
          <cell r="BF470" t="str">
            <v>-</v>
          </cell>
          <cell r="BG470" t="str">
            <v>-</v>
          </cell>
        </row>
        <row r="471">
          <cell r="B471" t="str">
            <v>Bra-08.03.1946-OLD 25</v>
          </cell>
          <cell r="C471" t="str">
            <v>Brazil</v>
          </cell>
          <cell r="D471">
            <v>15407</v>
          </cell>
          <cell r="E471" t="str">
            <v>OLD 25</v>
          </cell>
          <cell r="F471" t="str">
            <v>State of Pernambuco 5%, 1909</v>
          </cell>
          <cell r="G471" t="str">
            <v>Gold French Franc Issue</v>
          </cell>
          <cell r="H471" t="str">
            <v>State of Pernambuco 5%, 1909, Gold French Franc Issue</v>
          </cell>
          <cell r="I471">
            <v>37500000</v>
          </cell>
          <cell r="J471">
            <v>26385000</v>
          </cell>
          <cell r="K471">
            <v>26385000</v>
          </cell>
          <cell r="L471" t="str">
            <v>included in the agreement</v>
          </cell>
          <cell r="M471" t="str">
            <v>-</v>
          </cell>
          <cell r="N471" t="str">
            <v>Cumulative, annual SF applied by purchase at or below par, or by drawings for payment at par</v>
          </cell>
          <cell r="O471" t="str">
            <v>n.a.</v>
          </cell>
          <cell r="P471">
            <v>12</v>
          </cell>
          <cell r="Q471">
            <v>0.01</v>
          </cell>
          <cell r="R471">
            <v>1909</v>
          </cell>
          <cell r="S471">
            <v>13596</v>
          </cell>
          <cell r="T471">
            <v>15505</v>
          </cell>
          <cell r="U471" t="str">
            <v>-</v>
          </cell>
          <cell r="V471" t="str">
            <v>-</v>
          </cell>
          <cell r="W471">
            <v>0.05</v>
          </cell>
          <cell r="X471" t="str">
            <v>n.a.</v>
          </cell>
          <cell r="Y471" t="str">
            <v>n.a.</v>
          </cell>
          <cell r="Z471" t="str">
            <v>n.a.</v>
          </cell>
          <cell r="AA471">
            <v>10043</v>
          </cell>
          <cell r="AB471" t="str">
            <v>n.a.</v>
          </cell>
          <cell r="AC471" t="str">
            <v>-</v>
          </cell>
          <cell r="AD471" t="str">
            <v>-</v>
          </cell>
          <cell r="AE471" t="str">
            <v>See temporary agreements. All coupons which have matured and have not been ordered to be paid, as well as all the coupons which are stil to mature, are and remain cancelled.</v>
          </cell>
          <cell r="AF471" t="str">
            <v>Interest was not paid from 1914 to 1919, incl. Full payment resumed in Jan 1920 by the Causse Generale de Reports et de Depots in Brussela. All interest regulary paid thereafter to Jan 01, 1931 incl. Coupons ind efault as from Jul 01, 1931</v>
          </cell>
          <cell r="AG471" t="str">
            <v>Debt Payment Plan 1934: Interest of 17.5% on  March 31, 1935 and 20% on March 31, 1936, Interest of 22.5% on  March 31, 1937; Interest of 32.5% on  March 31, 1938</v>
          </cell>
          <cell r="AH471" t="str">
            <v>Temporary Agreement 1940: Interest payable at 13% of the contractual rate in the first year; 13.325% in the second year; 13.975% in the third year; and 16.25% in the fourth year. applied to the first coupon due and unpaid after Nov 01, 1937</v>
          </cell>
          <cell r="AI471" t="str">
            <v>.</v>
          </cell>
          <cell r="AJ471" t="str">
            <v>.</v>
          </cell>
          <cell r="AL471" t="str">
            <v>-</v>
          </cell>
          <cell r="AM471" t="str">
            <v>-</v>
          </cell>
          <cell r="AN471" t="str">
            <v>-</v>
          </cell>
          <cell r="AO471" t="str">
            <v>-</v>
          </cell>
          <cell r="AP471" t="str">
            <v>-</v>
          </cell>
          <cell r="AR471">
            <v>0.38459999084472701</v>
          </cell>
          <cell r="AS471">
            <v>2.53E-2</v>
          </cell>
          <cell r="AT471" t="str">
            <v>-</v>
          </cell>
          <cell r="AU471" t="str">
            <v>-</v>
          </cell>
          <cell r="AV471" t="str">
            <v>-</v>
          </cell>
          <cell r="AW471" t="str">
            <v>-</v>
          </cell>
          <cell r="AX471" t="str">
            <v>-</v>
          </cell>
          <cell r="AY471" t="str">
            <v>-</v>
          </cell>
          <cell r="AZ471" t="str">
            <v>Classified as Grade 7 in the Debt Payment Plan of 1934; Loans of Class 7 in the Aranha Plan</v>
          </cell>
          <cell r="BE471" t="str">
            <v>-</v>
          </cell>
          <cell r="BF471" t="str">
            <v>-</v>
          </cell>
          <cell r="BG471" t="str">
            <v>-</v>
          </cell>
        </row>
        <row r="472">
          <cell r="B472" t="str">
            <v>Bra-08.03.1946-OLD 26</v>
          </cell>
          <cell r="C472" t="str">
            <v>Brazil</v>
          </cell>
          <cell r="D472">
            <v>15407</v>
          </cell>
          <cell r="E472" t="str">
            <v>OLD 26</v>
          </cell>
          <cell r="F472" t="str">
            <v>State of Rio Grande do Norte 5%</v>
          </cell>
          <cell r="G472" t="str">
            <v>Gold French Franc Issue</v>
          </cell>
          <cell r="H472" t="str">
            <v>State of Rio Grande do Norte 5%, Gold French Franc Issue</v>
          </cell>
          <cell r="I472">
            <v>8700500</v>
          </cell>
          <cell r="J472">
            <v>6367500</v>
          </cell>
          <cell r="K472">
            <v>5954000</v>
          </cell>
          <cell r="L472" t="str">
            <v>included in the agreement</v>
          </cell>
          <cell r="M472" t="str">
            <v>-</v>
          </cell>
          <cell r="N472" t="str">
            <v>Cumulative, annual SF applied by drawings at par or by purchase below par</v>
          </cell>
          <cell r="O472" t="str">
            <v>n.a.</v>
          </cell>
          <cell r="P472">
            <v>12</v>
          </cell>
          <cell r="Q472">
            <v>7.4999999999999997E-3</v>
          </cell>
          <cell r="R472">
            <v>1910</v>
          </cell>
          <cell r="S472">
            <v>38</v>
          </cell>
          <cell r="T472">
            <v>1948</v>
          </cell>
          <cell r="U472" t="str">
            <v>-</v>
          </cell>
          <cell r="V472" t="str">
            <v>-</v>
          </cell>
          <cell r="W472">
            <v>0.05</v>
          </cell>
          <cell r="X472" t="str">
            <v>n.a.</v>
          </cell>
          <cell r="Y472" t="str">
            <v>n.a.</v>
          </cell>
          <cell r="Z472" t="str">
            <v>n.a.</v>
          </cell>
          <cell r="AA472">
            <v>9375</v>
          </cell>
          <cell r="AB472" t="str">
            <v>n.a.</v>
          </cell>
          <cell r="AC472" t="str">
            <v>interest arrear amount until Dec 30, 1930: 819,062</v>
          </cell>
          <cell r="AD472" t="str">
            <v>-</v>
          </cell>
          <cell r="AE472" t="str">
            <v>See temporary agreements. All coupons which have matured and have not been ordered to be paid, as well as all the coupons which are stil to mature, are and remain cancelled.</v>
          </cell>
          <cell r="AF472" t="str">
            <v>Debt Payment Plan 1934: No Interest service for the period April 1934 to March 1938</v>
          </cell>
          <cell r="AG472" t="str">
            <v xml:space="preserve">Temporary Agreement 1940: No interest service for the subsequent 4 years. </v>
          </cell>
          <cell r="AH472" t="str">
            <v>.</v>
          </cell>
          <cell r="AI472" t="str">
            <v>.</v>
          </cell>
          <cell r="AJ472" t="str">
            <v>.</v>
          </cell>
          <cell r="AL472" t="str">
            <v>-</v>
          </cell>
          <cell r="AM472" t="str">
            <v>-</v>
          </cell>
          <cell r="AN472" t="str">
            <v>-</v>
          </cell>
          <cell r="AO472" t="str">
            <v>-</v>
          </cell>
          <cell r="AP472" t="str">
            <v>-</v>
          </cell>
          <cell r="AR472">
            <v>0.38459999084472701</v>
          </cell>
          <cell r="AS472">
            <v>2.53E-2</v>
          </cell>
          <cell r="AT472" t="str">
            <v>-</v>
          </cell>
          <cell r="AU472" t="str">
            <v>-</v>
          </cell>
          <cell r="AV472" t="str">
            <v>-</v>
          </cell>
          <cell r="AW472" t="str">
            <v>-</v>
          </cell>
          <cell r="AX472" t="str">
            <v>-</v>
          </cell>
          <cell r="AY472" t="str">
            <v>-</v>
          </cell>
          <cell r="AZ472" t="str">
            <v>Loans of Class 8 of the Aranha Plan</v>
          </cell>
          <cell r="BE472" t="str">
            <v>-</v>
          </cell>
          <cell r="BF472" t="str">
            <v>-</v>
          </cell>
          <cell r="BG472" t="str">
            <v>-</v>
          </cell>
        </row>
        <row r="473">
          <cell r="B473" t="str">
            <v>Bra-08.03.1946-OLD 27</v>
          </cell>
          <cell r="C473" t="str">
            <v>Brazil</v>
          </cell>
          <cell r="D473">
            <v>15407</v>
          </cell>
          <cell r="E473" t="str">
            <v>OLD 27</v>
          </cell>
          <cell r="F473" t="str">
            <v>City of Bahia 5%, 1905</v>
          </cell>
          <cell r="G473" t="str">
            <v>Gold French Franc Issue</v>
          </cell>
          <cell r="H473" t="str">
            <v>City of Bahia 5%, 1905, Gold French Franc Issue</v>
          </cell>
          <cell r="I473">
            <v>25000000</v>
          </cell>
          <cell r="J473">
            <v>21520000</v>
          </cell>
          <cell r="K473">
            <v>21520000</v>
          </cell>
          <cell r="L473" t="str">
            <v>included in the agreement</v>
          </cell>
          <cell r="M473" t="str">
            <v>-</v>
          </cell>
          <cell r="N473" t="str">
            <v>Cumulative, semi-annual SF applied by drawings each Jan &amp; Jul</v>
          </cell>
          <cell r="O473">
            <v>1911</v>
          </cell>
          <cell r="P473">
            <v>6</v>
          </cell>
          <cell r="Q473">
            <v>5.0000000000000001E-3</v>
          </cell>
          <cell r="R473">
            <v>1905</v>
          </cell>
          <cell r="S473">
            <v>35</v>
          </cell>
          <cell r="T473">
            <v>1940</v>
          </cell>
          <cell r="U473" t="str">
            <v>-</v>
          </cell>
          <cell r="V473" t="str">
            <v>-</v>
          </cell>
          <cell r="W473">
            <v>0.05</v>
          </cell>
          <cell r="X473">
            <v>39813</v>
          </cell>
          <cell r="Y473">
            <v>6</v>
          </cell>
          <cell r="Z473" t="str">
            <v>1.1 &amp; 1.7</v>
          </cell>
          <cell r="AA473">
            <v>4049</v>
          </cell>
          <cell r="AB473" t="str">
            <v>n.a.</v>
          </cell>
          <cell r="AC473" t="str">
            <v>-</v>
          </cell>
          <cell r="AD473" t="str">
            <v>-</v>
          </cell>
          <cell r="AE473" t="str">
            <v>See temporary agreements. All coupons which have matured and have not been ordered to be paid, as well as all the coupons which are stil to mature, are and remain cancelled.</v>
          </cell>
          <cell r="AF473" t="str">
            <v>Coupons due from Feb 01, 1915 to August 01, 1919, were offered in exchange Consolidation Bonds of 1916. Coupons of 1918, 1919 and 1920 were to be paid , 1/3 in cash and 2/3 in Consolidation Bonds at the rate of 127%. Aug 01, 1928 and subsequent coupons in default.</v>
          </cell>
          <cell r="AG473" t="str">
            <v>Debt Payment Plan 1934: No Interest service for the period April 1934 to March 1938</v>
          </cell>
          <cell r="AH473" t="str">
            <v xml:space="preserve">Temporary Agreement 1940: No interest service for the subsequent 4 years. </v>
          </cell>
          <cell r="AI473" t="str">
            <v>.</v>
          </cell>
          <cell r="AJ473" t="str">
            <v>.</v>
          </cell>
          <cell r="AL473" t="str">
            <v>-</v>
          </cell>
          <cell r="AM473" t="str">
            <v>-</v>
          </cell>
          <cell r="AN473" t="str">
            <v>-</v>
          </cell>
          <cell r="AO473" t="str">
            <v>-</v>
          </cell>
          <cell r="AP473" t="str">
            <v>-</v>
          </cell>
          <cell r="AR473">
            <v>0.38459999084472701</v>
          </cell>
          <cell r="AS473">
            <v>2.53E-2</v>
          </cell>
          <cell r="AT473" t="str">
            <v>-</v>
          </cell>
          <cell r="AU473" t="str">
            <v>-</v>
          </cell>
          <cell r="AV473" t="str">
            <v>-</v>
          </cell>
          <cell r="AW473" t="str">
            <v>-</v>
          </cell>
          <cell r="AX473" t="str">
            <v>-</v>
          </cell>
          <cell r="AY473" t="str">
            <v>-</v>
          </cell>
          <cell r="AZ473" t="str">
            <v>Classified as Grade 8 in the Debt Payment Plan of 1934; Loans of Class 8 in the Aranha Plan</v>
          </cell>
          <cell r="BE473" t="str">
            <v>-</v>
          </cell>
          <cell r="BF473" t="str">
            <v>-</v>
          </cell>
          <cell r="BG473" t="str">
            <v>-</v>
          </cell>
        </row>
        <row r="474">
          <cell r="B474" t="str">
            <v>Bra-08.03.1946-OLD 28</v>
          </cell>
          <cell r="C474" t="str">
            <v>Brazil</v>
          </cell>
          <cell r="D474">
            <v>15407</v>
          </cell>
          <cell r="E474" t="str">
            <v>OLD 28</v>
          </cell>
          <cell r="F474" t="str">
            <v xml:space="preserve">Loan of the Compagnie du Chemin de Fer du Nord du Bresil, 1905-1907 5% </v>
          </cell>
          <cell r="G474" t="str">
            <v>Gold French Franc Issue</v>
          </cell>
          <cell r="H474" t="str">
            <v>1905-1907 5% Loan of the Compagnie du Chemin de Fer du Nord du Bresil , Gold French Franc Issue</v>
          </cell>
          <cell r="I474" t="str">
            <v>n.a.</v>
          </cell>
          <cell r="J474" t="str">
            <v>n.a.</v>
          </cell>
          <cell r="K474">
            <v>25000000</v>
          </cell>
          <cell r="L474" t="str">
            <v>included in the agreement</v>
          </cell>
          <cell r="M474" t="str">
            <v>-</v>
          </cell>
          <cell r="N474" t="str">
            <v>n.a.</v>
          </cell>
          <cell r="O474" t="str">
            <v>n.a.</v>
          </cell>
          <cell r="P474" t="str">
            <v>n.a.</v>
          </cell>
          <cell r="Q474" t="str">
            <v>n.a.</v>
          </cell>
          <cell r="R474" t="str">
            <v>1905-1907</v>
          </cell>
          <cell r="S474" t="str">
            <v>n.a.</v>
          </cell>
          <cell r="T474" t="str">
            <v>n.a.</v>
          </cell>
          <cell r="U474" t="str">
            <v>-</v>
          </cell>
          <cell r="V474" t="str">
            <v>-</v>
          </cell>
          <cell r="W474">
            <v>0.05</v>
          </cell>
          <cell r="X474" t="str">
            <v>n.a.</v>
          </cell>
          <cell r="Y474" t="str">
            <v>n.a.</v>
          </cell>
          <cell r="Z474" t="str">
            <v>n.a.</v>
          </cell>
          <cell r="AA474" t="str">
            <v>n.a.</v>
          </cell>
          <cell r="AB474" t="str">
            <v>n.a.</v>
          </cell>
          <cell r="AC474" t="str">
            <v>-</v>
          </cell>
          <cell r="AD474" t="str">
            <v>-</v>
          </cell>
          <cell r="AE474" t="str">
            <v>See temporary agreements. All coupons which have matured and have not been ordered to be paid, as well as all the coupons which are stil to mature, are and remain cancelled.</v>
          </cell>
          <cell r="AF474" t="str">
            <v>.</v>
          </cell>
          <cell r="AG474" t="str">
            <v>.</v>
          </cell>
          <cell r="AH474" t="str">
            <v>.</v>
          </cell>
          <cell r="AI474" t="str">
            <v>.</v>
          </cell>
          <cell r="AJ474" t="str">
            <v>.</v>
          </cell>
          <cell r="AL474" t="str">
            <v>-</v>
          </cell>
          <cell r="AM474" t="str">
            <v>-</v>
          </cell>
          <cell r="AN474" t="str">
            <v>-</v>
          </cell>
          <cell r="AO474" t="str">
            <v>-</v>
          </cell>
          <cell r="AP474" t="str">
            <v>-</v>
          </cell>
          <cell r="AR474">
            <v>0.38459999084472701</v>
          </cell>
          <cell r="AS474">
            <v>2.53E-2</v>
          </cell>
          <cell r="AT474" t="str">
            <v>-</v>
          </cell>
          <cell r="AU474" t="str">
            <v>-</v>
          </cell>
          <cell r="AV474" t="str">
            <v>-</v>
          </cell>
          <cell r="AW474" t="str">
            <v>-</v>
          </cell>
          <cell r="AX474" t="str">
            <v>-</v>
          </cell>
          <cell r="AY474" t="str">
            <v>-</v>
          </cell>
          <cell r="AZ474" t="str">
            <v>-</v>
          </cell>
          <cell r="BE474" t="str">
            <v>-</v>
          </cell>
          <cell r="BF474" t="str">
            <v>-</v>
          </cell>
          <cell r="BG474" t="str">
            <v>-</v>
          </cell>
        </row>
        <row r="475">
          <cell r="B475" t="str">
            <v>Bra-08.03.1946-OLD 29</v>
          </cell>
          <cell r="C475" t="str">
            <v>Brazil</v>
          </cell>
          <cell r="D475">
            <v>15407</v>
          </cell>
          <cell r="E475" t="str">
            <v>OLD 29</v>
          </cell>
          <cell r="F475" t="str">
            <v xml:space="preserve">Loan of the Compagnie du Chemin de Fer Nord du Parana, 1907 5% </v>
          </cell>
          <cell r="G475" t="str">
            <v>Gold French Franc Issue</v>
          </cell>
          <cell r="H475" t="str">
            <v>1907 5% Loan of the Compagnie du Chemin de Fer Nord du Parana, Gold French Franc Issue</v>
          </cell>
          <cell r="I475" t="str">
            <v>n.a.</v>
          </cell>
          <cell r="J475" t="str">
            <v>n.a.</v>
          </cell>
          <cell r="K475">
            <v>3342500</v>
          </cell>
          <cell r="L475" t="str">
            <v>included in the agreement</v>
          </cell>
          <cell r="M475" t="str">
            <v>-</v>
          </cell>
          <cell r="N475" t="str">
            <v>n.a.</v>
          </cell>
          <cell r="O475" t="str">
            <v>n.a.</v>
          </cell>
          <cell r="P475" t="str">
            <v>n.a.</v>
          </cell>
          <cell r="Q475" t="str">
            <v>n.a.</v>
          </cell>
          <cell r="R475">
            <v>1907</v>
          </cell>
          <cell r="S475" t="str">
            <v>n.a.</v>
          </cell>
          <cell r="T475" t="str">
            <v>n.a.</v>
          </cell>
          <cell r="U475" t="str">
            <v>-</v>
          </cell>
          <cell r="V475" t="str">
            <v>-</v>
          </cell>
          <cell r="W475">
            <v>0.05</v>
          </cell>
          <cell r="X475" t="str">
            <v>n.a.</v>
          </cell>
          <cell r="Y475" t="str">
            <v>n.a.</v>
          </cell>
          <cell r="Z475" t="str">
            <v>n.a.</v>
          </cell>
          <cell r="AA475" t="str">
            <v>n.a.</v>
          </cell>
          <cell r="AB475" t="str">
            <v>n.a.</v>
          </cell>
          <cell r="AC475" t="str">
            <v>-</v>
          </cell>
          <cell r="AD475" t="str">
            <v>-</v>
          </cell>
          <cell r="AE475" t="str">
            <v>See temporary agreements. All coupons which have matured and have not been ordered to be paid, as well as all the coupons which are stil to mature, are and remain cancelled.</v>
          </cell>
          <cell r="AF475" t="str">
            <v>.</v>
          </cell>
          <cell r="AG475" t="str">
            <v>.</v>
          </cell>
          <cell r="AH475" t="str">
            <v>.</v>
          </cell>
          <cell r="AI475" t="str">
            <v>.</v>
          </cell>
          <cell r="AJ475" t="str">
            <v>.</v>
          </cell>
          <cell r="AL475" t="str">
            <v>-</v>
          </cell>
          <cell r="AM475" t="str">
            <v>-</v>
          </cell>
          <cell r="AN475" t="str">
            <v>-</v>
          </cell>
          <cell r="AO475" t="str">
            <v>-</v>
          </cell>
          <cell r="AP475" t="str">
            <v>-</v>
          </cell>
          <cell r="AR475">
            <v>0.38459999084472701</v>
          </cell>
          <cell r="AS475">
            <v>2.53E-2</v>
          </cell>
          <cell r="AT475" t="str">
            <v>-</v>
          </cell>
          <cell r="AU475" t="str">
            <v>-</v>
          </cell>
          <cell r="AV475" t="str">
            <v>-</v>
          </cell>
          <cell r="AW475" t="str">
            <v>-</v>
          </cell>
          <cell r="AX475" t="str">
            <v>-</v>
          </cell>
          <cell r="AY475" t="str">
            <v>-</v>
          </cell>
          <cell r="AZ475" t="str">
            <v>-</v>
          </cell>
          <cell r="BE475" t="str">
            <v>-</v>
          </cell>
          <cell r="BF475" t="str">
            <v>-</v>
          </cell>
          <cell r="BG475" t="str">
            <v>-</v>
          </cell>
        </row>
        <row r="476">
          <cell r="B476" t="str">
            <v>Bra-08.03.1946-OLD 30</v>
          </cell>
          <cell r="C476" t="str">
            <v>Brazil</v>
          </cell>
          <cell r="D476">
            <v>15407</v>
          </cell>
          <cell r="E476" t="str">
            <v>OLD 30</v>
          </cell>
          <cell r="F476" t="str">
            <v xml:space="preserve">Loan of the Cie des Chemins de Fer du Nord de Sao Paulo (Arraquara) 1911  5% </v>
          </cell>
          <cell r="G476" t="str">
            <v>Gold French Franc Issue</v>
          </cell>
          <cell r="H476" t="str">
            <v>1911  5% Loan of the Cie des Chemins de Fer du Nord de Sao Paulo (Arraquara) , Gold French Franc Issue</v>
          </cell>
          <cell r="I476" t="str">
            <v>n.a.</v>
          </cell>
          <cell r="J476" t="str">
            <v>n.a.</v>
          </cell>
          <cell r="K476">
            <v>30000000</v>
          </cell>
          <cell r="L476" t="str">
            <v>included in the agreement</v>
          </cell>
          <cell r="M476" t="str">
            <v>-</v>
          </cell>
          <cell r="N476" t="str">
            <v>n.a.</v>
          </cell>
          <cell r="O476" t="str">
            <v>n.a.</v>
          </cell>
          <cell r="P476" t="str">
            <v>n.a.</v>
          </cell>
          <cell r="Q476" t="str">
            <v>n.a.</v>
          </cell>
          <cell r="R476">
            <v>1911</v>
          </cell>
          <cell r="S476" t="str">
            <v>n.a.</v>
          </cell>
          <cell r="T476" t="str">
            <v>n.a.</v>
          </cell>
          <cell r="U476" t="str">
            <v>-</v>
          </cell>
          <cell r="V476" t="str">
            <v>-</v>
          </cell>
          <cell r="W476">
            <v>0.05</v>
          </cell>
          <cell r="X476" t="str">
            <v>n.a.</v>
          </cell>
          <cell r="Y476" t="str">
            <v>n.a.</v>
          </cell>
          <cell r="Z476" t="str">
            <v>n.a.</v>
          </cell>
          <cell r="AA476" t="str">
            <v>n.a.</v>
          </cell>
          <cell r="AB476" t="str">
            <v>n.a.</v>
          </cell>
          <cell r="AC476" t="str">
            <v>-</v>
          </cell>
          <cell r="AD476" t="str">
            <v>-</v>
          </cell>
          <cell r="AE476" t="str">
            <v>See temporary agreements. All coupons which have matured and have not been ordered to be paid, as well as all the coupons which are stil to mature, are and remain cancelled.</v>
          </cell>
          <cell r="AF476" t="str">
            <v>.</v>
          </cell>
          <cell r="AG476" t="str">
            <v>.</v>
          </cell>
          <cell r="AH476" t="str">
            <v>.</v>
          </cell>
          <cell r="AI476" t="str">
            <v>.</v>
          </cell>
          <cell r="AJ476" t="str">
            <v>.</v>
          </cell>
          <cell r="AL476" t="str">
            <v>-</v>
          </cell>
          <cell r="AM476" t="str">
            <v>-</v>
          </cell>
          <cell r="AN476" t="str">
            <v>-</v>
          </cell>
          <cell r="AO476" t="str">
            <v>-</v>
          </cell>
          <cell r="AP476" t="str">
            <v>-</v>
          </cell>
          <cell r="AR476">
            <v>0.38459999084472701</v>
          </cell>
          <cell r="AS476">
            <v>2.53E-2</v>
          </cell>
          <cell r="AT476" t="str">
            <v>-</v>
          </cell>
          <cell r="AU476" t="str">
            <v>-</v>
          </cell>
          <cell r="AV476" t="str">
            <v>-</v>
          </cell>
          <cell r="AW476" t="str">
            <v>-</v>
          </cell>
          <cell r="AX476" t="str">
            <v>-</v>
          </cell>
          <cell r="AY476" t="str">
            <v>-</v>
          </cell>
          <cell r="AZ476" t="str">
            <v>-</v>
          </cell>
          <cell r="BE476" t="str">
            <v>-</v>
          </cell>
          <cell r="BF476" t="str">
            <v>-</v>
          </cell>
          <cell r="BG476" t="str">
            <v>-</v>
          </cell>
        </row>
        <row r="477">
          <cell r="B477" t="str">
            <v>Bra-08.03.1946-NEW 01</v>
          </cell>
          <cell r="C477" t="str">
            <v>Brazil</v>
          </cell>
          <cell r="D477">
            <v>15407</v>
          </cell>
          <cell r="E477" t="str">
            <v>NEW 01</v>
          </cell>
          <cell r="F477" t="str">
            <v>U.S. of Brazil 5% Loan, 1909 (Port of Pernambuco) (Brazilian Federal Government secured Loan)</v>
          </cell>
          <cell r="G477" t="str">
            <v>Gold French Franc Issue</v>
          </cell>
          <cell r="H477" t="str">
            <v>U.S. of Brazil 5% Loan, 1909 (Port of Pernambuco) (Brazilian Federal Government secured Loan), Gold French Franc Issue</v>
          </cell>
          <cell r="I477">
            <v>40000000</v>
          </cell>
          <cell r="J477" t="str">
            <v>-</v>
          </cell>
          <cell r="L477" t="str">
            <v>included in the agreement</v>
          </cell>
          <cell r="M477">
            <v>38723000</v>
          </cell>
          <cell r="N477" t="str">
            <v>Purchase at FRF 2,500 per FRF 500 bond</v>
          </cell>
          <cell r="AE477" t="str">
            <v>All coupons which have matured and have not been ordered to be paid, as well as all the coupons which are stil to mature, are and remain cancelled.</v>
          </cell>
          <cell r="AO477">
            <v>5</v>
          </cell>
          <cell r="AQ477">
            <v>-4</v>
          </cell>
          <cell r="AR477">
            <v>0.38459999084472701</v>
          </cell>
          <cell r="AS477">
            <v>2.53E-2</v>
          </cell>
          <cell r="AT477" t="str">
            <v>-</v>
          </cell>
          <cell r="AU477" t="str">
            <v>-</v>
          </cell>
          <cell r="AV477" t="str">
            <v>-</v>
          </cell>
          <cell r="AW477" t="str">
            <v>-</v>
          </cell>
          <cell r="AX477" t="str">
            <v>-</v>
          </cell>
          <cell r="AY477" t="str">
            <v>-</v>
          </cell>
          <cell r="AZ477" t="str">
            <v>Federal Loans, Grade III in Debt Payment Plan of 1934</v>
          </cell>
          <cell r="BE477" t="str">
            <v>-</v>
          </cell>
        </row>
        <row r="478">
          <cell r="B478" t="str">
            <v>Bra-08.03.1946-NEW 02</v>
          </cell>
          <cell r="C478" t="str">
            <v>Brazil</v>
          </cell>
          <cell r="D478">
            <v>15407</v>
          </cell>
          <cell r="E478" t="str">
            <v>NEW 02</v>
          </cell>
          <cell r="F478" t="str">
            <v>U.S. of Brazil 5% Loan, 1906 (Goyaz Railway Loan), assumed by the Brazilian Government in 1916</v>
          </cell>
          <cell r="G478" t="str">
            <v>Gold French Franc Issue</v>
          </cell>
          <cell r="H478" t="str">
            <v>U.S. of Brazil 5% Loan, 1906 (Goyaz Railway Loan), assumed by the Brazilian Government in 1916, Gold French Franc Issue</v>
          </cell>
          <cell r="I478">
            <v>25000000</v>
          </cell>
          <cell r="J478" t="str">
            <v>-</v>
          </cell>
          <cell r="L478" t="str">
            <v>included in the agreement</v>
          </cell>
          <cell r="M478">
            <v>24253000</v>
          </cell>
          <cell r="N478" t="str">
            <v>Purchase at FRF 2,500 per FRF 500 bond</v>
          </cell>
          <cell r="AE478" t="str">
            <v>All coupons which have matured and have not been ordered to be paid, as well as all the coupons which are stil to mature, are and remain cancelled.</v>
          </cell>
          <cell r="AO478">
            <v>5</v>
          </cell>
          <cell r="AQ478">
            <v>-4</v>
          </cell>
          <cell r="AR478">
            <v>0.38459999084472701</v>
          </cell>
          <cell r="AS478">
            <v>2.53E-2</v>
          </cell>
          <cell r="AT478" t="str">
            <v>-</v>
          </cell>
          <cell r="AU478" t="str">
            <v>-</v>
          </cell>
          <cell r="AV478" t="str">
            <v>-</v>
          </cell>
          <cell r="AW478" t="str">
            <v>-</v>
          </cell>
          <cell r="AX478" t="str">
            <v>-</v>
          </cell>
          <cell r="AY478" t="str">
            <v>-</v>
          </cell>
          <cell r="AZ478" t="str">
            <v>Federal Loans, Grade IV in Debt Payment Plan of 1934</v>
          </cell>
          <cell r="BE478" t="str">
            <v>-</v>
          </cell>
          <cell r="BF478" t="str">
            <v>-</v>
          </cell>
          <cell r="BG478" t="str">
            <v>-</v>
          </cell>
        </row>
        <row r="479">
          <cell r="B479" t="str">
            <v>Bra-08.03.1946-NEW 03</v>
          </cell>
          <cell r="C479" t="str">
            <v>Brazil</v>
          </cell>
          <cell r="D479">
            <v>15407</v>
          </cell>
          <cell r="E479" t="str">
            <v>NEW 03</v>
          </cell>
          <cell r="F479" t="str">
            <v>U.S. of Brazil 5% Loan, 1908/09 (Itapura Corumba Railway Loan)</v>
          </cell>
          <cell r="G479" t="str">
            <v>Gold French Franc Issue</v>
          </cell>
          <cell r="H479" t="str">
            <v>U.S. of Brazil 5% Loan, 1908/09 (Itapura Corumba Railway Loan), Gold French Franc Issue</v>
          </cell>
          <cell r="I479">
            <v>100000000</v>
          </cell>
          <cell r="J479" t="str">
            <v>-</v>
          </cell>
          <cell r="L479" t="str">
            <v>included in the agreement</v>
          </cell>
          <cell r="M479">
            <v>96181500</v>
          </cell>
          <cell r="N479" t="str">
            <v>Purchase at FRF 2,500 per FRF 500 bond</v>
          </cell>
          <cell r="AE479" t="str">
            <v>All coupons which have matured and have not been ordered to be paid, as well as all the coupons which are stil to mature, are and remain cancelled.</v>
          </cell>
          <cell r="AO479">
            <v>5</v>
          </cell>
          <cell r="AQ479">
            <v>-4</v>
          </cell>
          <cell r="AR479">
            <v>0.38459999084472701</v>
          </cell>
          <cell r="AS479">
            <v>2.53E-2</v>
          </cell>
          <cell r="AT479" t="str">
            <v>-</v>
          </cell>
          <cell r="AU479" t="str">
            <v>-</v>
          </cell>
          <cell r="AV479" t="str">
            <v>-</v>
          </cell>
          <cell r="AW479" t="str">
            <v>-</v>
          </cell>
          <cell r="AX479" t="str">
            <v>-</v>
          </cell>
          <cell r="AY479" t="str">
            <v>-</v>
          </cell>
          <cell r="AZ479" t="str">
            <v>Federal Loans, Grade IV in Debt Payment Plan of 1934</v>
          </cell>
          <cell r="BE479" t="str">
            <v>-</v>
          </cell>
          <cell r="BF479" t="str">
            <v>-</v>
          </cell>
          <cell r="BG479" t="str">
            <v>-</v>
          </cell>
        </row>
        <row r="480">
          <cell r="B480" t="str">
            <v>Bra-08.03.1946-NEW 04</v>
          </cell>
          <cell r="C480" t="str">
            <v>Brazil</v>
          </cell>
          <cell r="D480">
            <v>15407</v>
          </cell>
          <cell r="E480" t="str">
            <v>NEW 04</v>
          </cell>
          <cell r="F480" t="str">
            <v>U.S. of Brazil 4% Loan, 1910 (Goyaz Railway Loan)</v>
          </cell>
          <cell r="G480" t="str">
            <v>Gold French Franc Issue</v>
          </cell>
          <cell r="H480" t="str">
            <v>U.S. of Brazil 4% Loan, 1910 (Goyaz Railway Loan), Gold French Franc Issue</v>
          </cell>
          <cell r="I480">
            <v>100000000</v>
          </cell>
          <cell r="J480" t="str">
            <v>-</v>
          </cell>
          <cell r="L480" t="str">
            <v>included in the agreement</v>
          </cell>
          <cell r="M480">
            <v>93836500</v>
          </cell>
          <cell r="N480" t="str">
            <v>Purchase at FRF 500 per FRF 500 bond</v>
          </cell>
          <cell r="AE480" t="str">
            <v>All coupons which have matured and have not been ordered to be paid, as well as all the coupons which are stil to mature, are and remain cancelled.</v>
          </cell>
          <cell r="AO480">
            <v>1</v>
          </cell>
          <cell r="AQ480">
            <v>0</v>
          </cell>
          <cell r="AR480">
            <v>0.38459999084472701</v>
          </cell>
          <cell r="AS480">
            <v>2.53E-2</v>
          </cell>
          <cell r="AT480" t="str">
            <v>-</v>
          </cell>
          <cell r="AU480" t="str">
            <v>-</v>
          </cell>
          <cell r="AV480" t="str">
            <v>-</v>
          </cell>
          <cell r="AW480" t="str">
            <v>-</v>
          </cell>
          <cell r="AX480" t="str">
            <v>-</v>
          </cell>
          <cell r="AY480" t="str">
            <v>-</v>
          </cell>
          <cell r="AZ480" t="str">
            <v>Federal Loans, Grade IV in Debt Payment Plan of 1934</v>
          </cell>
          <cell r="BE480" t="str">
            <v>-</v>
          </cell>
          <cell r="BF480" t="str">
            <v>-</v>
          </cell>
          <cell r="BG480" t="str">
            <v>-</v>
          </cell>
        </row>
        <row r="481">
          <cell r="B481" t="str">
            <v>Bra-08.03.1946-NEW 05</v>
          </cell>
          <cell r="C481" t="str">
            <v>Brazil</v>
          </cell>
          <cell r="D481">
            <v>15407</v>
          </cell>
          <cell r="E481" t="str">
            <v>NEW 05</v>
          </cell>
          <cell r="F481" t="str">
            <v>U.S. of Brazil 5% Loan, 1910 (Curralinho Diamantina Railway)</v>
          </cell>
          <cell r="G481" t="str">
            <v>Gold French Franc Issue</v>
          </cell>
          <cell r="H481" t="str">
            <v>U.S. of Brazil 5% Loan, 1910 (Curralinho Diamantina Railway), Gold French Franc Issue</v>
          </cell>
          <cell r="I481">
            <v>14850500</v>
          </cell>
          <cell r="J481" t="str">
            <v>-</v>
          </cell>
          <cell r="L481" t="str">
            <v>included in the agreement</v>
          </cell>
          <cell r="M481">
            <v>14638000</v>
          </cell>
          <cell r="N481" t="str">
            <v>Purchase at FRF 2,500 per FRF 500 bond</v>
          </cell>
          <cell r="AE481" t="str">
            <v>All coupons which have matured and have not been ordered to be paid, as well as all the coupons which are stil to mature, are and remain cancelled.</v>
          </cell>
          <cell r="AO481">
            <v>5</v>
          </cell>
          <cell r="AQ481">
            <v>-4</v>
          </cell>
          <cell r="AR481">
            <v>0.38459999084472701</v>
          </cell>
          <cell r="AS481">
            <v>2.53E-2</v>
          </cell>
          <cell r="AT481" t="str">
            <v>-</v>
          </cell>
          <cell r="AU481" t="str">
            <v>-</v>
          </cell>
          <cell r="AV481" t="str">
            <v>-</v>
          </cell>
          <cell r="AW481" t="str">
            <v>-</v>
          </cell>
          <cell r="AX481" t="str">
            <v>-</v>
          </cell>
          <cell r="AY481" t="str">
            <v>-</v>
          </cell>
          <cell r="AZ481" t="str">
            <v>Federal Loans, Grade IV in Debt Payment Plan of 1934</v>
          </cell>
          <cell r="BE481" t="str">
            <v>-</v>
          </cell>
          <cell r="BF481" t="str">
            <v>-</v>
          </cell>
          <cell r="BG481" t="str">
            <v>-</v>
          </cell>
        </row>
        <row r="482">
          <cell r="B482" t="str">
            <v>Bra-08.03.1946-NEW 06</v>
          </cell>
          <cell r="C482" t="str">
            <v>Brazil</v>
          </cell>
          <cell r="D482">
            <v>15407</v>
          </cell>
          <cell r="E482" t="str">
            <v>NEW 06</v>
          </cell>
          <cell r="F482" t="str">
            <v>U.S. of Brazil 4% Loan of 1911 (Bahia Railway)</v>
          </cell>
          <cell r="G482" t="str">
            <v>Gold French Franc Issue</v>
          </cell>
          <cell r="H482" t="str">
            <v>U.S. of Brazil 4% Loan of 1911 (Bahia Railway), Gold French Franc Issue</v>
          </cell>
          <cell r="I482">
            <v>60000000</v>
          </cell>
          <cell r="J482" t="str">
            <v>-</v>
          </cell>
          <cell r="L482" t="str">
            <v>included in the agreement</v>
          </cell>
          <cell r="M482">
            <v>57735000</v>
          </cell>
          <cell r="N482" t="str">
            <v>Purchase at FRF 2,500 per FRF 500 bond</v>
          </cell>
          <cell r="AE482" t="str">
            <v>All coupons which have matured and have not been ordered to be paid, as well as all the coupons which are stil to mature, are and remain cancelled.</v>
          </cell>
          <cell r="AO482">
            <v>5</v>
          </cell>
          <cell r="AQ482">
            <v>-4</v>
          </cell>
          <cell r="AR482">
            <v>0.38459999084472701</v>
          </cell>
          <cell r="AS482">
            <v>2.53E-2</v>
          </cell>
          <cell r="AT482" t="str">
            <v>-</v>
          </cell>
          <cell r="AU482" t="str">
            <v>-</v>
          </cell>
          <cell r="AV482" t="str">
            <v>-</v>
          </cell>
          <cell r="AW482" t="str">
            <v>-</v>
          </cell>
          <cell r="AX482" t="str">
            <v>-</v>
          </cell>
          <cell r="AY482" t="str">
            <v>-</v>
          </cell>
          <cell r="AZ482" t="str">
            <v>Federal Loans, Grade IV in Debt Payment Plan of 1934</v>
          </cell>
          <cell r="BE482" t="str">
            <v>-</v>
          </cell>
          <cell r="BF482" t="str">
            <v>-</v>
          </cell>
          <cell r="BG482" t="str">
            <v>-</v>
          </cell>
        </row>
        <row r="483">
          <cell r="B483" t="str">
            <v>Bra-08.03.1946-NEW 07</v>
          </cell>
          <cell r="C483" t="str">
            <v>Brazil</v>
          </cell>
          <cell r="D483">
            <v>15407</v>
          </cell>
          <cell r="E483" t="str">
            <v>NEW 07</v>
          </cell>
          <cell r="F483" t="str">
            <v xml:space="preserve">United States of Brazil 5% Funding Loan, 1931 (20-Year Bonds) </v>
          </cell>
          <cell r="G483" t="str">
            <v>Gold French Franc Issue</v>
          </cell>
          <cell r="H483" t="str">
            <v>United States of Brazil 5% Funding Loan, 1931 (20-Year Bonds) , Gold French Franc Issue</v>
          </cell>
          <cell r="I483" t="str">
            <v>authorized 66,000,000</v>
          </cell>
          <cell r="J483" t="str">
            <v>-</v>
          </cell>
          <cell r="L483" t="str">
            <v>included in the agreement</v>
          </cell>
          <cell r="M483">
            <v>52146650</v>
          </cell>
          <cell r="N483" t="str">
            <v>Purchase at FRF 500 per FRF 250 bond</v>
          </cell>
          <cell r="AE483" t="str">
            <v>All coupons which have matured and have not been ordered to be paid, as well as all the coupons which are stil to mature, are and remain cancelled.</v>
          </cell>
          <cell r="AO483">
            <v>2</v>
          </cell>
          <cell r="AQ483">
            <v>-1</v>
          </cell>
          <cell r="AR483">
            <v>0.38459999084472701</v>
          </cell>
          <cell r="AS483">
            <v>2.53E-2</v>
          </cell>
          <cell r="AT483" t="str">
            <v>-</v>
          </cell>
          <cell r="AU483" t="str">
            <v>-</v>
          </cell>
          <cell r="AV483" t="str">
            <v>-</v>
          </cell>
          <cell r="AW483" t="str">
            <v>-</v>
          </cell>
          <cell r="AX483" t="str">
            <v>-</v>
          </cell>
          <cell r="AY483" t="str">
            <v>-</v>
          </cell>
          <cell r="AZ483" t="str">
            <v>Federal Loans</v>
          </cell>
          <cell r="BE483" t="str">
            <v>-</v>
          </cell>
          <cell r="BF483" t="str">
            <v>-</v>
          </cell>
          <cell r="BG483" t="str">
            <v>-</v>
          </cell>
        </row>
        <row r="484">
          <cell r="B484" t="str">
            <v>Bra-08.03.1946-NEW 08</v>
          </cell>
          <cell r="C484" t="str">
            <v>Brazil</v>
          </cell>
          <cell r="D484">
            <v>15407</v>
          </cell>
          <cell r="E484" t="str">
            <v>NEW 08</v>
          </cell>
          <cell r="F484" t="str">
            <v>United States of Brazil 5% Funding Loan, 1931 (40-Year Bonds)</v>
          </cell>
          <cell r="G484" t="str">
            <v>Gold French Franc Issue</v>
          </cell>
          <cell r="H484" t="str">
            <v>United States of Brazil 5% Funding Loan, 1931 (40-Year Bonds), Gold French Franc Issue</v>
          </cell>
          <cell r="I484" t="str">
            <v>authorized 135,000,000</v>
          </cell>
          <cell r="J484" t="str">
            <v>-</v>
          </cell>
          <cell r="L484" t="str">
            <v>included in the agreement</v>
          </cell>
          <cell r="M484">
            <v>124580312</v>
          </cell>
          <cell r="N484" t="str">
            <v>Purchase at FRF 400 per FRF 250 bond</v>
          </cell>
          <cell r="AE484" t="str">
            <v>All coupons which have matured and have not been ordered to be paid, as well as all the coupons which are stil to mature, are and remain cancelled.</v>
          </cell>
          <cell r="AO484">
            <v>1.6</v>
          </cell>
          <cell r="AQ484">
            <v>-0.60000000000000009</v>
          </cell>
          <cell r="AR484">
            <v>0.38459999084472701</v>
          </cell>
          <cell r="AS484">
            <v>2.53E-2</v>
          </cell>
          <cell r="AT484" t="str">
            <v>-</v>
          </cell>
          <cell r="AU484" t="str">
            <v>-</v>
          </cell>
          <cell r="AV484" t="str">
            <v>-</v>
          </cell>
          <cell r="AW484" t="str">
            <v>-</v>
          </cell>
          <cell r="AX484" t="str">
            <v>-</v>
          </cell>
          <cell r="AY484" t="str">
            <v>-</v>
          </cell>
          <cell r="AZ484" t="str">
            <v>Federal Loans</v>
          </cell>
          <cell r="BE484" t="str">
            <v>-</v>
          </cell>
          <cell r="BF484" t="str">
            <v>-</v>
          </cell>
          <cell r="BG484" t="str">
            <v>-</v>
          </cell>
        </row>
        <row r="485">
          <cell r="B485" t="str">
            <v>Bra-08.03.1946-NEW 09</v>
          </cell>
          <cell r="C485" t="str">
            <v>Brazil</v>
          </cell>
          <cell r="D485">
            <v>15407</v>
          </cell>
          <cell r="E485" t="str">
            <v>NEW 09</v>
          </cell>
          <cell r="F485" t="str">
            <v>State of Alagoas, 5%, 1906/1909</v>
          </cell>
          <cell r="G485" t="str">
            <v>Gold French Franc Tranche</v>
          </cell>
          <cell r="H485" t="str">
            <v>State of Alagoas, 5%, 1906/1909, Gold French Franc Issue</v>
          </cell>
          <cell r="I485">
            <v>12500000</v>
          </cell>
          <cell r="J485" t="str">
            <v>-</v>
          </cell>
          <cell r="L485">
            <v>14609</v>
          </cell>
          <cell r="M485">
            <v>16862500</v>
          </cell>
          <cell r="N485" t="str">
            <v>Purchase at FRF 275 per FRF 500 bond</v>
          </cell>
          <cell r="AE485" t="str">
            <v>All coupons which have matured and have not been ordered to be paid, as well as all the coupons which are stil to mature, are and remain cancelled.</v>
          </cell>
          <cell r="AO485">
            <v>0.55000000000000004</v>
          </cell>
          <cell r="AQ485">
            <v>0.44999999999999996</v>
          </cell>
          <cell r="AR485">
            <v>0.38459999084472701</v>
          </cell>
          <cell r="AS485">
            <v>2.53E-2</v>
          </cell>
          <cell r="AT485" t="str">
            <v>-</v>
          </cell>
          <cell r="AU485" t="str">
            <v>-</v>
          </cell>
          <cell r="AV485" t="str">
            <v>-</v>
          </cell>
          <cell r="AW485" t="str">
            <v>-</v>
          </cell>
          <cell r="AX485" t="str">
            <v>not included in the Plan of 1934</v>
          </cell>
          <cell r="AY485" t="str">
            <v>-</v>
          </cell>
          <cell r="AZ485" t="str">
            <v>Loans of Class 8 of the Aranha Plan</v>
          </cell>
          <cell r="BE485" t="str">
            <v>-</v>
          </cell>
          <cell r="BF485" t="str">
            <v>-</v>
          </cell>
          <cell r="BG485" t="str">
            <v>-</v>
          </cell>
        </row>
        <row r="486">
          <cell r="B486" t="str">
            <v>Bra-08.03.1946-NEW 10</v>
          </cell>
          <cell r="C486" t="str">
            <v>Brazil</v>
          </cell>
          <cell r="D486">
            <v>15407</v>
          </cell>
          <cell r="E486" t="str">
            <v>NEW 10</v>
          </cell>
          <cell r="F486" t="str">
            <v>State of Amazonas 5%, 1906</v>
          </cell>
          <cell r="G486" t="str">
            <v>Gold French Franc Issue</v>
          </cell>
          <cell r="H486" t="str">
            <v>State of Amazonas 5%, 1906, Gold French Franc Issue</v>
          </cell>
          <cell r="I486">
            <v>84000000</v>
          </cell>
          <cell r="J486" t="str">
            <v>-</v>
          </cell>
          <cell r="L486" t="str">
            <v>included in the agreement</v>
          </cell>
          <cell r="M486">
            <v>80236500</v>
          </cell>
          <cell r="N486" t="str">
            <v>Purchase at FRF 275 per FRF 500 bond</v>
          </cell>
          <cell r="AE486" t="str">
            <v>All coupons which have matured and have not been ordered to be paid, as well as all the coupons which are stil to mature, are and remain cancelled.</v>
          </cell>
          <cell r="AO486">
            <v>0.55000000000000004</v>
          </cell>
          <cell r="AQ486">
            <v>0.44999999999999996</v>
          </cell>
          <cell r="AR486">
            <v>0.38459999084472701</v>
          </cell>
          <cell r="AS486">
            <v>2.53E-2</v>
          </cell>
          <cell r="AT486" t="str">
            <v>-</v>
          </cell>
          <cell r="AU486" t="str">
            <v>-</v>
          </cell>
          <cell r="AV486" t="str">
            <v>-</v>
          </cell>
          <cell r="AW486" t="str">
            <v>-</v>
          </cell>
          <cell r="AX486" t="str">
            <v>not included in the Plan of 1934</v>
          </cell>
          <cell r="AY486" t="str">
            <v>-</v>
          </cell>
          <cell r="AZ486" t="str">
            <v>Loans of Class 8 of the Aranha Plan</v>
          </cell>
          <cell r="BE486" t="str">
            <v>-</v>
          </cell>
          <cell r="BF486" t="str">
            <v>-</v>
          </cell>
          <cell r="BG486" t="str">
            <v>-</v>
          </cell>
        </row>
        <row r="487">
          <cell r="B487" t="str">
            <v>Bra-08.03.1946-NEW 11</v>
          </cell>
          <cell r="C487" t="str">
            <v>Brazil</v>
          </cell>
          <cell r="D487">
            <v>15407</v>
          </cell>
          <cell r="E487" t="str">
            <v>NEW 11</v>
          </cell>
          <cell r="F487" t="str">
            <v>State of Amazonas (Funding) 5%, 1915</v>
          </cell>
          <cell r="G487" t="str">
            <v>Gold French Franc Issue</v>
          </cell>
          <cell r="H487" t="str">
            <v>State of Amazonas (Funding) 5%, 1915, Gold French Franc Issue</v>
          </cell>
          <cell r="I487">
            <v>20500000</v>
          </cell>
          <cell r="J487" t="str">
            <v>-</v>
          </cell>
          <cell r="L487" t="str">
            <v>included in the agreement</v>
          </cell>
          <cell r="M487">
            <v>20059125</v>
          </cell>
          <cell r="N487" t="str">
            <v>Purchase at FRF 150 per FRF 250 bond</v>
          </cell>
          <cell r="AE487" t="str">
            <v>All coupons which have matured and have not been ordered to be paid, as well as all the coupons which are stil to mature, are and remain cancelled.</v>
          </cell>
          <cell r="AO487">
            <v>0.3</v>
          </cell>
          <cell r="AQ487">
            <v>0.7</v>
          </cell>
          <cell r="AR487">
            <v>0.38459999084472701</v>
          </cell>
          <cell r="AS487">
            <v>2.53E-2</v>
          </cell>
          <cell r="AT487" t="str">
            <v>-</v>
          </cell>
          <cell r="AU487" t="str">
            <v>-</v>
          </cell>
          <cell r="AV487" t="str">
            <v>-</v>
          </cell>
          <cell r="AW487" t="str">
            <v>-</v>
          </cell>
          <cell r="AX487" t="str">
            <v>not included in the Plan of 1934</v>
          </cell>
          <cell r="AY487" t="str">
            <v>-</v>
          </cell>
          <cell r="AZ487" t="str">
            <v>Loans of Class 8 of the Aranha Plan</v>
          </cell>
          <cell r="BE487" t="str">
            <v>-</v>
          </cell>
          <cell r="BF487" t="str">
            <v>-</v>
          </cell>
          <cell r="BG487" t="str">
            <v>-</v>
          </cell>
        </row>
        <row r="488">
          <cell r="B488" t="str">
            <v>Bra-08.03.1946-NEW 12</v>
          </cell>
          <cell r="C488" t="str">
            <v>Brazil</v>
          </cell>
          <cell r="D488">
            <v>15407</v>
          </cell>
          <cell r="E488" t="str">
            <v>NEW 12</v>
          </cell>
          <cell r="F488" t="str">
            <v>State of Amazonas (Funding) 5%, 1916</v>
          </cell>
          <cell r="G488" t="str">
            <v>Gold French Franc Issue</v>
          </cell>
          <cell r="H488" t="str">
            <v>State of Amazonas (Funding) 5%, 1916, Gold French Franc Issue</v>
          </cell>
          <cell r="I488" t="str">
            <v>n.a.</v>
          </cell>
          <cell r="J488" t="str">
            <v>-</v>
          </cell>
          <cell r="L488" t="str">
            <v>included in the agreement</v>
          </cell>
          <cell r="M488">
            <v>3000000</v>
          </cell>
          <cell r="N488" t="str">
            <v>Loan was redeemed but purchase price was not available.</v>
          </cell>
          <cell r="AE488" t="str">
            <v>All coupons which have matured and have not been ordered to be paid, as well as all the coupons which are stil to mature, are and remain cancelled.</v>
          </cell>
          <cell r="AO488" t="str">
            <v>n.a.</v>
          </cell>
          <cell r="AQ488" t="str">
            <v>n.a.</v>
          </cell>
          <cell r="AR488">
            <v>0.38459999084472701</v>
          </cell>
          <cell r="AS488">
            <v>2.53E-2</v>
          </cell>
          <cell r="AT488" t="str">
            <v>-</v>
          </cell>
          <cell r="AU488" t="str">
            <v>-</v>
          </cell>
          <cell r="AV488" t="str">
            <v>-</v>
          </cell>
          <cell r="AW488" t="str">
            <v>-</v>
          </cell>
          <cell r="AX488" t="str">
            <v>not included in the Plan of 1934</v>
          </cell>
          <cell r="AY488" t="str">
            <v>-</v>
          </cell>
          <cell r="AZ488" t="str">
            <v>Loans of Class 8 of the Aranha Plan</v>
          </cell>
          <cell r="BE488" t="str">
            <v>-</v>
          </cell>
          <cell r="BF488" t="str">
            <v>-</v>
          </cell>
          <cell r="BG488" t="str">
            <v>-</v>
          </cell>
        </row>
        <row r="489">
          <cell r="B489" t="str">
            <v>Bra-08.03.1946-NEW 13</v>
          </cell>
          <cell r="C489" t="str">
            <v>Brazil</v>
          </cell>
          <cell r="D489">
            <v>15407</v>
          </cell>
          <cell r="E489" t="str">
            <v>NEW 13</v>
          </cell>
          <cell r="F489" t="str">
            <v>State of Bahia 5%, 1888</v>
          </cell>
          <cell r="G489" t="str">
            <v>Gold French Franc Issue</v>
          </cell>
          <cell r="H489" t="str">
            <v>State of Bahia 5%, 1888, Gold French Franc Issue</v>
          </cell>
          <cell r="I489">
            <v>8000000</v>
          </cell>
          <cell r="J489" t="str">
            <v>-</v>
          </cell>
          <cell r="L489" t="str">
            <v>included in the agreement</v>
          </cell>
          <cell r="M489">
            <v>6510000</v>
          </cell>
          <cell r="N489" t="str">
            <v>Purchase at FRF 500 per FRF 500 bond</v>
          </cell>
          <cell r="AE489" t="str">
            <v>All coupons which have matured and have not been ordered to be paid, as well as all the coupons which are stil to mature, are and remain cancelled.</v>
          </cell>
          <cell r="AO489">
            <v>1</v>
          </cell>
          <cell r="AQ489">
            <v>0</v>
          </cell>
          <cell r="AR489">
            <v>0.38459999084472701</v>
          </cell>
          <cell r="AS489">
            <v>2.53E-2</v>
          </cell>
          <cell r="AT489" t="str">
            <v>-</v>
          </cell>
          <cell r="AU489" t="str">
            <v>-</v>
          </cell>
          <cell r="AV489" t="str">
            <v>-</v>
          </cell>
          <cell r="AW489" t="str">
            <v>-</v>
          </cell>
          <cell r="AX489" t="str">
            <v>-</v>
          </cell>
          <cell r="AY489" t="str">
            <v>-</v>
          </cell>
          <cell r="AZ489" t="str">
            <v>Loans of Class 7 of the Aranha Plan</v>
          </cell>
          <cell r="BE489" t="str">
            <v>-</v>
          </cell>
          <cell r="BF489" t="str">
            <v>-</v>
          </cell>
          <cell r="BG489" t="str">
            <v>-</v>
          </cell>
        </row>
        <row r="490">
          <cell r="B490" t="str">
            <v>Bra-08.03.1946-NEW 14</v>
          </cell>
          <cell r="C490" t="str">
            <v>Brazil</v>
          </cell>
          <cell r="D490">
            <v>15407</v>
          </cell>
          <cell r="E490" t="str">
            <v>NEW 14</v>
          </cell>
          <cell r="F490" t="str">
            <v>State of Bahia 5%, 1910</v>
          </cell>
          <cell r="G490" t="str">
            <v>Gold French Franc Issue</v>
          </cell>
          <cell r="H490" t="str">
            <v>State of Bahia 5%, 1910, Gold French Franc Issue</v>
          </cell>
          <cell r="I490">
            <v>45000000</v>
          </cell>
          <cell r="J490" t="str">
            <v>-</v>
          </cell>
          <cell r="L490" t="str">
            <v>included in the agreement</v>
          </cell>
          <cell r="M490">
            <v>41023500</v>
          </cell>
          <cell r="N490" t="str">
            <v>Purchase at FRF 600 per FRF 500 bond</v>
          </cell>
          <cell r="AE490" t="str">
            <v>All coupons which have matured and have not been ordered to be paid, as well as all the coupons which are stil to mature, are and remain cancelled.</v>
          </cell>
          <cell r="AO490">
            <v>1.2</v>
          </cell>
          <cell r="AQ490">
            <v>-0.19999999999999996</v>
          </cell>
          <cell r="AR490">
            <v>0.38459999084472701</v>
          </cell>
          <cell r="AS490">
            <v>2.53E-2</v>
          </cell>
          <cell r="AT490" t="str">
            <v>-</v>
          </cell>
          <cell r="AU490" t="str">
            <v>-</v>
          </cell>
          <cell r="AV490" t="str">
            <v>-</v>
          </cell>
          <cell r="AW490" t="str">
            <v>-</v>
          </cell>
          <cell r="AX490" t="str">
            <v>-</v>
          </cell>
          <cell r="AY490" t="str">
            <v>-</v>
          </cell>
          <cell r="AZ490" t="str">
            <v>Loans of Class 7 of the Aranha Plan</v>
          </cell>
          <cell r="BE490" t="str">
            <v>-</v>
          </cell>
          <cell r="BF490" t="str">
            <v>-</v>
          </cell>
          <cell r="BG490" t="str">
            <v>-</v>
          </cell>
        </row>
        <row r="491">
          <cell r="B491" t="str">
            <v>Bra-08.03.1946-NEW 15</v>
          </cell>
          <cell r="C491" t="str">
            <v>Brazil</v>
          </cell>
          <cell r="D491">
            <v>15407</v>
          </cell>
          <cell r="E491" t="str">
            <v>NEW 15</v>
          </cell>
          <cell r="F491" t="str">
            <v>State of Ceara 5%, 1910</v>
          </cell>
          <cell r="G491" t="str">
            <v>Gold French Franc Issue</v>
          </cell>
          <cell r="H491" t="str">
            <v>State of Ceara 5%, 1910, Gold French Franc Issue</v>
          </cell>
          <cell r="I491">
            <v>15000000</v>
          </cell>
          <cell r="J491" t="str">
            <v>-</v>
          </cell>
          <cell r="L491" t="str">
            <v>included in the agreement</v>
          </cell>
          <cell r="M491">
            <v>12455500</v>
          </cell>
          <cell r="N491" t="str">
            <v>Purchase at FRF 650 per FRF 500 bond</v>
          </cell>
          <cell r="AE491" t="str">
            <v>All coupons which have matured and have not been ordered to be paid, as well as all the coupons which are stil to mature, are and remain cancelled.</v>
          </cell>
          <cell r="AO491">
            <v>1.3</v>
          </cell>
          <cell r="AQ491">
            <v>-0.30000000000000004</v>
          </cell>
          <cell r="AR491">
            <v>0.38459999084472701</v>
          </cell>
          <cell r="AS491">
            <v>2.53E-2</v>
          </cell>
          <cell r="AT491" t="str">
            <v>-</v>
          </cell>
          <cell r="AU491" t="str">
            <v>-</v>
          </cell>
          <cell r="AV491" t="str">
            <v>-</v>
          </cell>
          <cell r="AW491" t="str">
            <v>-</v>
          </cell>
          <cell r="AX491" t="str">
            <v>-</v>
          </cell>
          <cell r="AY491" t="str">
            <v>-</v>
          </cell>
          <cell r="AZ491" t="str">
            <v>Classified as Grade 8 in the Debt Payment Plan of 1934; Loans of Class 8 in the Aranha Plan</v>
          </cell>
          <cell r="BE491" t="str">
            <v>-</v>
          </cell>
          <cell r="BF491" t="str">
            <v>-</v>
          </cell>
          <cell r="BG491" t="str">
            <v>-</v>
          </cell>
        </row>
        <row r="492">
          <cell r="B492" t="str">
            <v>Bra-08.03.1946-NEW 16</v>
          </cell>
          <cell r="C492" t="str">
            <v>Brazil</v>
          </cell>
          <cell r="D492">
            <v>15407</v>
          </cell>
          <cell r="E492" t="str">
            <v>NEW 16</v>
          </cell>
          <cell r="F492" t="str">
            <v>State of Espirito Santo 5%, 1906-8</v>
          </cell>
          <cell r="G492" t="str">
            <v>Gold French Franc Issue</v>
          </cell>
          <cell r="H492" t="str">
            <v>State of Espirito Santo 5%, 1906-8, Gold French Franc Issue</v>
          </cell>
          <cell r="I492">
            <v>30000000</v>
          </cell>
          <cell r="J492" t="str">
            <v>-</v>
          </cell>
          <cell r="L492" t="str">
            <v>included in the agreement</v>
          </cell>
          <cell r="M492">
            <v>1815000</v>
          </cell>
          <cell r="N492" t="str">
            <v>Purchase at FRF 825 per FRF 500 bond</v>
          </cell>
          <cell r="AE492" t="str">
            <v>All coupons which have matured and have not been ordered to be paid, as well as all the coupons which are stil to mature, are and remain cancelled.</v>
          </cell>
          <cell r="AO492">
            <v>1.65</v>
          </cell>
          <cell r="AQ492">
            <v>-0.64999999999999991</v>
          </cell>
          <cell r="AR492">
            <v>0.38459999084472701</v>
          </cell>
          <cell r="AS492">
            <v>2.53E-2</v>
          </cell>
          <cell r="AT492" t="str">
            <v>-</v>
          </cell>
          <cell r="AU492" t="str">
            <v>-</v>
          </cell>
          <cell r="AV492" t="str">
            <v>-</v>
          </cell>
          <cell r="AW492" t="str">
            <v>-</v>
          </cell>
          <cell r="AX492" t="str">
            <v>-</v>
          </cell>
          <cell r="AY492" t="str">
            <v>-</v>
          </cell>
          <cell r="AZ492" t="str">
            <v>Classified as Grade 8 in the Debt Payment Plan of 1934; Loans of Class 8 in the Aranha Plan</v>
          </cell>
          <cell r="BE492" t="str">
            <v>-</v>
          </cell>
          <cell r="BF492" t="str">
            <v>-</v>
          </cell>
          <cell r="BG492" t="str">
            <v>-</v>
          </cell>
        </row>
        <row r="493">
          <cell r="B493" t="str">
            <v>Bra-08.03.1946-NEW 17</v>
          </cell>
          <cell r="C493" t="str">
            <v>Brazil</v>
          </cell>
          <cell r="D493">
            <v>15407</v>
          </cell>
          <cell r="E493" t="str">
            <v>NEW 17</v>
          </cell>
          <cell r="F493" t="str">
            <v>State of Gerais (Minas Geraes) 5% Bonds of 1907</v>
          </cell>
          <cell r="G493" t="str">
            <v>Gold French Franc Issue</v>
          </cell>
          <cell r="H493" t="str">
            <v>Minas Geraes 5% Bonds of 1907, Gold French Franc Issue</v>
          </cell>
          <cell r="I493">
            <v>25000000</v>
          </cell>
          <cell r="L493" t="str">
            <v>included in the agreement</v>
          </cell>
          <cell r="M493">
            <v>8043000</v>
          </cell>
          <cell r="N493" t="str">
            <v>Purchase at FRF 1,500 per FRF 500 bond</v>
          </cell>
          <cell r="AE493" t="str">
            <v>All coupons which have matured and have not been ordered to be paid, as well as all the coupons which are stil to mature, are and remain cancelled.</v>
          </cell>
          <cell r="AO493">
            <v>3</v>
          </cell>
          <cell r="AQ493">
            <v>-2</v>
          </cell>
          <cell r="AR493">
            <v>0.38459999084472701</v>
          </cell>
          <cell r="AS493">
            <v>2.53E-2</v>
          </cell>
          <cell r="AT493" t="str">
            <v>-</v>
          </cell>
          <cell r="AU493" t="str">
            <v>-</v>
          </cell>
          <cell r="AV493" t="str">
            <v>-</v>
          </cell>
          <cell r="AW493" t="str">
            <v>-</v>
          </cell>
          <cell r="AX493" t="str">
            <v>not mentioned in the Debt Payment Plan of 1934</v>
          </cell>
          <cell r="AY493" t="str">
            <v>-</v>
          </cell>
          <cell r="AZ493" t="str">
            <v>Loans which were the subject matter of previous purchaseing offers</v>
          </cell>
          <cell r="BE493" t="str">
            <v>-</v>
          </cell>
          <cell r="BF493" t="str">
            <v>-</v>
          </cell>
          <cell r="BG493" t="str">
            <v>-</v>
          </cell>
        </row>
        <row r="494">
          <cell r="B494" t="str">
            <v>Bra-08.03.1946-NEW 18</v>
          </cell>
          <cell r="C494" t="str">
            <v>Brazil</v>
          </cell>
          <cell r="D494">
            <v>15407</v>
          </cell>
          <cell r="E494" t="str">
            <v>NEW 18</v>
          </cell>
          <cell r="F494" t="str">
            <v>State of Gerais Loan, 4.5% Bonds of 1910</v>
          </cell>
          <cell r="G494" t="str">
            <v>Gold French Franc Issue</v>
          </cell>
          <cell r="H494" t="str">
            <v>State of Gerais Loan, 4.5% Bonds of 1910, Gold French Franc Issue</v>
          </cell>
          <cell r="I494">
            <v>120000000</v>
          </cell>
          <cell r="L494" t="str">
            <v>included in the agreement</v>
          </cell>
          <cell r="M494">
            <v>17422000</v>
          </cell>
          <cell r="N494" t="str">
            <v>Purchase at FRF 1,000 per FRF 500 bond</v>
          </cell>
          <cell r="AE494" t="str">
            <v>All coupons which have matured and have not been ordered to be paid, as well as all the coupons which are stil to mature, are and remain cancelled.</v>
          </cell>
          <cell r="AO494">
            <v>2</v>
          </cell>
          <cell r="AQ494">
            <v>-1</v>
          </cell>
          <cell r="AR494">
            <v>0.38459999084472701</v>
          </cell>
          <cell r="AS494">
            <v>2.53E-2</v>
          </cell>
          <cell r="AT494" t="str">
            <v>-</v>
          </cell>
          <cell r="AU494" t="str">
            <v>-</v>
          </cell>
          <cell r="AV494" t="str">
            <v>-</v>
          </cell>
          <cell r="AW494" t="str">
            <v>-</v>
          </cell>
          <cell r="AX494" t="str">
            <v>not mentioned in the Debt Payment Plan of 1934</v>
          </cell>
          <cell r="AY494" t="str">
            <v>-</v>
          </cell>
          <cell r="AZ494" t="str">
            <v>-</v>
          </cell>
          <cell r="BE494" t="str">
            <v>-</v>
          </cell>
          <cell r="BF494" t="str">
            <v>-</v>
          </cell>
          <cell r="BG494" t="str">
            <v>-</v>
          </cell>
        </row>
        <row r="495">
          <cell r="B495" t="str">
            <v>Bra-08.03.1946-NEW 19</v>
          </cell>
          <cell r="C495" t="str">
            <v>Brazil</v>
          </cell>
          <cell r="D495">
            <v>15407</v>
          </cell>
          <cell r="E495" t="str">
            <v>NEW 19</v>
          </cell>
          <cell r="F495" t="str">
            <v xml:space="preserve">State of Gerais Loan 4.5% Bonds of 1911 </v>
          </cell>
          <cell r="G495" t="str">
            <v>Gold French Franc Issue</v>
          </cell>
          <cell r="H495" t="str">
            <v>State of Gerais Loan 4.5% Bonds of 1911 , Gold French Franc Issue</v>
          </cell>
          <cell r="I495">
            <v>50000000</v>
          </cell>
          <cell r="L495" t="str">
            <v>included in the agreement</v>
          </cell>
          <cell r="M495">
            <v>8086000</v>
          </cell>
          <cell r="N495" t="str">
            <v>Purchase at FRF 1,000 per FRF 500 bond</v>
          </cell>
          <cell r="AE495" t="str">
            <v>All coupons which have matured and have not been ordered to be paid, as well as all the coupons which are stil to mature, are and remain cancelled.</v>
          </cell>
          <cell r="AO495">
            <v>2</v>
          </cell>
          <cell r="AQ495">
            <v>-1</v>
          </cell>
          <cell r="AR495">
            <v>0.38459999084472701</v>
          </cell>
          <cell r="AS495">
            <v>2.53E-2</v>
          </cell>
          <cell r="AT495" t="str">
            <v>-</v>
          </cell>
          <cell r="AU495" t="str">
            <v>-</v>
          </cell>
          <cell r="AV495" t="str">
            <v>-</v>
          </cell>
          <cell r="AW495" t="str">
            <v>-</v>
          </cell>
          <cell r="AX495" t="str">
            <v>not mentioned in the Debt Payment Plan of 1934</v>
          </cell>
          <cell r="AY495" t="str">
            <v>-</v>
          </cell>
          <cell r="AZ495" t="str">
            <v>-</v>
          </cell>
          <cell r="BE495" t="str">
            <v>-</v>
          </cell>
          <cell r="BF495" t="str">
            <v>-</v>
          </cell>
          <cell r="BG495" t="str">
            <v>-</v>
          </cell>
        </row>
        <row r="496">
          <cell r="B496" t="str">
            <v>Bra-08.03.1946-NEW 20</v>
          </cell>
          <cell r="C496" t="str">
            <v>Brazil</v>
          </cell>
          <cell r="D496">
            <v>15407</v>
          </cell>
          <cell r="E496" t="str">
            <v>NEW 20</v>
          </cell>
          <cell r="F496" t="str">
            <v>State of Gerais Loan, 5.5% Bonds of 1916</v>
          </cell>
          <cell r="G496" t="str">
            <v>Gold French Franc Issue</v>
          </cell>
          <cell r="H496" t="str">
            <v>State of Gerais Loan, 5.5% Bonds of 1916, Gold French Franc Issue</v>
          </cell>
          <cell r="I496">
            <v>20979000</v>
          </cell>
          <cell r="L496" t="str">
            <v>included in the agreement</v>
          </cell>
          <cell r="M496">
            <v>2898000</v>
          </cell>
          <cell r="N496" t="str">
            <v>Purchase at FRF 500 per FRF 500 bond</v>
          </cell>
          <cell r="AE496" t="str">
            <v>All coupons which have matured and have not been ordered to be paid, as well as all the coupons which are stil to mature, are and remain cancelled.</v>
          </cell>
          <cell r="AO496">
            <v>1</v>
          </cell>
          <cell r="AQ496">
            <v>0</v>
          </cell>
          <cell r="AR496">
            <v>0.38459999084472701</v>
          </cell>
          <cell r="AS496">
            <v>2.53E-2</v>
          </cell>
          <cell r="AT496" t="str">
            <v>-</v>
          </cell>
          <cell r="AU496" t="str">
            <v>-</v>
          </cell>
          <cell r="AV496" t="str">
            <v>-</v>
          </cell>
          <cell r="AW496" t="str">
            <v>-</v>
          </cell>
          <cell r="AX496" t="str">
            <v>not mentioned in the Debt Payment Plan of 1934</v>
          </cell>
          <cell r="AY496" t="str">
            <v>-</v>
          </cell>
          <cell r="AZ496" t="str">
            <v>-</v>
          </cell>
          <cell r="BE496" t="str">
            <v>-</v>
          </cell>
          <cell r="BF496" t="str">
            <v>-</v>
          </cell>
          <cell r="BG496" t="str">
            <v>-</v>
          </cell>
        </row>
        <row r="497">
          <cell r="B497" t="str">
            <v>Bra-08.03.1946-NEW 21</v>
          </cell>
          <cell r="C497" t="str">
            <v>Brazil</v>
          </cell>
          <cell r="D497">
            <v>15407</v>
          </cell>
          <cell r="E497" t="str">
            <v>NEW 21</v>
          </cell>
          <cell r="F497" t="str">
            <v>State of Maranhao 5%, 1910</v>
          </cell>
          <cell r="G497" t="str">
            <v>Gold French Franc Issue</v>
          </cell>
          <cell r="H497" t="str">
            <v>State of Maranhao 5%, 1910, Gold French Franc Issue</v>
          </cell>
          <cell r="I497">
            <v>18000000</v>
          </cell>
          <cell r="L497" t="str">
            <v>included in the agreement</v>
          </cell>
          <cell r="M497">
            <v>16862500</v>
          </cell>
          <cell r="N497" t="str">
            <v>Purchase at FRF 600 per FRF 500 bond</v>
          </cell>
          <cell r="AE497" t="str">
            <v>All coupons which have matured and have not been ordered to be paid, as well as all the coupons which are stil to mature, are and remain cancelled.</v>
          </cell>
          <cell r="AO497">
            <v>1.2</v>
          </cell>
          <cell r="AQ497">
            <v>-0.19999999999999996</v>
          </cell>
          <cell r="AR497">
            <v>0.38459999084472701</v>
          </cell>
          <cell r="AS497">
            <v>2.53E-2</v>
          </cell>
          <cell r="AT497" t="str">
            <v>-</v>
          </cell>
          <cell r="AU497" t="str">
            <v>-</v>
          </cell>
          <cell r="AV497" t="str">
            <v>-</v>
          </cell>
          <cell r="AW497" t="str">
            <v>-</v>
          </cell>
          <cell r="AX497" t="str">
            <v>-</v>
          </cell>
          <cell r="AY497" t="str">
            <v>-</v>
          </cell>
          <cell r="AZ497" t="str">
            <v>Classified as Grade 7 in the Debt Payment Plan of 1934; Loans of Class 7 in the Aranha Plan</v>
          </cell>
          <cell r="BE497" t="str">
            <v>-</v>
          </cell>
          <cell r="BF497" t="str">
            <v>-</v>
          </cell>
          <cell r="BG497" t="str">
            <v>-</v>
          </cell>
        </row>
        <row r="498">
          <cell r="B498" t="str">
            <v>Bra-08.03.1946-NEW 22</v>
          </cell>
          <cell r="C498" t="str">
            <v>Brazil</v>
          </cell>
          <cell r="D498">
            <v>15407</v>
          </cell>
          <cell r="E498" t="str">
            <v>NEW 22</v>
          </cell>
          <cell r="F498" t="str">
            <v>State of Parana 5% Bonds of 1905</v>
          </cell>
          <cell r="G498" t="str">
            <v>Gold French Franc Issue</v>
          </cell>
          <cell r="H498" t="str">
            <v>State of Parana 5% Bonds of 1905, Gold French Franc Issue</v>
          </cell>
          <cell r="I498">
            <v>20000000</v>
          </cell>
          <cell r="L498" t="str">
            <v>included in the agreement</v>
          </cell>
          <cell r="M498">
            <v>2287000</v>
          </cell>
          <cell r="N498" t="str">
            <v>Purchase at FRF 900 per FRF 500 bond</v>
          </cell>
          <cell r="AE498" t="str">
            <v>All coupons which have matured and have not been ordered to be paid, as well as all the coupons which are stil to mature, are and remain cancelled.</v>
          </cell>
          <cell r="AO498">
            <v>1.8</v>
          </cell>
          <cell r="AQ498">
            <v>-0.8</v>
          </cell>
          <cell r="AR498">
            <v>0.38459999084472701</v>
          </cell>
          <cell r="AS498">
            <v>2.53E-2</v>
          </cell>
          <cell r="AT498" t="str">
            <v>-</v>
          </cell>
          <cell r="AU498" t="str">
            <v>-</v>
          </cell>
          <cell r="AV498" t="str">
            <v>-</v>
          </cell>
          <cell r="AW498" t="str">
            <v>-</v>
          </cell>
          <cell r="AX498" t="str">
            <v>not mentioned in the Debt Payment Plan of 1934</v>
          </cell>
          <cell r="AY498" t="str">
            <v>-</v>
          </cell>
          <cell r="AZ498" t="str">
            <v>Loans which were the subject matter of previous purchaseing offers</v>
          </cell>
          <cell r="BE498" t="str">
            <v>-</v>
          </cell>
          <cell r="BF498" t="str">
            <v>-</v>
          </cell>
          <cell r="BG498" t="str">
            <v>-</v>
          </cell>
        </row>
        <row r="499">
          <cell r="B499" t="str">
            <v>Bra-08.03.1946-NEW 23</v>
          </cell>
          <cell r="C499" t="str">
            <v>Brazil</v>
          </cell>
          <cell r="D499">
            <v>15407</v>
          </cell>
          <cell r="E499" t="str">
            <v>NEW 23</v>
          </cell>
          <cell r="F499" t="str">
            <v>State of Parana 5% Bonds of 1913</v>
          </cell>
          <cell r="G499" t="str">
            <v>Gold French Franc Issue</v>
          </cell>
          <cell r="H499" t="str">
            <v>State of Parana 5% Bonds of 1913, Gold French Franc Issue</v>
          </cell>
          <cell r="I499">
            <v>35350000</v>
          </cell>
          <cell r="L499" t="str">
            <v>included in the agreement</v>
          </cell>
          <cell r="M499">
            <v>7952740</v>
          </cell>
          <cell r="N499" t="str">
            <v>Purchase at FRF 700 per FRF 500 bond</v>
          </cell>
          <cell r="AE499" t="str">
            <v>All coupons which have matured and have not been ordered to be paid, as well as all the coupons which are stil to mature, are and remain cancelled.</v>
          </cell>
          <cell r="AO499">
            <v>1.4</v>
          </cell>
          <cell r="AQ499">
            <v>-0.39999999999999991</v>
          </cell>
          <cell r="AR499">
            <v>0.38459999084472701</v>
          </cell>
          <cell r="AS499">
            <v>2.53E-2</v>
          </cell>
          <cell r="AT499" t="str">
            <v>-</v>
          </cell>
          <cell r="AU499" t="str">
            <v>-</v>
          </cell>
          <cell r="AV499" t="str">
            <v>-</v>
          </cell>
          <cell r="AW499" t="str">
            <v>-</v>
          </cell>
          <cell r="AX499" t="str">
            <v>not mentioned in the Debt Payment Plan of 1934</v>
          </cell>
          <cell r="AY499" t="str">
            <v>-</v>
          </cell>
          <cell r="AZ499" t="str">
            <v>Loans which were the subject matter of previous purchaseing offers</v>
          </cell>
          <cell r="BE499" t="str">
            <v>-</v>
          </cell>
          <cell r="BF499" t="str">
            <v>-</v>
          </cell>
          <cell r="BG499" t="str">
            <v>-</v>
          </cell>
        </row>
        <row r="500">
          <cell r="B500" t="str">
            <v>Bra-08.03.1946-NEW 24</v>
          </cell>
          <cell r="C500" t="str">
            <v>Brazil</v>
          </cell>
          <cell r="D500">
            <v>15407</v>
          </cell>
          <cell r="E500" t="str">
            <v>NEW 24</v>
          </cell>
          <cell r="F500" t="str">
            <v>State of Parana 5% Bonds of 1917</v>
          </cell>
          <cell r="G500" t="str">
            <v>Gold French Franc Issue</v>
          </cell>
          <cell r="H500" t="str">
            <v>State of Parana 5% Bonds of 1917, Gold French Franc Issue</v>
          </cell>
          <cell r="I500" t="str">
            <v>-</v>
          </cell>
          <cell r="J500" t="str">
            <v>-</v>
          </cell>
          <cell r="L500" t="str">
            <v>included in the agreement</v>
          </cell>
          <cell r="M500">
            <v>2006365</v>
          </cell>
          <cell r="N500" t="str">
            <v>Purchase at FRF 300 per FRF 250 bond</v>
          </cell>
          <cell r="AE500" t="str">
            <v>All coupons which have matured and have not been ordered to be paid, as well as all the coupons which are stil to mature, are and remain cancelled.</v>
          </cell>
          <cell r="AO500">
            <v>1.2</v>
          </cell>
          <cell r="AQ500">
            <v>-0.19999999999999996</v>
          </cell>
          <cell r="AR500">
            <v>0.38459999084472701</v>
          </cell>
          <cell r="AS500">
            <v>2.53E-2</v>
          </cell>
          <cell r="AT500" t="str">
            <v>-</v>
          </cell>
          <cell r="AU500" t="str">
            <v>-</v>
          </cell>
          <cell r="AV500" t="str">
            <v>-</v>
          </cell>
          <cell r="AW500" t="str">
            <v>-</v>
          </cell>
          <cell r="AX500" t="str">
            <v>-</v>
          </cell>
          <cell r="AY500" t="str">
            <v>-</v>
          </cell>
          <cell r="AZ500" t="str">
            <v>-</v>
          </cell>
          <cell r="BE500" t="str">
            <v>-</v>
          </cell>
          <cell r="BF500" t="str">
            <v>-</v>
          </cell>
          <cell r="BG500" t="str">
            <v>-</v>
          </cell>
        </row>
        <row r="501">
          <cell r="B501" t="str">
            <v>Bra-08.03.1946-NEW 25</v>
          </cell>
          <cell r="C501" t="str">
            <v>Brazil</v>
          </cell>
          <cell r="D501">
            <v>15407</v>
          </cell>
          <cell r="E501" t="str">
            <v>NEW 25</v>
          </cell>
          <cell r="F501" t="str">
            <v>State of Pernambuco 5%, 1909</v>
          </cell>
          <cell r="G501" t="str">
            <v>Gold French Franc Issue</v>
          </cell>
          <cell r="H501" t="str">
            <v>State of Pernambuco 5%, 1909, Gold French Franc Issue</v>
          </cell>
          <cell r="I501">
            <v>37500000</v>
          </cell>
          <cell r="J501" t="str">
            <v>-</v>
          </cell>
          <cell r="L501" t="str">
            <v>included in the agreement</v>
          </cell>
          <cell r="M501">
            <v>26385000</v>
          </cell>
          <cell r="N501" t="str">
            <v>Purchase at FRF 900 per FRF 500 bond</v>
          </cell>
          <cell r="AE501" t="str">
            <v>All coupons which have matured and have not been ordered to be paid, as well as all the coupons which are stil to mature, are and remain cancelled.</v>
          </cell>
          <cell r="AO501">
            <v>1.8</v>
          </cell>
          <cell r="AQ501">
            <v>-0.8</v>
          </cell>
          <cell r="AR501">
            <v>0.38459999084472701</v>
          </cell>
          <cell r="AS501">
            <v>2.53E-2</v>
          </cell>
          <cell r="AT501" t="str">
            <v>-</v>
          </cell>
          <cell r="AU501" t="str">
            <v>-</v>
          </cell>
          <cell r="AV501" t="str">
            <v>-</v>
          </cell>
          <cell r="AW501" t="str">
            <v>-</v>
          </cell>
          <cell r="AX501" t="str">
            <v>-</v>
          </cell>
          <cell r="AY501" t="str">
            <v>-</v>
          </cell>
          <cell r="AZ501" t="str">
            <v>Classified as Grade 7 in the Debt Payment Plan of 1934; Loans of Class 7 in the Aranha Plan</v>
          </cell>
          <cell r="BE501" t="str">
            <v>-</v>
          </cell>
          <cell r="BF501" t="str">
            <v>-</v>
          </cell>
          <cell r="BG501" t="str">
            <v>-</v>
          </cell>
        </row>
        <row r="502">
          <cell r="B502" t="str">
            <v>Bra-08.03.1946-NEW 26</v>
          </cell>
          <cell r="C502" t="str">
            <v>Brazil</v>
          </cell>
          <cell r="D502">
            <v>15407</v>
          </cell>
          <cell r="E502" t="str">
            <v>NEW 26</v>
          </cell>
          <cell r="F502" t="str">
            <v>State of Rio Grande do Norte 5%</v>
          </cell>
          <cell r="G502" t="str">
            <v>Gold French Franc Issue</v>
          </cell>
          <cell r="H502" t="str">
            <v>State of Rio Grande do Norte 5%, Gold French Franc Issue</v>
          </cell>
          <cell r="I502">
            <v>8700500</v>
          </cell>
          <cell r="J502" t="str">
            <v>-</v>
          </cell>
          <cell r="L502" t="str">
            <v>included in the agreement</v>
          </cell>
          <cell r="M502">
            <v>5954000</v>
          </cell>
          <cell r="N502" t="str">
            <v>Purchase at FRF 500 per FRF 500 bond</v>
          </cell>
          <cell r="AE502" t="str">
            <v>All coupons which have matured and have not been ordered to be paid, as well as all the coupons which are stil to mature, are and remain cancelled.</v>
          </cell>
          <cell r="AO502">
            <v>1</v>
          </cell>
          <cell r="AQ502">
            <v>0</v>
          </cell>
          <cell r="AR502">
            <v>0.38459999084472701</v>
          </cell>
          <cell r="AS502">
            <v>2.53E-2</v>
          </cell>
          <cell r="AT502" t="str">
            <v>-</v>
          </cell>
          <cell r="AU502" t="str">
            <v>-</v>
          </cell>
          <cell r="AV502" t="str">
            <v>-</v>
          </cell>
          <cell r="AW502" t="str">
            <v>-</v>
          </cell>
          <cell r="AX502" t="str">
            <v>-</v>
          </cell>
          <cell r="AY502" t="str">
            <v>-</v>
          </cell>
          <cell r="AZ502" t="str">
            <v>Loans of Class 8 of the Aranha Plan</v>
          </cell>
          <cell r="BE502" t="str">
            <v>-</v>
          </cell>
          <cell r="BF502" t="str">
            <v>-</v>
          </cell>
          <cell r="BG502" t="str">
            <v>-</v>
          </cell>
        </row>
        <row r="503">
          <cell r="B503" t="str">
            <v>Bra-08.03.1946-NEW 27</v>
          </cell>
          <cell r="C503" t="str">
            <v>Brazil</v>
          </cell>
          <cell r="D503">
            <v>15407</v>
          </cell>
          <cell r="E503" t="str">
            <v>NEW 27</v>
          </cell>
          <cell r="F503" t="str">
            <v>City of Bahia 5%, 1905</v>
          </cell>
          <cell r="G503" t="str">
            <v>Gold French Franc Issue</v>
          </cell>
          <cell r="H503" t="str">
            <v>City of Bahia 5%, 1905, Gold French Franc Issue</v>
          </cell>
          <cell r="I503">
            <v>25000000</v>
          </cell>
          <cell r="J503" t="str">
            <v>-</v>
          </cell>
          <cell r="L503" t="str">
            <v>included in the agreement</v>
          </cell>
          <cell r="M503">
            <v>21520000</v>
          </cell>
          <cell r="N503" t="str">
            <v>Purchase at FRF 500 per FRF 500 bond</v>
          </cell>
          <cell r="AE503" t="str">
            <v>All coupons which have matured and have not been ordered to be paid, as well as all the coupons which are stil to mature, are and remain cancelled.</v>
          </cell>
          <cell r="AO503">
            <v>1</v>
          </cell>
          <cell r="AQ503">
            <v>0</v>
          </cell>
          <cell r="AR503">
            <v>0.38459999084472701</v>
          </cell>
          <cell r="AS503">
            <v>2.53E-2</v>
          </cell>
          <cell r="AT503" t="str">
            <v>-</v>
          </cell>
          <cell r="AU503" t="str">
            <v>-</v>
          </cell>
          <cell r="AV503" t="str">
            <v>-</v>
          </cell>
          <cell r="AW503" t="str">
            <v>-</v>
          </cell>
          <cell r="AX503" t="str">
            <v>-</v>
          </cell>
          <cell r="AY503" t="str">
            <v>-</v>
          </cell>
          <cell r="AZ503" t="str">
            <v>Classified as Grade 8 in the Debt Payment Plan of 1934; Loans of Class 8 in the Aranha Plan</v>
          </cell>
          <cell r="BE503" t="str">
            <v>-</v>
          </cell>
          <cell r="BF503" t="str">
            <v>-</v>
          </cell>
          <cell r="BG503" t="str">
            <v>-</v>
          </cell>
        </row>
        <row r="504">
          <cell r="B504" t="str">
            <v>Bra-08.03.1946-NEW 28</v>
          </cell>
          <cell r="C504" t="str">
            <v>Brazil</v>
          </cell>
          <cell r="D504">
            <v>15407</v>
          </cell>
          <cell r="E504" t="str">
            <v>NEW 28</v>
          </cell>
          <cell r="F504" t="str">
            <v xml:space="preserve">Loan of the Compagnie du Chemin de Fer du Nord du Bresil, 1905-1907 5% </v>
          </cell>
          <cell r="G504" t="str">
            <v>Gold French Franc Issue</v>
          </cell>
          <cell r="H504" t="str">
            <v>1905-1907 5% Loan of the Compagnie du Chemin de Fer du Nord du Bresil , Gold French Franc Issue</v>
          </cell>
          <cell r="I504">
            <v>0</v>
          </cell>
          <cell r="J504" t="str">
            <v>-</v>
          </cell>
          <cell r="L504" t="str">
            <v>included in the agreement</v>
          </cell>
          <cell r="M504">
            <v>25000000</v>
          </cell>
          <cell r="N504" t="str">
            <v>Purchase at FRF 275 per FRF 500 bond</v>
          </cell>
          <cell r="AE504" t="str">
            <v>All coupons which have matured and have not been ordered to be paid, as well as all the coupons which are stil to mature, are and remain cancelled.</v>
          </cell>
          <cell r="AO504">
            <v>0.55000000000000004</v>
          </cell>
          <cell r="AQ504">
            <v>0.44999999999999996</v>
          </cell>
          <cell r="AR504">
            <v>0.38459999084472701</v>
          </cell>
          <cell r="AS504">
            <v>2.53E-2</v>
          </cell>
          <cell r="AT504" t="str">
            <v>-</v>
          </cell>
          <cell r="AU504" t="str">
            <v>-</v>
          </cell>
          <cell r="AV504" t="str">
            <v>-</v>
          </cell>
          <cell r="AW504" t="str">
            <v>-</v>
          </cell>
          <cell r="AX504" t="str">
            <v>-</v>
          </cell>
          <cell r="AY504" t="str">
            <v>-</v>
          </cell>
          <cell r="AZ504" t="str">
            <v>-</v>
          </cell>
          <cell r="BE504" t="str">
            <v>-</v>
          </cell>
          <cell r="BF504" t="str">
            <v>-</v>
          </cell>
          <cell r="BG504" t="str">
            <v>-</v>
          </cell>
        </row>
        <row r="505">
          <cell r="B505" t="str">
            <v>Bra-08.03.1946-NEW 29</v>
          </cell>
          <cell r="C505" t="str">
            <v>Brazil</v>
          </cell>
          <cell r="D505">
            <v>15407</v>
          </cell>
          <cell r="E505" t="str">
            <v>NEW 29</v>
          </cell>
          <cell r="F505" t="str">
            <v xml:space="preserve">Loan of the Compagnie du Chemin de Fer Nord du Parana, 1907 5% </v>
          </cell>
          <cell r="G505" t="str">
            <v>Gold French Franc Issue</v>
          </cell>
          <cell r="H505" t="str">
            <v>1907 5% Loan of the Compagnie du Chemin de Fer Nord du Parana, Gold French Franc Issue</v>
          </cell>
          <cell r="I505">
            <v>0</v>
          </cell>
          <cell r="J505" t="str">
            <v>-</v>
          </cell>
          <cell r="L505" t="str">
            <v>included in the agreement</v>
          </cell>
          <cell r="M505">
            <v>3342500</v>
          </cell>
          <cell r="N505" t="str">
            <v>Purchase at FRF 1,250 per FRF 500 bond</v>
          </cell>
          <cell r="AE505" t="str">
            <v>All coupons which have matured and have not been ordered to be paid, as well as all the coupons which are stil to mature, are and remain cancelled.</v>
          </cell>
          <cell r="AO505">
            <v>2.5</v>
          </cell>
          <cell r="AQ505">
            <v>-1.5</v>
          </cell>
          <cell r="AR505">
            <v>0.38459999084472701</v>
          </cell>
          <cell r="AS505">
            <v>2.53E-2</v>
          </cell>
          <cell r="AT505" t="str">
            <v>-</v>
          </cell>
          <cell r="AU505" t="str">
            <v>-</v>
          </cell>
          <cell r="AV505" t="str">
            <v>-</v>
          </cell>
          <cell r="AW505" t="str">
            <v>-</v>
          </cell>
          <cell r="AX505" t="str">
            <v>-</v>
          </cell>
          <cell r="AY505" t="str">
            <v>-</v>
          </cell>
          <cell r="AZ505" t="str">
            <v>-</v>
          </cell>
          <cell r="BE505" t="str">
            <v>-</v>
          </cell>
          <cell r="BF505" t="str">
            <v>-</v>
          </cell>
          <cell r="BG505" t="str">
            <v>-</v>
          </cell>
        </row>
        <row r="506">
          <cell r="B506" t="str">
            <v>Bra-08.03.1946-NEW 30</v>
          </cell>
          <cell r="C506" t="str">
            <v>Brazil</v>
          </cell>
          <cell r="D506">
            <v>15407</v>
          </cell>
          <cell r="E506" t="str">
            <v>NEW 30</v>
          </cell>
          <cell r="F506" t="str">
            <v xml:space="preserve">Loan of the Cie des Chemins de Fer du Nord de Sao Paulo (Arraquara) 1911  5% </v>
          </cell>
          <cell r="G506" t="str">
            <v>Gold French Franc Issue</v>
          </cell>
          <cell r="H506" t="str">
            <v>1911  5% Loan of the Cie des Chemins de Fer du Nord de Sao Paulo (Arraquara) , Gold French Franc Issue</v>
          </cell>
          <cell r="I506">
            <v>0</v>
          </cell>
          <cell r="J506" t="str">
            <v>-</v>
          </cell>
          <cell r="L506" t="str">
            <v>included in the agreement</v>
          </cell>
          <cell r="M506">
            <v>30000000</v>
          </cell>
          <cell r="N506" t="str">
            <v>Purchase at FRF 550 per FRF 500 bond</v>
          </cell>
          <cell r="AE506" t="str">
            <v>All coupons which have matured and have not been ordered to be paid, as well as all the coupons which are stil to mature, are and remain cancelled.</v>
          </cell>
          <cell r="AO506">
            <v>1.1000000000000001</v>
          </cell>
          <cell r="AQ506">
            <v>-0.10000000000000009</v>
          </cell>
          <cell r="AR506">
            <v>0.38459999084472701</v>
          </cell>
          <cell r="AS506">
            <v>2.53E-2</v>
          </cell>
          <cell r="AT506" t="str">
            <v>-</v>
          </cell>
          <cell r="AU506" t="str">
            <v>-</v>
          </cell>
          <cell r="AV506" t="str">
            <v>-</v>
          </cell>
          <cell r="AW506" t="str">
            <v>-</v>
          </cell>
          <cell r="AX506" t="str">
            <v>-</v>
          </cell>
          <cell r="AY506" t="str">
            <v>-</v>
          </cell>
          <cell r="AZ506" t="str">
            <v>-</v>
          </cell>
          <cell r="BE506" t="str">
            <v>-</v>
          </cell>
          <cell r="BF506" t="str">
            <v>-</v>
          </cell>
          <cell r="BG506" t="str">
            <v>-</v>
          </cell>
        </row>
        <row r="507">
          <cell r="B507" t="str">
            <v>Bra-08.03.1946-NEW 31</v>
          </cell>
          <cell r="C507" t="str">
            <v>Brazil</v>
          </cell>
          <cell r="D507">
            <v>15407</v>
          </cell>
          <cell r="E507" t="str">
            <v>NEW 31</v>
          </cell>
          <cell r="F507" t="str">
            <v>Interest arrears on OLD 01-OLD 30</v>
          </cell>
          <cell r="G507" t="str">
            <v>French Franc</v>
          </cell>
          <cell r="H507" t="str">
            <v>Interest arrears on OLD 01-OLD 30, French Franc</v>
          </cell>
          <cell r="I507">
            <v>0</v>
          </cell>
          <cell r="M507">
            <v>389014014.01875001</v>
          </cell>
          <cell r="N507" t="str">
            <v>cancelled</v>
          </cell>
          <cell r="AO507">
            <v>0</v>
          </cell>
          <cell r="AQ507">
            <v>1</v>
          </cell>
          <cell r="AR507">
            <v>0.38459999084472701</v>
          </cell>
          <cell r="AS507">
            <v>2.53E-2</v>
          </cell>
        </row>
        <row r="508">
          <cell r="B508" t="str">
            <v>Bul-11.12.1926-OLD 01</v>
          </cell>
          <cell r="C508" t="str">
            <v>Bulgaria</v>
          </cell>
          <cell r="D508">
            <v>8380</v>
          </cell>
          <cell r="E508" t="str">
            <v>OLD 01</v>
          </cell>
          <cell r="F508" t="str">
            <v>Bulgarian State 34-Year, 6% Mortgage Loan, 1892-1926</v>
          </cell>
          <cell r="G508" t="str">
            <v>French Franc Issue</v>
          </cell>
          <cell r="H508" t="str">
            <v>Bulgarian State 34-Year, 6% Mortgage Loan, 1892-1926, French Franc Issue</v>
          </cell>
          <cell r="I508">
            <v>124962500</v>
          </cell>
          <cell r="K508">
            <v>11608500</v>
          </cell>
          <cell r="L508" t="str">
            <v>CFBH (1926)</v>
          </cell>
          <cell r="N508" t="str">
            <v>Entire loan, issued and unissued, redeemable by drawings at par on or before 1926-01-15</v>
          </cell>
          <cell r="O508" t="str">
            <v>n.a.</v>
          </cell>
          <cell r="P508">
            <v>6</v>
          </cell>
          <cell r="Q508" t="str">
            <v>n.a.</v>
          </cell>
          <cell r="R508" t="str">
            <v>14.07.1892</v>
          </cell>
          <cell r="S508">
            <v>34</v>
          </cell>
          <cell r="T508">
            <v>8050</v>
          </cell>
          <cell r="V508">
            <v>1892</v>
          </cell>
          <cell r="W508">
            <v>0.06</v>
          </cell>
          <cell r="X508">
            <v>39827</v>
          </cell>
          <cell r="Y508">
            <v>6</v>
          </cell>
          <cell r="Z508" t="str">
            <v>15.1 &amp; 15.7</v>
          </cell>
          <cell r="AA508">
            <v>1915</v>
          </cell>
          <cell r="AB508">
            <v>1915</v>
          </cell>
          <cell r="AC508" t="str">
            <v>no interest arrears</v>
          </cell>
          <cell r="AR508">
            <v>0.126700000762939</v>
          </cell>
          <cell r="AS508">
            <v>4.7E-2</v>
          </cell>
          <cell r="BG508" t="str">
            <v>CFBH (1926)</v>
          </cell>
        </row>
        <row r="509">
          <cell r="B509" t="str">
            <v>Bul-11.12.1926-OLD 02</v>
          </cell>
          <cell r="C509" t="str">
            <v>Bulgaria</v>
          </cell>
          <cell r="D509">
            <v>8380</v>
          </cell>
          <cell r="E509" t="str">
            <v>OLD 02</v>
          </cell>
          <cell r="F509" t="str">
            <v>Bulgarian Agrarian 50-Year, 5% Gold Bonds, 1896-1947</v>
          </cell>
          <cell r="G509" t="str">
            <v>French Franc Issue</v>
          </cell>
          <cell r="H509" t="str">
            <v>Bulgarian Agrarian 50-Year, 5% Gold Bonds, 1896-1947, French Franc Issue</v>
          </cell>
          <cell r="I509">
            <v>30000000</v>
          </cell>
          <cell r="K509">
            <v>23331000</v>
          </cell>
          <cell r="L509" t="str">
            <v>CFBH (1926)</v>
          </cell>
          <cell r="N509" t="str">
            <v>By drawings at par before 1947, or by purchase at or below par (half-yearly drawings). Drawn bonds prescribed after 15 years</v>
          </cell>
          <cell r="O509" t="str">
            <v>n.a.</v>
          </cell>
          <cell r="P509">
            <v>6</v>
          </cell>
          <cell r="Q509" t="str">
            <v>n.a.</v>
          </cell>
          <cell r="R509">
            <v>8230</v>
          </cell>
          <cell r="S509">
            <v>50</v>
          </cell>
          <cell r="T509">
            <v>15719</v>
          </cell>
          <cell r="V509">
            <v>1926</v>
          </cell>
          <cell r="W509">
            <v>0.05</v>
          </cell>
          <cell r="X509">
            <v>39826</v>
          </cell>
          <cell r="Y509">
            <v>6</v>
          </cell>
          <cell r="Z509" t="str">
            <v>14.1 &amp; 14.7</v>
          </cell>
          <cell r="AA509">
            <v>1915</v>
          </cell>
          <cell r="AB509">
            <v>1915</v>
          </cell>
          <cell r="AC509" t="str">
            <v>no interest arrears</v>
          </cell>
          <cell r="AR509">
            <v>0.126700000762939</v>
          </cell>
          <cell r="AS509">
            <v>4.7E-2</v>
          </cell>
          <cell r="BG509" t="str">
            <v>CFBH (1926)</v>
          </cell>
        </row>
        <row r="510">
          <cell r="B510" t="str">
            <v>Bul-11.12.1926-OLD 03</v>
          </cell>
          <cell r="C510" t="str">
            <v>Bulgaria</v>
          </cell>
          <cell r="D510">
            <v>8380</v>
          </cell>
          <cell r="E510" t="str">
            <v>OLD 03</v>
          </cell>
          <cell r="F510" t="str">
            <v>Bulgarian 50-Year, 5% Gold Loan, 1902-1953</v>
          </cell>
          <cell r="G510" t="str">
            <v>French Franc Issue</v>
          </cell>
          <cell r="H510" t="str">
            <v>Bulgarian 50-Year, 5% Gold Loan, 1902-1953, French Franc Issue</v>
          </cell>
          <cell r="I510">
            <v>106000000</v>
          </cell>
          <cell r="K510">
            <v>87457500</v>
          </cell>
          <cell r="L510" t="str">
            <v>CFBH (1926)</v>
          </cell>
          <cell r="N510" t="str">
            <v>In 50 years by half-yearly drawings at par, right being reserved to pay off the loan from 1913-09-14</v>
          </cell>
          <cell r="O510">
            <v>3544</v>
          </cell>
          <cell r="P510">
            <v>6</v>
          </cell>
          <cell r="Q510" t="str">
            <v>n.a.</v>
          </cell>
          <cell r="R510" t="str">
            <v>01.09.1902</v>
          </cell>
          <cell r="S510">
            <v>50</v>
          </cell>
          <cell r="T510">
            <v>17957</v>
          </cell>
          <cell r="V510">
            <v>1902</v>
          </cell>
          <cell r="W510">
            <v>0.05</v>
          </cell>
          <cell r="X510">
            <v>39885</v>
          </cell>
          <cell r="Y510">
            <v>6</v>
          </cell>
          <cell r="Z510" t="str">
            <v>14.3 &amp; 14.9</v>
          </cell>
          <cell r="AA510">
            <v>1915</v>
          </cell>
          <cell r="AB510">
            <v>1915</v>
          </cell>
          <cell r="AC510" t="str">
            <v>no interest arrears</v>
          </cell>
          <cell r="AR510">
            <v>0.126700000762939</v>
          </cell>
          <cell r="AS510">
            <v>4.7E-2</v>
          </cell>
          <cell r="BG510" t="str">
            <v>CFBH (1926)</v>
          </cell>
        </row>
        <row r="511">
          <cell r="B511" t="str">
            <v>Bul-11.12.1926-OLD 04</v>
          </cell>
          <cell r="C511" t="str">
            <v>Bulgaria</v>
          </cell>
          <cell r="D511">
            <v>8380</v>
          </cell>
          <cell r="E511" t="str">
            <v>OLD 04</v>
          </cell>
          <cell r="F511" t="str">
            <v>Bulgarian 50-Year, 5% Francs Gold Loan, 1904-1955</v>
          </cell>
          <cell r="G511" t="str">
            <v>French Franc Issue</v>
          </cell>
          <cell r="H511" t="str">
            <v>Bulgarian 50-Year, 5% Francs Gold Loan, 1904-1955, French Franc Issue</v>
          </cell>
          <cell r="I511">
            <v>99980000</v>
          </cell>
          <cell r="K511">
            <v>85025000</v>
          </cell>
          <cell r="L511" t="str">
            <v>CFBH (1926)</v>
          </cell>
          <cell r="N511" t="str">
            <v>In 50 years by half-yearly drawings at par, right being reserved to pay off the loan.</v>
          </cell>
          <cell r="O511" t="str">
            <v>n.a.</v>
          </cell>
          <cell r="P511">
            <v>6</v>
          </cell>
          <cell r="Q511" t="str">
            <v>n.a.</v>
          </cell>
          <cell r="R511">
            <v>305</v>
          </cell>
          <cell r="S511">
            <v>50</v>
          </cell>
          <cell r="T511">
            <v>18748</v>
          </cell>
          <cell r="V511">
            <v>1904</v>
          </cell>
          <cell r="W511">
            <v>0.05</v>
          </cell>
          <cell r="X511">
            <v>39946</v>
          </cell>
          <cell r="Y511">
            <v>6</v>
          </cell>
          <cell r="Z511" t="str">
            <v>14.5 &amp; 14.11</v>
          </cell>
          <cell r="AA511">
            <v>1915</v>
          </cell>
          <cell r="AB511">
            <v>1915</v>
          </cell>
          <cell r="AC511" t="str">
            <v>no interest arrears</v>
          </cell>
          <cell r="AR511">
            <v>0.126700000762939</v>
          </cell>
          <cell r="AS511">
            <v>4.7E-2</v>
          </cell>
          <cell r="BG511" t="str">
            <v>CFBH (1926)</v>
          </cell>
        </row>
        <row r="512">
          <cell r="B512" t="str">
            <v>Bul-11.12.1926-OLD 05</v>
          </cell>
          <cell r="C512" t="str">
            <v>Bulgaria</v>
          </cell>
          <cell r="D512">
            <v>8380</v>
          </cell>
          <cell r="E512" t="str">
            <v>OLD 05</v>
          </cell>
          <cell r="F512" t="str">
            <v>Bulgarian 60-Year, 4.5% Gold Loan, 1907-1967</v>
          </cell>
          <cell r="G512" t="str">
            <v>French Franc Issue</v>
          </cell>
          <cell r="H512" t="str">
            <v>Bulgarian 60-Year, 4.5% Gold Loan, 1907-1967, French Franc Issue</v>
          </cell>
          <cell r="I512">
            <v>145000000</v>
          </cell>
          <cell r="K512">
            <v>132800000</v>
          </cell>
          <cell r="L512" t="str">
            <v>CFBH (1926)</v>
          </cell>
          <cell r="N512" t="str">
            <v>At par in 60 years by half-yearly drawings, commencing 1908-01-01</v>
          </cell>
          <cell r="O512">
            <v>1461</v>
          </cell>
          <cell r="P512">
            <v>6</v>
          </cell>
          <cell r="Q512" t="str">
            <v>n.a.</v>
          </cell>
          <cell r="R512">
            <v>1907</v>
          </cell>
          <cell r="S512">
            <v>60</v>
          </cell>
          <cell r="T512">
            <v>1967</v>
          </cell>
          <cell r="V512">
            <v>1907</v>
          </cell>
          <cell r="W512">
            <v>4.4999999999999998E-2</v>
          </cell>
          <cell r="X512">
            <v>39844</v>
          </cell>
          <cell r="Y512">
            <v>6</v>
          </cell>
          <cell r="Z512" t="str">
            <v>1.2 &amp; 1.8</v>
          </cell>
          <cell r="AA512">
            <v>1915</v>
          </cell>
          <cell r="AB512">
            <v>1915</v>
          </cell>
          <cell r="AC512" t="str">
            <v>no interest arrears</v>
          </cell>
          <cell r="AR512">
            <v>0.126700000762939</v>
          </cell>
          <cell r="AS512">
            <v>4.7E-2</v>
          </cell>
          <cell r="BG512" t="str">
            <v>CFBH (1926)</v>
          </cell>
        </row>
        <row r="513">
          <cell r="B513" t="str">
            <v>Bul-11.12.1926-OLD 06</v>
          </cell>
          <cell r="C513" t="str">
            <v>Bulgaria</v>
          </cell>
          <cell r="D513">
            <v>8380</v>
          </cell>
          <cell r="E513" t="str">
            <v>OLD 06</v>
          </cell>
          <cell r="F513" t="str">
            <v>Bulgarian 50-Year, 4.5% Gold Loan, 1909-1960</v>
          </cell>
          <cell r="G513" t="str">
            <v>French Franc Issue</v>
          </cell>
          <cell r="H513" t="str">
            <v>Bulgarian 50-Year, 4.5% Gold Loan, 1909-1960, French Franc Issue</v>
          </cell>
          <cell r="I513">
            <v>100000000</v>
          </cell>
          <cell r="K513">
            <v>88500000</v>
          </cell>
          <cell r="L513" t="str">
            <v>CFBH (1926)</v>
          </cell>
          <cell r="N513" t="str">
            <v>At par in 50 years by half-yearly drawings commencing 11.1910, right of paying off at par from 1920-01-01, being reserved</v>
          </cell>
          <cell r="O513">
            <v>2496</v>
          </cell>
          <cell r="P513">
            <v>6</v>
          </cell>
          <cell r="Q513" t="str">
            <v>n.a.</v>
          </cell>
          <cell r="R513">
            <v>1909</v>
          </cell>
          <cell r="S513">
            <v>50</v>
          </cell>
          <cell r="T513">
            <v>1960</v>
          </cell>
          <cell r="V513">
            <v>1909</v>
          </cell>
          <cell r="W513">
            <v>4.4999999999999998E-2</v>
          </cell>
          <cell r="X513">
            <v>39964</v>
          </cell>
          <cell r="Y513">
            <v>6</v>
          </cell>
          <cell r="Z513" t="str">
            <v>1.6 &amp; 1.12</v>
          </cell>
          <cell r="AA513">
            <v>1915</v>
          </cell>
          <cell r="AB513">
            <v>1915</v>
          </cell>
          <cell r="AC513" t="str">
            <v>no interest arrears</v>
          </cell>
          <cell r="AR513">
            <v>0.126700000762939</v>
          </cell>
          <cell r="AS513">
            <v>4.7E-2</v>
          </cell>
          <cell r="BG513" t="str">
            <v>CFBH (1926)</v>
          </cell>
        </row>
        <row r="514">
          <cell r="B514" t="str">
            <v>Bul-11.12.1926-NEW 01</v>
          </cell>
          <cell r="C514" t="str">
            <v>Bulgaria</v>
          </cell>
          <cell r="D514">
            <v>8380</v>
          </cell>
          <cell r="E514" t="str">
            <v>NEW 01</v>
          </cell>
          <cell r="AR514">
            <v>0.126700000762939</v>
          </cell>
          <cell r="AS514">
            <v>4.7E-2</v>
          </cell>
        </row>
        <row r="515">
          <cell r="B515" t="str">
            <v>Bul-11.12.1926-NEW 02</v>
          </cell>
          <cell r="C515" t="str">
            <v>Bulgaria</v>
          </cell>
          <cell r="D515">
            <v>8380</v>
          </cell>
          <cell r="E515" t="str">
            <v>NEW 02</v>
          </cell>
          <cell r="AR515">
            <v>0.126700000762939</v>
          </cell>
          <cell r="AS515">
            <v>4.7E-2</v>
          </cell>
        </row>
        <row r="516">
          <cell r="B516" t="str">
            <v>Bul-11.12.1926-NEW 03</v>
          </cell>
          <cell r="C516" t="str">
            <v>Bulgaria</v>
          </cell>
          <cell r="D516">
            <v>8380</v>
          </cell>
          <cell r="E516" t="str">
            <v>NEW 03</v>
          </cell>
          <cell r="AR516">
            <v>0.126700000762939</v>
          </cell>
          <cell r="AS516">
            <v>4.7E-2</v>
          </cell>
        </row>
        <row r="517">
          <cell r="B517" t="str">
            <v>Bul-11.12.1926-NEW 04</v>
          </cell>
          <cell r="C517" t="str">
            <v>Bulgaria</v>
          </cell>
          <cell r="D517">
            <v>8380</v>
          </cell>
          <cell r="E517" t="str">
            <v>NEW 04</v>
          </cell>
          <cell r="AR517">
            <v>0.126700000762939</v>
          </cell>
          <cell r="AS517">
            <v>4.7E-2</v>
          </cell>
        </row>
        <row r="518">
          <cell r="B518" t="str">
            <v>Bul-11.12.1926-NEW 05</v>
          </cell>
          <cell r="C518" t="str">
            <v>Bulgaria</v>
          </cell>
          <cell r="D518">
            <v>8380</v>
          </cell>
          <cell r="E518" t="str">
            <v>NEW 05</v>
          </cell>
          <cell r="AR518">
            <v>0.126700000762939</v>
          </cell>
          <cell r="AS518">
            <v>4.7E-2</v>
          </cell>
        </row>
        <row r="519">
          <cell r="B519" t="str">
            <v>Bul-11.12.1926-NEW 06</v>
          </cell>
          <cell r="C519" t="str">
            <v>Bulgaria</v>
          </cell>
          <cell r="D519">
            <v>8380</v>
          </cell>
          <cell r="E519" t="str">
            <v>NEW 06</v>
          </cell>
          <cell r="AR519">
            <v>0.126700000762939</v>
          </cell>
          <cell r="AS519">
            <v>4.7E-2</v>
          </cell>
        </row>
        <row r="520">
          <cell r="B520" t="str">
            <v>Bul-11.12.1926-NEW 07</v>
          </cell>
          <cell r="C520" t="str">
            <v>Bulgaria</v>
          </cell>
          <cell r="D520">
            <v>8380</v>
          </cell>
          <cell r="E520" t="str">
            <v>NEW 07</v>
          </cell>
          <cell r="AR520">
            <v>0.126700000762939</v>
          </cell>
          <cell r="AS520">
            <v>4.7E-2</v>
          </cell>
        </row>
        <row r="521">
          <cell r="B521" t="str">
            <v>Bul-26.11.1954-OLD 01</v>
          </cell>
          <cell r="C521" t="str">
            <v>Bulgaria</v>
          </cell>
          <cell r="D521">
            <v>18592</v>
          </cell>
          <cell r="E521" t="str">
            <v>OLD 01</v>
          </cell>
          <cell r="F521" t="str">
            <v>Bulgarian State 34-Year, 6% Mortgage Loan, 1892-1926</v>
          </cell>
          <cell r="G521" t="str">
            <v>Swiss Franc Tranche</v>
          </cell>
          <cell r="H521" t="str">
            <v>Bulgarian State 34-Year, 6% Mortgage Loan, 1892-1926, Swiss Franc Tranche</v>
          </cell>
          <cell r="I521" t="str">
            <v>n.a.</v>
          </cell>
          <cell r="J521" t="str">
            <v>n.a.</v>
          </cell>
          <cell r="K521">
            <v>100000</v>
          </cell>
          <cell r="L521" t="str">
            <v>included in the agreement. Bundesblatt Nr. 7 (17. Februar 1955)</v>
          </cell>
          <cell r="N521" t="str">
            <v>Redeemable by drawings at par</v>
          </cell>
          <cell r="O521" t="str">
            <v>n.a.</v>
          </cell>
          <cell r="P521" t="str">
            <v>n.a.</v>
          </cell>
          <cell r="Q521" t="str">
            <v>n.a.</v>
          </cell>
          <cell r="R521" t="str">
            <v>14.07.1892</v>
          </cell>
          <cell r="S521">
            <v>34</v>
          </cell>
          <cell r="T521">
            <v>8050</v>
          </cell>
          <cell r="V521">
            <v>1892</v>
          </cell>
          <cell r="W521">
            <v>0.06</v>
          </cell>
          <cell r="X521">
            <v>39827</v>
          </cell>
          <cell r="Y521">
            <v>6</v>
          </cell>
          <cell r="Z521" t="str">
            <v>15.1 &amp; 15.7</v>
          </cell>
          <cell r="AA521">
            <v>10423</v>
          </cell>
          <cell r="AB521" t="str">
            <v>n.a.</v>
          </cell>
          <cell r="AE521" t="str">
            <v xml:space="preserve">See temporary agreements. Total default of interest as from </v>
          </cell>
          <cell r="AF521" t="str">
            <v>Coupon due Jul 14, 1932 paid at 50% of the annuity which, under the terms of the convention of 1926 applied to the period Apr 01, 1930 to apr 01, 1933. Balance paid in paid in leva for exchange into Treasury Bills. Coupons due Jan 14, 1933 paid at 40% of FV of interest and balance in leva. Agreement Nov 30, 1933 for Coupon due Jul 14, 1933 &amp; Jan 14, 1934.:transfer at 25% of the annuity which, under the terms of the convention of Dec 11, 1926 applied to the period Apr 01, 1930 to Apr 01, 1933. Balance of 75%  will be paid in leva for exchange into Treasury Bills.</v>
          </cell>
          <cell r="AG521" t="str">
            <v xml:space="preserve">Agreement May 17, 1934 for Coupons due Jul 14, 1934 to Jan 14, 1936: paid at 32.5% of the annuity which, under the terms of the convention of 1926 applied to this period. Balance (67.5%) issued in non-interest bearing treasury bond in leva </v>
          </cell>
          <cell r="AH521" t="str">
            <v>Agreement Mar 25, 1936 for Coupon due Jul 14, 1936</v>
          </cell>
          <cell r="AI521" t="str">
            <v>Agreement Dec 18, 1936  for coupons due from Jan 14, 1937 to Jul 14, 1938, incl.: 32.5% interest service and issue of non-interest bearing leva treasury bills for the balance of the interest service (67.5%)</v>
          </cell>
          <cell r="AJ521" t="str">
            <v xml:space="preserve">Announcent Dec 01, 1938: Coupon due Jan 15, 1939 paid at 36.5%, Coupon due Jul 14, 1939 paid at 40%. FV basis calculated on the percentage provided by the agreement Dec 11, 1926 for the years 1930 to 1933. </v>
          </cell>
          <cell r="AK521" t="str">
            <v>Announcement Feb 22, 1940: Coupon due Jan &amp; Jul 14, 1940 paid at 40%. But Coupon due Jul 14, 1940 not paid</v>
          </cell>
          <cell r="AR521">
            <v>8.3299999237060496E-2</v>
          </cell>
          <cell r="AS521">
            <v>2.8999999999999998E-2</v>
          </cell>
          <cell r="AV521" t="str">
            <v>Repurchase of Swiss held Bulgarian bonds by Bulgaria at the rate of 7% of the principal amount of the national bonds.</v>
          </cell>
          <cell r="AW521" t="str">
            <v>New bilateral Trade and Payment Agreements were signed by the Governments of Switzerland and the People's Republic of Bulgaria.The settlement agreement between the two Governments provides for an amount of 2.6 million Swiss francs to be diverted from the envisaged total of 7.5 million Swiss francs to be used for the repurchase of Swiss held Bulgarian bonds by Bulgaria at the rate of 7% of the principal amount of the national bonds</v>
          </cell>
          <cell r="BB521" t="str">
            <v>repurchase of Swiss held Bulgarian bonds</v>
          </cell>
          <cell r="BE521" t="str">
            <v xml:space="preserve">It is not clear if non-interest bearing leva treausry bills issued for interest payments are repaid. No information thereon, thus on the actual amount of interest arrears. In addition: The permanent offer of 1979 were only made to those accepting the temporary offer of 1978 </v>
          </cell>
          <cell r="BF521" t="str">
            <v>CFBH (1954), FBPC (1955-57), Bundesblatt Nr. 7 (17. Februar 1955)</v>
          </cell>
          <cell r="BG521" t="str">
            <v>CFBH (1954), FBPC (1955-57), Bundesblatt Nr. 7 (17. Februar 1955)</v>
          </cell>
        </row>
        <row r="522">
          <cell r="B522" t="str">
            <v>Bul-26.11.1954-OLD 02</v>
          </cell>
          <cell r="C522" t="str">
            <v>Bulgaria</v>
          </cell>
          <cell r="D522">
            <v>18592</v>
          </cell>
          <cell r="E522" t="str">
            <v>OLD 02</v>
          </cell>
          <cell r="F522" t="str">
            <v>Bulgarian Agrarian 51-Year, 5% Gold Bonds, 1896-1947</v>
          </cell>
          <cell r="G522" t="str">
            <v>Swiss Franc Tranche</v>
          </cell>
          <cell r="H522" t="str">
            <v>Bulgarian Agrarian 51-Year, 5% Gold Bonds, 1896-1947, Swiss Franc Tranche</v>
          </cell>
          <cell r="I522" t="str">
            <v>n.a.</v>
          </cell>
          <cell r="J522" t="str">
            <v>n.a.</v>
          </cell>
          <cell r="K522">
            <v>156000</v>
          </cell>
          <cell r="L522" t="str">
            <v>included in the agreement. Bundesblatt Nr. 7 (17. Februar 1955)</v>
          </cell>
          <cell r="N522" t="str">
            <v>Redeemable by semi-annual drawings at par, or by purchase at or below par. Drawn bonds prescribed after 15 years</v>
          </cell>
          <cell r="O522" t="str">
            <v>n.a.</v>
          </cell>
          <cell r="P522">
            <v>6</v>
          </cell>
          <cell r="Q522" t="str">
            <v>n.a.</v>
          </cell>
          <cell r="R522">
            <v>8230</v>
          </cell>
          <cell r="S522">
            <v>51</v>
          </cell>
          <cell r="T522">
            <v>15719</v>
          </cell>
          <cell r="V522">
            <v>1926</v>
          </cell>
          <cell r="W522">
            <v>0.05</v>
          </cell>
          <cell r="X522">
            <v>39826</v>
          </cell>
          <cell r="Y522">
            <v>6</v>
          </cell>
          <cell r="Z522" t="str">
            <v>14.1 &amp; 14.7</v>
          </cell>
          <cell r="AA522">
            <v>10422</v>
          </cell>
          <cell r="AB522" t="str">
            <v>n.a.</v>
          </cell>
          <cell r="AG522" t="str">
            <v xml:space="preserve">Agreement May 17, 1934 for Coupons due Jul 14, 1934 to Jan 14, 1936: paid at 32.5% of the annuity which, under the terms of the convention of 1926 applied to this period. Balance (67.5%) issued in non-interest bearing treasury bond in leva </v>
          </cell>
          <cell r="AH522" t="str">
            <v>Agreement Mar 25, 1936 for Coupon due Jul 14, 1936</v>
          </cell>
          <cell r="AI522" t="str">
            <v>Agreement Dec 18, 1936 for coupons due from Jan 14, 1937 to Jul 14, 1938, incl.: 32.5% interest service and issue of non-interest bearing leva treasury bills for the balance of the interest service (67.5%)</v>
          </cell>
          <cell r="AJ522" t="str">
            <v xml:space="preserve">Announcent Dec 01, 1938: Coupon due Jan 15, 1939 paid at 36.5%, Coupon due Jul 14, 1939 paid at 40%. FV basis calculated on the percentage provided by the agreement Dec 11, 1926 for the years 1930 to 1933. </v>
          </cell>
          <cell r="AK522" t="str">
            <v>Announcement Feb 22, 1940: Coupon due Jan &amp; Jul 14, 1940 paid at 40%. But Due to WWII Jul 14, 1940 not paid</v>
          </cell>
          <cell r="AR522">
            <v>8.3299999237060496E-2</v>
          </cell>
          <cell r="AS522">
            <v>2.8999999999999998E-2</v>
          </cell>
          <cell r="BG522" t="str">
            <v>CFBH (1954), FBPC (1955-57), Bundesblatt Nr. 7 (17. Februar 1955)</v>
          </cell>
        </row>
        <row r="523">
          <cell r="B523" t="str">
            <v>Bul-26.11.1954-OLD 03</v>
          </cell>
          <cell r="C523" t="str">
            <v>Bulgaria</v>
          </cell>
          <cell r="D523">
            <v>18592</v>
          </cell>
          <cell r="E523" t="str">
            <v>OLD 03</v>
          </cell>
          <cell r="F523" t="str">
            <v>Bulgarian 51-Year, 5% Gold Loan, 1902-1953</v>
          </cell>
          <cell r="G523" t="str">
            <v>Swiss Franc Tranche</v>
          </cell>
          <cell r="H523" t="str">
            <v>Bulgarian 51-Year, 5% Gold Loan, 1902-1953, Swiss Franc Tranche</v>
          </cell>
          <cell r="I523" t="str">
            <v>n.a.</v>
          </cell>
          <cell r="J523" t="str">
            <v>n.a.</v>
          </cell>
          <cell r="K523">
            <v>1570000</v>
          </cell>
          <cell r="L523" t="str">
            <v>included in the agreement. Bundesblatt Nr. 7 (17. Februar 1955)</v>
          </cell>
          <cell r="N523" t="str">
            <v>Redeemable by semi-annual drawings at par, right being reserved to pay off the loan from Sep 14, 1913.</v>
          </cell>
          <cell r="O523">
            <v>3544</v>
          </cell>
          <cell r="P523">
            <v>6</v>
          </cell>
          <cell r="Q523" t="str">
            <v>n.a.</v>
          </cell>
          <cell r="R523" t="str">
            <v>01.09.1902</v>
          </cell>
          <cell r="S523">
            <v>51</v>
          </cell>
          <cell r="T523">
            <v>17957</v>
          </cell>
          <cell r="V523">
            <v>1902</v>
          </cell>
          <cell r="W523">
            <v>0.05</v>
          </cell>
          <cell r="X523">
            <v>39885</v>
          </cell>
          <cell r="Y523">
            <v>6</v>
          </cell>
          <cell r="Z523" t="str">
            <v>14.3 &amp; 14.9</v>
          </cell>
          <cell r="AA523">
            <v>10484</v>
          </cell>
          <cell r="AB523" t="str">
            <v>n.a.</v>
          </cell>
          <cell r="AG523" t="str">
            <v xml:space="preserve">Agreement May 17, 1934 for Coupons due Sep 14, 1934 to Mar 14, 1936: paid at 32.5% of the annuity which, under the terms of the convention of 1926 applied to this period. Balance (67.5%) issued in non-interest bearing treasury bond in leva </v>
          </cell>
          <cell r="AH523" t="str">
            <v>Agreement Mar 25, 1936 for Coupon due Sep 14, 1936</v>
          </cell>
          <cell r="AI523" t="str">
            <v>Agreement Dec 18, 1936  for coupons due from Mar 14, 1937 to Sep 14, 1938, incl.: 32.5% interest service and issue of non-interest bearing leva treasury bills for the balance of the interest service (67.5%)</v>
          </cell>
          <cell r="AJ523" t="str">
            <v xml:space="preserve">Announcent Dec 01, 1938: Coupon due Jan 15, 1939 paid at 36.5%, Coupon due Jul 14, 1939 paid at 40%. FV basis calculated on the percentage provided by the agreement Dec 11, 1926 for the years 1930 to 1933. </v>
          </cell>
          <cell r="AK523" t="str">
            <v>Announcment Feb 22, 1940: Coupon due Jan &amp; Jul 14, 1940 paid at 40%. But Due to WWII Jul 14, 1940 not paid</v>
          </cell>
          <cell r="AR523">
            <v>8.3299999237060496E-2</v>
          </cell>
          <cell r="AS523">
            <v>2.8999999999999998E-2</v>
          </cell>
          <cell r="BG523" t="str">
            <v>CFBH (1954), FBPC (1955-57), Bundesblatt Nr. 7 (17. Februar 1955)</v>
          </cell>
        </row>
        <row r="524">
          <cell r="B524" t="str">
            <v>Bul-26.11.1954-OLD 04</v>
          </cell>
          <cell r="C524" t="str">
            <v>Bulgaria</v>
          </cell>
          <cell r="D524">
            <v>18592</v>
          </cell>
          <cell r="E524" t="str">
            <v>OLD 04</v>
          </cell>
          <cell r="F524" t="str">
            <v>Bulgarian 51-Year, 5% Gold Loan, 1904-1955</v>
          </cell>
          <cell r="G524" t="str">
            <v>Swiss Franc Tranche</v>
          </cell>
          <cell r="H524" t="str">
            <v>Bulgarian 51-Year, 5% Gold Loan, 1904-1955, Swiss Franc Tranche</v>
          </cell>
          <cell r="I524" t="str">
            <v>n.a.</v>
          </cell>
          <cell r="J524" t="str">
            <v>n.a.</v>
          </cell>
          <cell r="K524">
            <v>2709000</v>
          </cell>
          <cell r="L524" t="str">
            <v>included in the agreement. Bundesblatt Nr. 7 (17. Februar 1955)</v>
          </cell>
          <cell r="N524" t="str">
            <v>Redeemable by semi-annual drawings at par, right being reserved to pay off the loan.</v>
          </cell>
          <cell r="O524" t="str">
            <v>n.a.</v>
          </cell>
          <cell r="P524">
            <v>6</v>
          </cell>
          <cell r="Q524" t="str">
            <v>n.a.</v>
          </cell>
          <cell r="R524">
            <v>305</v>
          </cell>
          <cell r="S524">
            <v>51</v>
          </cell>
          <cell r="T524">
            <v>18748</v>
          </cell>
          <cell r="V524">
            <v>1904</v>
          </cell>
          <cell r="W524">
            <v>0.05</v>
          </cell>
          <cell r="X524">
            <v>39946</v>
          </cell>
          <cell r="Y524">
            <v>6</v>
          </cell>
          <cell r="Z524" t="str">
            <v>14.5 &amp; 14.11</v>
          </cell>
          <cell r="AA524">
            <v>10361</v>
          </cell>
          <cell r="AB524" t="str">
            <v>n.a.</v>
          </cell>
          <cell r="AG524" t="str">
            <v xml:space="preserve">Agreement May 17, 1934 for Coupons due May 14, 1934 to Nov 14, 1936: paid at 32.5% of the annuity which, under the terms of the convention of 1926 applied to this period. Balance (67.5%) issued in non-interest bearing treasury bond in leva </v>
          </cell>
          <cell r="AH524" t="str">
            <v>Agreement Mar 25, 1936 for Coupon due Nov 14, 1936</v>
          </cell>
          <cell r="AI524" t="str">
            <v>Agreement Dec 18, 1936  for coupons due from May 14, 1937 to Nov 14, 1938, incl.: 32.5% interest service and issue of non-interest bearing leva treasury bills for the balance of the interest service (67.5%)</v>
          </cell>
          <cell r="AJ524" t="str">
            <v xml:space="preserve">Announcent Dec 01, 1938: Coupon due Jan 15, 1939 paid at 36.5%, Coupon due Jul 14, 1939 paid at 40%. FV basis calculated on the percentage provided by the agreement Dec 11, 1926 for the years 1930 to 1933. </v>
          </cell>
          <cell r="AK524" t="str">
            <v>Announcment Feb 22, 1940: Coupon due Jan &amp; Jul 14, 1940 paid at 40%. But Due to WWII Jul 14, 1940 not paid</v>
          </cell>
          <cell r="AR524">
            <v>8.3299999237060496E-2</v>
          </cell>
          <cell r="AS524">
            <v>2.8999999999999998E-2</v>
          </cell>
          <cell r="BG524" t="str">
            <v>CFBH (1954), FBPC (1955-57), Bundesblatt Nr. 7 (17. Februar 1955)</v>
          </cell>
        </row>
        <row r="525">
          <cell r="B525" t="str">
            <v>Bul-26.11.1954-OLD 05</v>
          </cell>
          <cell r="C525" t="str">
            <v>Bulgaria</v>
          </cell>
          <cell r="D525">
            <v>18592</v>
          </cell>
          <cell r="E525" t="str">
            <v>OLD 05</v>
          </cell>
          <cell r="F525" t="str">
            <v>Bulgarian 60-Year, 4.5% Gold Loan, 1907-1967</v>
          </cell>
          <cell r="G525" t="str">
            <v>Swiss Franc Tranche</v>
          </cell>
          <cell r="H525" t="str">
            <v>Bulgarian 60-Year, 4.5% Gold Loan, 1907-1967, Swiss Franc Tranche</v>
          </cell>
          <cell r="I525" t="str">
            <v>n.a.</v>
          </cell>
          <cell r="J525" t="str">
            <v>n.a.</v>
          </cell>
          <cell r="K525">
            <v>3542000</v>
          </cell>
          <cell r="L525" t="str">
            <v>included in the agreement. Bundesblatt Nr. 7 (17. Februar 1955)</v>
          </cell>
          <cell r="N525" t="str">
            <v>Redeemable by semi-annual drawings</v>
          </cell>
          <cell r="O525">
            <v>1461</v>
          </cell>
          <cell r="P525">
            <v>6</v>
          </cell>
          <cell r="Q525" t="str">
            <v>n.a.</v>
          </cell>
          <cell r="R525">
            <v>1907</v>
          </cell>
          <cell r="S525">
            <v>60</v>
          </cell>
          <cell r="T525">
            <v>1967</v>
          </cell>
          <cell r="V525">
            <v>1907</v>
          </cell>
          <cell r="W525">
            <v>4.4999999999999998E-2</v>
          </cell>
          <cell r="X525">
            <v>39844</v>
          </cell>
          <cell r="Y525">
            <v>6</v>
          </cell>
          <cell r="Z525" t="str">
            <v>1.2 &amp; 1.8</v>
          </cell>
          <cell r="AA525">
            <v>10440</v>
          </cell>
          <cell r="AB525" t="str">
            <v>n.a.</v>
          </cell>
          <cell r="AG525" t="str">
            <v xml:space="preserve">Agreement May 17, 1934 for Coupons due Aug 01, 1934 to Feb 01, 1936: paid at 32.5% of the annuity which, under the terms of the convention of 1926 applied to this period. Balance (67.5%) issued in non-interest bearing treasury bond in leva </v>
          </cell>
          <cell r="AH525" t="str">
            <v>Agreement Mar 25, 1936 for Coupon due Aug 01, 1936</v>
          </cell>
          <cell r="AI525" t="str">
            <v>Agreement Dec 18, 1936  for coupons due from Feb 01, 1937 to Aug 01, 1938, incl.: 32.5% interest service and issue of non-interest bearing leva treasury bills for the balance of the interest service (67.5%)</v>
          </cell>
          <cell r="AJ525" t="str">
            <v xml:space="preserve">Announcent Dec 01, 1938: Coupon due Jan 15, 1939 paid at 36.5%, Coupon due Jul 14, 1939 paid at 40%. FV basis calculated on the percentage provided by the agreement Dec 11, 1926 for the years 1930 to 1933. </v>
          </cell>
          <cell r="AK525" t="str">
            <v>Announcment Feb 22, 1940: Coupon due Jan &amp; Jul 14, 1940 paid at 40%. But Due to WWII Jul 14, 1940 not paid</v>
          </cell>
          <cell r="AR525">
            <v>8.3299999237060496E-2</v>
          </cell>
          <cell r="AS525">
            <v>2.8999999999999998E-2</v>
          </cell>
          <cell r="BG525" t="str">
            <v>CFBH (1954), FBPC (1955-57), Bundesblatt Nr. 7 (17. Februar 1955)</v>
          </cell>
        </row>
        <row r="526">
          <cell r="B526" t="str">
            <v>Bul-26.11.1954-OLD 06</v>
          </cell>
          <cell r="C526" t="str">
            <v>Bulgaria</v>
          </cell>
          <cell r="D526">
            <v>18592</v>
          </cell>
          <cell r="E526" t="str">
            <v>OLD 06</v>
          </cell>
          <cell r="F526" t="str">
            <v>Bulgarian 51-Year, 4.5% Gold Loan, 1909-1960</v>
          </cell>
          <cell r="G526" t="str">
            <v>Swiss Franc Tranche</v>
          </cell>
          <cell r="H526" t="str">
            <v>Bulgarian 51-Year, 4.5% Gold Loan, 1909-1960, Swiss Franc Tranche</v>
          </cell>
          <cell r="I526" t="str">
            <v>n.a.</v>
          </cell>
          <cell r="J526" t="str">
            <v>n.a.</v>
          </cell>
          <cell r="K526">
            <v>10275500</v>
          </cell>
          <cell r="L526" t="str">
            <v>included in the agreement. Bundesblatt Nr. 7 (17. Februar 1955)</v>
          </cell>
          <cell r="N526" t="str">
            <v>Redeemable by semi-annual drawings. Government have the right to pay off at par from Jan 01, 1920</v>
          </cell>
          <cell r="O526">
            <v>2496</v>
          </cell>
          <cell r="P526">
            <v>6</v>
          </cell>
          <cell r="Q526" t="str">
            <v>n.a.</v>
          </cell>
          <cell r="R526">
            <v>1909</v>
          </cell>
          <cell r="S526">
            <v>51</v>
          </cell>
          <cell r="T526">
            <v>1960</v>
          </cell>
          <cell r="V526">
            <v>1909</v>
          </cell>
          <cell r="W526">
            <v>4.4999999999999998E-2</v>
          </cell>
          <cell r="X526">
            <v>39964</v>
          </cell>
          <cell r="Y526">
            <v>6</v>
          </cell>
          <cell r="Z526" t="str">
            <v>1.6 &amp; 1.12</v>
          </cell>
          <cell r="AA526">
            <v>10379</v>
          </cell>
          <cell r="AB526" t="str">
            <v>n.a.</v>
          </cell>
          <cell r="AG526" t="str">
            <v xml:space="preserve">Agreement May 17, 1934 for Coupons due Jun 01, 1934 to Dec 01, 1935: paid at 32.5% of the annuity which, under the terms of the convention of 1926 applied to this period. Balance (67.5%) issued in non-interest bearing treasury bond in leva </v>
          </cell>
          <cell r="AH526" t="str">
            <v>Agreement Mar 25, 1936 for Coupon due Jun 01 &amp; Dec 01, 1936</v>
          </cell>
          <cell r="AI526" t="str">
            <v>Agreement Dec 18, 1936 for coupons due from Jun 01, 1937 to Dec 01, 1938, incl.: 32.5% interest service and issue of non-interest bearing leva treasury bills for the balance of the interest service (67.5%)</v>
          </cell>
          <cell r="AJ526" t="str">
            <v xml:space="preserve">Announcent Dec 01, 1938: Coupon due Jan 15, 1939 paid at 36.5%, Coupon due Jul 14, 1939 paid at 40%. FV basis calculated on the percentage provided by the agreement Dec 11, 1926 for the years 1930 to 1933. </v>
          </cell>
          <cell r="AK526" t="str">
            <v>Announcment Feb 22, 1940: Coupon due Jan &amp; Jul 14, 1940 paid at 40%. But Due to WWII Jul 14, 1940 not paid</v>
          </cell>
          <cell r="AR526">
            <v>8.3299999237060496E-2</v>
          </cell>
          <cell r="AS526">
            <v>2.8999999999999998E-2</v>
          </cell>
          <cell r="BG526" t="str">
            <v>CFBH (1954), FBPC (1955-57), Bundesblatt Nr. 7 (17. Februar 1955)</v>
          </cell>
        </row>
        <row r="527">
          <cell r="B527" t="str">
            <v>Bul-26.11.1954-OLD 07</v>
          </cell>
          <cell r="C527" t="str">
            <v>Bulgaria</v>
          </cell>
          <cell r="D527">
            <v>18592</v>
          </cell>
          <cell r="E527" t="str">
            <v>OLD 07</v>
          </cell>
          <cell r="F527" t="str">
            <v>Kingdom of Bulgaria 31-Year, 7% Settlement Loan, 1926-1967</v>
          </cell>
          <cell r="G527" t="str">
            <v>Sterling  , Tranche in Switzerland</v>
          </cell>
          <cell r="H527" t="str">
            <v>Kingdom of Bulgaria 31-Year, 7% Settlement Loan, 1926-1967, Sterling  , Tranche in Switzerland</v>
          </cell>
          <cell r="I527" t="str">
            <v>n.a.</v>
          </cell>
          <cell r="J527" t="str">
            <v>n.a.</v>
          </cell>
          <cell r="K527">
            <v>57800</v>
          </cell>
          <cell r="L527" t="str">
            <v>included in the agreement. Bundesblatt Nr. 7 (17. Februar 1955)</v>
          </cell>
          <cell r="N527" t="str">
            <v xml:space="preserve">Cumulative, semi-annual SF </v>
          </cell>
          <cell r="O527">
            <v>8766</v>
          </cell>
          <cell r="P527">
            <v>6</v>
          </cell>
          <cell r="Q527">
            <v>5.0000000000000001E-3</v>
          </cell>
          <cell r="R527">
            <v>8401</v>
          </cell>
          <cell r="S527">
            <v>31</v>
          </cell>
          <cell r="T527">
            <v>23011</v>
          </cell>
          <cell r="V527" t="str">
            <v>n.a.</v>
          </cell>
          <cell r="W527">
            <v>7.0000000000000007E-2</v>
          </cell>
          <cell r="X527">
            <v>39813</v>
          </cell>
          <cell r="Y527">
            <v>6</v>
          </cell>
          <cell r="Z527" t="str">
            <v>1.1 &amp; 1.7</v>
          </cell>
          <cell r="AA527">
            <v>10774</v>
          </cell>
          <cell r="AB527">
            <v>10593</v>
          </cell>
          <cell r="AR527">
            <v>8.3299999237060496E-2</v>
          </cell>
          <cell r="AS527">
            <v>2.8999999999999998E-2</v>
          </cell>
          <cell r="BG527" t="str">
            <v>CFBH (1954), FBPC (1955-57), Bundesblatt Nr. 7 (17. Februar 1955)</v>
          </cell>
        </row>
        <row r="528">
          <cell r="B528" t="str">
            <v>Bul-26.11.1954-OLD 08</v>
          </cell>
          <cell r="C528" t="str">
            <v>Bulgaria</v>
          </cell>
          <cell r="D528">
            <v>18592</v>
          </cell>
          <cell r="E528" t="str">
            <v>OLD 08</v>
          </cell>
          <cell r="F528" t="str">
            <v>Kingdom of Bulgaria 31-Year, 7% Settlement Loan, 1926-1967</v>
          </cell>
          <cell r="G528" t="str">
            <v>USD , Tranche in Switzerland</v>
          </cell>
          <cell r="H528" t="str">
            <v>Kingdom of Bulgaria 31-Year, 7% Settlement Loan, 1926-1967, USD , Tranche in Switzerland</v>
          </cell>
          <cell r="I528" t="str">
            <v>n.a.</v>
          </cell>
          <cell r="J528" t="str">
            <v>n.a.</v>
          </cell>
          <cell r="K528">
            <v>28500</v>
          </cell>
          <cell r="L528" t="str">
            <v>included in the agreement. Bundesblatt Nr. 7 (17. Februar 1955)</v>
          </cell>
          <cell r="N528" t="str">
            <v xml:space="preserve">Cumulative, semi-annual SF </v>
          </cell>
          <cell r="O528">
            <v>8766</v>
          </cell>
          <cell r="P528">
            <v>6</v>
          </cell>
          <cell r="Q528">
            <v>5.0000000000000001E-3</v>
          </cell>
          <cell r="R528">
            <v>8401</v>
          </cell>
          <cell r="S528">
            <v>31</v>
          </cell>
          <cell r="T528">
            <v>23011</v>
          </cell>
          <cell r="V528" t="str">
            <v>n.a.</v>
          </cell>
          <cell r="W528">
            <v>7.0000000000000007E-2</v>
          </cell>
          <cell r="X528">
            <v>39813</v>
          </cell>
          <cell r="Y528">
            <v>6</v>
          </cell>
          <cell r="Z528" t="str">
            <v>1.1 &amp; 1.7</v>
          </cell>
          <cell r="AA528">
            <v>10774</v>
          </cell>
          <cell r="AB528">
            <v>10593</v>
          </cell>
          <cell r="AR528">
            <v>8.3299999237060496E-2</v>
          </cell>
          <cell r="AS528">
            <v>2.8999999999999998E-2</v>
          </cell>
          <cell r="BG528" t="str">
            <v>CFBH (1954), FBPC (1955-57), Bundesblatt Nr. 7 (17. Februar 1955)</v>
          </cell>
        </row>
        <row r="529">
          <cell r="B529" t="str">
            <v>Bul-26.11.1954-OLD 09</v>
          </cell>
          <cell r="C529" t="str">
            <v>Bulgaria</v>
          </cell>
          <cell r="D529">
            <v>18592</v>
          </cell>
          <cell r="E529" t="str">
            <v>OLD 09</v>
          </cell>
          <cell r="F529" t="str">
            <v>Kingdom of Bulgaria 40-Year, 7.5% Settlement Loan, 1928-1968</v>
          </cell>
          <cell r="G529" t="str">
            <v>Sterling, Tranche in Switzerland</v>
          </cell>
          <cell r="H529" t="str">
            <v>Kingdom of Bulgaria 40-Year, 7.5% Settlement Loan, 1928-1968, Sterling, Tranche in Switzerland</v>
          </cell>
          <cell r="I529" t="str">
            <v>n.a.</v>
          </cell>
          <cell r="J529" t="str">
            <v>n.a.</v>
          </cell>
          <cell r="K529">
            <v>16200</v>
          </cell>
          <cell r="L529" t="str">
            <v>included in the agreement. Bundesblatt Nr. 7 (17. Februar 1955)</v>
          </cell>
          <cell r="N529" t="str">
            <v xml:space="preserve">Cumulative, semi-annual SF </v>
          </cell>
          <cell r="O529">
            <v>9450</v>
          </cell>
          <cell r="P529">
            <v>6</v>
          </cell>
          <cell r="Q529">
            <v>4.3299999999999996E-3</v>
          </cell>
          <cell r="R529">
            <v>45610</v>
          </cell>
          <cell r="S529">
            <v>40</v>
          </cell>
          <cell r="T529">
            <v>23695</v>
          </cell>
          <cell r="V529" t="str">
            <v>n.a.</v>
          </cell>
          <cell r="W529">
            <v>7.4999999999999997E-2</v>
          </cell>
          <cell r="X529">
            <v>39947</v>
          </cell>
          <cell r="Y529">
            <v>6</v>
          </cell>
          <cell r="Z529" t="str">
            <v>15.5 &amp; 15.11</v>
          </cell>
          <cell r="AA529">
            <v>10546</v>
          </cell>
          <cell r="AB529">
            <v>10362</v>
          </cell>
          <cell r="AR529">
            <v>8.3299999237060496E-2</v>
          </cell>
          <cell r="AS529">
            <v>2.8999999999999998E-2</v>
          </cell>
          <cell r="BG529" t="str">
            <v>CFBH (1954), FBPC (1955-57), Bundesblatt Nr. 7 (17. Februar 1955)</v>
          </cell>
        </row>
        <row r="530">
          <cell r="B530" t="str">
            <v>Bul-26.11.1954-OLD 10</v>
          </cell>
          <cell r="C530" t="str">
            <v>Bulgaria</v>
          </cell>
          <cell r="D530">
            <v>18592</v>
          </cell>
          <cell r="E530" t="str">
            <v>OLD 10</v>
          </cell>
          <cell r="F530" t="str">
            <v>Kingdom of Bulgaria 40-Year, 7.5% Settlement Loan, 1928-1968</v>
          </cell>
          <cell r="G530" t="str">
            <v>USD , Tranche in Switzerland</v>
          </cell>
          <cell r="H530" t="str">
            <v>Kingdom of Bulgaria 40-Year, 7.5% Settlement Loan, 1928-1968, USD , Tranche in Switzerland</v>
          </cell>
          <cell r="I530" t="str">
            <v>n.a.</v>
          </cell>
          <cell r="J530" t="str">
            <v>n.a.</v>
          </cell>
          <cell r="K530">
            <v>1296000</v>
          </cell>
          <cell r="L530" t="str">
            <v>included in the agreement. Bundesblatt Nr. 7 (17. Februar 1955)</v>
          </cell>
          <cell r="N530" t="str">
            <v xml:space="preserve">Cumulative, semi-annual SF </v>
          </cell>
          <cell r="O530">
            <v>9450</v>
          </cell>
          <cell r="P530">
            <v>6</v>
          </cell>
          <cell r="Q530">
            <v>4.3299999999999996E-3</v>
          </cell>
          <cell r="R530">
            <v>45610</v>
          </cell>
          <cell r="S530">
            <v>40</v>
          </cell>
          <cell r="T530">
            <v>23695</v>
          </cell>
          <cell r="V530" t="str">
            <v>n.a.</v>
          </cell>
          <cell r="W530">
            <v>7.4999999999999997E-2</v>
          </cell>
          <cell r="X530">
            <v>39947</v>
          </cell>
          <cell r="Y530">
            <v>6</v>
          </cell>
          <cell r="Z530" t="str">
            <v>15.5 &amp; 15.11</v>
          </cell>
          <cell r="AA530">
            <v>10546</v>
          </cell>
          <cell r="AB530">
            <v>10362</v>
          </cell>
          <cell r="AR530">
            <v>8.3299999237060496E-2</v>
          </cell>
          <cell r="AS530">
            <v>2.8999999999999998E-2</v>
          </cell>
          <cell r="BG530" t="str">
            <v>CFBH (1954), FBPC (1955-57), Bundesblatt Nr. 7 (17. Februar 1955)</v>
          </cell>
        </row>
        <row r="531">
          <cell r="B531" t="str">
            <v>Bul-26.11.1954-OLD 11</v>
          </cell>
          <cell r="C531" t="str">
            <v>Bulgaria</v>
          </cell>
          <cell r="D531">
            <v>18592</v>
          </cell>
          <cell r="E531" t="str">
            <v>OLD 11</v>
          </cell>
          <cell r="F531" t="str">
            <v>City of Sofia 49-Year, 4.5% Bonds, 1910-1959</v>
          </cell>
          <cell r="G531" t="str">
            <v>Swiss Franc Tranche</v>
          </cell>
          <cell r="H531" t="str">
            <v>City of Sofia 49-Year, 4.5% Bonds, 1910-1959, Swiss Franc Tranche</v>
          </cell>
          <cell r="I531" t="str">
            <v>n.a.</v>
          </cell>
          <cell r="J531" t="str">
            <v>n.a.</v>
          </cell>
          <cell r="K531">
            <v>1342500</v>
          </cell>
          <cell r="L531" t="str">
            <v>included in the agreement. Bundesblatt Nr. 7 (17. Februar 1955)</v>
          </cell>
          <cell r="N531" t="str">
            <v>n.a.</v>
          </cell>
          <cell r="O531" t="str">
            <v>n.a.</v>
          </cell>
          <cell r="P531" t="str">
            <v>n.a.</v>
          </cell>
          <cell r="Q531" t="str">
            <v>n.a.</v>
          </cell>
          <cell r="R531">
            <v>1910</v>
          </cell>
          <cell r="S531">
            <v>49</v>
          </cell>
          <cell r="T531">
            <v>1959</v>
          </cell>
          <cell r="V531" t="str">
            <v>n.a.</v>
          </cell>
          <cell r="W531">
            <v>4.4999999999999998E-2</v>
          </cell>
          <cell r="X531" t="str">
            <v>n.a.</v>
          </cell>
          <cell r="Y531" t="str">
            <v>n.a.</v>
          </cell>
          <cell r="Z531" t="str">
            <v>n.a.</v>
          </cell>
          <cell r="AA531" t="str">
            <v>n.a.</v>
          </cell>
          <cell r="AB531" t="str">
            <v>n.a.</v>
          </cell>
          <cell r="AJ531" t="str">
            <v>not covered</v>
          </cell>
          <cell r="AR531">
            <v>8.3299999237060496E-2</v>
          </cell>
          <cell r="AS531">
            <v>2.8999999999999998E-2</v>
          </cell>
          <cell r="BG531" t="str">
            <v>CFBH (1954), FBPC (1955-57), Bundesblatt Nr. 7 (17. Februar 1955)</v>
          </cell>
        </row>
        <row r="532">
          <cell r="B532" t="str">
            <v>Bul-26.11.1954-NEW 01</v>
          </cell>
          <cell r="C532" t="str">
            <v>Bulgaria</v>
          </cell>
          <cell r="D532">
            <v>18592</v>
          </cell>
          <cell r="E532" t="str">
            <v>NEW 01</v>
          </cell>
          <cell r="F532" t="str">
            <v>Cash payment in lieu of outstanding principal of OLD 01-OLD 11</v>
          </cell>
          <cell r="G532" t="str">
            <v>Swiss Franc</v>
          </cell>
          <cell r="H532" t="str">
            <v>Cash payment in lieu of outstanding principal of OLD 01-OLD 11, Swiss Franc</v>
          </cell>
          <cell r="M532">
            <v>26265796.232000001</v>
          </cell>
          <cell r="N532" t="str">
            <v>Redeemed by a lump sum</v>
          </cell>
          <cell r="AQ532">
            <v>0.90120230976137417</v>
          </cell>
          <cell r="AR532">
            <v>8.3299999237060496E-2</v>
          </cell>
          <cell r="AS532">
            <v>2.8999999999999998E-2</v>
          </cell>
        </row>
        <row r="533">
          <cell r="B533" t="str">
            <v>Bul-26.11.1954-NEW 02</v>
          </cell>
          <cell r="C533" t="str">
            <v>Bulgaria</v>
          </cell>
          <cell r="D533">
            <v>18592</v>
          </cell>
          <cell r="E533" t="str">
            <v>NEW 02</v>
          </cell>
          <cell r="F533" t="str">
            <v>Interest arrears on OLD 01-OLD 11</v>
          </cell>
          <cell r="G533" t="str">
            <v>Swiss Franc</v>
          </cell>
          <cell r="H533" t="str">
            <v>Interest arrears on OLD 01-OLD 11, Swiss Franc</v>
          </cell>
          <cell r="M533">
            <v>17783868.752799999</v>
          </cell>
          <cell r="N533" t="str">
            <v>cancelled.</v>
          </cell>
          <cell r="AQ533">
            <v>1</v>
          </cell>
          <cell r="AR533">
            <v>8.3299999237060496E-2</v>
          </cell>
          <cell r="AS533">
            <v>2.8999999999999998E-2</v>
          </cell>
        </row>
        <row r="534">
          <cell r="B534" t="str">
            <v>Bul-01.03.1959-OLD 01</v>
          </cell>
          <cell r="C534" t="str">
            <v>Bulgaria</v>
          </cell>
          <cell r="D534">
            <v>20148</v>
          </cell>
          <cell r="E534" t="str">
            <v>OLD 01</v>
          </cell>
          <cell r="F534" t="str">
            <v>Bulgarian Agrarian 51-Year, 6% Gold Francs Bonds, 1896-1947</v>
          </cell>
          <cell r="G534" t="str">
            <v>Gold Francs Issue</v>
          </cell>
          <cell r="H534" t="str">
            <v>Bulgarian Agrarian 51-Year, 6% Gold Francs Bonds, 1896-1947, Gold Francs Issue</v>
          </cell>
          <cell r="I534">
            <v>30000000</v>
          </cell>
          <cell r="K534">
            <v>14584000</v>
          </cell>
          <cell r="L534" t="str">
            <v>CFBH (1960)</v>
          </cell>
          <cell r="N534" t="str">
            <v>Cumulative sinking fund sufficient to retire entire issue by maturity.</v>
          </cell>
          <cell r="O534" t="str">
            <v>n.a.</v>
          </cell>
          <cell r="P534" t="str">
            <v>n.a.</v>
          </cell>
          <cell r="Q534" t="str">
            <v>n.a.</v>
          </cell>
          <cell r="R534">
            <v>1896</v>
          </cell>
          <cell r="S534">
            <v>51</v>
          </cell>
          <cell r="T534">
            <v>1947</v>
          </cell>
          <cell r="V534" t="str">
            <v>n.a.</v>
          </cell>
          <cell r="W534">
            <v>0.06</v>
          </cell>
          <cell r="X534">
            <v>39826</v>
          </cell>
          <cell r="Y534">
            <v>6</v>
          </cell>
          <cell r="Z534" t="str">
            <v>14.1 &amp; 14.7</v>
          </cell>
          <cell r="AA534">
            <v>10422</v>
          </cell>
          <cell r="AB534" t="str">
            <v>n.a.</v>
          </cell>
          <cell r="AJ534" t="str">
            <v>Announcement Dec 24, 1936 for coupons due from Jan 14, 1937 to Jul 14, 1938, incl.: 32.5% interest service and issue of non-interest bearing leva treasury bills for the balance of the interest service (67.5%)</v>
          </cell>
          <cell r="AK534" t="str">
            <v>Accord of Apr 27, 1945: partial interest payments were offere for coupons due from Jul 1943 to Jun 1944</v>
          </cell>
          <cell r="AR534">
            <v>0.106999998092651</v>
          </cell>
          <cell r="AS534">
            <v>4.3799999999999999E-2</v>
          </cell>
          <cell r="AV534" t="str">
            <v>Debt buyback under  4.5% of the gold value of the capital claim.</v>
          </cell>
          <cell r="AW534" t="str">
            <v>Final settlement of French Holding of Bulgarian external Bonds of all curriencies by means of payments over a period calculated to amount in all to just under 4.5% of the gold value of the capital claim.</v>
          </cell>
          <cell r="BB534" t="str">
            <v xml:space="preserve"> Final settlement of French holdings of Bulgarian external Bonds of all currencies. It is estimated that an amount to around 20 million gold francs is in British ownership.</v>
          </cell>
          <cell r="BE534" t="str">
            <v>Final settlement of French holdings of Bulgarian external Bonds of all currencies. It is estimated that an amount to around 20 million gold francs is in British ownership. No infromation on the treatment of interest arrear and repurchases rate (bond by bond). In addition agreement includeds bonds held in Swiss ownership and covered by agreement 1954</v>
          </cell>
          <cell r="BF534" t="str">
            <v>CFBH (1959), FBPC (1962/64)</v>
          </cell>
          <cell r="BG534" t="str">
            <v>CFBH (1959), FBPC (1962/64)</v>
          </cell>
        </row>
        <row r="535">
          <cell r="B535" t="str">
            <v>Bul-01.03.1959-OLD 02</v>
          </cell>
          <cell r="C535" t="str">
            <v>Bulgaria</v>
          </cell>
          <cell r="D535">
            <v>20148</v>
          </cell>
          <cell r="E535" t="str">
            <v>OLD 02</v>
          </cell>
          <cell r="F535" t="str">
            <v>Bulgarian 51-Year, 5% Gold Francs Loan, 1904-1955</v>
          </cell>
          <cell r="G535" t="str">
            <v>Gold Francs Issue</v>
          </cell>
          <cell r="H535" t="str">
            <v>Bulgarian 51-Year, 5% Gold Francs Loan, 1904-1955, Gold Francs Issue</v>
          </cell>
          <cell r="I535">
            <v>100000000</v>
          </cell>
          <cell r="K535">
            <v>74440000</v>
          </cell>
          <cell r="L535" t="str">
            <v>CFBH (1960)</v>
          </cell>
          <cell r="N535" t="str">
            <v>Cumulative sinking fund sufficient to retire entire issue by maturity.</v>
          </cell>
          <cell r="O535" t="str">
            <v>n.a.</v>
          </cell>
          <cell r="P535" t="str">
            <v>n.a.</v>
          </cell>
          <cell r="Q535" t="str">
            <v>n.a.</v>
          </cell>
          <cell r="R535">
            <v>1904</v>
          </cell>
          <cell r="S535">
            <v>51</v>
          </cell>
          <cell r="T535">
            <v>1955</v>
          </cell>
          <cell r="V535" t="str">
            <v>n.a.</v>
          </cell>
          <cell r="W535">
            <v>0.05</v>
          </cell>
          <cell r="X535">
            <v>39885</v>
          </cell>
          <cell r="Y535">
            <v>6</v>
          </cell>
          <cell r="Z535" t="str">
            <v>14.3 &amp; 14.9</v>
          </cell>
          <cell r="AA535">
            <v>10484</v>
          </cell>
          <cell r="AB535" t="str">
            <v>n.a.</v>
          </cell>
          <cell r="AJ535" t="str">
            <v>Announcement Dec 24, 1936 for coupons due from May 14, 1937 to Nov 14, 1938, incl.: 32.5% interest service and issue of non-interest bearing leva treasury bills for the balance of the interest service (67.5%)</v>
          </cell>
          <cell r="AK535" t="str">
            <v>Accord of Apr 27, 1945: partial interest payments were offere for coupons due from Jul 1943 to Jun 1944</v>
          </cell>
          <cell r="AR535">
            <v>0.106999998092651</v>
          </cell>
          <cell r="AS535">
            <v>4.3799999999999999E-2</v>
          </cell>
          <cell r="BG535" t="str">
            <v>CFBH (1959), FBPC (1962/64)</v>
          </cell>
        </row>
        <row r="536">
          <cell r="B536" t="str">
            <v>Bul-01.03.1959-OLD 03</v>
          </cell>
          <cell r="C536" t="str">
            <v>Bulgaria</v>
          </cell>
          <cell r="D536">
            <v>20148</v>
          </cell>
          <cell r="E536" t="str">
            <v>OLD 03</v>
          </cell>
          <cell r="F536" t="str">
            <v>Bulgarian 51-Year, 4.5% Gold Francs Loan, 1907-1967</v>
          </cell>
          <cell r="G536" t="str">
            <v>Gold Francs Issue</v>
          </cell>
          <cell r="H536" t="str">
            <v>Bulgarian 51-Year, 4.5% Gold Francs Loan, 1907-1967, Gold Francs Issue</v>
          </cell>
          <cell r="I536">
            <v>145000000</v>
          </cell>
          <cell r="K536">
            <v>117038000</v>
          </cell>
          <cell r="L536" t="str">
            <v>CFBH (1960)</v>
          </cell>
          <cell r="N536" t="str">
            <v>Cumulative sinking fund sufficient to retire entire issue by maturity.</v>
          </cell>
          <cell r="O536" t="str">
            <v>n.a.</v>
          </cell>
          <cell r="P536" t="str">
            <v>n.a.</v>
          </cell>
          <cell r="Q536" t="str">
            <v>n.a.</v>
          </cell>
          <cell r="R536">
            <v>1907</v>
          </cell>
          <cell r="S536">
            <v>60</v>
          </cell>
          <cell r="T536">
            <v>1967</v>
          </cell>
          <cell r="V536" t="str">
            <v>n.a.</v>
          </cell>
          <cell r="W536">
            <v>4.4999999999999998E-2</v>
          </cell>
          <cell r="X536">
            <v>39844</v>
          </cell>
          <cell r="Y536">
            <v>6</v>
          </cell>
          <cell r="Z536" t="str">
            <v>1.2 &amp; 1.8</v>
          </cell>
          <cell r="AA536">
            <v>10440</v>
          </cell>
          <cell r="AB536" t="str">
            <v>n.a.</v>
          </cell>
          <cell r="AJ536" t="str">
            <v>Announcement Dec 24, 1936 for coupons due from Feb 01, 1937 to Aug 01, 1938, incl.: 32.5% interest service and issue of non-interest bearing leva treasury bills for the balance of the interest service (67.5%)</v>
          </cell>
          <cell r="AK536" t="str">
            <v>Accord of Apr 27, 1945: partial interest payments were offere for coupons due from Jul 1943 to Jun 1944</v>
          </cell>
          <cell r="AR536">
            <v>0.106999998092651</v>
          </cell>
          <cell r="AS536">
            <v>4.3799999999999999E-2</v>
          </cell>
          <cell r="BG536" t="str">
            <v>CFBH (1959), FBPC (1962/64)</v>
          </cell>
        </row>
        <row r="537">
          <cell r="B537" t="str">
            <v>Bul-01.03.1959-OLD 04</v>
          </cell>
          <cell r="C537" t="str">
            <v>Bulgaria</v>
          </cell>
          <cell r="D537">
            <v>20148</v>
          </cell>
          <cell r="E537" t="str">
            <v>OLD 04</v>
          </cell>
          <cell r="F537" t="str">
            <v>Kingdom of Bulgaria 28-Year, 6.5% Francs Bonds, 1923-1951</v>
          </cell>
          <cell r="G537" t="str">
            <v>French Franc Issue</v>
          </cell>
          <cell r="H537" t="str">
            <v>Kingdom of Bulgaria 28-Year, 6.5% Francs Bonds, 1923-1951, French Franc Issue</v>
          </cell>
          <cell r="I537">
            <v>58890000</v>
          </cell>
          <cell r="K537">
            <v>31226000</v>
          </cell>
          <cell r="L537" t="str">
            <v>CFBH (1960)</v>
          </cell>
          <cell r="N537" t="str">
            <v>Cumulative sinking fund sufficient to retire entire issue by maturity.</v>
          </cell>
          <cell r="O537" t="str">
            <v>n.a.</v>
          </cell>
          <cell r="P537" t="str">
            <v>n.a.</v>
          </cell>
          <cell r="Q537" t="str">
            <v>n.a.</v>
          </cell>
          <cell r="R537">
            <v>1923</v>
          </cell>
          <cell r="S537">
            <v>28</v>
          </cell>
          <cell r="T537">
            <v>1951</v>
          </cell>
          <cell r="V537" t="str">
            <v>n.a.</v>
          </cell>
          <cell r="W537">
            <v>6.5000000000000002E-2</v>
          </cell>
          <cell r="X537">
            <v>39813</v>
          </cell>
          <cell r="Y537">
            <v>6</v>
          </cell>
          <cell r="Z537" t="str">
            <v>1.1 &amp; 1.7</v>
          </cell>
          <cell r="AA537">
            <v>10409</v>
          </cell>
          <cell r="AB537" t="str">
            <v>n.a.</v>
          </cell>
          <cell r="AK537" t="str">
            <v>Accord of Apr 27, 1945: partial interest payments were offere for coupons due from Jul 1943 to Jun 1944</v>
          </cell>
          <cell r="AR537">
            <v>0.106999998092651</v>
          </cell>
          <cell r="AS537">
            <v>4.3799999999999999E-2</v>
          </cell>
          <cell r="BG537" t="str">
            <v>CFBH (1959), FBPC (1962/64)</v>
          </cell>
        </row>
        <row r="538">
          <cell r="B538" t="str">
            <v>Bul-01.03.1959-OLD 05</v>
          </cell>
          <cell r="C538" t="str">
            <v>Bulgaria</v>
          </cell>
          <cell r="D538">
            <v>20148</v>
          </cell>
          <cell r="E538" t="str">
            <v>OLD 05</v>
          </cell>
          <cell r="F538" t="str">
            <v>Kingdom of Bulgaria 40-Year, 7.5% France Bonds, 1928-1968</v>
          </cell>
          <cell r="G538" t="str">
            <v>French Franc Tranche</v>
          </cell>
          <cell r="H538" t="str">
            <v>Kingdom of Bulgaria 40-Year, 7.5% France Bonds, 1928-1968, French Franc Tranche</v>
          </cell>
          <cell r="I538">
            <v>130000000</v>
          </cell>
          <cell r="K538">
            <v>128485000</v>
          </cell>
          <cell r="L538" t="str">
            <v>CFBH (1960)</v>
          </cell>
          <cell r="N538" t="str">
            <v>Cumulative sinking fund sufficient to retire entire issue by maturity.</v>
          </cell>
          <cell r="O538" t="str">
            <v>n.a.</v>
          </cell>
          <cell r="P538" t="str">
            <v>n.a.</v>
          </cell>
          <cell r="Q538" t="str">
            <v>n.a.</v>
          </cell>
          <cell r="R538">
            <v>1928</v>
          </cell>
          <cell r="S538">
            <v>40</v>
          </cell>
          <cell r="T538">
            <v>1968</v>
          </cell>
          <cell r="V538">
            <v>1928</v>
          </cell>
          <cell r="W538">
            <v>7.4999999999999997E-2</v>
          </cell>
          <cell r="X538">
            <v>39886</v>
          </cell>
          <cell r="Y538">
            <v>6</v>
          </cell>
          <cell r="Z538" t="str">
            <v>15.3 &amp; 15.9</v>
          </cell>
          <cell r="AA538">
            <v>10485</v>
          </cell>
          <cell r="AB538" t="str">
            <v>n.a.</v>
          </cell>
          <cell r="AJ538" t="str">
            <v>Announcement Dec 24, 1936 for coupons due from May 15, 1937 to Nov 15, 1938, incl.: 32.5% interest service and issue of non-interest bearing leva treasury bills for the balance of the interest service (67.5%)</v>
          </cell>
          <cell r="AK538" t="str">
            <v>Accord of Apr 27, 1945: partial interest payments were offere for coupons due from Jul 1943 to Jun 1944</v>
          </cell>
          <cell r="AR538">
            <v>0.106999998092651</v>
          </cell>
          <cell r="AS538">
            <v>4.3799999999999999E-2</v>
          </cell>
          <cell r="BG538" t="str">
            <v>CFBH (1959), FBPC (1962/64)</v>
          </cell>
        </row>
        <row r="539">
          <cell r="B539" t="str">
            <v>Bul-01.03.1959-NEW 01</v>
          </cell>
          <cell r="C539" t="str">
            <v>Bulgaria</v>
          </cell>
          <cell r="D539">
            <v>20148</v>
          </cell>
          <cell r="E539" t="str">
            <v>NEW 01</v>
          </cell>
          <cell r="F539" t="str">
            <v>Cash payment in lieu of outstanding principal of OLD 01-OLD 5</v>
          </cell>
          <cell r="G539" t="str">
            <v>French Franc</v>
          </cell>
          <cell r="H539" t="str">
            <v>Cash payment in lieu of outstanding principal of OLD 01-OLD 5, French Franc</v>
          </cell>
          <cell r="M539">
            <v>365773000</v>
          </cell>
          <cell r="N539" t="str">
            <v>Debt buyback under  4.5% of the gold value of the capital claim.</v>
          </cell>
          <cell r="AQ539">
            <v>0.95599999999999996</v>
          </cell>
          <cell r="AR539">
            <v>0.106999998092651</v>
          </cell>
          <cell r="AS539">
            <v>4.3799999999999999E-2</v>
          </cell>
        </row>
        <row r="540">
          <cell r="B540" t="str">
            <v>Bul-01.03.1959-NEW 02</v>
          </cell>
          <cell r="C540" t="str">
            <v>Bulgaria</v>
          </cell>
          <cell r="D540">
            <v>20148</v>
          </cell>
          <cell r="E540" t="str">
            <v>NEW 02</v>
          </cell>
          <cell r="F540" t="str">
            <v>Interest arrears on OLD 01-OLD 5</v>
          </cell>
          <cell r="G540" t="str">
            <v>French Franc</v>
          </cell>
          <cell r="H540" t="str">
            <v>Interest arrears on OLD 01-OLD 5, French Franc</v>
          </cell>
          <cell r="M540">
            <v>163370690.90000001</v>
          </cell>
          <cell r="N540" t="str">
            <v>cancelled</v>
          </cell>
          <cell r="AQ540">
            <v>1</v>
          </cell>
          <cell r="AR540">
            <v>0.106999998092651</v>
          </cell>
          <cell r="AS540">
            <v>4.3799999999999999E-2</v>
          </cell>
        </row>
        <row r="541">
          <cell r="B541" t="str">
            <v>Bul-01.11.1979-OLD 01</v>
          </cell>
          <cell r="C541" t="str">
            <v>Bulgaria</v>
          </cell>
          <cell r="D541">
            <v>27698</v>
          </cell>
          <cell r="E541" t="str">
            <v>OLD 01</v>
          </cell>
          <cell r="F541" t="str">
            <v>Kingdom of Bulgaria 40 Year Secured SF 7% Gold Settlement Loan, 1926-1967</v>
          </cell>
          <cell r="G541" t="str">
            <v>USD Tranche</v>
          </cell>
          <cell r="H541" t="str">
            <v>Kingdom of Bulgaria 40 Year Secured SF 7% Gold Settlement Loan, 1926-1967, USD Tranche</v>
          </cell>
          <cell r="I541">
            <v>4500000</v>
          </cell>
          <cell r="J541">
            <v>3786000</v>
          </cell>
          <cell r="K541">
            <v>2269000</v>
          </cell>
          <cell r="L541" t="str">
            <v>FBPC (1953-54)</v>
          </cell>
          <cell r="N541" t="str">
            <v>Cumulative sinking fund sufficient to retire entire issue by maturity by purchase of bonds at not exceeding par or by redemption by lot at par.</v>
          </cell>
          <cell r="O541" t="str">
            <v>n.a.</v>
          </cell>
          <cell r="P541" t="str">
            <v>n.a.</v>
          </cell>
          <cell r="Q541" t="str">
            <v>n.a.</v>
          </cell>
          <cell r="R541">
            <v>44926</v>
          </cell>
          <cell r="S541">
            <v>40</v>
          </cell>
          <cell r="T541">
            <v>23011</v>
          </cell>
          <cell r="V541">
            <v>1927</v>
          </cell>
          <cell r="W541">
            <v>7.0000000000000007E-2</v>
          </cell>
          <cell r="X541">
            <v>39813</v>
          </cell>
          <cell r="Y541">
            <v>6</v>
          </cell>
          <cell r="Z541" t="str">
            <v>1.1 &amp; 1.7</v>
          </cell>
          <cell r="AA541">
            <v>10774</v>
          </cell>
          <cell r="AB541">
            <v>10593</v>
          </cell>
          <cell r="AC541" t="str">
            <v>own calculations</v>
          </cell>
          <cell r="AD541" t="str">
            <v>Jul 01, 1932 to Jul 01, 1979</v>
          </cell>
          <cell r="AE541" t="str">
            <v>See temporary agreements. Total default of interest as from Jul 1940. Remaining interest arrears cancelled.</v>
          </cell>
          <cell r="AF541" t="str">
            <v>Coupon due Jul 01, 1933 &amp; Jan 01, 1934 paid at 4.8% p.a. Coupon due Jul 01, 1934 &amp; Jan 01, 1935 paid at 2.27% p.a. Balance paid in leva for exchange into Treasury Bills.</v>
          </cell>
          <cell r="AG541" t="str">
            <v>Announcement Apr 17, 1935 &amp; Nov 17, 1936 for coupons due Jul 01, 1935 &amp; Jan 01, 1936: paid at 1.54% p.a. Coupon due Jul 01, 1936 paid at 1.63% p.a. Coupon due Jan 01, 1937 paid at 1.85% p.a. Balance paid in leva for exchange into Treasury Bills.</v>
          </cell>
          <cell r="AH541" t="str">
            <v xml:space="preserve">Announcement Mar 25, 1936 for the coupons due due Jul 15, 1937: 32.5% interest service, transfer 21.5% in foreign exchange and issue of treasury bills for the balance of interest service (67.5%) </v>
          </cell>
          <cell r="AI541" t="str">
            <v>Announcent Dec 01, 1938:  for coupons due from Jul 01, 1937 to Jan 01, 1939, incl.: paid at 2.28% p.a. (32.5%)  and issue of non-interest bearing leva treasury bills for the balance of the interest service (67.5%)</v>
          </cell>
          <cell r="AJ541" t="str">
            <v>Announcement Feb 22, 1940: Coupon due Jul 01, 1939 paid at 2.52% p.a. Coupon due Jan 01, 1940 paid at 2.8% p.a. Issue of non-interest bearing leva treasury bills for the balance of the interest service.</v>
          </cell>
          <cell r="AK541" t="str">
            <v xml:space="preserve">Agreement Jun 08, 1978: payment to bondholders who are American nationals or corporation of 2.5% of the nominal value. </v>
          </cell>
          <cell r="AR541">
            <v>0.17100000381469702</v>
          </cell>
          <cell r="AS541">
            <v>9.6300000000000011E-2</v>
          </cell>
          <cell r="AV541" t="str">
            <v>Debt buyback of 36% of principal outstanding at par.</v>
          </cell>
          <cell r="AW541" t="str">
            <v>Debt buyback of 36% of principal outstanding at par.</v>
          </cell>
          <cell r="AZ541" t="str">
            <v>Natioal debt /League of Nation Loan</v>
          </cell>
          <cell r="BB541" t="str">
            <v>Agreement is only available to USD nationals and corporations who had accepted the temporary offer of 1978</v>
          </cell>
          <cell r="BD541" t="str">
            <v xml:space="preserve">1.5% of the principal amount of acceptance </v>
          </cell>
          <cell r="BE541" t="str">
            <v xml:space="preserve">It is not clear if non-interest bearing leva treausry bills issued for interest payments are repaid. No information thereon, thus on the actual amount of interest arrears. In addition: The permanent offer of 1979 were only made to those accepting the temporary offer of 1978 </v>
          </cell>
          <cell r="BF541" t="str">
            <v>CFBH (1978, 1979)</v>
          </cell>
          <cell r="BG541" t="str">
            <v>FBPC (1935), FBPC (1965-67)</v>
          </cell>
        </row>
        <row r="542">
          <cell r="B542" t="str">
            <v>Bul-01.11.1979-OLD 02</v>
          </cell>
          <cell r="C542" t="str">
            <v>Bulgaria</v>
          </cell>
          <cell r="D542">
            <v>27698</v>
          </cell>
          <cell r="E542" t="str">
            <v>OLD 02</v>
          </cell>
          <cell r="F542" t="str">
            <v>Kingdom of Bulgaria 40 Year Secured SF 7.5% Gold Stabilization Loan of 1928-1968</v>
          </cell>
          <cell r="G542" t="str">
            <v>USD Tranche</v>
          </cell>
          <cell r="H542" t="str">
            <v>Kingdom of Bulgaria 40 Year Secured SF 7.5% Gold Stabilization Loan of 1928-1968, USD Tranche</v>
          </cell>
          <cell r="I542">
            <v>13000000</v>
          </cell>
          <cell r="J542">
            <v>12848500</v>
          </cell>
          <cell r="K542">
            <v>4198500</v>
          </cell>
          <cell r="L542" t="str">
            <v>FBPC (1953-54)</v>
          </cell>
          <cell r="N542" t="str">
            <v>Cumulative sinking fund sufficient to retire entire issue by maturity by call by lot at 100.</v>
          </cell>
          <cell r="O542" t="str">
            <v>n.a.</v>
          </cell>
          <cell r="P542" t="str">
            <v>n.a.</v>
          </cell>
          <cell r="Q542" t="str">
            <v>n.a.</v>
          </cell>
          <cell r="R542">
            <v>45610</v>
          </cell>
          <cell r="S542">
            <v>40</v>
          </cell>
          <cell r="T542">
            <v>23695</v>
          </cell>
          <cell r="V542">
            <v>1928</v>
          </cell>
          <cell r="W542">
            <v>7.4999999999999997E-2</v>
          </cell>
          <cell r="X542">
            <v>39886</v>
          </cell>
          <cell r="Y542">
            <v>6</v>
          </cell>
          <cell r="Z542" t="str">
            <v>15.3 &amp; 15.9</v>
          </cell>
          <cell r="AA542">
            <v>10546</v>
          </cell>
          <cell r="AB542">
            <v>10362</v>
          </cell>
          <cell r="AC542" t="str">
            <v>own calculations</v>
          </cell>
          <cell r="AD542" t="str">
            <v>Nov 15, 1932 to May 15, 1979</v>
          </cell>
          <cell r="AE542" t="str">
            <v>See temporary agreements. Total default of interest as from Nov 1940. Remaining interest arrears cancelled.</v>
          </cell>
          <cell r="AF542" t="str">
            <v>Coupon due Nov 15, 1932 paid at 4.13% p.a. Coupon due May 15, 1933 paid at 3.84% p.a. Coupon due Nov 15, 1933 paid at 2.7% p.a. Balance paid in leva for exchange into Treasury Bills.</v>
          </cell>
          <cell r="AG542" t="str">
            <v>Announcement Apr 17, 1935 &amp; Nov 17, 1936 for coupons due May 15, 1934 &amp; Nov 15, 1935  paid 2.8% p.a. Balance paid in leva for exchange into Treasury Bills.</v>
          </cell>
          <cell r="AH542" t="str">
            <v xml:space="preserve">Announcement Mar 25, 1936 for the coupons due due May 15, 1937: 32.5% interest service, transfer 21.5% in foreign exchange and issue of treasury bills for the balance of interest service (67.5%) </v>
          </cell>
          <cell r="AI542" t="str">
            <v>Announcent Dec 01, 1938: for coupons due from May 15, 1937 to Nov 15, 1938, incl.: paid at 2.28% p.a. (32.5%)  and issue of non-interest bearing leva treasury bills for the balance of the interest service (67.5%)</v>
          </cell>
          <cell r="AJ542" t="str">
            <v>Announcement Feb 22, 1940:  Coupon due May 15, 1939 paid at 2.52% p.a. Coupon due Nov 15, 1939 paid at 2.8% p.a. Issue of non-interest bearing leva treasury bills for the balance of the interest service.</v>
          </cell>
          <cell r="AK542" t="str">
            <v xml:space="preserve">Agreement Jun 08, 1978: payment to bondholders who are American nationals or corporation of 2.5% of the nominal value. </v>
          </cell>
          <cell r="AR542">
            <v>0.17100000381469702</v>
          </cell>
          <cell r="AS542">
            <v>9.6300000000000011E-2</v>
          </cell>
          <cell r="AZ542" t="str">
            <v>Natioal debt /League of Nation Loan</v>
          </cell>
          <cell r="BG542" t="str">
            <v>FBPC (1935), FBPC (1965-67)</v>
          </cell>
        </row>
        <row r="543">
          <cell r="B543" t="str">
            <v>Bul-01.11.1979-NEW 01</v>
          </cell>
          <cell r="C543" t="str">
            <v>Bulgaria</v>
          </cell>
          <cell r="D543">
            <v>27698</v>
          </cell>
          <cell r="E543" t="str">
            <v>NEW 01</v>
          </cell>
          <cell r="F543" t="str">
            <v xml:space="preserve">Princiapl amount of OLD 01 &amp; OLD 02 </v>
          </cell>
          <cell r="G543" t="str">
            <v xml:space="preserve">USD </v>
          </cell>
          <cell r="H543" t="str">
            <v xml:space="preserve">Princiapl amount of OLD 01 &amp; OLD 02 , USD </v>
          </cell>
          <cell r="I543" t="str">
            <v>.</v>
          </cell>
          <cell r="M543">
            <v>6467500</v>
          </cell>
          <cell r="N543" t="str">
            <v>paid at 74%</v>
          </cell>
          <cell r="AQ543">
            <v>0.36</v>
          </cell>
          <cell r="AR543">
            <v>0.17100000381469702</v>
          </cell>
          <cell r="AS543">
            <v>9.6300000000000011E-2</v>
          </cell>
        </row>
        <row r="544">
          <cell r="B544" t="str">
            <v>Bul-01.11.1979-NEW 02</v>
          </cell>
          <cell r="C544" t="str">
            <v>Bulgaria</v>
          </cell>
          <cell r="D544">
            <v>27698</v>
          </cell>
          <cell r="E544" t="str">
            <v>NEW 02</v>
          </cell>
          <cell r="F544" t="str">
            <v>Interest arrears on OLD 01 &amp; Old 02</v>
          </cell>
          <cell r="G544" t="str">
            <v>USD</v>
          </cell>
          <cell r="H544" t="str">
            <v>Interest arrears on OLD 01 &amp; Old 02, USD</v>
          </cell>
          <cell r="I544" t="str">
            <v>.</v>
          </cell>
          <cell r="M544">
            <v>18550153.750000004</v>
          </cell>
          <cell r="N544" t="str">
            <v>cancelled</v>
          </cell>
          <cell r="AQ544">
            <v>1</v>
          </cell>
          <cell r="AR544">
            <v>0.17100000381469702</v>
          </cell>
          <cell r="AS544">
            <v>9.6300000000000011E-2</v>
          </cell>
        </row>
        <row r="545">
          <cell r="B545" t="str">
            <v>Bul-16.10.1987-OLD 01</v>
          </cell>
          <cell r="C545" t="str">
            <v>Bulgaria</v>
          </cell>
          <cell r="D545">
            <v>30604</v>
          </cell>
          <cell r="E545" t="str">
            <v>OLD 01</v>
          </cell>
          <cell r="F545" t="str">
            <v>Kingdom of Bulgaria 40 Year Secured SF 7% Gold Settlement Loan, 1926-1967</v>
          </cell>
          <cell r="G545" t="str">
            <v>Sterling Tranche</v>
          </cell>
          <cell r="H545" t="str">
            <v>Kingdom of Bulgaria 40 Year Secured SF 7% Gold Settlement Loan, 1926-1967, Sterling Tranche</v>
          </cell>
          <cell r="I545">
            <v>2400000</v>
          </cell>
          <cell r="K545">
            <v>1459200</v>
          </cell>
          <cell r="L545" t="str">
            <v>CFBH (1960)</v>
          </cell>
          <cell r="N545" t="str">
            <v>Cumulative sinking fund sufficient to retire entire issue by maturity by purchase of bonds at not exceeding par or by redemption by lot at par.</v>
          </cell>
          <cell r="O545" t="str">
            <v>n.a.</v>
          </cell>
          <cell r="P545" t="str">
            <v>n.a.</v>
          </cell>
          <cell r="Q545" t="str">
            <v>n.a.</v>
          </cell>
          <cell r="R545">
            <v>44926</v>
          </cell>
          <cell r="S545">
            <v>40</v>
          </cell>
          <cell r="T545">
            <v>23011</v>
          </cell>
          <cell r="V545">
            <v>1927</v>
          </cell>
          <cell r="W545">
            <v>7.0000000000000007E-2</v>
          </cell>
          <cell r="X545">
            <v>39813</v>
          </cell>
          <cell r="Y545">
            <v>6</v>
          </cell>
          <cell r="Z545" t="str">
            <v>1.1 &amp; 1.7</v>
          </cell>
          <cell r="AA545">
            <v>10774</v>
          </cell>
          <cell r="AB545">
            <v>10593</v>
          </cell>
          <cell r="AJ545" t="str">
            <v>Announcement Dec 24, 1936 for coupons due from Jul 01, 1937 to Jan 01, 1939, incl.: 32.5% interest service and issue of non-interest bearing leva treasury bills for the balance of the interest service (67.5%)</v>
          </cell>
          <cell r="AK545" t="str">
            <v>Announcement Feb 22, 1940: Coupon due Jul 01, 1939 paid at 2.52% p.a. Coupon due Jan 01, 1940 paid at 2.8% p.a.</v>
          </cell>
          <cell r="AR545">
            <v>0.20700000762939499</v>
          </cell>
          <cell r="AS545">
            <v>9.3800000000000008E-2</v>
          </cell>
          <cell r="AV545" t="str">
            <v>Debt buyback at £40 per £100 bond. No information on the treatment of interest arrears</v>
          </cell>
          <cell r="AW545" t="str">
            <v xml:space="preserve">Debt buyback at £40 per £100 bond. Further debt buyback of foreign bonded debt issued in other currencies, but held by British nationals. But no information on amounts held by British nationals. </v>
          </cell>
          <cell r="BB545" t="str">
            <v>£2.25 million of OLD 01 and OLD 02 are estimated to be held outside Bulgaria. Offer made onyl to United Kingdom Nationals</v>
          </cell>
          <cell r="BC545" t="str">
            <v>The Council of Foreign Bondholders and the League Loans Committee (London) recommend bondholders to accept.</v>
          </cell>
          <cell r="BE545" t="str">
            <v>Offer provided also the buyback of  bonded debt in other foreign currency but held by British nationals. No information on these amounts.In addition no information on the treatment of interest arrears after 1940.</v>
          </cell>
          <cell r="BF545" t="str">
            <v>CFBH (1987)</v>
          </cell>
          <cell r="BG545" t="str">
            <v>CFBH (1960), CFBH (1987)</v>
          </cell>
        </row>
        <row r="546">
          <cell r="B546" t="str">
            <v>Bul-16.10.1987-OLD 02</v>
          </cell>
          <cell r="C546" t="str">
            <v>Bulgaria</v>
          </cell>
          <cell r="D546">
            <v>30604</v>
          </cell>
          <cell r="E546" t="str">
            <v>OLD 02</v>
          </cell>
          <cell r="F546" t="str">
            <v>Kingdom of Bulgaria 40 Year Secured SF 7.5% Gold Stabilization Loan of 1928-1968</v>
          </cell>
          <cell r="G546" t="str">
            <v>Sterling Tranche</v>
          </cell>
          <cell r="H546" t="str">
            <v>Kingdom of Bulgaria 40 Year Secured SF 7.5% Gold Stabilization Loan of 1928-1968, Sterling Tranche</v>
          </cell>
          <cell r="I546">
            <v>1800000</v>
          </cell>
          <cell r="K546">
            <v>1079100</v>
          </cell>
          <cell r="L546" t="str">
            <v>CFBH (1960)</v>
          </cell>
          <cell r="N546" t="str">
            <v>Cumulative sinking fund sufficient to retire entire issue by maturity by call by lot at 100.</v>
          </cell>
          <cell r="O546" t="str">
            <v>n.a.</v>
          </cell>
          <cell r="P546" t="str">
            <v>n.a.</v>
          </cell>
          <cell r="Q546" t="str">
            <v>n.a.</v>
          </cell>
          <cell r="R546">
            <v>45610</v>
          </cell>
          <cell r="S546">
            <v>40</v>
          </cell>
          <cell r="T546">
            <v>23695</v>
          </cell>
          <cell r="V546">
            <v>1928</v>
          </cell>
          <cell r="W546">
            <v>7.4999999999999997E-2</v>
          </cell>
          <cell r="X546">
            <v>39886</v>
          </cell>
          <cell r="Y546">
            <v>6</v>
          </cell>
          <cell r="Z546" t="str">
            <v>15.3 &amp; 15.9</v>
          </cell>
          <cell r="AA546">
            <v>10546</v>
          </cell>
          <cell r="AB546">
            <v>10362</v>
          </cell>
          <cell r="AJ546" t="str">
            <v>Announcement Dec 24, 1936 for coupons due from May 15, 1937 to Nov 15, 1938, incl.: 32.5% interest service and issue of non-interest bearing leva treasury bills for the balance of the interest service (67.5%)</v>
          </cell>
          <cell r="AK546" t="str">
            <v>Announcement Feb 22, 1940:  Coupon due May 15, 1939 paid at 2.52% p.a. Coupon due Nov 15, 1939 paid at 2.8% p.a.</v>
          </cell>
          <cell r="AR546">
            <v>0.20700000762939499</v>
          </cell>
          <cell r="AS546">
            <v>9.3800000000000008E-2</v>
          </cell>
          <cell r="BG546" t="str">
            <v>CFBH (1960), CFBH (1987)</v>
          </cell>
        </row>
        <row r="547">
          <cell r="B547" t="str">
            <v>Bul-16.10.1987-NEW 01</v>
          </cell>
          <cell r="C547" t="str">
            <v>Bulgaria</v>
          </cell>
          <cell r="D547">
            <v>30604</v>
          </cell>
          <cell r="E547" t="str">
            <v>NEW 01</v>
          </cell>
          <cell r="F547" t="str">
            <v>Debt buyback of princiapl of OLD 01 &amp; OLD 02</v>
          </cell>
          <cell r="G547" t="str">
            <v>Sterling</v>
          </cell>
          <cell r="H547" t="str">
            <v>Debt buyback of princiapl of OLD 01 &amp; OLD 02, Sterling</v>
          </cell>
          <cell r="M547">
            <v>2538300</v>
          </cell>
          <cell r="N547" t="str">
            <v>debt buyback at 40%</v>
          </cell>
          <cell r="AO547">
            <v>0.4</v>
          </cell>
          <cell r="AQ547">
            <v>0.6</v>
          </cell>
          <cell r="AR547">
            <v>0.20700000762939499</v>
          </cell>
          <cell r="AS547">
            <v>9.3800000000000008E-2</v>
          </cell>
        </row>
        <row r="548">
          <cell r="B548" t="str">
            <v>Bul-16.10.1987-NEW 02</v>
          </cell>
          <cell r="C548" t="str">
            <v>Bulgaria</v>
          </cell>
          <cell r="D548">
            <v>30604</v>
          </cell>
          <cell r="E548" t="str">
            <v>NEW 02</v>
          </cell>
          <cell r="F548" t="str">
            <v>Interest arrears on OLD 01 &amp; Old 02</v>
          </cell>
          <cell r="G548" t="str">
            <v>Sterling</v>
          </cell>
          <cell r="H548" t="str">
            <v>Interest arrears on OLD 01 &amp; Old 02, Sterling</v>
          </cell>
          <cell r="N548" t="str">
            <v>cancelled</v>
          </cell>
          <cell r="AQ548">
            <v>1</v>
          </cell>
          <cell r="AR548">
            <v>0.20700000762939499</v>
          </cell>
          <cell r="AS548">
            <v>9.3800000000000008E-2</v>
          </cell>
        </row>
        <row r="549">
          <cell r="B549" t="str">
            <v>Chi-31.01.1935-OLD 01</v>
          </cell>
          <cell r="C549" t="str">
            <v>Chile</v>
          </cell>
          <cell r="D549">
            <v>11353</v>
          </cell>
          <cell r="E549" t="str">
            <v>OLD 01</v>
          </cell>
          <cell r="F549" t="str">
            <v>Chilean Government 4.5%  of 1885</v>
          </cell>
          <cell r="G549" t="str">
            <v>Sterling Issue</v>
          </cell>
          <cell r="H549" t="str">
            <v>Chilean Government 4.5%  of 1885, Sterling Issue</v>
          </cell>
          <cell r="I549">
            <v>808900</v>
          </cell>
          <cell r="J549" t="str">
            <v>-</v>
          </cell>
          <cell r="K549">
            <v>38200</v>
          </cell>
          <cell r="L549" t="str">
            <v>Kimber (1934)</v>
          </cell>
          <cell r="M549" t="str">
            <v>-</v>
          </cell>
          <cell r="N549" t="str">
            <v>Cumulative, semi-annual SF, applied to drawings at par for repayment in J &amp; J each year, or by purchase under par. SF may be increased at any time.</v>
          </cell>
          <cell r="O549" t="str">
            <v>05.1886</v>
          </cell>
          <cell r="P549">
            <v>6</v>
          </cell>
          <cell r="Q549">
            <v>5.0000000000000001E-3</v>
          </cell>
          <cell r="R549" t="str">
            <v>09.1885</v>
          </cell>
          <cell r="S549">
            <v>96</v>
          </cell>
          <cell r="T549">
            <v>1935</v>
          </cell>
          <cell r="U549" t="str">
            <v>-</v>
          </cell>
          <cell r="V549" t="str">
            <v>-</v>
          </cell>
          <cell r="W549">
            <v>4.4999999999999998E-2</v>
          </cell>
          <cell r="X549">
            <v>39813</v>
          </cell>
          <cell r="Y549">
            <v>6</v>
          </cell>
          <cell r="Z549" t="str">
            <v>1.1 &amp; 1.7</v>
          </cell>
          <cell r="AA549">
            <v>10227</v>
          </cell>
          <cell r="AB549">
            <v>10196</v>
          </cell>
          <cell r="AC549" t="str">
            <v>-</v>
          </cell>
          <cell r="AD549" t="str">
            <v>-</v>
          </cell>
          <cell r="AE549" t="str">
            <v>-</v>
          </cell>
          <cell r="AL549" t="str">
            <v>-</v>
          </cell>
          <cell r="AM549" t="str">
            <v>-</v>
          </cell>
          <cell r="AN549" t="str">
            <v>-</v>
          </cell>
          <cell r="AO549" t="str">
            <v>-</v>
          </cell>
          <cell r="AP549" t="str">
            <v>-</v>
          </cell>
          <cell r="AR549">
            <v>0.12149999618530299</v>
          </cell>
          <cell r="AS549">
            <v>3.0299999999999997E-2</v>
          </cell>
          <cell r="AT549" t="str">
            <v>-</v>
          </cell>
          <cell r="AU549" t="str">
            <v>-</v>
          </cell>
          <cell r="AV549" t="str">
            <v xml:space="preserve">The Chilean Government set aside the proceeds of certain taxes for debt service. 50% of the taxes was applied to interest. In no case shall the payment exceed the rate of interest corresponding to each loan. The remainder was applied to expenses and amortization of bonds either by purchase in the open market or by drawings at par.  </v>
          </cell>
          <cell r="AW549" t="str">
            <v xml:space="preserve">On Jan 31, 1935, the Chilean Congress passed an act (Law 5580) for the partial resumption of debt service on its external debt. Under provisions of Article 3 of Law 5580 and Art 8 of Decree No. 37 of Jan 04, 1936, redemption shall be made by direct purchase below par in the market or by drawings at par. It may be made from 50% of profits derived from the Chilean Nitrate and Iodine Sales Corporation and from income tax paid by copper companies. This procedure was put in the hands of the Chilean Autonomous Instiute for the Amortization (Caja) of the Public Debt and was applied to the external public debt, direct and indirect, as well as state and municipal external debt. The remaining 50% of the receipts indicated were used for the payment of interest. Under that Law 5580 77,499,500 USD, £1,722,363, sFr. 9,144,000 of bonds had been purchsaed at an expenditure of 14,644,700 USD. As the FBPC stipulated, these payments averaged less than 1% of the face amount of the bonds. Within the 4 year period (1935, incl.-1938), the Chilean Government had repatriated 29% of their outstanding bonds. During that time the average interest rate were under 1% p.a. and had amounted to 16% of the contractual interest rate. The period for assenting to Law 5580 terminated on Dec 12, 1948, but the amortization service under the plan was continued. Witinin the period 1938-1947, both incl., assigned revenues were partly misused. 80% of the Sterling Bondholders have presented their Coupons and some 25%, of the Dollar holders, of which percentage the majority are probably British. The FBPC have still been unable to recommend acceptance of the Arrangement and only a relatively small number of American holders seem to have encashed their Coupons.        </v>
          </cell>
          <cell r="AX549" t="str">
            <v>Exchange rate used: average annual rate: 10.1452 US cent per 1 pesos.</v>
          </cell>
          <cell r="AY549" t="str">
            <v>-</v>
          </cell>
          <cell r="AZ549" t="str">
            <v>-</v>
          </cell>
          <cell r="BE549" t="str">
            <v xml:space="preserve">Exchange rate used: average annual rate: 10.1452 USD per 1 pesos. </v>
          </cell>
          <cell r="BF549" t="str">
            <v>FBPC (1935:179, 1936:230-238, 1938:214-262, 1937189-209, 1946/49:105, 1950:57, 1955/1957:83); Kimber (1934)</v>
          </cell>
          <cell r="BG549" t="str">
            <v>-</v>
          </cell>
        </row>
        <row r="550">
          <cell r="B550" t="str">
            <v>Chi-31.01.1935-OLD 02</v>
          </cell>
          <cell r="C550" t="str">
            <v>Chile</v>
          </cell>
          <cell r="D550">
            <v>11353</v>
          </cell>
          <cell r="E550" t="str">
            <v>OLD 02</v>
          </cell>
          <cell r="F550" t="str">
            <v xml:space="preserve">Chilean Government 4.5% bonds of 1886 </v>
          </cell>
          <cell r="G550" t="str">
            <v>Sterling Issue</v>
          </cell>
          <cell r="H550" t="str">
            <v>Chilean Government 4.5% bonds of 1886 , Sterling Issue</v>
          </cell>
          <cell r="I550">
            <v>6010000</v>
          </cell>
          <cell r="J550" t="str">
            <v>-</v>
          </cell>
          <cell r="K550">
            <v>1063900</v>
          </cell>
          <cell r="L550" t="str">
            <v>Kimber (1934)</v>
          </cell>
          <cell r="M550" t="str">
            <v>-</v>
          </cell>
          <cell r="N550" t="str">
            <v>Cumulative, annual SF, applied by purchase when under par or by drawings at par for payment Jan 01. SF may be increased at any time.</v>
          </cell>
          <cell r="O550" t="str">
            <v>1887</v>
          </cell>
          <cell r="P550">
            <v>12</v>
          </cell>
          <cell r="Q550">
            <v>5.0000000000000001E-3</v>
          </cell>
          <cell r="R550" t="str">
            <v>11.1886</v>
          </cell>
          <cell r="S550">
            <v>95</v>
          </cell>
          <cell r="T550">
            <v>1939</v>
          </cell>
          <cell r="U550" t="str">
            <v>-</v>
          </cell>
          <cell r="V550" t="str">
            <v>-</v>
          </cell>
          <cell r="W550">
            <v>4.4999999999999998E-2</v>
          </cell>
          <cell r="X550">
            <v>39813</v>
          </cell>
          <cell r="Y550">
            <v>6</v>
          </cell>
          <cell r="Z550" t="str">
            <v>1.1 &amp; 1.7</v>
          </cell>
          <cell r="AA550">
            <v>10227</v>
          </cell>
          <cell r="AB550">
            <v>10227</v>
          </cell>
          <cell r="AC550" t="str">
            <v>-</v>
          </cell>
          <cell r="AD550" t="str">
            <v>-</v>
          </cell>
          <cell r="AE550" t="str">
            <v>-</v>
          </cell>
          <cell r="AL550" t="str">
            <v>-</v>
          </cell>
          <cell r="AM550" t="str">
            <v>-</v>
          </cell>
          <cell r="AN550" t="str">
            <v>-</v>
          </cell>
          <cell r="AO550" t="str">
            <v>-</v>
          </cell>
          <cell r="AP550" t="str">
            <v>-</v>
          </cell>
          <cell r="AR550">
            <v>0.12149999618530299</v>
          </cell>
          <cell r="AS550">
            <v>3.0299999999999997E-2</v>
          </cell>
          <cell r="AT550" t="str">
            <v>-</v>
          </cell>
          <cell r="AU550" t="str">
            <v>-</v>
          </cell>
          <cell r="AV550" t="str">
            <v>-</v>
          </cell>
          <cell r="AW550" t="str">
            <v>-</v>
          </cell>
          <cell r="AX550" t="str">
            <v>-</v>
          </cell>
          <cell r="AY550" t="str">
            <v>-</v>
          </cell>
          <cell r="AZ550" t="str">
            <v>-</v>
          </cell>
          <cell r="BE550" t="str">
            <v>-</v>
          </cell>
          <cell r="BF550" t="str">
            <v>-</v>
          </cell>
          <cell r="BG550" t="str">
            <v>-</v>
          </cell>
        </row>
        <row r="551">
          <cell r="B551" t="str">
            <v>Chi-31.01.1935-OLD 03</v>
          </cell>
          <cell r="C551" t="str">
            <v>Chile</v>
          </cell>
          <cell r="D551">
            <v>11353</v>
          </cell>
          <cell r="E551" t="str">
            <v>OLD 03</v>
          </cell>
          <cell r="F551" t="str">
            <v xml:space="preserve">Chilean Government 4.5% loan of 1887 </v>
          </cell>
          <cell r="G551" t="str">
            <v>Sterling Issue</v>
          </cell>
          <cell r="H551" t="str">
            <v>Chilean Government 4.5% loan of 1887 , Sterling Issue</v>
          </cell>
          <cell r="I551">
            <v>1160200</v>
          </cell>
          <cell r="J551" t="str">
            <v>-</v>
          </cell>
          <cell r="K551">
            <v>146100</v>
          </cell>
          <cell r="L551" t="str">
            <v>Kimber (1934)</v>
          </cell>
          <cell r="M551" t="str">
            <v>-</v>
          </cell>
          <cell r="N551" t="str">
            <v>cumulative, annual SF, applied by purchase when under par or by drawings at par for payment in Jul 01, or by purchase below par. SF may be increased at any time.</v>
          </cell>
          <cell r="O551" t="str">
            <v>01.07.1888</v>
          </cell>
          <cell r="P551">
            <v>12</v>
          </cell>
          <cell r="Q551">
            <v>5.0000000000000001E-3</v>
          </cell>
          <cell r="R551" t="str">
            <v>10.1887</v>
          </cell>
          <cell r="S551">
            <v>52</v>
          </cell>
          <cell r="T551">
            <v>1939</v>
          </cell>
          <cell r="U551" t="str">
            <v>-</v>
          </cell>
          <cell r="V551" t="str">
            <v>-</v>
          </cell>
          <cell r="W551">
            <v>4.4999999999999998E-2</v>
          </cell>
          <cell r="X551">
            <v>39813</v>
          </cell>
          <cell r="Y551">
            <v>6</v>
          </cell>
          <cell r="Z551" t="str">
            <v>1.1 &amp; 1.7</v>
          </cell>
          <cell r="AA551">
            <v>10227</v>
          </cell>
          <cell r="AB551">
            <v>10409</v>
          </cell>
          <cell r="AC551" t="str">
            <v>-</v>
          </cell>
          <cell r="AD551" t="str">
            <v>-</v>
          </cell>
          <cell r="AE551" t="str">
            <v>-</v>
          </cell>
          <cell r="AL551" t="str">
            <v>-</v>
          </cell>
          <cell r="AM551" t="str">
            <v>-</v>
          </cell>
          <cell r="AN551" t="str">
            <v>-</v>
          </cell>
          <cell r="AO551" t="str">
            <v>-</v>
          </cell>
          <cell r="AP551" t="str">
            <v>-</v>
          </cell>
          <cell r="AR551">
            <v>0.12149999618530299</v>
          </cell>
          <cell r="AS551">
            <v>3.0299999999999997E-2</v>
          </cell>
          <cell r="AT551" t="str">
            <v>-</v>
          </cell>
          <cell r="AU551" t="str">
            <v>-</v>
          </cell>
          <cell r="AV551" t="str">
            <v>-</v>
          </cell>
          <cell r="AW551" t="str">
            <v>-</v>
          </cell>
          <cell r="AX551" t="str">
            <v>-</v>
          </cell>
          <cell r="AY551" t="str">
            <v>-</v>
          </cell>
          <cell r="AZ551" t="str">
            <v>-</v>
          </cell>
          <cell r="BE551" t="str">
            <v>-</v>
          </cell>
          <cell r="BF551" t="str">
            <v>-</v>
          </cell>
          <cell r="BG551" t="str">
            <v>-</v>
          </cell>
        </row>
        <row r="552">
          <cell r="B552" t="str">
            <v>Chi-31.01.1935-OLD 04</v>
          </cell>
          <cell r="C552" t="str">
            <v>Chile</v>
          </cell>
          <cell r="D552">
            <v>11353</v>
          </cell>
          <cell r="E552" t="str">
            <v>OLD 04</v>
          </cell>
          <cell r="F552" t="str">
            <v xml:space="preserve">Chilean Government 4.5% Gold loan of 1889 </v>
          </cell>
          <cell r="G552" t="str">
            <v>Sterling Issue</v>
          </cell>
          <cell r="H552" t="str">
            <v>Chilean Government 4.5% Gold loan of 1889 , Sterling Issue</v>
          </cell>
          <cell r="I552">
            <v>1546392</v>
          </cell>
          <cell r="J552" t="str">
            <v>-</v>
          </cell>
          <cell r="K552">
            <v>626832</v>
          </cell>
          <cell r="L552" t="str">
            <v>Kimber (1934)</v>
          </cell>
          <cell r="M552" t="str">
            <v>-</v>
          </cell>
          <cell r="N552" t="str">
            <v xml:space="preserve">cumulative, annual  SF, operating by means of drawings for repayment on 1st July. </v>
          </cell>
          <cell r="O552" t="str">
            <v>1890</v>
          </cell>
          <cell r="P552">
            <v>12</v>
          </cell>
          <cell r="Q552">
            <v>5.0000000000000001E-3</v>
          </cell>
          <cell r="R552" t="str">
            <v>08.1889</v>
          </cell>
          <cell r="S552">
            <v>52</v>
          </cell>
          <cell r="T552">
            <v>1941</v>
          </cell>
          <cell r="U552" t="str">
            <v>-</v>
          </cell>
          <cell r="V552" t="str">
            <v>-</v>
          </cell>
          <cell r="W552">
            <v>4.4999999999999998E-2</v>
          </cell>
          <cell r="X552">
            <v>39813</v>
          </cell>
          <cell r="Y552">
            <v>6</v>
          </cell>
          <cell r="Z552" t="str">
            <v>1.1 &amp; 1.7</v>
          </cell>
          <cell r="AA552">
            <v>10227</v>
          </cell>
          <cell r="AB552">
            <v>10409</v>
          </cell>
          <cell r="AC552" t="str">
            <v>-</v>
          </cell>
          <cell r="AD552" t="str">
            <v>-</v>
          </cell>
          <cell r="AE552" t="str">
            <v>-</v>
          </cell>
          <cell r="AL552" t="str">
            <v>-</v>
          </cell>
          <cell r="AM552" t="str">
            <v>-</v>
          </cell>
          <cell r="AN552" t="str">
            <v>-</v>
          </cell>
          <cell r="AO552" t="str">
            <v>-</v>
          </cell>
          <cell r="AP552" t="str">
            <v>-</v>
          </cell>
          <cell r="AR552">
            <v>0.12149999618530299</v>
          </cell>
          <cell r="AS552">
            <v>3.0299999999999997E-2</v>
          </cell>
          <cell r="AT552" t="str">
            <v>-</v>
          </cell>
          <cell r="AU552" t="str">
            <v>-</v>
          </cell>
          <cell r="AV552" t="str">
            <v>-</v>
          </cell>
          <cell r="AW552" t="str">
            <v>-</v>
          </cell>
          <cell r="AX552" t="str">
            <v>-</v>
          </cell>
          <cell r="AY552" t="str">
            <v>-</v>
          </cell>
          <cell r="AZ552" t="str">
            <v>-</v>
          </cell>
          <cell r="BE552" t="str">
            <v>-</v>
          </cell>
          <cell r="BF552" t="str">
            <v>-</v>
          </cell>
          <cell r="BG552" t="str">
            <v>-</v>
          </cell>
        </row>
        <row r="553">
          <cell r="B553" t="str">
            <v>Chi-31.01.1935-OLD 05</v>
          </cell>
          <cell r="C553" t="str">
            <v>Chile</v>
          </cell>
          <cell r="D553">
            <v>11353</v>
          </cell>
          <cell r="E553" t="str">
            <v>OLD 05</v>
          </cell>
          <cell r="F553" t="str">
            <v>Chilean Government 5% loan of 1892</v>
          </cell>
          <cell r="G553" t="str">
            <v>Sterling Issue</v>
          </cell>
          <cell r="H553" t="str">
            <v>Chilean Government 5% loan of 1892, Sterling Issue</v>
          </cell>
          <cell r="I553">
            <v>1800000</v>
          </cell>
          <cell r="J553" t="str">
            <v>-</v>
          </cell>
          <cell r="K553">
            <v>662000</v>
          </cell>
          <cell r="L553" t="str">
            <v>Kimber (1934)</v>
          </cell>
          <cell r="M553" t="str">
            <v>-</v>
          </cell>
          <cell r="N553" t="str">
            <v xml:space="preserve">cumulative, annual SF applied annually by drawings at par or by purchase when under par for repayment on Jan 01. </v>
          </cell>
          <cell r="O553" t="str">
            <v>1894</v>
          </cell>
          <cell r="P553">
            <v>12</v>
          </cell>
          <cell r="Q553">
            <v>5.0000000000000001E-3</v>
          </cell>
          <cell r="R553" t="str">
            <v>10.1892</v>
          </cell>
          <cell r="S553">
            <v>48</v>
          </cell>
          <cell r="T553">
            <v>1940</v>
          </cell>
          <cell r="U553" t="str">
            <v>-</v>
          </cell>
          <cell r="V553" t="str">
            <v>-</v>
          </cell>
          <cell r="W553">
            <v>0.05</v>
          </cell>
          <cell r="X553">
            <v>39813</v>
          </cell>
          <cell r="Y553">
            <v>6</v>
          </cell>
          <cell r="Z553" t="str">
            <v>1.1 &amp; 1.7</v>
          </cell>
          <cell r="AA553">
            <v>10227</v>
          </cell>
          <cell r="AB553">
            <v>10196</v>
          </cell>
          <cell r="AC553" t="str">
            <v>-</v>
          </cell>
          <cell r="AD553" t="str">
            <v>-</v>
          </cell>
          <cell r="AE553" t="str">
            <v>-</v>
          </cell>
          <cell r="AL553" t="str">
            <v>-</v>
          </cell>
          <cell r="AM553" t="str">
            <v>-</v>
          </cell>
          <cell r="AN553" t="str">
            <v>-</v>
          </cell>
          <cell r="AO553" t="str">
            <v>-</v>
          </cell>
          <cell r="AP553" t="str">
            <v>-</v>
          </cell>
          <cell r="AR553">
            <v>0.12149999618530299</v>
          </cell>
          <cell r="AS553">
            <v>3.0299999999999997E-2</v>
          </cell>
          <cell r="AT553" t="str">
            <v>-</v>
          </cell>
          <cell r="AU553" t="str">
            <v>-</v>
          </cell>
          <cell r="AV553" t="str">
            <v>-</v>
          </cell>
          <cell r="AW553" t="str">
            <v>-</v>
          </cell>
          <cell r="AX553" t="str">
            <v>-</v>
          </cell>
          <cell r="AY553" t="str">
            <v>-</v>
          </cell>
          <cell r="AZ553" t="str">
            <v>-</v>
          </cell>
          <cell r="BE553" t="str">
            <v>-</v>
          </cell>
          <cell r="BF553" t="str">
            <v>-</v>
          </cell>
          <cell r="BG553" t="str">
            <v>-</v>
          </cell>
        </row>
        <row r="554">
          <cell r="B554" t="str">
            <v>Chi-31.01.1935-OLD 06</v>
          </cell>
          <cell r="C554" t="str">
            <v>Chile</v>
          </cell>
          <cell r="D554">
            <v>11353</v>
          </cell>
          <cell r="E554" t="str">
            <v>OLD 06</v>
          </cell>
          <cell r="F554" t="str">
            <v>Chilean Government 5% Loan of 1893</v>
          </cell>
          <cell r="G554" t="str">
            <v>Sterling Issue</v>
          </cell>
          <cell r="H554" t="str">
            <v>Chilean Government 5% Loan of 1893, Sterling Issue</v>
          </cell>
          <cell r="I554">
            <v>630000</v>
          </cell>
          <cell r="J554" t="str">
            <v>-</v>
          </cell>
          <cell r="K554">
            <v>212100</v>
          </cell>
          <cell r="L554" t="str">
            <v>Kimber (1934)</v>
          </cell>
          <cell r="M554" t="str">
            <v>-</v>
          </cell>
          <cell r="N554" t="str">
            <v xml:space="preserve">cumulative, annual SF  applied  by drawings at par, or by purchase if below par for repayment on Jan 01. Redeemable as a whole or in part at par any June or Dec. </v>
          </cell>
          <cell r="O554" t="str">
            <v>12.1893</v>
          </cell>
          <cell r="P554">
            <v>12</v>
          </cell>
          <cell r="Q554">
            <v>5.0000000000000001E-3</v>
          </cell>
          <cell r="R554">
            <v>1893</v>
          </cell>
          <cell r="S554">
            <v>53</v>
          </cell>
          <cell r="T554">
            <v>1946</v>
          </cell>
          <cell r="U554" t="str">
            <v>-</v>
          </cell>
          <cell r="V554" t="str">
            <v>-</v>
          </cell>
          <cell r="W554">
            <v>0.05</v>
          </cell>
          <cell r="X554">
            <v>39813</v>
          </cell>
          <cell r="Y554">
            <v>6</v>
          </cell>
          <cell r="Z554" t="str">
            <v>1.1 &amp; 1.7</v>
          </cell>
          <cell r="AA554">
            <v>10227</v>
          </cell>
          <cell r="AB554">
            <v>10409</v>
          </cell>
          <cell r="AC554" t="str">
            <v>-</v>
          </cell>
          <cell r="AD554" t="str">
            <v>-</v>
          </cell>
          <cell r="AE554" t="str">
            <v>-</v>
          </cell>
          <cell r="AL554" t="str">
            <v>-</v>
          </cell>
          <cell r="AM554" t="str">
            <v>-</v>
          </cell>
          <cell r="AN554" t="str">
            <v>-</v>
          </cell>
          <cell r="AO554" t="str">
            <v>-</v>
          </cell>
          <cell r="AP554" t="str">
            <v>-</v>
          </cell>
          <cell r="AR554">
            <v>0.12149999618530299</v>
          </cell>
          <cell r="AS554">
            <v>3.0299999999999997E-2</v>
          </cell>
          <cell r="AT554" t="str">
            <v>-</v>
          </cell>
          <cell r="AU554" t="str">
            <v>-</v>
          </cell>
          <cell r="AV554" t="str">
            <v>-</v>
          </cell>
          <cell r="AW554" t="str">
            <v>-</v>
          </cell>
          <cell r="AX554" t="str">
            <v>-</v>
          </cell>
          <cell r="AY554" t="str">
            <v>-</v>
          </cell>
          <cell r="AZ554" t="str">
            <v>-</v>
          </cell>
          <cell r="BE554" t="str">
            <v>-</v>
          </cell>
          <cell r="BF554" t="str">
            <v>-</v>
          </cell>
          <cell r="BG554" t="str">
            <v>-</v>
          </cell>
        </row>
        <row r="555">
          <cell r="B555" t="str">
            <v>Chi-31.01.1935-OLD 07</v>
          </cell>
          <cell r="C555" t="str">
            <v>Chile</v>
          </cell>
          <cell r="D555">
            <v>11353</v>
          </cell>
          <cell r="E555" t="str">
            <v>OLD 07</v>
          </cell>
          <cell r="F555" t="str">
            <v>Chilean Government 4.5% Loan of 1895</v>
          </cell>
          <cell r="G555" t="str">
            <v>Sterling Issue</v>
          </cell>
          <cell r="H555" t="str">
            <v>Chilean Government 4.5% Loan of 1895, Sterling Issue</v>
          </cell>
          <cell r="I555">
            <v>2000000</v>
          </cell>
          <cell r="J555" t="str">
            <v>-</v>
          </cell>
          <cell r="K555">
            <v>831000</v>
          </cell>
          <cell r="L555" t="str">
            <v>Kimber (1934)</v>
          </cell>
          <cell r="M555" t="str">
            <v>-</v>
          </cell>
          <cell r="N555" t="str">
            <v xml:space="preserve">cumulative, annual  SFapplied by drawings at par, or by purchase when under par. For repayment on Oct. 01.  SF may be increased at any time or pay off the entire loan on 3 months' notice. </v>
          </cell>
          <cell r="O555" t="str">
            <v>1896</v>
          </cell>
          <cell r="P555">
            <v>12</v>
          </cell>
          <cell r="Q555">
            <v>5.0000000000000001E-3</v>
          </cell>
          <cell r="R555" t="str">
            <v>01.1895</v>
          </cell>
          <cell r="S555">
            <v>52</v>
          </cell>
          <cell r="T555">
            <v>1947</v>
          </cell>
          <cell r="U555" t="str">
            <v>-</v>
          </cell>
          <cell r="V555" t="str">
            <v>-</v>
          </cell>
          <cell r="W555">
            <v>4.4999999999999998E-2</v>
          </cell>
          <cell r="X555">
            <v>39903</v>
          </cell>
          <cell r="Y555">
            <v>6</v>
          </cell>
          <cell r="Z555" t="str">
            <v>1.4 &amp; 1.10</v>
          </cell>
          <cell r="AA555">
            <v>10135</v>
          </cell>
          <cell r="AB555">
            <v>10105</v>
          </cell>
          <cell r="AC555" t="str">
            <v>-</v>
          </cell>
          <cell r="AD555" t="str">
            <v>-</v>
          </cell>
          <cell r="AE555" t="str">
            <v>-</v>
          </cell>
          <cell r="AL555" t="str">
            <v>-</v>
          </cell>
          <cell r="AM555" t="str">
            <v>-</v>
          </cell>
          <cell r="AN555" t="str">
            <v>-</v>
          </cell>
          <cell r="AO555" t="str">
            <v>-</v>
          </cell>
          <cell r="AP555" t="str">
            <v>-</v>
          </cell>
          <cell r="AR555">
            <v>0.12149999618530299</v>
          </cell>
          <cell r="AS555">
            <v>3.0299999999999997E-2</v>
          </cell>
          <cell r="AT555" t="str">
            <v>-</v>
          </cell>
          <cell r="AU555" t="str">
            <v>-</v>
          </cell>
          <cell r="AV555" t="str">
            <v>-</v>
          </cell>
          <cell r="AW555" t="str">
            <v>-</v>
          </cell>
          <cell r="AX555" t="str">
            <v>-</v>
          </cell>
          <cell r="AY555" t="str">
            <v>-</v>
          </cell>
          <cell r="AZ555" t="str">
            <v>-</v>
          </cell>
          <cell r="BE555" t="str">
            <v>-</v>
          </cell>
          <cell r="BF555" t="str">
            <v>-</v>
          </cell>
          <cell r="BG555" t="str">
            <v>-</v>
          </cell>
        </row>
        <row r="556">
          <cell r="B556" t="str">
            <v>Chi-31.01.1935-OLD 08</v>
          </cell>
          <cell r="C556" t="str">
            <v>Chile</v>
          </cell>
          <cell r="D556">
            <v>11353</v>
          </cell>
          <cell r="E556" t="str">
            <v>OLD 08</v>
          </cell>
          <cell r="F556" t="str">
            <v>Chilean Government 5% Loan of 1896</v>
          </cell>
          <cell r="G556" t="str">
            <v>Sterling Issue</v>
          </cell>
          <cell r="H556" t="str">
            <v>Chilean Government 5% Loan of 1896, Sterling Issue</v>
          </cell>
          <cell r="I556">
            <v>4000000</v>
          </cell>
          <cell r="J556" t="str">
            <v>-</v>
          </cell>
          <cell r="K556">
            <v>1773700</v>
          </cell>
          <cell r="L556" t="str">
            <v>Kimber (1934)</v>
          </cell>
          <cell r="M556" t="str">
            <v>-</v>
          </cell>
          <cell r="N556" t="str">
            <v>cumulative, annual SF applied by purchase when under par, or by drawings at par for repayment on Jul 01. Redeemable as a whole or in part at any time on 6 months' notice.</v>
          </cell>
          <cell r="O556" t="str">
            <v>07.1897</v>
          </cell>
          <cell r="P556">
            <v>12</v>
          </cell>
          <cell r="Q556">
            <v>5.0000000000000001E-3</v>
          </cell>
          <cell r="R556" t="str">
            <v>07.1896</v>
          </cell>
          <cell r="S556">
            <v>51</v>
          </cell>
          <cell r="T556">
            <v>1947</v>
          </cell>
          <cell r="U556" t="str">
            <v>-</v>
          </cell>
          <cell r="V556" t="str">
            <v>-</v>
          </cell>
          <cell r="W556">
            <v>0.05</v>
          </cell>
          <cell r="X556">
            <v>39813</v>
          </cell>
          <cell r="Y556">
            <v>6</v>
          </cell>
          <cell r="Z556" t="str">
            <v>1.1 &amp; 1.7</v>
          </cell>
          <cell r="AA556">
            <v>10227</v>
          </cell>
          <cell r="AB556">
            <v>10227</v>
          </cell>
          <cell r="AC556" t="str">
            <v>-</v>
          </cell>
          <cell r="AD556" t="str">
            <v>-</v>
          </cell>
          <cell r="AE556" t="str">
            <v>-</v>
          </cell>
          <cell r="AL556" t="str">
            <v>-</v>
          </cell>
          <cell r="AM556" t="str">
            <v>-</v>
          </cell>
          <cell r="AN556" t="str">
            <v>-</v>
          </cell>
          <cell r="AO556" t="str">
            <v>-</v>
          </cell>
          <cell r="AP556" t="str">
            <v>-</v>
          </cell>
          <cell r="AR556">
            <v>0.12149999618530299</v>
          </cell>
          <cell r="AS556">
            <v>3.0299999999999997E-2</v>
          </cell>
          <cell r="AT556" t="str">
            <v>-</v>
          </cell>
          <cell r="AU556" t="str">
            <v>-</v>
          </cell>
          <cell r="AV556" t="str">
            <v>-</v>
          </cell>
          <cell r="AW556" t="str">
            <v>-</v>
          </cell>
          <cell r="AX556" t="str">
            <v>-</v>
          </cell>
          <cell r="AY556" t="str">
            <v>-</v>
          </cell>
          <cell r="AZ556" t="str">
            <v>-</v>
          </cell>
          <cell r="BE556" t="str">
            <v>-</v>
          </cell>
          <cell r="BF556" t="str">
            <v>-</v>
          </cell>
          <cell r="BG556" t="str">
            <v>-</v>
          </cell>
        </row>
        <row r="557">
          <cell r="B557" t="str">
            <v>Chi-31.01.1935-OLD 09</v>
          </cell>
          <cell r="C557" t="str">
            <v>Chile</v>
          </cell>
          <cell r="D557">
            <v>11353</v>
          </cell>
          <cell r="E557" t="str">
            <v>OLD 09</v>
          </cell>
          <cell r="F557" t="str">
            <v>Chilean Government 4.5% Coquimbo Railway Bonds of 1899</v>
          </cell>
          <cell r="G557" t="str">
            <v>Sterling Issue</v>
          </cell>
          <cell r="H557" t="str">
            <v>Chilean Government 4.5% Coquimbo Railway Bonds of 1899, Sterling Issue</v>
          </cell>
          <cell r="I557">
            <v>265000</v>
          </cell>
          <cell r="J557" t="str">
            <v>-</v>
          </cell>
          <cell r="K557">
            <v>108560</v>
          </cell>
          <cell r="L557" t="str">
            <v>Kimber (1934)</v>
          </cell>
          <cell r="M557" t="str">
            <v>-</v>
          </cell>
          <cell r="N557" t="str">
            <v>cumulative, semi-annual SF applied by drawings at par or by purchase if below par</v>
          </cell>
          <cell r="O557" t="str">
            <v>n.a.</v>
          </cell>
          <cell r="P557">
            <v>6</v>
          </cell>
          <cell r="Q557">
            <v>5.0000000000000001E-3</v>
          </cell>
          <cell r="R557" t="str">
            <v>1896</v>
          </cell>
          <cell r="S557">
            <v>51</v>
          </cell>
          <cell r="T557">
            <v>1947</v>
          </cell>
          <cell r="U557" t="str">
            <v>-</v>
          </cell>
          <cell r="V557" t="str">
            <v>-</v>
          </cell>
          <cell r="W557">
            <v>4.4999999999999998E-2</v>
          </cell>
          <cell r="X557">
            <v>39993</v>
          </cell>
          <cell r="Y557">
            <v>6</v>
          </cell>
          <cell r="Z557" t="str">
            <v>30.6 &amp; 30.12</v>
          </cell>
          <cell r="AA557">
            <v>10225</v>
          </cell>
          <cell r="AB557" t="str">
            <v>-</v>
          </cell>
          <cell r="AC557" t="str">
            <v>-</v>
          </cell>
          <cell r="AD557" t="str">
            <v>-</v>
          </cell>
          <cell r="AE557" t="str">
            <v>-</v>
          </cell>
          <cell r="AL557" t="str">
            <v>-</v>
          </cell>
          <cell r="AM557" t="str">
            <v>-</v>
          </cell>
          <cell r="AN557" t="str">
            <v>-</v>
          </cell>
          <cell r="AO557" t="str">
            <v>-</v>
          </cell>
          <cell r="AP557" t="str">
            <v>-</v>
          </cell>
          <cell r="AR557">
            <v>0.12149999618530299</v>
          </cell>
          <cell r="AS557">
            <v>3.0299999999999997E-2</v>
          </cell>
          <cell r="AT557" t="str">
            <v>-</v>
          </cell>
          <cell r="AU557" t="str">
            <v>-</v>
          </cell>
          <cell r="AV557" t="str">
            <v>-</v>
          </cell>
          <cell r="AW557" t="str">
            <v>-</v>
          </cell>
          <cell r="AX557" t="str">
            <v>-</v>
          </cell>
          <cell r="AY557" t="str">
            <v>-</v>
          </cell>
          <cell r="AZ557" t="str">
            <v>-</v>
          </cell>
          <cell r="BE557" t="str">
            <v>-</v>
          </cell>
          <cell r="BF557" t="str">
            <v>-</v>
          </cell>
          <cell r="BG557" t="str">
            <v>-</v>
          </cell>
        </row>
        <row r="558">
          <cell r="B558" t="str">
            <v>Chi-31.01.1935-OLD 10</v>
          </cell>
          <cell r="C558" t="str">
            <v>Chile</v>
          </cell>
          <cell r="D558">
            <v>11353</v>
          </cell>
          <cell r="E558" t="str">
            <v>OLD 10</v>
          </cell>
          <cell r="F558" t="str">
            <v xml:space="preserve">Chilean Government Internal 5% Gold loan, 1905 Tratado de Paz y Amistad Chielno-Bolivinao </v>
          </cell>
          <cell r="G558" t="str">
            <v xml:space="preserve">Gold peso Issue </v>
          </cell>
          <cell r="H558" t="str">
            <v xml:space="preserve">Chilean Government Internal 5% Gold loan, 1905 Tratado de Paz y Amistad Chielno-Bolivinao , Gold peso Issue </v>
          </cell>
          <cell r="I558">
            <v>6500000</v>
          </cell>
          <cell r="J558" t="str">
            <v>-</v>
          </cell>
          <cell r="K558">
            <v>3103000</v>
          </cell>
          <cell r="L558" t="str">
            <v>Kimber (1934)</v>
          </cell>
          <cell r="M558" t="str">
            <v>-</v>
          </cell>
          <cell r="N558" t="str">
            <v>by drawings in April &amp; Oct, for payment at par each J &amp; D 10.</v>
          </cell>
          <cell r="O558" t="str">
            <v>n.a.</v>
          </cell>
          <cell r="P558">
            <v>6</v>
          </cell>
          <cell r="Q558">
            <v>0.01</v>
          </cell>
          <cell r="R558">
            <v>445</v>
          </cell>
          <cell r="S558" t="str">
            <v>n.a.</v>
          </cell>
          <cell r="T558" t="str">
            <v>n.a.</v>
          </cell>
          <cell r="U558" t="str">
            <v>-</v>
          </cell>
          <cell r="V558" t="str">
            <v>-</v>
          </cell>
          <cell r="W558">
            <v>0.05</v>
          </cell>
          <cell r="X558">
            <v>39973</v>
          </cell>
          <cell r="Y558">
            <v>6</v>
          </cell>
          <cell r="Z558" t="str">
            <v>10.6 &amp; 10.12</v>
          </cell>
          <cell r="AA558">
            <v>10205</v>
          </cell>
          <cell r="AB558" t="str">
            <v>-</v>
          </cell>
          <cell r="AC558" t="str">
            <v>-</v>
          </cell>
          <cell r="AD558" t="str">
            <v>-</v>
          </cell>
          <cell r="AE558" t="str">
            <v>-</v>
          </cell>
          <cell r="AL558" t="str">
            <v>-</v>
          </cell>
          <cell r="AM558" t="str">
            <v>-</v>
          </cell>
          <cell r="AN558" t="str">
            <v>-</v>
          </cell>
          <cell r="AO558" t="str">
            <v>-</v>
          </cell>
          <cell r="AP558" t="str">
            <v>-</v>
          </cell>
          <cell r="AR558">
            <v>0.12149999618530299</v>
          </cell>
          <cell r="AS558">
            <v>3.0299999999999997E-2</v>
          </cell>
          <cell r="AT558" t="str">
            <v>-</v>
          </cell>
          <cell r="AU558" t="str">
            <v>-</v>
          </cell>
          <cell r="AV558" t="str">
            <v>-</v>
          </cell>
          <cell r="AW558" t="str">
            <v>-</v>
          </cell>
          <cell r="AX558" t="str">
            <v>Only default of Coupons held abroad</v>
          </cell>
          <cell r="AY558" t="str">
            <v>-</v>
          </cell>
          <cell r="AZ558" t="str">
            <v>-</v>
          </cell>
          <cell r="BE558" t="str">
            <v>-</v>
          </cell>
          <cell r="BF558" t="str">
            <v>-</v>
          </cell>
          <cell r="BG558" t="str">
            <v>-</v>
          </cell>
        </row>
        <row r="559">
          <cell r="B559" t="str">
            <v>Chi-31.01.1935-OLD 11</v>
          </cell>
          <cell r="C559" t="str">
            <v>Chile</v>
          </cell>
          <cell r="D559">
            <v>11353</v>
          </cell>
          <cell r="E559" t="str">
            <v>OLD 11</v>
          </cell>
          <cell r="F559" t="str">
            <v>Chilean Government 5% Loan of 1905</v>
          </cell>
          <cell r="G559" t="str">
            <v>Sterling Issue</v>
          </cell>
          <cell r="H559" t="str">
            <v>Chilean Government 5% Loan of 1905, Sterling Issue</v>
          </cell>
          <cell r="I559">
            <v>1350000</v>
          </cell>
          <cell r="J559" t="str">
            <v>-</v>
          </cell>
          <cell r="K559">
            <v>685400</v>
          </cell>
          <cell r="L559" t="str">
            <v>Kimber (1934)</v>
          </cell>
          <cell r="M559" t="str">
            <v>-</v>
          </cell>
          <cell r="N559" t="str">
            <v xml:space="preserve">cumulative, annual SF applied by purchase when under par, or by drawings at par. Redeemable as a whole or in part at par at any time on 6 months' notice. </v>
          </cell>
          <cell r="O559">
            <v>1827</v>
          </cell>
          <cell r="P559">
            <v>12</v>
          </cell>
          <cell r="Q559">
            <v>0.01</v>
          </cell>
          <cell r="R559" t="str">
            <v>01.1905</v>
          </cell>
          <cell r="S559">
            <v>40</v>
          </cell>
          <cell r="T559">
            <v>1945</v>
          </cell>
          <cell r="U559" t="str">
            <v>-</v>
          </cell>
          <cell r="V559" t="str">
            <v>-</v>
          </cell>
          <cell r="W559">
            <v>0.05</v>
          </cell>
          <cell r="X559">
            <v>39813</v>
          </cell>
          <cell r="Y559">
            <v>6</v>
          </cell>
          <cell r="Z559" t="str">
            <v>1.1 &amp; 1.7</v>
          </cell>
          <cell r="AA559">
            <v>10227</v>
          </cell>
          <cell r="AB559" t="str">
            <v>-</v>
          </cell>
          <cell r="AC559" t="str">
            <v>-</v>
          </cell>
          <cell r="AD559" t="str">
            <v>-</v>
          </cell>
          <cell r="AE559" t="str">
            <v>-</v>
          </cell>
          <cell r="AL559" t="str">
            <v>-</v>
          </cell>
          <cell r="AM559" t="str">
            <v>-</v>
          </cell>
          <cell r="AN559" t="str">
            <v>-</v>
          </cell>
          <cell r="AO559" t="str">
            <v>-</v>
          </cell>
          <cell r="AP559" t="str">
            <v>-</v>
          </cell>
          <cell r="AR559">
            <v>0.12149999618530299</v>
          </cell>
          <cell r="AS559">
            <v>3.0299999999999997E-2</v>
          </cell>
          <cell r="AT559" t="str">
            <v>-</v>
          </cell>
          <cell r="AU559" t="str">
            <v>-</v>
          </cell>
          <cell r="AV559" t="str">
            <v>-</v>
          </cell>
          <cell r="AW559" t="str">
            <v>-</v>
          </cell>
          <cell r="AX559" t="str">
            <v>-</v>
          </cell>
          <cell r="AY559" t="str">
            <v>-</v>
          </cell>
          <cell r="AZ559" t="str">
            <v>-</v>
          </cell>
          <cell r="BE559" t="str">
            <v>-</v>
          </cell>
          <cell r="BF559" t="str">
            <v>-</v>
          </cell>
          <cell r="BG559" t="str">
            <v>-</v>
          </cell>
        </row>
        <row r="560">
          <cell r="B560" t="str">
            <v>Chi-31.01.1935-OLD 12</v>
          </cell>
          <cell r="C560" t="str">
            <v>Chile</v>
          </cell>
          <cell r="D560">
            <v>11353</v>
          </cell>
          <cell r="E560" t="str">
            <v>OLD 12</v>
          </cell>
          <cell r="F560" t="str">
            <v>Chilean 5% Loan of 1909</v>
          </cell>
          <cell r="G560" t="str">
            <v>Sterling Issue</v>
          </cell>
          <cell r="H560" t="str">
            <v>Chilean 5% Loan of 1909, Sterling Issue</v>
          </cell>
          <cell r="I560">
            <v>3000000</v>
          </cell>
          <cell r="J560" t="str">
            <v>-</v>
          </cell>
          <cell r="K560">
            <v>2230900</v>
          </cell>
          <cell r="L560" t="str">
            <v>Kimber (1934)</v>
          </cell>
          <cell r="M560" t="str">
            <v>-</v>
          </cell>
          <cell r="N560" t="str">
            <v>cumulative, annual SF applied by purchase under par or by drawings at par for repayment on Jul 01. Redeemable as a whole or in part at par at any time on 6 months' notice.</v>
          </cell>
          <cell r="O560">
            <v>2373</v>
          </cell>
          <cell r="P560">
            <v>12</v>
          </cell>
          <cell r="Q560">
            <v>5.0000000000000001E-3</v>
          </cell>
          <cell r="R560" t="str">
            <v>01.1909</v>
          </cell>
          <cell r="S560">
            <v>50</v>
          </cell>
          <cell r="T560">
            <v>1959</v>
          </cell>
          <cell r="U560" t="str">
            <v>-</v>
          </cell>
          <cell r="V560" t="str">
            <v>-</v>
          </cell>
          <cell r="W560">
            <v>0.05</v>
          </cell>
          <cell r="X560">
            <v>39813</v>
          </cell>
          <cell r="Y560">
            <v>6</v>
          </cell>
          <cell r="Z560" t="str">
            <v>1.1 &amp; 1.7</v>
          </cell>
          <cell r="AA560">
            <v>10227</v>
          </cell>
          <cell r="AB560" t="str">
            <v>-</v>
          </cell>
          <cell r="AC560" t="str">
            <v>-</v>
          </cell>
          <cell r="AD560" t="str">
            <v>-</v>
          </cell>
          <cell r="AE560" t="str">
            <v>-</v>
          </cell>
          <cell r="AL560" t="str">
            <v>-</v>
          </cell>
          <cell r="AM560" t="str">
            <v>-</v>
          </cell>
          <cell r="AN560" t="str">
            <v>-</v>
          </cell>
          <cell r="AO560" t="str">
            <v>-</v>
          </cell>
          <cell r="AP560" t="str">
            <v>-</v>
          </cell>
          <cell r="AR560">
            <v>0.12149999618530299</v>
          </cell>
          <cell r="AS560">
            <v>3.0299999999999997E-2</v>
          </cell>
          <cell r="AT560" t="str">
            <v>-</v>
          </cell>
          <cell r="AU560" t="str">
            <v>-</v>
          </cell>
          <cell r="AV560" t="str">
            <v>-</v>
          </cell>
          <cell r="AW560" t="str">
            <v>-</v>
          </cell>
          <cell r="AX560" t="str">
            <v>-</v>
          </cell>
          <cell r="AY560" t="str">
            <v>-</v>
          </cell>
          <cell r="AZ560" t="str">
            <v>-</v>
          </cell>
          <cell r="BE560" t="str">
            <v>-</v>
          </cell>
          <cell r="BF560" t="str">
            <v>-</v>
          </cell>
          <cell r="BG560" t="str">
            <v>-</v>
          </cell>
        </row>
        <row r="561">
          <cell r="B561" t="str">
            <v>Chi-31.01.1935-OLD 13</v>
          </cell>
          <cell r="C561" t="str">
            <v>Chile</v>
          </cell>
          <cell r="D561">
            <v>11353</v>
          </cell>
          <cell r="E561" t="str">
            <v>OLD 13</v>
          </cell>
          <cell r="F561" t="str">
            <v>Chilean Government 5% Loan of 1910</v>
          </cell>
          <cell r="G561" t="str">
            <v>Sterling Issue</v>
          </cell>
          <cell r="H561" t="str">
            <v>Chilean Government 5% Loan of 1910, Sterling Issue</v>
          </cell>
          <cell r="I561">
            <v>2600000</v>
          </cell>
          <cell r="J561" t="str">
            <v>-</v>
          </cell>
          <cell r="K561">
            <v>1415880</v>
          </cell>
          <cell r="L561" t="str">
            <v>Kimber (1934)</v>
          </cell>
          <cell r="M561" t="str">
            <v>-</v>
          </cell>
          <cell r="N561" t="str">
            <v xml:space="preserve">cumulative, annual SF applied by purchase when under par or drawings at par for payment in June. </v>
          </cell>
          <cell r="O561">
            <v>2708</v>
          </cell>
          <cell r="P561">
            <v>12</v>
          </cell>
          <cell r="Q561">
            <v>0.01</v>
          </cell>
          <cell r="R561" t="str">
            <v>05.1910</v>
          </cell>
          <cell r="S561">
            <v>37</v>
          </cell>
          <cell r="T561">
            <v>1947</v>
          </cell>
          <cell r="U561" t="str">
            <v>-</v>
          </cell>
          <cell r="V561" t="str">
            <v>-</v>
          </cell>
          <cell r="W561">
            <v>0.05</v>
          </cell>
          <cell r="X561">
            <v>39964</v>
          </cell>
          <cell r="Y561">
            <v>6</v>
          </cell>
          <cell r="Z561" t="str">
            <v>1.6 &amp; 1.12</v>
          </cell>
          <cell r="AA561">
            <v>10196</v>
          </cell>
          <cell r="AB561">
            <v>10379</v>
          </cell>
          <cell r="AC561" t="str">
            <v>-</v>
          </cell>
          <cell r="AD561" t="str">
            <v>-</v>
          </cell>
          <cell r="AE561" t="str">
            <v>-</v>
          </cell>
          <cell r="AL561" t="str">
            <v>-</v>
          </cell>
          <cell r="AM561" t="str">
            <v>-</v>
          </cell>
          <cell r="AN561" t="str">
            <v>-</v>
          </cell>
          <cell r="AO561" t="str">
            <v>-</v>
          </cell>
          <cell r="AP561" t="str">
            <v>-</v>
          </cell>
          <cell r="AR561">
            <v>0.12149999618530299</v>
          </cell>
          <cell r="AS561">
            <v>3.0299999999999997E-2</v>
          </cell>
          <cell r="AT561" t="str">
            <v>-</v>
          </cell>
          <cell r="AU561" t="str">
            <v>-</v>
          </cell>
          <cell r="AV561" t="str">
            <v>-</v>
          </cell>
          <cell r="AW561" t="str">
            <v>-</v>
          </cell>
          <cell r="AX561" t="str">
            <v>-</v>
          </cell>
          <cell r="AY561" t="str">
            <v>-</v>
          </cell>
          <cell r="AZ561" t="str">
            <v>-</v>
          </cell>
          <cell r="BE561" t="str">
            <v>-</v>
          </cell>
          <cell r="BF561" t="str">
            <v>-</v>
          </cell>
          <cell r="BG561" t="str">
            <v>-</v>
          </cell>
        </row>
        <row r="562">
          <cell r="B562" t="str">
            <v>Chi-31.01.1935-OLD 14</v>
          </cell>
          <cell r="C562" t="str">
            <v>Chile</v>
          </cell>
          <cell r="D562">
            <v>11353</v>
          </cell>
          <cell r="E562" t="str">
            <v>OLD 14</v>
          </cell>
          <cell r="F562" t="str">
            <v>Chilean Government4.5% Loan of 1911</v>
          </cell>
          <cell r="G562" t="str">
            <v>Sterling Issue</v>
          </cell>
          <cell r="H562" t="str">
            <v>Chilean Government4.5% Loan of 1911, Sterling Issue</v>
          </cell>
          <cell r="I562">
            <v>275000</v>
          </cell>
          <cell r="J562" t="str">
            <v>-</v>
          </cell>
          <cell r="K562">
            <v>101160</v>
          </cell>
          <cell r="L562" t="str">
            <v>Kimber (1934)</v>
          </cell>
          <cell r="M562" t="str">
            <v>-</v>
          </cell>
          <cell r="N562" t="str">
            <v xml:space="preserve">cumulative, semi-annual SF, to be appliedby drawings at par or by purchase. Redeemable as a whole at any time on 3 months' notice. </v>
          </cell>
          <cell r="O562">
            <v>2982</v>
          </cell>
          <cell r="P562">
            <v>6</v>
          </cell>
          <cell r="Q562">
            <v>1.4999999999999999E-2</v>
          </cell>
          <cell r="R562">
            <v>1911</v>
          </cell>
          <cell r="S562">
            <v>32</v>
          </cell>
          <cell r="T562">
            <v>1943</v>
          </cell>
          <cell r="U562" t="str">
            <v>-</v>
          </cell>
          <cell r="V562" t="str">
            <v>-</v>
          </cell>
          <cell r="W562">
            <v>4.4999999999999998E-2</v>
          </cell>
          <cell r="X562">
            <v>39903</v>
          </cell>
          <cell r="Y562">
            <v>6</v>
          </cell>
          <cell r="Z562" t="str">
            <v>1.4 &amp; 1.10</v>
          </cell>
          <cell r="AA562">
            <v>10135</v>
          </cell>
          <cell r="AB562" t="str">
            <v>-</v>
          </cell>
          <cell r="AC562" t="str">
            <v>-</v>
          </cell>
          <cell r="AD562" t="str">
            <v>-</v>
          </cell>
          <cell r="AE562" t="str">
            <v>-</v>
          </cell>
          <cell r="AL562" t="str">
            <v>-</v>
          </cell>
          <cell r="AM562" t="str">
            <v>-</v>
          </cell>
          <cell r="AN562" t="str">
            <v>-</v>
          </cell>
          <cell r="AO562" t="str">
            <v>-</v>
          </cell>
          <cell r="AP562" t="str">
            <v>-</v>
          </cell>
          <cell r="AR562">
            <v>0.12149999618530299</v>
          </cell>
          <cell r="AS562">
            <v>3.0299999999999997E-2</v>
          </cell>
          <cell r="AT562" t="str">
            <v>-</v>
          </cell>
          <cell r="AU562" t="str">
            <v>-</v>
          </cell>
          <cell r="AV562" t="str">
            <v>-</v>
          </cell>
          <cell r="AW562" t="str">
            <v>-</v>
          </cell>
          <cell r="AX562" t="str">
            <v>-</v>
          </cell>
          <cell r="AY562" t="str">
            <v>-</v>
          </cell>
          <cell r="AZ562" t="str">
            <v>-</v>
          </cell>
          <cell r="BE562" t="str">
            <v>-</v>
          </cell>
          <cell r="BF562" t="str">
            <v>-</v>
          </cell>
          <cell r="BG562" t="str">
            <v>-</v>
          </cell>
        </row>
        <row r="563">
          <cell r="B563" t="str">
            <v>Chi-31.01.1935-OLD 15</v>
          </cell>
          <cell r="C563" t="str">
            <v>Chile</v>
          </cell>
          <cell r="D563">
            <v>11353</v>
          </cell>
          <cell r="E563" t="str">
            <v>OLD 15</v>
          </cell>
          <cell r="F563" t="str">
            <v>Chilean Government 5% Loan of 1911 (First Series)</v>
          </cell>
          <cell r="G563" t="str">
            <v>Sterling Issue</v>
          </cell>
          <cell r="H563" t="str">
            <v>Chilean Government 5% Loan of 1911 (First Series), Sterling Issue</v>
          </cell>
          <cell r="I563">
            <v>4905000</v>
          </cell>
          <cell r="J563" t="str">
            <v>-</v>
          </cell>
          <cell r="K563">
            <v>2777180</v>
          </cell>
          <cell r="L563" t="str">
            <v>Kimber (1934)</v>
          </cell>
          <cell r="M563" t="str">
            <v>-</v>
          </cell>
          <cell r="N563" t="str">
            <v xml:space="preserve">cumulative, annual SF applied by purchase when under par or by drawings at par. </v>
          </cell>
          <cell r="O563">
            <v>3104</v>
          </cell>
          <cell r="P563">
            <v>12</v>
          </cell>
          <cell r="Q563">
            <v>0.01</v>
          </cell>
          <cell r="R563" t="str">
            <v>01.1911</v>
          </cell>
          <cell r="S563">
            <v>38</v>
          </cell>
          <cell r="T563">
            <v>1949</v>
          </cell>
          <cell r="U563" t="str">
            <v>-</v>
          </cell>
          <cell r="V563" t="str">
            <v>-</v>
          </cell>
          <cell r="W563">
            <v>0.05</v>
          </cell>
          <cell r="X563">
            <v>39827</v>
          </cell>
          <cell r="Y563">
            <v>6</v>
          </cell>
          <cell r="Z563" t="str">
            <v>15.1 &amp; 15.7</v>
          </cell>
          <cell r="AA563">
            <v>10241</v>
          </cell>
          <cell r="AB563" t="str">
            <v>-</v>
          </cell>
          <cell r="AC563" t="str">
            <v>-</v>
          </cell>
          <cell r="AD563" t="str">
            <v>-</v>
          </cell>
          <cell r="AE563" t="str">
            <v>-</v>
          </cell>
          <cell r="AL563" t="str">
            <v>-</v>
          </cell>
          <cell r="AM563" t="str">
            <v>-</v>
          </cell>
          <cell r="AN563" t="str">
            <v>-</v>
          </cell>
          <cell r="AO563" t="str">
            <v>-</v>
          </cell>
          <cell r="AP563" t="str">
            <v>-</v>
          </cell>
          <cell r="AR563">
            <v>0.12149999618530299</v>
          </cell>
          <cell r="AS563">
            <v>3.0299999999999997E-2</v>
          </cell>
          <cell r="AT563" t="str">
            <v>-</v>
          </cell>
          <cell r="AU563" t="str">
            <v>-</v>
          </cell>
          <cell r="AV563" t="str">
            <v>-</v>
          </cell>
          <cell r="AW563" t="str">
            <v>-</v>
          </cell>
          <cell r="AX563" t="str">
            <v>-</v>
          </cell>
          <cell r="AY563" t="str">
            <v>-</v>
          </cell>
          <cell r="AZ563" t="str">
            <v>-</v>
          </cell>
          <cell r="BE563" t="str">
            <v>-</v>
          </cell>
          <cell r="BF563" t="str">
            <v>-</v>
          </cell>
          <cell r="BG563" t="str">
            <v>-</v>
          </cell>
        </row>
        <row r="564">
          <cell r="B564" t="str">
            <v>Chi-31.01.1935-OLD 16</v>
          </cell>
          <cell r="C564" t="str">
            <v>Chile</v>
          </cell>
          <cell r="D564">
            <v>11353</v>
          </cell>
          <cell r="E564" t="str">
            <v>OLD 16</v>
          </cell>
          <cell r="F564" t="str">
            <v>Chilean Government 5% Loan of 1911 (Second Series)</v>
          </cell>
          <cell r="G564" t="str">
            <v>Sterling Issue</v>
          </cell>
          <cell r="H564" t="str">
            <v>Chilean Government 5% Loan of 1911 (Second Series), Sterling Issue</v>
          </cell>
          <cell r="I564">
            <v>5000000</v>
          </cell>
          <cell r="J564" t="str">
            <v>-</v>
          </cell>
          <cell r="K564">
            <v>2970780</v>
          </cell>
          <cell r="L564" t="str">
            <v>Kimber (1934)</v>
          </cell>
          <cell r="M564" t="str">
            <v>-</v>
          </cell>
          <cell r="N564" t="str">
            <v xml:space="preserve">Accumulative, annual SF applied  by purchase when under par or by drawings for repayment at par in May. </v>
          </cell>
          <cell r="O564">
            <v>3408</v>
          </cell>
          <cell r="P564">
            <v>12</v>
          </cell>
          <cell r="Q564">
            <v>0.01</v>
          </cell>
          <cell r="R564" t="str">
            <v>11.1911</v>
          </cell>
          <cell r="S564">
            <v>38</v>
          </cell>
          <cell r="T564">
            <v>1949</v>
          </cell>
          <cell r="U564" t="str">
            <v>-</v>
          </cell>
          <cell r="V564" t="str">
            <v>-</v>
          </cell>
          <cell r="W564">
            <v>0.05</v>
          </cell>
          <cell r="X564">
            <v>39933</v>
          </cell>
          <cell r="Y564">
            <v>6</v>
          </cell>
          <cell r="Z564" t="str">
            <v>1.5 &amp; 1.11</v>
          </cell>
          <cell r="AA564">
            <v>10166</v>
          </cell>
          <cell r="AB564" t="str">
            <v>-</v>
          </cell>
          <cell r="AC564" t="str">
            <v>-</v>
          </cell>
          <cell r="AD564" t="str">
            <v>-</v>
          </cell>
          <cell r="AE564" t="str">
            <v>-</v>
          </cell>
          <cell r="AL564" t="str">
            <v>-</v>
          </cell>
          <cell r="AM564" t="str">
            <v>-</v>
          </cell>
          <cell r="AN564" t="str">
            <v>-</v>
          </cell>
          <cell r="AO564" t="str">
            <v>-</v>
          </cell>
          <cell r="AP564" t="str">
            <v>-</v>
          </cell>
          <cell r="AR564">
            <v>0.12149999618530299</v>
          </cell>
          <cell r="AS564">
            <v>3.0299999999999997E-2</v>
          </cell>
          <cell r="AT564" t="str">
            <v>-</v>
          </cell>
          <cell r="AU564" t="str">
            <v>-</v>
          </cell>
          <cell r="AV564" t="str">
            <v>-</v>
          </cell>
          <cell r="AW564" t="str">
            <v>-</v>
          </cell>
          <cell r="AX564" t="str">
            <v>-</v>
          </cell>
          <cell r="AY564" t="str">
            <v>-</v>
          </cell>
          <cell r="AZ564" t="str">
            <v>-</v>
          </cell>
          <cell r="BE564" t="str">
            <v>-</v>
          </cell>
          <cell r="BF564" t="str">
            <v>-</v>
          </cell>
          <cell r="BG564" t="str">
            <v>-</v>
          </cell>
        </row>
        <row r="565">
          <cell r="B565" t="str">
            <v>Chi-31.01.1935-OLD 17</v>
          </cell>
          <cell r="C565" t="str">
            <v>Chile</v>
          </cell>
          <cell r="D565">
            <v>11353</v>
          </cell>
          <cell r="E565" t="str">
            <v>OLD 17</v>
          </cell>
          <cell r="F565" t="str">
            <v>Chilean Government 5% Annuities-Series A</v>
          </cell>
          <cell r="G565" t="str">
            <v>Sterling Issue</v>
          </cell>
          <cell r="H565" t="str">
            <v>Chilean Government 5% Annuities-Series A, Sterling Issue</v>
          </cell>
          <cell r="I565">
            <v>1099468</v>
          </cell>
          <cell r="J565" t="str">
            <v>-</v>
          </cell>
          <cell r="K565">
            <v>445928</v>
          </cell>
          <cell r="L565" t="str">
            <v>Kimber (1934)</v>
          </cell>
          <cell r="M565" t="str">
            <v>-</v>
          </cell>
          <cell r="N565" t="str">
            <v>Cumulative, semi-annual SF appliedy by drawings at par, or by purchase in the market below par sufficient to redeem Series A by maturity.</v>
          </cell>
          <cell r="O565">
            <v>1915</v>
          </cell>
          <cell r="P565">
            <v>6</v>
          </cell>
          <cell r="Q565">
            <v>0.02</v>
          </cell>
          <cell r="R565" t="str">
            <v>03.1912</v>
          </cell>
          <cell r="S565">
            <v>30</v>
          </cell>
          <cell r="T565">
            <v>13880</v>
          </cell>
          <cell r="U565" t="str">
            <v>-</v>
          </cell>
          <cell r="V565" t="str">
            <v>-</v>
          </cell>
          <cell r="W565">
            <v>0.05</v>
          </cell>
          <cell r="X565">
            <v>39813</v>
          </cell>
          <cell r="Y565">
            <v>6</v>
          </cell>
          <cell r="Z565" t="str">
            <v>1.1 &amp; 1.7</v>
          </cell>
          <cell r="AA565">
            <v>10227</v>
          </cell>
          <cell r="AB565" t="str">
            <v>-</v>
          </cell>
          <cell r="AC565" t="str">
            <v>-</v>
          </cell>
          <cell r="AD565" t="str">
            <v>-</v>
          </cell>
          <cell r="AE565" t="str">
            <v>-</v>
          </cell>
          <cell r="AL565" t="str">
            <v>-</v>
          </cell>
          <cell r="AM565" t="str">
            <v>-</v>
          </cell>
          <cell r="AN565" t="str">
            <v>-</v>
          </cell>
          <cell r="AO565" t="str">
            <v>-</v>
          </cell>
          <cell r="AP565" t="str">
            <v>-</v>
          </cell>
          <cell r="AR565">
            <v>0.12149999618530299</v>
          </cell>
          <cell r="AS565">
            <v>3.0299999999999997E-2</v>
          </cell>
          <cell r="AT565" t="str">
            <v>-</v>
          </cell>
          <cell r="AU565" t="str">
            <v>-</v>
          </cell>
          <cell r="AV565" t="str">
            <v>-</v>
          </cell>
          <cell r="AW565" t="str">
            <v>-</v>
          </cell>
          <cell r="AX565" t="str">
            <v>-</v>
          </cell>
          <cell r="AY565" t="str">
            <v>-</v>
          </cell>
          <cell r="AZ565" t="str">
            <v>-</v>
          </cell>
          <cell r="BE565" t="str">
            <v>-</v>
          </cell>
          <cell r="BF565" t="str">
            <v>-</v>
          </cell>
          <cell r="BG565" t="str">
            <v>-</v>
          </cell>
        </row>
        <row r="566">
          <cell r="B566" t="str">
            <v>Chi-31.01.1935-OLD 18</v>
          </cell>
          <cell r="C566" t="str">
            <v>Chile</v>
          </cell>
          <cell r="D566">
            <v>11353</v>
          </cell>
          <cell r="E566" t="str">
            <v>OLD 18</v>
          </cell>
          <cell r="F566" t="str">
            <v>Chilean Government 5% Annuities-Series B</v>
          </cell>
          <cell r="G566" t="str">
            <v>Sterling Issue</v>
          </cell>
          <cell r="H566" t="str">
            <v>Chilean Government 5% Annuities-Series B, Sterling Issue</v>
          </cell>
          <cell r="I566">
            <v>1118945</v>
          </cell>
          <cell r="J566" t="str">
            <v>-</v>
          </cell>
          <cell r="K566">
            <v>483305</v>
          </cell>
          <cell r="L566" t="str">
            <v>Kimber (1934)</v>
          </cell>
          <cell r="M566" t="str">
            <v>-</v>
          </cell>
          <cell r="N566" t="str">
            <v>Cumulative, semi-annual SF appliedy by drawings at par, or by purchase in the market below par sufficient to redeem Series B by maturity.</v>
          </cell>
          <cell r="O566">
            <v>1915</v>
          </cell>
          <cell r="P566">
            <v>6</v>
          </cell>
          <cell r="Q566">
            <v>0.02</v>
          </cell>
          <cell r="R566" t="str">
            <v>01.1913</v>
          </cell>
          <cell r="S566">
            <v>30</v>
          </cell>
          <cell r="T566">
            <v>14245</v>
          </cell>
          <cell r="U566" t="str">
            <v>-</v>
          </cell>
          <cell r="V566" t="str">
            <v>-</v>
          </cell>
          <cell r="W566">
            <v>0.05</v>
          </cell>
          <cell r="X566">
            <v>39813</v>
          </cell>
          <cell r="Y566">
            <v>6</v>
          </cell>
          <cell r="Z566" t="str">
            <v>1.1 &amp; 1.7</v>
          </cell>
          <cell r="AA566">
            <v>10227</v>
          </cell>
          <cell r="AB566" t="str">
            <v>-</v>
          </cell>
          <cell r="AC566" t="str">
            <v>-</v>
          </cell>
          <cell r="AD566" t="str">
            <v>-</v>
          </cell>
          <cell r="AE566" t="str">
            <v>-</v>
          </cell>
          <cell r="AL566" t="str">
            <v>-</v>
          </cell>
          <cell r="AM566" t="str">
            <v>-</v>
          </cell>
          <cell r="AN566" t="str">
            <v>-</v>
          </cell>
          <cell r="AO566" t="str">
            <v>-</v>
          </cell>
          <cell r="AP566" t="str">
            <v>-</v>
          </cell>
          <cell r="AR566">
            <v>0.12149999618530299</v>
          </cell>
          <cell r="AS566">
            <v>3.0299999999999997E-2</v>
          </cell>
          <cell r="AT566" t="str">
            <v>-</v>
          </cell>
          <cell r="AU566" t="str">
            <v>-</v>
          </cell>
          <cell r="AV566" t="str">
            <v>-</v>
          </cell>
          <cell r="AW566" t="str">
            <v>-</v>
          </cell>
          <cell r="AX566" t="str">
            <v>-</v>
          </cell>
          <cell r="AY566" t="str">
            <v>-</v>
          </cell>
          <cell r="AZ566" t="str">
            <v>-</v>
          </cell>
          <cell r="BE566" t="str">
            <v>-</v>
          </cell>
          <cell r="BF566" t="str">
            <v>-</v>
          </cell>
          <cell r="BG566" t="str">
            <v>-</v>
          </cell>
        </row>
        <row r="567">
          <cell r="B567" t="str">
            <v>Chi-31.01.1935-OLD 19</v>
          </cell>
          <cell r="C567" t="str">
            <v>Chile</v>
          </cell>
          <cell r="D567">
            <v>11353</v>
          </cell>
          <cell r="E567" t="str">
            <v>OLD 19</v>
          </cell>
          <cell r="F567" t="str">
            <v>Chilean Government 5% Annuities-Series C</v>
          </cell>
          <cell r="G567" t="str">
            <v>Sterling Issue</v>
          </cell>
          <cell r="H567" t="str">
            <v>Chilean Government 5% Annuities-Series C, Sterling Issue</v>
          </cell>
          <cell r="I567">
            <v>1638975</v>
          </cell>
          <cell r="J567" t="str">
            <v>-</v>
          </cell>
          <cell r="K567">
            <v>796068</v>
          </cell>
          <cell r="L567" t="str">
            <v>Kimber (1934)</v>
          </cell>
          <cell r="M567" t="str">
            <v>-</v>
          </cell>
          <cell r="N567" t="str">
            <v>Cumulative, semi-annual SF appliedy by drawings at par, or by purchase in the market below par sufficient to redeem Series C by maturity.</v>
          </cell>
          <cell r="O567">
            <v>4018</v>
          </cell>
          <cell r="P567">
            <v>6</v>
          </cell>
          <cell r="Q567">
            <v>0.02</v>
          </cell>
          <cell r="R567" t="str">
            <v>02.1914</v>
          </cell>
          <cell r="S567">
            <v>30</v>
          </cell>
          <cell r="T567">
            <v>14610</v>
          </cell>
          <cell r="U567" t="str">
            <v>-</v>
          </cell>
          <cell r="V567" t="str">
            <v>-</v>
          </cell>
          <cell r="W567">
            <v>0.05</v>
          </cell>
          <cell r="X567">
            <v>39813</v>
          </cell>
          <cell r="Y567">
            <v>6</v>
          </cell>
          <cell r="Z567" t="str">
            <v>1.1 &amp; 1.7</v>
          </cell>
          <cell r="AA567">
            <v>10227</v>
          </cell>
          <cell r="AB567" t="str">
            <v>-</v>
          </cell>
          <cell r="AC567" t="str">
            <v>-</v>
          </cell>
          <cell r="AD567" t="str">
            <v>-</v>
          </cell>
          <cell r="AE567" t="str">
            <v>-</v>
          </cell>
          <cell r="AL567" t="str">
            <v>-</v>
          </cell>
          <cell r="AM567" t="str">
            <v>-</v>
          </cell>
          <cell r="AN567" t="str">
            <v>-</v>
          </cell>
          <cell r="AO567" t="str">
            <v>-</v>
          </cell>
          <cell r="AP567" t="str">
            <v>-</v>
          </cell>
          <cell r="AR567">
            <v>0.12149999618530299</v>
          </cell>
          <cell r="AS567">
            <v>3.0299999999999997E-2</v>
          </cell>
          <cell r="AT567" t="str">
            <v>-</v>
          </cell>
          <cell r="AU567" t="str">
            <v>-</v>
          </cell>
          <cell r="AV567" t="str">
            <v>-</v>
          </cell>
          <cell r="AW567" t="str">
            <v>-</v>
          </cell>
          <cell r="AX567" t="str">
            <v>-</v>
          </cell>
          <cell r="AY567" t="str">
            <v>-</v>
          </cell>
          <cell r="AZ567" t="str">
            <v>-</v>
          </cell>
          <cell r="BE567" t="str">
            <v>-</v>
          </cell>
          <cell r="BF567" t="str">
            <v>-</v>
          </cell>
          <cell r="BG567" t="str">
            <v>-</v>
          </cell>
        </row>
        <row r="568">
          <cell r="B568" t="str">
            <v>Chi-31.01.1935-OLD 20</v>
          </cell>
          <cell r="C568" t="str">
            <v>Chile</v>
          </cell>
          <cell r="D568">
            <v>11353</v>
          </cell>
          <cell r="E568" t="str">
            <v>OLD 20</v>
          </cell>
          <cell r="F568" t="str">
            <v>Republic of Chile 5% Loan of 1915 (North Longitudinal Railway)</v>
          </cell>
          <cell r="G568" t="str">
            <v>Sterling Issue</v>
          </cell>
          <cell r="H568" t="str">
            <v>Republic of Chile 5% Loan of 1915 (North Longitudinal Railway), Sterling Issue</v>
          </cell>
          <cell r="I568">
            <v>3055750</v>
          </cell>
          <cell r="J568" t="str">
            <v>-</v>
          </cell>
          <cell r="K568">
            <v>1644989</v>
          </cell>
          <cell r="L568" t="str">
            <v>FBPC (1935)</v>
          </cell>
          <cell r="M568" t="str">
            <v>-</v>
          </cell>
          <cell r="N568" t="str">
            <v>SF</v>
          </cell>
          <cell r="O568" t="str">
            <v>n.a.</v>
          </cell>
          <cell r="P568" t="str">
            <v>-</v>
          </cell>
          <cell r="Q568">
            <v>0.02</v>
          </cell>
          <cell r="R568">
            <v>1915</v>
          </cell>
          <cell r="S568">
            <v>26</v>
          </cell>
          <cell r="T568">
            <v>1941</v>
          </cell>
          <cell r="U568" t="str">
            <v>-</v>
          </cell>
          <cell r="V568" t="str">
            <v>-</v>
          </cell>
          <cell r="W568">
            <v>0.05</v>
          </cell>
          <cell r="X568">
            <v>39827</v>
          </cell>
          <cell r="Y568">
            <v>6</v>
          </cell>
          <cell r="Z568" t="str">
            <v>15.1 &amp; 15.7</v>
          </cell>
          <cell r="AA568">
            <v>10241</v>
          </cell>
          <cell r="AB568" t="str">
            <v>-</v>
          </cell>
          <cell r="AC568" t="str">
            <v>-</v>
          </cell>
          <cell r="AD568" t="str">
            <v>-</v>
          </cell>
          <cell r="AE568" t="str">
            <v>-</v>
          </cell>
          <cell r="AL568" t="str">
            <v>-</v>
          </cell>
          <cell r="AM568" t="str">
            <v>-</v>
          </cell>
          <cell r="AN568" t="str">
            <v>-</v>
          </cell>
          <cell r="AO568" t="str">
            <v>-</v>
          </cell>
          <cell r="AP568" t="str">
            <v>-</v>
          </cell>
          <cell r="AR568">
            <v>0.12149999618530299</v>
          </cell>
          <cell r="AS568">
            <v>3.0299999999999997E-2</v>
          </cell>
          <cell r="AT568" t="str">
            <v>-</v>
          </cell>
          <cell r="AU568" t="str">
            <v>-</v>
          </cell>
          <cell r="AV568" t="str">
            <v>-</v>
          </cell>
          <cell r="AW568" t="str">
            <v>-</v>
          </cell>
          <cell r="AX568" t="str">
            <v>-</v>
          </cell>
          <cell r="AY568" t="str">
            <v>-</v>
          </cell>
          <cell r="AZ568" t="str">
            <v>-</v>
          </cell>
          <cell r="BE568" t="str">
            <v>-</v>
          </cell>
          <cell r="BF568" t="str">
            <v>-</v>
          </cell>
          <cell r="BG568" t="str">
            <v>-</v>
          </cell>
        </row>
        <row r="569">
          <cell r="B569" t="str">
            <v>Chi-31.01.1935-OLD 21</v>
          </cell>
          <cell r="C569" t="str">
            <v>Chile</v>
          </cell>
          <cell r="D569">
            <v>11353</v>
          </cell>
          <cell r="E569" t="str">
            <v>OLD 21</v>
          </cell>
          <cell r="F569" t="str">
            <v>Republic of Chile 7% of 1922 (South Longitudinal Railway)</v>
          </cell>
          <cell r="G569" t="str">
            <v>Sterling Issue</v>
          </cell>
          <cell r="H569" t="str">
            <v>Republic of Chile 7% of 1922 (South Longitudinal Railway), Sterling Issue</v>
          </cell>
          <cell r="I569">
            <v>123000</v>
          </cell>
          <cell r="J569" t="str">
            <v>-</v>
          </cell>
          <cell r="K569">
            <v>92900</v>
          </cell>
          <cell r="L569" t="str">
            <v>FBPC (1935)</v>
          </cell>
          <cell r="M569" t="str">
            <v>-</v>
          </cell>
          <cell r="N569" t="str">
            <v>SF</v>
          </cell>
          <cell r="O569" t="str">
            <v>n.a.</v>
          </cell>
          <cell r="P569" t="str">
            <v>-</v>
          </cell>
          <cell r="Q569" t="str">
            <v>n.a.</v>
          </cell>
          <cell r="R569">
            <v>1922</v>
          </cell>
          <cell r="S569">
            <v>22</v>
          </cell>
          <cell r="T569">
            <v>1944</v>
          </cell>
          <cell r="U569" t="str">
            <v>-</v>
          </cell>
          <cell r="V569" t="str">
            <v>-</v>
          </cell>
          <cell r="W569">
            <v>7.0000000000000007E-2</v>
          </cell>
          <cell r="X569">
            <v>39993</v>
          </cell>
          <cell r="Y569">
            <v>6</v>
          </cell>
          <cell r="Z569" t="str">
            <v>30.6 &amp; 30.12</v>
          </cell>
          <cell r="AA569">
            <v>10226</v>
          </cell>
          <cell r="AB569" t="str">
            <v>-</v>
          </cell>
          <cell r="AC569" t="str">
            <v>-</v>
          </cell>
          <cell r="AD569" t="str">
            <v>-</v>
          </cell>
          <cell r="AE569" t="str">
            <v>-</v>
          </cell>
          <cell r="AL569" t="str">
            <v>-</v>
          </cell>
          <cell r="AM569" t="str">
            <v>-</v>
          </cell>
          <cell r="AN569" t="str">
            <v>-</v>
          </cell>
          <cell r="AO569" t="str">
            <v>-</v>
          </cell>
          <cell r="AP569" t="str">
            <v>-</v>
          </cell>
          <cell r="AR569">
            <v>0.12149999618530299</v>
          </cell>
          <cell r="AS569">
            <v>3.0299999999999997E-2</v>
          </cell>
          <cell r="AT569" t="str">
            <v>-</v>
          </cell>
          <cell r="AU569" t="str">
            <v>-</v>
          </cell>
          <cell r="AV569" t="str">
            <v>-</v>
          </cell>
          <cell r="AW569" t="str">
            <v>-</v>
          </cell>
          <cell r="AX569" t="str">
            <v>-</v>
          </cell>
          <cell r="AY569" t="str">
            <v>-</v>
          </cell>
          <cell r="AZ569" t="str">
            <v>-</v>
          </cell>
          <cell r="BE569" t="str">
            <v>-</v>
          </cell>
          <cell r="BF569" t="str">
            <v>-</v>
          </cell>
          <cell r="BG569" t="str">
            <v>-</v>
          </cell>
        </row>
        <row r="570">
          <cell r="B570" t="str">
            <v>Chi-31.01.1935-OLD 22</v>
          </cell>
          <cell r="C570" t="str">
            <v>Chile</v>
          </cell>
          <cell r="D570">
            <v>11353</v>
          </cell>
          <cell r="E570" t="str">
            <v>OLD 22</v>
          </cell>
          <cell r="F570" t="str">
            <v>Chilean Government 7.5% External Loan of 1922</v>
          </cell>
          <cell r="G570" t="str">
            <v>Sterling Issue</v>
          </cell>
          <cell r="H570" t="str">
            <v>Chilean Government 7.5% External Loan of 1922, Sterling Issue</v>
          </cell>
          <cell r="I570">
            <v>1657500</v>
          </cell>
          <cell r="J570" t="str">
            <v>-</v>
          </cell>
          <cell r="K570">
            <v>1513400</v>
          </cell>
          <cell r="L570" t="str">
            <v>Kimber (1934)</v>
          </cell>
          <cell r="M570" t="str">
            <v>-</v>
          </cell>
          <cell r="N570" t="str">
            <v>Cumulative, semi-annual SF, to be applied by drawings  at par in J &amp; D for repayment on J &amp; J 1</v>
          </cell>
          <cell r="O570">
            <v>7121</v>
          </cell>
          <cell r="P570" t="str">
            <v>-</v>
          </cell>
          <cell r="Q570">
            <v>7.4999999999999997E-3</v>
          </cell>
          <cell r="R570" t="str">
            <v>01.1922</v>
          </cell>
          <cell r="S570">
            <v>33</v>
          </cell>
          <cell r="T570">
            <v>1956</v>
          </cell>
          <cell r="U570" t="str">
            <v>-</v>
          </cell>
          <cell r="V570" t="str">
            <v>-</v>
          </cell>
          <cell r="W570">
            <v>7.4999999999999997E-2</v>
          </cell>
          <cell r="X570">
            <v>39964</v>
          </cell>
          <cell r="Y570">
            <v>6</v>
          </cell>
          <cell r="Z570" t="str">
            <v>1.6 &amp; 1.12</v>
          </cell>
          <cell r="AA570">
            <v>10227</v>
          </cell>
          <cell r="AB570" t="str">
            <v>-</v>
          </cell>
          <cell r="AC570" t="str">
            <v>-</v>
          </cell>
          <cell r="AD570" t="str">
            <v>-</v>
          </cell>
          <cell r="AE570" t="str">
            <v>-</v>
          </cell>
          <cell r="AL570" t="str">
            <v>-</v>
          </cell>
          <cell r="AM570" t="str">
            <v>-</v>
          </cell>
          <cell r="AN570" t="str">
            <v>-</v>
          </cell>
          <cell r="AO570" t="str">
            <v>-</v>
          </cell>
          <cell r="AP570" t="str">
            <v>-</v>
          </cell>
          <cell r="AR570">
            <v>0.12149999618530299</v>
          </cell>
          <cell r="AS570">
            <v>3.0299999999999997E-2</v>
          </cell>
          <cell r="AT570" t="str">
            <v>-</v>
          </cell>
          <cell r="AU570" t="str">
            <v>-</v>
          </cell>
          <cell r="AV570" t="str">
            <v>-</v>
          </cell>
          <cell r="AW570" t="str">
            <v>-</v>
          </cell>
          <cell r="AX570" t="str">
            <v>-</v>
          </cell>
          <cell r="AY570" t="str">
            <v>-</v>
          </cell>
          <cell r="AZ570" t="str">
            <v>-</v>
          </cell>
          <cell r="BE570" t="str">
            <v>-</v>
          </cell>
          <cell r="BF570" t="str">
            <v>-</v>
          </cell>
          <cell r="BG570" t="str">
            <v>-</v>
          </cell>
        </row>
        <row r="571">
          <cell r="B571" t="str">
            <v>Chi-31.01.1935-OLD 23</v>
          </cell>
          <cell r="C571" t="str">
            <v>Chile</v>
          </cell>
          <cell r="D571">
            <v>11353</v>
          </cell>
          <cell r="E571" t="str">
            <v>OLD 23</v>
          </cell>
          <cell r="F571" t="str">
            <v>Chilean Government External 20-Year Sinking Fund 7% Loan of 1922-1942</v>
          </cell>
          <cell r="G571" t="str">
            <v>USD Issue</v>
          </cell>
          <cell r="H571" t="str">
            <v>Chilean Government External 20-Year Sinking Fund 7% Loan of 1922-1942, USD Issue</v>
          </cell>
          <cell r="I571">
            <v>18000000</v>
          </cell>
          <cell r="J571" t="str">
            <v>-</v>
          </cell>
          <cell r="K571">
            <v>15094000</v>
          </cell>
          <cell r="L571" t="str">
            <v>Kimber (1934)</v>
          </cell>
          <cell r="M571" t="str">
            <v>-</v>
          </cell>
          <cell r="N571" t="str">
            <v>Cumulative, semi-annual SF, to be used to purchase bonds at not exceeding 100, if bonds are not obtainable at or below that price to redemption of bonds by lot at 100. This fund is sufficient to retire about 70% of the isue by maturity.</v>
          </cell>
          <cell r="O571">
            <v>7610</v>
          </cell>
          <cell r="P571">
            <v>6</v>
          </cell>
          <cell r="Q571">
            <v>0.02</v>
          </cell>
          <cell r="R571">
            <v>6879</v>
          </cell>
          <cell r="S571">
            <v>20</v>
          </cell>
          <cell r="T571">
            <v>14184</v>
          </cell>
          <cell r="U571" t="str">
            <v>-</v>
          </cell>
          <cell r="V571" t="str">
            <v>-</v>
          </cell>
          <cell r="W571">
            <v>7.0000000000000007E-2</v>
          </cell>
          <cell r="X571">
            <v>39933</v>
          </cell>
          <cell r="Y571">
            <v>6</v>
          </cell>
          <cell r="Z571" t="str">
            <v>1.5 &amp; 1.11</v>
          </cell>
          <cell r="AA571">
            <v>10166</v>
          </cell>
          <cell r="AB571" t="str">
            <v>-</v>
          </cell>
          <cell r="AC571" t="str">
            <v>-</v>
          </cell>
          <cell r="AD571" t="str">
            <v>-</v>
          </cell>
          <cell r="AE571" t="str">
            <v>-</v>
          </cell>
          <cell r="AL571" t="str">
            <v>-</v>
          </cell>
          <cell r="AM571" t="str">
            <v>-</v>
          </cell>
          <cell r="AN571" t="str">
            <v>-</v>
          </cell>
          <cell r="AO571" t="str">
            <v>-</v>
          </cell>
          <cell r="AP571" t="str">
            <v>-</v>
          </cell>
          <cell r="AR571">
            <v>0.12149999618530299</v>
          </cell>
          <cell r="AS571">
            <v>3.0299999999999997E-2</v>
          </cell>
          <cell r="AT571" t="str">
            <v>-</v>
          </cell>
          <cell r="AU571" t="str">
            <v>-</v>
          </cell>
          <cell r="AV571" t="str">
            <v>-</v>
          </cell>
          <cell r="AW571" t="str">
            <v>-</v>
          </cell>
          <cell r="AX571" t="str">
            <v>-</v>
          </cell>
          <cell r="AY571" t="str">
            <v>-</v>
          </cell>
          <cell r="AZ571" t="str">
            <v>-</v>
          </cell>
          <cell r="BE571" t="str">
            <v>-</v>
          </cell>
          <cell r="BF571" t="str">
            <v>-</v>
          </cell>
          <cell r="BG571" t="str">
            <v>-</v>
          </cell>
        </row>
        <row r="572">
          <cell r="B572" t="str">
            <v>Chi-31.01.1935-OLD 24</v>
          </cell>
          <cell r="C572" t="str">
            <v>Chile</v>
          </cell>
          <cell r="D572">
            <v>11353</v>
          </cell>
          <cell r="E572" t="str">
            <v>OLD 24</v>
          </cell>
          <cell r="F572" t="str">
            <v xml:space="preserve">Chilean Government Chilean Transandine Railway Corporation Ltd. 8% Debenture Stock, London issue </v>
          </cell>
          <cell r="G572" t="str">
            <v>Sterling Issue</v>
          </cell>
          <cell r="H572" t="str">
            <v>Chilean Government Chilean Transandine Railway Corporation Ltd. 8% Debenture Stock, London issue , Sterling Issue</v>
          </cell>
          <cell r="I572">
            <v>825000</v>
          </cell>
          <cell r="J572" t="str">
            <v>-</v>
          </cell>
          <cell r="K572">
            <v>721990</v>
          </cell>
          <cell r="L572" t="str">
            <v>Kimber (1934)</v>
          </cell>
          <cell r="M572" t="str">
            <v>-</v>
          </cell>
          <cell r="N572" t="str">
            <v xml:space="preserve">Cumulative, annual SF. The net receipts of the Company for the year ending Jun 30, 1924 and succeding years after providing for expenses of administration, operation and renewals, will be applied in setting aside the amounts required by the SF. Any SF not set aside in any year shall be made good out of the net receipts of future years after making like provision. SF to be applied in the purchase of Stock when the price is under par or by drawings at par. Redeemable as a whole or in part on JUn 01, 1926, or any interest date thereafter at par and interest upon 3 months' notice. </v>
          </cell>
          <cell r="O572" t="str">
            <v>n.a.</v>
          </cell>
          <cell r="P572" t="str">
            <v>-</v>
          </cell>
          <cell r="Q572">
            <v>0.01</v>
          </cell>
          <cell r="R572">
            <v>6909</v>
          </cell>
          <cell r="S572">
            <v>35</v>
          </cell>
          <cell r="T572">
            <v>19693</v>
          </cell>
          <cell r="U572" t="str">
            <v>-</v>
          </cell>
          <cell r="V572" t="str">
            <v>-</v>
          </cell>
          <cell r="W572">
            <v>0.08</v>
          </cell>
          <cell r="X572">
            <v>39964</v>
          </cell>
          <cell r="Y572">
            <v>6</v>
          </cell>
          <cell r="Z572" t="str">
            <v>1.6 &amp; 1.12</v>
          </cell>
          <cell r="AA572">
            <v>10196</v>
          </cell>
          <cell r="AB572" t="str">
            <v>-</v>
          </cell>
          <cell r="AC572" t="str">
            <v>-</v>
          </cell>
          <cell r="AD572" t="str">
            <v>-</v>
          </cell>
          <cell r="AE572" t="str">
            <v>-</v>
          </cell>
          <cell r="AL572" t="str">
            <v>-</v>
          </cell>
          <cell r="AM572" t="str">
            <v>-</v>
          </cell>
          <cell r="AN572" t="str">
            <v>-</v>
          </cell>
          <cell r="AO572" t="str">
            <v>-</v>
          </cell>
          <cell r="AP572" t="str">
            <v>-</v>
          </cell>
          <cell r="AR572">
            <v>0.12149999618530299</v>
          </cell>
          <cell r="AS572">
            <v>3.0299999999999997E-2</v>
          </cell>
          <cell r="AT572" t="str">
            <v>-</v>
          </cell>
          <cell r="AU572" t="str">
            <v>-</v>
          </cell>
          <cell r="AV572" t="str">
            <v>-</v>
          </cell>
          <cell r="AW572" t="str">
            <v>-</v>
          </cell>
          <cell r="AX572" t="str">
            <v>-</v>
          </cell>
          <cell r="AY572" t="str">
            <v>-</v>
          </cell>
          <cell r="AZ572" t="str">
            <v>-</v>
          </cell>
          <cell r="BE572" t="str">
            <v>-</v>
          </cell>
          <cell r="BF572" t="str">
            <v>-</v>
          </cell>
          <cell r="BG572" t="str">
            <v>-</v>
          </cell>
        </row>
        <row r="573">
          <cell r="B573" t="str">
            <v>Chi-31.01.1935-OLD 25</v>
          </cell>
          <cell r="C573" t="str">
            <v>Chile</v>
          </cell>
          <cell r="D573">
            <v>11353</v>
          </cell>
          <cell r="E573" t="str">
            <v>OLD 25</v>
          </cell>
          <cell r="F573" t="str">
            <v>Chilean Government External 6% Sinking Fund Bonds of 1926</v>
          </cell>
          <cell r="G573" t="str">
            <v>Sterling Issue</v>
          </cell>
          <cell r="H573" t="str">
            <v>Chilean Government External 6% Sinking Fund Bonds of 1926, Sterling Issue</v>
          </cell>
          <cell r="I573">
            <v>2809000</v>
          </cell>
          <cell r="J573" t="str">
            <v>-</v>
          </cell>
          <cell r="K573">
            <v>2795000</v>
          </cell>
          <cell r="L573" t="str">
            <v>Kimber (1934)</v>
          </cell>
          <cell r="M573" t="str">
            <v>-</v>
          </cell>
          <cell r="N573" t="str">
            <v xml:space="preserve">Cumulative, annual SF applied to purchase of bonds at or under par or by annual drawings at par. </v>
          </cell>
          <cell r="O573" t="str">
            <v>n.a.</v>
          </cell>
          <cell r="P573" t="str">
            <v>-</v>
          </cell>
          <cell r="Q573">
            <v>5.0000000000000001E-3</v>
          </cell>
          <cell r="R573">
            <v>8067</v>
          </cell>
          <cell r="S573">
            <v>34</v>
          </cell>
          <cell r="T573">
            <v>20485</v>
          </cell>
          <cell r="U573" t="str">
            <v>-</v>
          </cell>
          <cell r="V573" t="str">
            <v>-</v>
          </cell>
          <cell r="W573">
            <v>0.06</v>
          </cell>
          <cell r="X573">
            <v>39844</v>
          </cell>
          <cell r="Y573">
            <v>6</v>
          </cell>
          <cell r="Z573" t="str">
            <v>1.2 &amp; 1.8</v>
          </cell>
          <cell r="AA573">
            <v>10074</v>
          </cell>
          <cell r="AB573" t="str">
            <v>-</v>
          </cell>
          <cell r="AC573" t="str">
            <v>-</v>
          </cell>
          <cell r="AD573" t="str">
            <v>-</v>
          </cell>
          <cell r="AE573" t="str">
            <v>-</v>
          </cell>
          <cell r="AL573" t="str">
            <v>-</v>
          </cell>
          <cell r="AM573" t="str">
            <v>-</v>
          </cell>
          <cell r="AN573" t="str">
            <v>-</v>
          </cell>
          <cell r="AO573" t="str">
            <v>-</v>
          </cell>
          <cell r="AP573" t="str">
            <v>-</v>
          </cell>
          <cell r="AR573">
            <v>0.12149999618530299</v>
          </cell>
          <cell r="AS573">
            <v>3.0299999999999997E-2</v>
          </cell>
          <cell r="AT573" t="str">
            <v>-</v>
          </cell>
          <cell r="AU573" t="str">
            <v>-</v>
          </cell>
          <cell r="AV573" t="str">
            <v>-</v>
          </cell>
          <cell r="AW573" t="str">
            <v>-</v>
          </cell>
          <cell r="AX573" t="str">
            <v>-</v>
          </cell>
          <cell r="AY573" t="str">
            <v>-</v>
          </cell>
          <cell r="AZ573" t="str">
            <v>-</v>
          </cell>
          <cell r="BE573" t="str">
            <v>-</v>
          </cell>
          <cell r="BF573" t="str">
            <v>-</v>
          </cell>
          <cell r="BG573" t="str">
            <v>-</v>
          </cell>
        </row>
        <row r="574">
          <cell r="B574" t="str">
            <v>Chi-31.01.1935-OLD 26</v>
          </cell>
          <cell r="C574" t="str">
            <v>Chile</v>
          </cell>
          <cell r="D574">
            <v>11353</v>
          </cell>
          <cell r="E574" t="str">
            <v>OLD 26</v>
          </cell>
          <cell r="F574" t="str">
            <v>Chilean Government 6% External Sinking Fund Gold Bonds, 1926</v>
          </cell>
          <cell r="G574" t="str">
            <v>USD Issue</v>
          </cell>
          <cell r="H574" t="str">
            <v>Chilean Government 6% External Sinking Fund Gold Bonds, 1926, USD Issue</v>
          </cell>
          <cell r="I574">
            <v>42500000</v>
          </cell>
          <cell r="J574" t="str">
            <v>-</v>
          </cell>
          <cell r="K574">
            <v>40116000</v>
          </cell>
          <cell r="L574" t="str">
            <v>Kimber (1934)</v>
          </cell>
          <cell r="M574" t="str">
            <v>-</v>
          </cell>
          <cell r="N574" t="str">
            <v xml:space="preserve">Cumulative, semi-annual SF applied to purchase  bonds at or below par, or, if not so obtainable to call bonds by lot at par. Government had the right to increase the amount of any SF payment. </v>
          </cell>
          <cell r="O574">
            <v>8491</v>
          </cell>
          <cell r="P574">
            <v>6</v>
          </cell>
          <cell r="Q574">
            <v>0.01</v>
          </cell>
          <cell r="R574">
            <v>8309</v>
          </cell>
          <cell r="S574">
            <v>34.5</v>
          </cell>
          <cell r="T574">
            <v>20545</v>
          </cell>
          <cell r="U574" t="str">
            <v>-</v>
          </cell>
          <cell r="V574" t="str">
            <v>-</v>
          </cell>
          <cell r="W574">
            <v>0.06</v>
          </cell>
          <cell r="X574">
            <v>39903</v>
          </cell>
          <cell r="Y574">
            <v>6</v>
          </cell>
          <cell r="Z574" t="str">
            <v>1.4 &amp; 1.10</v>
          </cell>
          <cell r="AA574">
            <v>10135</v>
          </cell>
          <cell r="AB574" t="str">
            <v>-</v>
          </cell>
          <cell r="AC574" t="str">
            <v>-</v>
          </cell>
          <cell r="AD574" t="str">
            <v>-</v>
          </cell>
          <cell r="AE574" t="str">
            <v>-</v>
          </cell>
          <cell r="AL574" t="str">
            <v>-</v>
          </cell>
          <cell r="AM574" t="str">
            <v>-</v>
          </cell>
          <cell r="AN574" t="str">
            <v>-</v>
          </cell>
          <cell r="AO574" t="str">
            <v>-</v>
          </cell>
          <cell r="AP574" t="str">
            <v>-</v>
          </cell>
          <cell r="AR574">
            <v>0.12149999618530299</v>
          </cell>
          <cell r="AS574">
            <v>3.0299999999999997E-2</v>
          </cell>
          <cell r="AT574" t="str">
            <v>-</v>
          </cell>
          <cell r="AU574" t="str">
            <v>-</v>
          </cell>
          <cell r="AV574" t="str">
            <v>-</v>
          </cell>
          <cell r="AW574" t="str">
            <v>-</v>
          </cell>
          <cell r="AX574" t="str">
            <v>-</v>
          </cell>
          <cell r="AY574" t="str">
            <v>-</v>
          </cell>
          <cell r="AZ574" t="str">
            <v>-</v>
          </cell>
          <cell r="BE574" t="str">
            <v>-</v>
          </cell>
          <cell r="BF574" t="str">
            <v>-</v>
          </cell>
          <cell r="BG574" t="str">
            <v>-</v>
          </cell>
        </row>
        <row r="575">
          <cell r="B575" t="str">
            <v>Chi-31.01.1935-OLD 27</v>
          </cell>
          <cell r="C575" t="str">
            <v>Chile</v>
          </cell>
          <cell r="D575">
            <v>11353</v>
          </cell>
          <cell r="E575" t="str">
            <v>OLD 27</v>
          </cell>
          <cell r="F575" t="str">
            <v>Chilean Government 6% External Sinking Fund Gold Bonds, 1927-1961</v>
          </cell>
          <cell r="G575" t="str">
            <v>USD Issue</v>
          </cell>
          <cell r="H575" t="str">
            <v>Chilean Government 6% External Sinking Fund Gold Bonds, 1927-1961, USD Issue</v>
          </cell>
          <cell r="I575">
            <v>27500000</v>
          </cell>
          <cell r="J575" t="str">
            <v>-</v>
          </cell>
          <cell r="K575">
            <v>25935000</v>
          </cell>
          <cell r="L575" t="str">
            <v>Kimber (1934)</v>
          </cell>
          <cell r="M575" t="str">
            <v>-</v>
          </cell>
          <cell r="N575" t="str">
            <v>Cumulative, semi-annual SF applied by purchases at or below par, or if not so obtainable to call bondy by lot at par. Government had the right to redeem increase the amount of any SF payment.</v>
          </cell>
          <cell r="O575">
            <v>8613</v>
          </cell>
          <cell r="P575">
            <v>6</v>
          </cell>
          <cell r="Q575">
            <v>0.01</v>
          </cell>
          <cell r="R575">
            <v>8432</v>
          </cell>
          <cell r="S575">
            <v>34</v>
          </cell>
          <cell r="T575">
            <v>20851</v>
          </cell>
          <cell r="U575" t="str">
            <v>-</v>
          </cell>
          <cell r="V575" t="str">
            <v>-</v>
          </cell>
          <cell r="W575">
            <v>0.06</v>
          </cell>
          <cell r="X575">
            <v>39844</v>
          </cell>
          <cell r="Y575">
            <v>6</v>
          </cell>
          <cell r="Z575" t="str">
            <v>1.2 &amp; 1.8</v>
          </cell>
          <cell r="AA575">
            <v>10074</v>
          </cell>
          <cell r="AB575" t="str">
            <v>-</v>
          </cell>
          <cell r="AC575" t="str">
            <v>-</v>
          </cell>
          <cell r="AD575" t="str">
            <v>-</v>
          </cell>
          <cell r="AE575" t="str">
            <v>-</v>
          </cell>
          <cell r="AL575" t="str">
            <v>-</v>
          </cell>
          <cell r="AM575" t="str">
            <v>-</v>
          </cell>
          <cell r="AN575" t="str">
            <v>-</v>
          </cell>
          <cell r="AO575" t="str">
            <v>-</v>
          </cell>
          <cell r="AP575" t="str">
            <v>-</v>
          </cell>
          <cell r="AR575">
            <v>0.12149999618530299</v>
          </cell>
          <cell r="AS575">
            <v>3.0299999999999997E-2</v>
          </cell>
          <cell r="AT575" t="str">
            <v>-</v>
          </cell>
          <cell r="AU575" t="str">
            <v>-</v>
          </cell>
          <cell r="AV575" t="str">
            <v>-</v>
          </cell>
          <cell r="AW575" t="str">
            <v>-</v>
          </cell>
          <cell r="AX575" t="str">
            <v>-</v>
          </cell>
          <cell r="AY575" t="str">
            <v>-</v>
          </cell>
          <cell r="AZ575" t="str">
            <v>-</v>
          </cell>
          <cell r="BE575" t="str">
            <v>-</v>
          </cell>
          <cell r="BF575" t="str">
            <v>-</v>
          </cell>
          <cell r="BG575" t="str">
            <v>-</v>
          </cell>
        </row>
        <row r="576">
          <cell r="B576" t="str">
            <v>Chi-31.01.1935-OLD 28</v>
          </cell>
          <cell r="C576" t="str">
            <v>Chile</v>
          </cell>
          <cell r="D576">
            <v>11353</v>
          </cell>
          <cell r="E576" t="str">
            <v>OLD 28</v>
          </cell>
          <cell r="F576" t="str">
            <v xml:space="preserve">Republic of Chile 6% of 1928 (South Longitudinal Railway) </v>
          </cell>
          <cell r="G576" t="str">
            <v>Sterling Issue</v>
          </cell>
          <cell r="H576" t="str">
            <v>Republic of Chile 6% of 1928 (South Longitudinal Railway) , Sterling Issue</v>
          </cell>
          <cell r="I576">
            <v>129100</v>
          </cell>
          <cell r="J576" t="str">
            <v>-</v>
          </cell>
          <cell r="K576">
            <v>125000</v>
          </cell>
          <cell r="L576" t="str">
            <v>FBPC (1935)</v>
          </cell>
          <cell r="M576" t="str">
            <v>-</v>
          </cell>
          <cell r="N576" t="str">
            <v>SF</v>
          </cell>
          <cell r="O576" t="str">
            <v>n.a.</v>
          </cell>
          <cell r="P576" t="str">
            <v>-</v>
          </cell>
          <cell r="Q576" t="str">
            <v>-</v>
          </cell>
          <cell r="R576">
            <v>1928</v>
          </cell>
          <cell r="S576">
            <v>33</v>
          </cell>
          <cell r="T576">
            <v>1961</v>
          </cell>
          <cell r="U576" t="str">
            <v>-</v>
          </cell>
          <cell r="V576" t="str">
            <v>-</v>
          </cell>
          <cell r="W576">
            <v>0.06</v>
          </cell>
          <cell r="X576">
            <v>39814</v>
          </cell>
          <cell r="Y576">
            <v>6</v>
          </cell>
          <cell r="Z576" t="str">
            <v>1.2 &amp; 1.8</v>
          </cell>
          <cell r="AA576">
            <v>10074</v>
          </cell>
          <cell r="AB576" t="str">
            <v>-</v>
          </cell>
          <cell r="AC576" t="str">
            <v>-</v>
          </cell>
          <cell r="AD576" t="str">
            <v>-</v>
          </cell>
          <cell r="AE576" t="str">
            <v>-</v>
          </cell>
          <cell r="AL576" t="str">
            <v>-</v>
          </cell>
          <cell r="AM576" t="str">
            <v>-</v>
          </cell>
          <cell r="AN576" t="str">
            <v>-</v>
          </cell>
          <cell r="AO576" t="str">
            <v>-</v>
          </cell>
          <cell r="AP576" t="str">
            <v>-</v>
          </cell>
          <cell r="AR576">
            <v>0.12149999618530299</v>
          </cell>
          <cell r="AS576">
            <v>3.0299999999999997E-2</v>
          </cell>
          <cell r="AT576" t="str">
            <v>-</v>
          </cell>
          <cell r="AU576" t="str">
            <v>-</v>
          </cell>
          <cell r="AV576" t="str">
            <v>-</v>
          </cell>
          <cell r="AW576" t="str">
            <v>-</v>
          </cell>
          <cell r="AX576" t="str">
            <v>-</v>
          </cell>
          <cell r="AY576" t="str">
            <v>-</v>
          </cell>
          <cell r="AZ576" t="str">
            <v>-</v>
          </cell>
          <cell r="BE576" t="str">
            <v>-</v>
          </cell>
          <cell r="BF576" t="str">
            <v>-</v>
          </cell>
          <cell r="BG576" t="str">
            <v>-</v>
          </cell>
        </row>
        <row r="577">
          <cell r="B577" t="str">
            <v>Chi-31.01.1935-OLD 29</v>
          </cell>
          <cell r="C577" t="str">
            <v>Chile</v>
          </cell>
          <cell r="D577">
            <v>11353</v>
          </cell>
          <cell r="E577" t="str">
            <v>OLD 29</v>
          </cell>
          <cell r="F577" t="str">
            <v>Republic of Chile 5% Loan of 1928 (South Longitudinal Railway)</v>
          </cell>
          <cell r="G577" t="str">
            <v>Sterling Issue</v>
          </cell>
          <cell r="H577" t="str">
            <v>Republic of Chile 5% Loan of 1928 (South Longitudinal Railway), Sterling Issue</v>
          </cell>
          <cell r="I577">
            <v>168612</v>
          </cell>
          <cell r="J577" t="str">
            <v>-</v>
          </cell>
          <cell r="K577">
            <v>130841</v>
          </cell>
          <cell r="L577" t="str">
            <v>FBPC (1935)</v>
          </cell>
          <cell r="M577" t="str">
            <v>-</v>
          </cell>
          <cell r="N577" t="str">
            <v>SF</v>
          </cell>
          <cell r="O577" t="str">
            <v>n.a.</v>
          </cell>
          <cell r="P577" t="str">
            <v>-</v>
          </cell>
          <cell r="Q577" t="str">
            <v>-</v>
          </cell>
          <cell r="R577">
            <v>1928</v>
          </cell>
          <cell r="S577">
            <v>19</v>
          </cell>
          <cell r="T577">
            <v>1947</v>
          </cell>
          <cell r="U577" t="str">
            <v>-</v>
          </cell>
          <cell r="V577" t="str">
            <v>-</v>
          </cell>
          <cell r="W577">
            <v>0.05</v>
          </cell>
          <cell r="X577">
            <v>39813</v>
          </cell>
          <cell r="Y577">
            <v>6</v>
          </cell>
          <cell r="Z577" t="str">
            <v>1.1 &amp; 1.7</v>
          </cell>
          <cell r="AA577">
            <v>10227</v>
          </cell>
          <cell r="AB577" t="str">
            <v>-</v>
          </cell>
          <cell r="AC577" t="str">
            <v>-</v>
          </cell>
          <cell r="AD577" t="str">
            <v>-</v>
          </cell>
          <cell r="AE577" t="str">
            <v>-</v>
          </cell>
          <cell r="AL577" t="str">
            <v>-</v>
          </cell>
          <cell r="AM577" t="str">
            <v>-</v>
          </cell>
          <cell r="AN577" t="str">
            <v>-</v>
          </cell>
          <cell r="AO577" t="str">
            <v>-</v>
          </cell>
          <cell r="AP577" t="str">
            <v>-</v>
          </cell>
          <cell r="AR577">
            <v>0.12149999618530299</v>
          </cell>
          <cell r="AS577">
            <v>3.0299999999999997E-2</v>
          </cell>
          <cell r="AT577" t="str">
            <v>-</v>
          </cell>
          <cell r="AU577" t="str">
            <v>-</v>
          </cell>
          <cell r="AV577" t="str">
            <v>-</v>
          </cell>
          <cell r="AW577" t="str">
            <v>-</v>
          </cell>
          <cell r="AX577" t="str">
            <v>-</v>
          </cell>
          <cell r="AY577" t="str">
            <v>-</v>
          </cell>
          <cell r="AZ577" t="str">
            <v>-</v>
          </cell>
          <cell r="BE577" t="str">
            <v>-</v>
          </cell>
          <cell r="BF577" t="str">
            <v>-</v>
          </cell>
          <cell r="BG577" t="str">
            <v>-</v>
          </cell>
        </row>
        <row r="578">
          <cell r="B578" t="str">
            <v>Chi-31.01.1935-OLD 30</v>
          </cell>
          <cell r="C578" t="str">
            <v>Chile</v>
          </cell>
          <cell r="D578">
            <v>11353</v>
          </cell>
          <cell r="E578" t="str">
            <v>OLD 30</v>
          </cell>
          <cell r="F578" t="str">
            <v>Chilean Government Railway Refunding Sinking Fund 6% External Bonds of January, 1928-1961</v>
          </cell>
          <cell r="G578" t="str">
            <v>USD Issue</v>
          </cell>
          <cell r="H578" t="str">
            <v>Chilean Government Railway Refunding Sinking Fund 6% External Bonds of January, 1928-1961, USD Issue</v>
          </cell>
          <cell r="I578">
            <v>45912000</v>
          </cell>
          <cell r="J578" t="str">
            <v>-</v>
          </cell>
          <cell r="K578">
            <v>44152000</v>
          </cell>
          <cell r="L578" t="str">
            <v>Kimber (1934)</v>
          </cell>
          <cell r="M578" t="str">
            <v>-</v>
          </cell>
          <cell r="N578" t="str">
            <v>Cumulative, semi-annual SF, calculated to be sufficient to retire the entire issue by maturity, is to operate by drawings at par. The government had the right to increase the amount of any SF payment.</v>
          </cell>
          <cell r="O578">
            <v>8918</v>
          </cell>
          <cell r="P578">
            <v>6</v>
          </cell>
          <cell r="Q578" t="str">
            <v>First payment: USD 230,000</v>
          </cell>
          <cell r="R578">
            <v>8766</v>
          </cell>
          <cell r="S578">
            <v>33</v>
          </cell>
          <cell r="T578">
            <v>20820</v>
          </cell>
          <cell r="U578" t="str">
            <v>-</v>
          </cell>
          <cell r="V578" t="str">
            <v>-</v>
          </cell>
          <cell r="W578">
            <v>0.06</v>
          </cell>
          <cell r="X578">
            <v>39813</v>
          </cell>
          <cell r="Y578">
            <v>6</v>
          </cell>
          <cell r="Z578" t="str">
            <v>1.1 &amp; 1.7</v>
          </cell>
          <cell r="AA578">
            <v>10227</v>
          </cell>
          <cell r="AB578" t="str">
            <v>-</v>
          </cell>
          <cell r="AC578" t="str">
            <v>-</v>
          </cell>
          <cell r="AD578" t="str">
            <v>-</v>
          </cell>
          <cell r="AE578" t="str">
            <v>-</v>
          </cell>
          <cell r="AL578" t="str">
            <v>-</v>
          </cell>
          <cell r="AM578" t="str">
            <v>-</v>
          </cell>
          <cell r="AN578" t="str">
            <v>-</v>
          </cell>
          <cell r="AO578" t="str">
            <v>-</v>
          </cell>
          <cell r="AP578" t="str">
            <v>-</v>
          </cell>
          <cell r="AR578">
            <v>0.12149999618530299</v>
          </cell>
          <cell r="AS578">
            <v>3.0299999999999997E-2</v>
          </cell>
          <cell r="AT578" t="str">
            <v>-</v>
          </cell>
          <cell r="AU578" t="str">
            <v>-</v>
          </cell>
          <cell r="AV578" t="str">
            <v>-</v>
          </cell>
          <cell r="AW578" t="str">
            <v>-</v>
          </cell>
          <cell r="AX578" t="str">
            <v>-</v>
          </cell>
          <cell r="AY578" t="str">
            <v>-</v>
          </cell>
          <cell r="AZ578" t="str">
            <v>-</v>
          </cell>
          <cell r="BE578" t="str">
            <v>-</v>
          </cell>
          <cell r="BF578" t="str">
            <v>-</v>
          </cell>
          <cell r="BG578" t="str">
            <v>-</v>
          </cell>
        </row>
        <row r="579">
          <cell r="B579" t="str">
            <v>Chi-31.01.1935-OLD 31</v>
          </cell>
          <cell r="C579" t="str">
            <v>Chile</v>
          </cell>
          <cell r="D579">
            <v>11353</v>
          </cell>
          <cell r="E579" t="str">
            <v>OLD 31</v>
          </cell>
          <cell r="F579" t="str">
            <v>Chilean Government 6% External Loan of September, 1928-1961</v>
          </cell>
          <cell r="G579" t="str">
            <v>Sterling Issue</v>
          </cell>
          <cell r="H579" t="str">
            <v>Chilean Government 6% External Loan of September, 1928-1961, Sterling Issue</v>
          </cell>
          <cell r="I579">
            <v>2000000</v>
          </cell>
          <cell r="J579" t="str">
            <v>-</v>
          </cell>
          <cell r="K579">
            <v>1947000</v>
          </cell>
          <cell r="L579" t="str">
            <v>Kimber (1934)</v>
          </cell>
          <cell r="M579" t="str">
            <v>-</v>
          </cell>
          <cell r="N579" t="str">
            <v xml:space="preserve">Cumulative semi-annual SF, operating by semi-annual drawings; with option to the Government to redeem at par, as a whole or in part (if any part, by drawings) on any interest date upon 3 months' notice. </v>
          </cell>
          <cell r="O579">
            <v>9191</v>
          </cell>
          <cell r="P579">
            <v>6</v>
          </cell>
          <cell r="Q579">
            <v>0.01</v>
          </cell>
          <cell r="R579">
            <v>9010</v>
          </cell>
          <cell r="S579">
            <v>34</v>
          </cell>
          <cell r="T579">
            <v>21063</v>
          </cell>
          <cell r="U579" t="str">
            <v>-</v>
          </cell>
          <cell r="V579" t="str">
            <v>-</v>
          </cell>
          <cell r="W579">
            <v>0.06</v>
          </cell>
          <cell r="X579">
            <v>39872</v>
          </cell>
          <cell r="Y579">
            <v>6</v>
          </cell>
          <cell r="Z579" t="str">
            <v>1.3 &amp; 1.9</v>
          </cell>
          <cell r="AA579">
            <v>10105</v>
          </cell>
          <cell r="AB579" t="str">
            <v>-</v>
          </cell>
          <cell r="AC579" t="str">
            <v>-</v>
          </cell>
          <cell r="AD579" t="str">
            <v>-</v>
          </cell>
          <cell r="AE579" t="str">
            <v>-</v>
          </cell>
          <cell r="AL579" t="str">
            <v>-</v>
          </cell>
          <cell r="AM579" t="str">
            <v>-</v>
          </cell>
          <cell r="AN579" t="str">
            <v>-</v>
          </cell>
          <cell r="AO579" t="str">
            <v>-</v>
          </cell>
          <cell r="AP579" t="str">
            <v>-</v>
          </cell>
          <cell r="AR579">
            <v>0.12149999618530299</v>
          </cell>
          <cell r="AS579">
            <v>3.0299999999999997E-2</v>
          </cell>
          <cell r="AT579" t="str">
            <v>-</v>
          </cell>
          <cell r="AU579" t="str">
            <v>-</v>
          </cell>
          <cell r="AV579" t="str">
            <v>-</v>
          </cell>
          <cell r="AW579" t="str">
            <v>-</v>
          </cell>
          <cell r="AX579" t="str">
            <v>-</v>
          </cell>
          <cell r="AY579" t="str">
            <v>-</v>
          </cell>
          <cell r="AZ579" t="str">
            <v>-</v>
          </cell>
          <cell r="BE579" t="str">
            <v>-</v>
          </cell>
          <cell r="BF579" t="str">
            <v>-</v>
          </cell>
          <cell r="BG579" t="str">
            <v>-</v>
          </cell>
        </row>
        <row r="580">
          <cell r="B580" t="str">
            <v>Chi-31.01.1935-OLD 32</v>
          </cell>
          <cell r="C580" t="str">
            <v>Chile</v>
          </cell>
          <cell r="D580">
            <v>11353</v>
          </cell>
          <cell r="E580" t="str">
            <v>OLD 32</v>
          </cell>
          <cell r="F580" t="str">
            <v>Chilean Government 6% External Loan Sinking Fund of September, 1928-1961</v>
          </cell>
          <cell r="G580" t="str">
            <v>USD Issue</v>
          </cell>
          <cell r="H580" t="str">
            <v>Chilean Government 6% External Loan Sinking Fund of September, 1928-1961, USD Issue</v>
          </cell>
          <cell r="I580">
            <v>16000000</v>
          </cell>
          <cell r="J580" t="str">
            <v>-</v>
          </cell>
          <cell r="K580">
            <v>15577000</v>
          </cell>
          <cell r="L580" t="str">
            <v>Kimber (1934)</v>
          </cell>
          <cell r="M580" t="str">
            <v>-</v>
          </cell>
          <cell r="N580" t="str">
            <v xml:space="preserve">Cumulative, semi-annual SF, operating by drawings at par; with option to the Government to redeem at par, as a whole or in part (if any part, by drawings) on any interest date upon 3 months' notice. </v>
          </cell>
          <cell r="O580">
            <v>9191</v>
          </cell>
          <cell r="P580">
            <v>6</v>
          </cell>
          <cell r="Q580">
            <v>0.01</v>
          </cell>
          <cell r="R580">
            <v>9010</v>
          </cell>
          <cell r="S580">
            <v>33</v>
          </cell>
          <cell r="T580">
            <v>21063</v>
          </cell>
          <cell r="U580" t="str">
            <v>-</v>
          </cell>
          <cell r="V580" t="str">
            <v>-</v>
          </cell>
          <cell r="W580">
            <v>0.06</v>
          </cell>
          <cell r="X580">
            <v>39872</v>
          </cell>
          <cell r="Y580">
            <v>6</v>
          </cell>
          <cell r="Z580" t="str">
            <v>1.3 &amp; 1.9</v>
          </cell>
          <cell r="AA580">
            <v>10105</v>
          </cell>
          <cell r="AB580" t="str">
            <v>-</v>
          </cell>
          <cell r="AC580" t="str">
            <v>-</v>
          </cell>
          <cell r="AD580" t="str">
            <v>-</v>
          </cell>
          <cell r="AE580" t="str">
            <v>-</v>
          </cell>
          <cell r="AL580" t="str">
            <v>-</v>
          </cell>
          <cell r="AM580" t="str">
            <v>-</v>
          </cell>
          <cell r="AN580" t="str">
            <v>-</v>
          </cell>
          <cell r="AO580" t="str">
            <v>-</v>
          </cell>
          <cell r="AP580" t="str">
            <v>-</v>
          </cell>
          <cell r="AR580">
            <v>0.12149999618530299</v>
          </cell>
          <cell r="AS580">
            <v>3.0299999999999997E-2</v>
          </cell>
          <cell r="AT580" t="str">
            <v>-</v>
          </cell>
          <cell r="AU580" t="str">
            <v>-</v>
          </cell>
          <cell r="AV580" t="str">
            <v>-</v>
          </cell>
          <cell r="AW580" t="str">
            <v>-</v>
          </cell>
          <cell r="AX580" t="str">
            <v>-</v>
          </cell>
          <cell r="AY580" t="str">
            <v>-</v>
          </cell>
          <cell r="AZ580" t="str">
            <v>-</v>
          </cell>
          <cell r="BE580" t="str">
            <v>-</v>
          </cell>
          <cell r="BF580" t="str">
            <v>-</v>
          </cell>
          <cell r="BG580" t="str">
            <v>-</v>
          </cell>
        </row>
        <row r="581">
          <cell r="B581" t="str">
            <v>Chi-31.01.1935-OLD 33</v>
          </cell>
          <cell r="C581" t="str">
            <v>Chile</v>
          </cell>
          <cell r="D581">
            <v>11353</v>
          </cell>
          <cell r="E581" t="str">
            <v>OLD 33</v>
          </cell>
          <cell r="F581" t="str">
            <v xml:space="preserve">Chilean Government 6% External Loan of March, 1929-1962 </v>
          </cell>
          <cell r="G581" t="str">
            <v>Sterling Tranche</v>
          </cell>
          <cell r="H581" t="str">
            <v>Chilean Government 6% External Loan of March, 1929-1962 , Sterling Tranche</v>
          </cell>
          <cell r="I581">
            <v>2000000</v>
          </cell>
          <cell r="J581" t="str">
            <v>-</v>
          </cell>
          <cell r="K581">
            <v>1958200</v>
          </cell>
          <cell r="L581" t="str">
            <v>Kimber (1934)</v>
          </cell>
          <cell r="M581" t="str">
            <v>-</v>
          </cell>
          <cell r="N581" t="str">
            <v>Cumulative, semi-annual  SF, operating by drawings at par, with option to the government to redeem at par, as a whole or in part (if any part by drawings) on any interest date upon 3 months' notice.</v>
          </cell>
          <cell r="O581">
            <v>9375</v>
          </cell>
          <cell r="P581">
            <v>6</v>
          </cell>
          <cell r="Q581">
            <v>0.01</v>
          </cell>
          <cell r="R581">
            <v>9191</v>
          </cell>
          <cell r="S581">
            <v>37</v>
          </cell>
          <cell r="T581">
            <v>21244</v>
          </cell>
          <cell r="U581" t="str">
            <v>-</v>
          </cell>
          <cell r="V581" t="str">
            <v>-</v>
          </cell>
          <cell r="W581">
            <v>0.06</v>
          </cell>
          <cell r="X581">
            <v>39872</v>
          </cell>
          <cell r="Y581">
            <v>6</v>
          </cell>
          <cell r="Z581" t="str">
            <v>1.3 &amp; 1.9</v>
          </cell>
          <cell r="AA581">
            <v>10105</v>
          </cell>
          <cell r="AB581" t="str">
            <v>-</v>
          </cell>
          <cell r="AC581" t="str">
            <v>-</v>
          </cell>
          <cell r="AD581" t="str">
            <v>-</v>
          </cell>
          <cell r="AE581" t="str">
            <v>-</v>
          </cell>
          <cell r="AL581" t="str">
            <v>-</v>
          </cell>
          <cell r="AM581" t="str">
            <v>-</v>
          </cell>
          <cell r="AN581" t="str">
            <v>-</v>
          </cell>
          <cell r="AO581" t="str">
            <v>-</v>
          </cell>
          <cell r="AP581" t="str">
            <v>-</v>
          </cell>
          <cell r="AR581">
            <v>0.12149999618530299</v>
          </cell>
          <cell r="AS581">
            <v>3.0299999999999997E-2</v>
          </cell>
          <cell r="AT581" t="str">
            <v>-</v>
          </cell>
          <cell r="AU581" t="str">
            <v>-</v>
          </cell>
          <cell r="AV581" t="str">
            <v>-</v>
          </cell>
          <cell r="AW581" t="str">
            <v>-</v>
          </cell>
          <cell r="AX581" t="str">
            <v>-</v>
          </cell>
          <cell r="AY581" t="str">
            <v>-</v>
          </cell>
          <cell r="AZ581" t="str">
            <v>-</v>
          </cell>
          <cell r="BE581" t="str">
            <v>-</v>
          </cell>
          <cell r="BF581" t="str">
            <v>-</v>
          </cell>
          <cell r="BG581" t="str">
            <v>-</v>
          </cell>
        </row>
        <row r="582">
          <cell r="B582" t="str">
            <v>Chi-31.01.1935-OLD 34</v>
          </cell>
          <cell r="C582" t="str">
            <v>Chile</v>
          </cell>
          <cell r="D582">
            <v>11353</v>
          </cell>
          <cell r="E582" t="str">
            <v>OLD 34</v>
          </cell>
          <cell r="F582" t="str">
            <v xml:space="preserve">Chilean Government 6% External Loan of March, 1929-1962 </v>
          </cell>
          <cell r="G582" t="str">
            <v>USD Tranche</v>
          </cell>
          <cell r="H582" t="str">
            <v>Chilean Government 6% External Loan of March, 1929-1962 , USD Tranche</v>
          </cell>
          <cell r="I582">
            <v>10000000</v>
          </cell>
          <cell r="J582" t="str">
            <v>-</v>
          </cell>
          <cell r="K582">
            <v>9790000</v>
          </cell>
          <cell r="L582" t="str">
            <v>Kimber (1934)</v>
          </cell>
          <cell r="M582" t="str">
            <v>-</v>
          </cell>
          <cell r="N582" t="str">
            <v>Cumulative, semi-annual  SF, operating by drawings at par, with option to the government to redeem at par, as a whole or in part (if any part by drawings) on any interest date upon 3 months' notice.</v>
          </cell>
          <cell r="O582">
            <v>9375</v>
          </cell>
          <cell r="P582">
            <v>6</v>
          </cell>
          <cell r="Q582">
            <v>0.01</v>
          </cell>
          <cell r="R582">
            <v>9191</v>
          </cell>
          <cell r="S582">
            <v>33</v>
          </cell>
          <cell r="T582">
            <v>21244</v>
          </cell>
          <cell r="U582" t="str">
            <v>-</v>
          </cell>
          <cell r="V582" t="str">
            <v>-</v>
          </cell>
          <cell r="W582">
            <v>0.06</v>
          </cell>
          <cell r="X582">
            <v>39872</v>
          </cell>
          <cell r="Y582">
            <v>6</v>
          </cell>
          <cell r="Z582" t="str">
            <v>1.3 &amp; 1.9</v>
          </cell>
          <cell r="AA582">
            <v>10105</v>
          </cell>
          <cell r="AB582" t="str">
            <v>-</v>
          </cell>
          <cell r="AC582" t="str">
            <v>-</v>
          </cell>
          <cell r="AD582" t="str">
            <v>-</v>
          </cell>
          <cell r="AE582" t="str">
            <v>-</v>
          </cell>
          <cell r="AL582" t="str">
            <v>-</v>
          </cell>
          <cell r="AM582" t="str">
            <v>-</v>
          </cell>
          <cell r="AN582" t="str">
            <v>-</v>
          </cell>
          <cell r="AO582" t="str">
            <v>-</v>
          </cell>
          <cell r="AP582" t="str">
            <v>-</v>
          </cell>
          <cell r="AR582">
            <v>0.12149999618530299</v>
          </cell>
          <cell r="AS582">
            <v>3.0299999999999997E-2</v>
          </cell>
          <cell r="AT582" t="str">
            <v>-</v>
          </cell>
          <cell r="AU582" t="str">
            <v>-</v>
          </cell>
          <cell r="AV582" t="str">
            <v>-</v>
          </cell>
          <cell r="AW582" t="str">
            <v>-</v>
          </cell>
          <cell r="AX582" t="str">
            <v>-</v>
          </cell>
          <cell r="AY582" t="str">
            <v>-</v>
          </cell>
          <cell r="AZ582" t="str">
            <v>-</v>
          </cell>
          <cell r="BE582" t="str">
            <v>-</v>
          </cell>
          <cell r="BF582" t="str">
            <v>-</v>
          </cell>
          <cell r="BG582" t="str">
            <v>-</v>
          </cell>
        </row>
        <row r="583">
          <cell r="B583" t="str">
            <v>Chi-31.01.1935-OLD 35</v>
          </cell>
          <cell r="C583" t="str">
            <v>Chile</v>
          </cell>
          <cell r="D583">
            <v>11353</v>
          </cell>
          <cell r="E583" t="str">
            <v>OLD 35</v>
          </cell>
          <cell r="F583" t="str">
            <v>Chilean Government 6% External Loan, 1929-1961</v>
          </cell>
          <cell r="G583" t="str">
            <v>Swiss Franc Issue</v>
          </cell>
          <cell r="H583" t="str">
            <v>Chilean Government 6% External Loan, 1929-1961, Swiss Franc Issue</v>
          </cell>
          <cell r="I583">
            <v>25000000</v>
          </cell>
          <cell r="J583" t="str">
            <v>-</v>
          </cell>
          <cell r="K583">
            <v>24476000</v>
          </cell>
          <cell r="L583" t="str">
            <v>Kimber (1934)</v>
          </cell>
          <cell r="M583" t="str">
            <v>-</v>
          </cell>
          <cell r="N583" t="str">
            <v>Cumulative, semi-annual SF applied by drawings at par.</v>
          </cell>
          <cell r="O583" t="str">
            <v>n.a.</v>
          </cell>
          <cell r="P583">
            <v>6</v>
          </cell>
          <cell r="Q583">
            <v>0.01</v>
          </cell>
          <cell r="R583" t="str">
            <v>Jul 6-15, 1929</v>
          </cell>
          <cell r="S583">
            <v>32</v>
          </cell>
          <cell r="T583">
            <v>1961</v>
          </cell>
          <cell r="U583" t="str">
            <v>-</v>
          </cell>
          <cell r="V583" t="str">
            <v>-</v>
          </cell>
          <cell r="W583">
            <v>0.06</v>
          </cell>
          <cell r="X583">
            <v>39978</v>
          </cell>
          <cell r="Y583">
            <v>6</v>
          </cell>
          <cell r="Z583" t="str">
            <v>15.6 &amp; 15.12</v>
          </cell>
          <cell r="AA583">
            <v>10210</v>
          </cell>
          <cell r="AB583" t="str">
            <v>-</v>
          </cell>
          <cell r="AC583" t="str">
            <v>-</v>
          </cell>
          <cell r="AD583" t="str">
            <v>-</v>
          </cell>
          <cell r="AE583" t="str">
            <v>-</v>
          </cell>
          <cell r="AL583" t="str">
            <v>-</v>
          </cell>
          <cell r="AM583" t="str">
            <v>-</v>
          </cell>
          <cell r="AN583" t="str">
            <v>-</v>
          </cell>
          <cell r="AO583" t="str">
            <v>-</v>
          </cell>
          <cell r="AP583" t="str">
            <v>-</v>
          </cell>
          <cell r="AR583">
            <v>0.12149999618530299</v>
          </cell>
          <cell r="AS583">
            <v>3.0299999999999997E-2</v>
          </cell>
          <cell r="AT583" t="str">
            <v>-</v>
          </cell>
          <cell r="AU583" t="str">
            <v>-</v>
          </cell>
          <cell r="AV583" t="str">
            <v>-</v>
          </cell>
          <cell r="AW583" t="str">
            <v>-</v>
          </cell>
          <cell r="AX583" t="str">
            <v>-</v>
          </cell>
          <cell r="AY583" t="str">
            <v>-</v>
          </cell>
          <cell r="AZ583" t="str">
            <v>-</v>
          </cell>
          <cell r="BE583" t="str">
            <v>-</v>
          </cell>
          <cell r="BF583" t="str">
            <v>-</v>
          </cell>
          <cell r="BG583" t="str">
            <v>-</v>
          </cell>
        </row>
        <row r="584">
          <cell r="B584" t="str">
            <v>Chi-31.01.1935-OLD 36</v>
          </cell>
          <cell r="C584" t="str">
            <v>Chile</v>
          </cell>
          <cell r="D584">
            <v>11353</v>
          </cell>
          <cell r="E584" t="str">
            <v>OLD 36</v>
          </cell>
          <cell r="F584" t="str">
            <v>Chilean Government 6% External Loan Sinking Fund, 1930-1962</v>
          </cell>
          <cell r="G584" t="str">
            <v>Swiss Franc Issue</v>
          </cell>
          <cell r="H584" t="str">
            <v>Chilean Government 6% External Loan Sinking Fund, 1930-1962, Swiss Franc Issue</v>
          </cell>
          <cell r="I584">
            <v>60000000</v>
          </cell>
          <cell r="J584" t="str">
            <v>-</v>
          </cell>
          <cell r="K584">
            <v>59070000</v>
          </cell>
          <cell r="L584" t="str">
            <v>Kimber (1934)</v>
          </cell>
          <cell r="M584" t="str">
            <v>-</v>
          </cell>
          <cell r="N584" t="str">
            <v>Cumulative, semi-annual SF applied by drawings at par.</v>
          </cell>
          <cell r="O584">
            <v>9678</v>
          </cell>
          <cell r="P584">
            <v>6</v>
          </cell>
          <cell r="Q584">
            <v>0.01</v>
          </cell>
          <cell r="R584">
            <v>2.1930000000000001</v>
          </cell>
          <cell r="S584">
            <v>32</v>
          </cell>
          <cell r="T584">
            <v>1962</v>
          </cell>
          <cell r="U584" t="str">
            <v>-</v>
          </cell>
          <cell r="V584" t="str">
            <v>-</v>
          </cell>
          <cell r="W584">
            <v>0.06</v>
          </cell>
          <cell r="X584">
            <v>39813</v>
          </cell>
          <cell r="Y584">
            <v>6</v>
          </cell>
          <cell r="Z584" t="str">
            <v>1.1 &amp; 1.7</v>
          </cell>
          <cell r="AA584">
            <v>10227</v>
          </cell>
          <cell r="AB584" t="str">
            <v>-</v>
          </cell>
          <cell r="AC584" t="str">
            <v>-</v>
          </cell>
          <cell r="AD584" t="str">
            <v>-</v>
          </cell>
          <cell r="AE584" t="str">
            <v>-</v>
          </cell>
          <cell r="AL584" t="str">
            <v>-</v>
          </cell>
          <cell r="AM584" t="str">
            <v>-</v>
          </cell>
          <cell r="AN584" t="str">
            <v>-</v>
          </cell>
          <cell r="AO584" t="str">
            <v>-</v>
          </cell>
          <cell r="AP584" t="str">
            <v>-</v>
          </cell>
          <cell r="AR584">
            <v>0.12149999618530299</v>
          </cell>
          <cell r="AS584">
            <v>3.0299999999999997E-2</v>
          </cell>
          <cell r="AT584" t="str">
            <v>-</v>
          </cell>
          <cell r="AU584" t="str">
            <v>-</v>
          </cell>
          <cell r="AV584" t="str">
            <v>-</v>
          </cell>
          <cell r="AW584" t="str">
            <v>-</v>
          </cell>
          <cell r="AX584" t="str">
            <v>-</v>
          </cell>
          <cell r="AY584" t="str">
            <v>-</v>
          </cell>
          <cell r="AZ584" t="str">
            <v>-</v>
          </cell>
          <cell r="BE584" t="str">
            <v>-</v>
          </cell>
          <cell r="BF584" t="str">
            <v>-</v>
          </cell>
          <cell r="BG584" t="str">
            <v>-</v>
          </cell>
        </row>
        <row r="585">
          <cell r="B585" t="str">
            <v>Chi-31.01.1935-OLD 37</v>
          </cell>
          <cell r="C585" t="str">
            <v>Chile</v>
          </cell>
          <cell r="D585">
            <v>11353</v>
          </cell>
          <cell r="E585" t="str">
            <v>OLD 37</v>
          </cell>
          <cell r="F585" t="str">
            <v>Chilean Government 6% External Loan Sinking Fund, 1930-1963</v>
          </cell>
          <cell r="G585" t="str">
            <v>USD Issue</v>
          </cell>
          <cell r="H585" t="str">
            <v>Chilean Government 6% External Loan Sinking Fund, 1930-1963, USD Issue</v>
          </cell>
          <cell r="I585">
            <v>25000000</v>
          </cell>
          <cell r="J585" t="str">
            <v>-</v>
          </cell>
          <cell r="K585">
            <v>24745000</v>
          </cell>
          <cell r="L585" t="str">
            <v>Kimber (1934)</v>
          </cell>
          <cell r="M585" t="str">
            <v>-</v>
          </cell>
          <cell r="N585" t="str">
            <v>Cumulative, semi-annual SF sufficient to retire entire issue by maturity by drawings at par. The government had the right to increase SF payments.</v>
          </cell>
          <cell r="O585" t="str">
            <v>n.a.</v>
          </cell>
          <cell r="P585">
            <v>6</v>
          </cell>
          <cell r="Q585" t="str">
            <v>-</v>
          </cell>
          <cell r="R585">
            <v>9617</v>
          </cell>
          <cell r="S585">
            <v>33</v>
          </cell>
          <cell r="T585">
            <v>23131</v>
          </cell>
          <cell r="U585" t="str">
            <v>-</v>
          </cell>
          <cell r="V585" t="str">
            <v>-</v>
          </cell>
          <cell r="W585">
            <v>0.06</v>
          </cell>
          <cell r="X585">
            <v>39933</v>
          </cell>
          <cell r="Y585">
            <v>6</v>
          </cell>
          <cell r="Z585" t="str">
            <v>1.5 &amp; 1.11</v>
          </cell>
          <cell r="AA585">
            <v>10166</v>
          </cell>
          <cell r="AB585" t="str">
            <v>-</v>
          </cell>
          <cell r="AC585" t="str">
            <v>-</v>
          </cell>
          <cell r="AD585" t="str">
            <v>-</v>
          </cell>
          <cell r="AE585" t="str">
            <v>-</v>
          </cell>
          <cell r="AL585" t="str">
            <v>-</v>
          </cell>
          <cell r="AM585" t="str">
            <v>-</v>
          </cell>
          <cell r="AN585" t="str">
            <v>-</v>
          </cell>
          <cell r="AO585" t="str">
            <v>-</v>
          </cell>
          <cell r="AP585" t="str">
            <v>-</v>
          </cell>
          <cell r="AR585">
            <v>0.12149999618530299</v>
          </cell>
          <cell r="AS585">
            <v>3.0299999999999997E-2</v>
          </cell>
          <cell r="AT585" t="str">
            <v>-</v>
          </cell>
          <cell r="AU585" t="str">
            <v>-</v>
          </cell>
          <cell r="AV585" t="str">
            <v>-</v>
          </cell>
          <cell r="AW585" t="str">
            <v>-</v>
          </cell>
          <cell r="AX585" t="str">
            <v>-</v>
          </cell>
          <cell r="AY585" t="str">
            <v>-</v>
          </cell>
          <cell r="AZ585" t="str">
            <v>-</v>
          </cell>
          <cell r="BE585" t="str">
            <v>-</v>
          </cell>
          <cell r="BF585" t="str">
            <v>-</v>
          </cell>
          <cell r="BG585" t="str">
            <v>-</v>
          </cell>
        </row>
        <row r="586">
          <cell r="B586" t="str">
            <v>Chi-31.01.1935-OLD 38</v>
          </cell>
          <cell r="C586" t="str">
            <v>Chile</v>
          </cell>
          <cell r="D586">
            <v>11353</v>
          </cell>
          <cell r="E586" t="str">
            <v>OLD 38</v>
          </cell>
          <cell r="F586" t="str">
            <v>Antofagasta, City of, 5% Gurarneeted Loan 1913-1939 (unconditionally guaranteed by the Chilean Government)</v>
          </cell>
          <cell r="G586" t="str">
            <v>Sterling Issue</v>
          </cell>
          <cell r="H586" t="str">
            <v>Antofagasta, City of, 5% Gurarneeted Loan 1913-1939 (unconditionally guaranteed by the Chilean Government), Sterling Issue</v>
          </cell>
          <cell r="I586">
            <v>200000</v>
          </cell>
          <cell r="J586" t="str">
            <v>-</v>
          </cell>
          <cell r="K586">
            <v>78800</v>
          </cell>
          <cell r="L586" t="str">
            <v>Kimber (1934)</v>
          </cell>
          <cell r="M586" t="str">
            <v>-</v>
          </cell>
          <cell r="N586" t="str">
            <v xml:space="preserve">Cumulative, semi-annual SF applied by purchase, or by drawings in M &amp; N for payment at par June &amp; Dec. Municipality had the right to redeem at par at any time after 1924 upon 6 months' notice. </v>
          </cell>
          <cell r="O586" t="str">
            <v>n.a.</v>
          </cell>
          <cell r="P586">
            <v>6</v>
          </cell>
          <cell r="Q586">
            <v>0.02</v>
          </cell>
          <cell r="R586" t="str">
            <v>07.1914</v>
          </cell>
          <cell r="S586">
            <v>25</v>
          </cell>
          <cell r="T586">
            <v>1939</v>
          </cell>
          <cell r="U586" t="str">
            <v>-</v>
          </cell>
          <cell r="V586" t="str">
            <v>-</v>
          </cell>
          <cell r="W586">
            <v>0.05</v>
          </cell>
          <cell r="X586">
            <v>39993</v>
          </cell>
          <cell r="Y586">
            <v>6</v>
          </cell>
          <cell r="Z586" t="str">
            <v>30.6 &amp; 30.12</v>
          </cell>
          <cell r="AA586">
            <v>10205</v>
          </cell>
          <cell r="AB586" t="str">
            <v>-</v>
          </cell>
          <cell r="AC586" t="str">
            <v>-</v>
          </cell>
          <cell r="AD586" t="str">
            <v>-</v>
          </cell>
          <cell r="AE586" t="str">
            <v>-</v>
          </cell>
          <cell r="AL586" t="str">
            <v>-</v>
          </cell>
          <cell r="AM586" t="str">
            <v>-</v>
          </cell>
          <cell r="AN586" t="str">
            <v>-</v>
          </cell>
          <cell r="AO586" t="str">
            <v>-</v>
          </cell>
          <cell r="AP586" t="str">
            <v>-</v>
          </cell>
          <cell r="AR586">
            <v>0.12149999618530299</v>
          </cell>
          <cell r="AS586">
            <v>3.0299999999999997E-2</v>
          </cell>
          <cell r="AT586" t="str">
            <v>-</v>
          </cell>
          <cell r="AU586" t="str">
            <v>-</v>
          </cell>
          <cell r="AV586" t="str">
            <v>-</v>
          </cell>
          <cell r="AW586" t="str">
            <v>-</v>
          </cell>
          <cell r="AX586" t="str">
            <v>-</v>
          </cell>
          <cell r="AY586" t="str">
            <v>-</v>
          </cell>
          <cell r="AZ586" t="str">
            <v>-</v>
          </cell>
          <cell r="BE586" t="str">
            <v>-</v>
          </cell>
          <cell r="BF586" t="str">
            <v>-</v>
          </cell>
          <cell r="BG586" t="str">
            <v>-</v>
          </cell>
        </row>
        <row r="587">
          <cell r="B587" t="str">
            <v>Chi-31.01.1935-OLD 39</v>
          </cell>
          <cell r="C587" t="str">
            <v>Chile</v>
          </cell>
          <cell r="D587">
            <v>11353</v>
          </cell>
          <cell r="E587" t="str">
            <v>OLD 39</v>
          </cell>
          <cell r="F587" t="str">
            <v>Viña del mar, City of, 5% Loan, unconditionally guaranteed by the Chilean Government</v>
          </cell>
          <cell r="G587" t="str">
            <v>Sterling Issue</v>
          </cell>
          <cell r="H587" t="str">
            <v>Viña del mar, City of, 5% Loan, unconditionally guaranteed by the Chilean Government, Sterling Issue</v>
          </cell>
          <cell r="I587">
            <v>200000</v>
          </cell>
          <cell r="J587" t="str">
            <v>-</v>
          </cell>
          <cell r="K587">
            <v>97140</v>
          </cell>
          <cell r="L587" t="str">
            <v>Kimber (1934)</v>
          </cell>
          <cell r="M587" t="str">
            <v>-</v>
          </cell>
          <cell r="N587" t="str">
            <v xml:space="preserve">Semi-annual drawings at par in J &amp; D, for payment J &amp; J 25, or by purchase at or below par in June &amp; Dec., but the municipality had the right to redeem the whole or any part of the loan at any time after 1922, upon 6 months' notice. </v>
          </cell>
          <cell r="O587">
            <v>4042</v>
          </cell>
          <cell r="P587">
            <v>6</v>
          </cell>
          <cell r="Q587" t="str">
            <v>-</v>
          </cell>
          <cell r="R587" t="str">
            <v>25.01.1913</v>
          </cell>
          <cell r="S587">
            <v>30</v>
          </cell>
          <cell r="T587">
            <v>10617</v>
          </cell>
          <cell r="U587" t="str">
            <v>-</v>
          </cell>
          <cell r="V587" t="str">
            <v>-</v>
          </cell>
          <cell r="W587">
            <v>0.05</v>
          </cell>
          <cell r="X587">
            <v>39837</v>
          </cell>
          <cell r="Y587">
            <v>6</v>
          </cell>
          <cell r="Z587" t="str">
            <v>25.1 &amp; 25.7</v>
          </cell>
          <cell r="AA587">
            <v>10251</v>
          </cell>
          <cell r="AB587" t="str">
            <v>-</v>
          </cell>
          <cell r="AC587" t="str">
            <v>-</v>
          </cell>
          <cell r="AD587" t="str">
            <v>-</v>
          </cell>
          <cell r="AE587" t="str">
            <v>-</v>
          </cell>
          <cell r="AL587" t="str">
            <v>-</v>
          </cell>
          <cell r="AM587" t="str">
            <v>-</v>
          </cell>
          <cell r="AN587" t="str">
            <v>-</v>
          </cell>
          <cell r="AO587" t="str">
            <v>-</v>
          </cell>
          <cell r="AP587" t="str">
            <v>-</v>
          </cell>
          <cell r="AR587">
            <v>0.12149999618530299</v>
          </cell>
          <cell r="AS587">
            <v>3.0299999999999997E-2</v>
          </cell>
          <cell r="AT587" t="str">
            <v>-</v>
          </cell>
          <cell r="AU587" t="str">
            <v>-</v>
          </cell>
          <cell r="AV587" t="str">
            <v>-</v>
          </cell>
          <cell r="AW587" t="str">
            <v>-</v>
          </cell>
          <cell r="AX587" t="str">
            <v>-</v>
          </cell>
          <cell r="AY587" t="str">
            <v>-</v>
          </cell>
          <cell r="AZ587" t="str">
            <v>-</v>
          </cell>
          <cell r="BE587" t="str">
            <v>-</v>
          </cell>
          <cell r="BF587" t="str">
            <v>-</v>
          </cell>
          <cell r="BG587" t="str">
            <v>-</v>
          </cell>
        </row>
        <row r="588">
          <cell r="B588" t="str">
            <v>Chi-31.01.1935-OLD 40</v>
          </cell>
          <cell r="C588" t="str">
            <v>Chile</v>
          </cell>
          <cell r="D588">
            <v>11353</v>
          </cell>
          <cell r="E588" t="str">
            <v>OLD 40</v>
          </cell>
          <cell r="F588" t="str">
            <v>Conception, City of, 5.5% Sterling loan, 1928-1943,  unconditionally guaranteed by the Chilean Government</v>
          </cell>
          <cell r="G588" t="str">
            <v>Sterling Issue</v>
          </cell>
          <cell r="H588" t="str">
            <v>Conception, City of, 5.5% Sterling loan, 1928-1943,  unconditionally guaranteed by the Chilean Government, Sterling Issue</v>
          </cell>
          <cell r="I588">
            <v>150000</v>
          </cell>
          <cell r="J588" t="str">
            <v>-</v>
          </cell>
          <cell r="K588">
            <v>140400</v>
          </cell>
          <cell r="L588" t="str">
            <v>Kimber (1934)</v>
          </cell>
          <cell r="M588" t="str">
            <v>-</v>
          </cell>
          <cell r="N588" t="str">
            <v xml:space="preserve">Cumulative, semi-annual SF applied by drawings in June &amp; Dec, for payment at par J 30 &amp; D 31. </v>
          </cell>
          <cell r="O588">
            <v>9648</v>
          </cell>
          <cell r="P588">
            <v>6</v>
          </cell>
          <cell r="Q588">
            <v>0.02</v>
          </cell>
          <cell r="R588">
            <v>8947</v>
          </cell>
          <cell r="S588">
            <v>15</v>
          </cell>
          <cell r="T588">
            <v>14425</v>
          </cell>
          <cell r="U588" t="str">
            <v>-</v>
          </cell>
          <cell r="V588" t="str">
            <v>-</v>
          </cell>
          <cell r="W588">
            <v>5.5E-2</v>
          </cell>
          <cell r="X588">
            <v>39842</v>
          </cell>
          <cell r="Y588">
            <v>6</v>
          </cell>
          <cell r="Z588" t="str">
            <v>30.1 &amp; 30.7</v>
          </cell>
          <cell r="AA588">
            <v>10072</v>
          </cell>
          <cell r="AB588" t="str">
            <v>-</v>
          </cell>
          <cell r="AC588" t="str">
            <v>-</v>
          </cell>
          <cell r="AD588" t="str">
            <v>-</v>
          </cell>
          <cell r="AE588" t="str">
            <v>-</v>
          </cell>
          <cell r="AL588" t="str">
            <v>-</v>
          </cell>
          <cell r="AM588" t="str">
            <v>-</v>
          </cell>
          <cell r="AN588" t="str">
            <v>-</v>
          </cell>
          <cell r="AO588" t="str">
            <v>-</v>
          </cell>
          <cell r="AP588" t="str">
            <v>-</v>
          </cell>
          <cell r="AR588">
            <v>0.12149999618530299</v>
          </cell>
          <cell r="AS588">
            <v>3.0299999999999997E-2</v>
          </cell>
          <cell r="AT588" t="str">
            <v>-</v>
          </cell>
          <cell r="AU588" t="str">
            <v>-</v>
          </cell>
          <cell r="AV588" t="str">
            <v>-</v>
          </cell>
          <cell r="AW588" t="str">
            <v>-</v>
          </cell>
          <cell r="AX588" t="str">
            <v>-</v>
          </cell>
          <cell r="AY588" t="str">
            <v>-</v>
          </cell>
          <cell r="AZ588" t="str">
            <v>-</v>
          </cell>
          <cell r="BE588" t="str">
            <v>-</v>
          </cell>
          <cell r="BF588" t="str">
            <v>-</v>
          </cell>
          <cell r="BG588" t="str">
            <v>-</v>
          </cell>
        </row>
        <row r="589">
          <cell r="B589" t="str">
            <v>Chi-31.01.1935-OLD 41</v>
          </cell>
          <cell r="C589" t="str">
            <v>Chile</v>
          </cell>
          <cell r="D589">
            <v>11353</v>
          </cell>
          <cell r="E589" t="str">
            <v>OLD 41</v>
          </cell>
          <cell r="F589" t="str">
            <v>Santiago, City of, 7% Bonds of 1928-1949</v>
          </cell>
          <cell r="G589" t="str">
            <v>USD Issue</v>
          </cell>
          <cell r="H589" t="str">
            <v>Santiago, City of, 7% Bonds of 1928-1949, USD Issue</v>
          </cell>
          <cell r="I589">
            <v>4000000</v>
          </cell>
          <cell r="J589" t="str">
            <v>-</v>
          </cell>
          <cell r="K589">
            <v>3600000</v>
          </cell>
          <cell r="L589" t="str">
            <v>Kimber (1934)</v>
          </cell>
          <cell r="M589" t="str">
            <v>-</v>
          </cell>
          <cell r="N589" t="str">
            <v>Semi-annual payments of $187,200 consisting of 6 months' interest on all bonds not redeemed or retired, and semi- annual sinking fund of $47,200 plus an amount equal to 6 months' interest on all bonds redeemed or otherwise retired through operation of sinking fund. Sinking fund moneys to be usedfor purchase of bonds at lowest price obtain- able not exceeding par, and if not so obtainable then to redemption of bonds at par by lot by drawings on at least 30 days' notice. Callable on 60 days' notice as a whole or in part, if in part by drawings by lot, on any interest date at 104 beforeJan. 2, 1939, thereafter at 103 before Jan. 2, 1944, and there- after at 102 before maturity.</v>
          </cell>
          <cell r="O589" t="str">
            <v>n.a.</v>
          </cell>
          <cell r="P589">
            <v>6</v>
          </cell>
          <cell r="Q589" t="str">
            <v>-</v>
          </cell>
          <cell r="R589">
            <v>8767</v>
          </cell>
          <cell r="S589">
            <v>21</v>
          </cell>
          <cell r="T589">
            <v>16438</v>
          </cell>
          <cell r="U589" t="str">
            <v>-</v>
          </cell>
          <cell r="V589" t="str">
            <v>-</v>
          </cell>
          <cell r="W589">
            <v>7.0000000000000007E-2</v>
          </cell>
          <cell r="X589">
            <v>39814</v>
          </cell>
          <cell r="Y589">
            <v>6</v>
          </cell>
          <cell r="Z589" t="str">
            <v>2.1 &amp; 2.7</v>
          </cell>
          <cell r="AA589">
            <v>10228</v>
          </cell>
          <cell r="AB589" t="str">
            <v>-</v>
          </cell>
          <cell r="AC589" t="str">
            <v>-</v>
          </cell>
          <cell r="AD589" t="str">
            <v>-</v>
          </cell>
          <cell r="AE589" t="str">
            <v>-</v>
          </cell>
          <cell r="AL589" t="str">
            <v>-</v>
          </cell>
          <cell r="AM589" t="str">
            <v>-</v>
          </cell>
          <cell r="AN589" t="str">
            <v>-</v>
          </cell>
          <cell r="AO589" t="str">
            <v>-</v>
          </cell>
          <cell r="AP589" t="str">
            <v>-</v>
          </cell>
          <cell r="AR589">
            <v>0.12149999618530299</v>
          </cell>
          <cell r="AS589">
            <v>3.0299999999999997E-2</v>
          </cell>
          <cell r="AT589" t="str">
            <v>-</v>
          </cell>
          <cell r="AU589" t="str">
            <v>-</v>
          </cell>
          <cell r="AV589" t="str">
            <v>-</v>
          </cell>
          <cell r="AW589" t="str">
            <v>-</v>
          </cell>
          <cell r="AX589" t="str">
            <v>-</v>
          </cell>
          <cell r="AY589" t="str">
            <v>-</v>
          </cell>
          <cell r="AZ589" t="str">
            <v>-</v>
          </cell>
          <cell r="BE589" t="str">
            <v>-</v>
          </cell>
          <cell r="BF589" t="str">
            <v>-</v>
          </cell>
          <cell r="BG589" t="str">
            <v>-</v>
          </cell>
        </row>
        <row r="590">
          <cell r="B590" t="str">
            <v>Chi-31.01.1935-OLD 42</v>
          </cell>
          <cell r="C590" t="str">
            <v>Chile</v>
          </cell>
          <cell r="D590">
            <v>11353</v>
          </cell>
          <cell r="E590" t="str">
            <v>OLD 42</v>
          </cell>
          <cell r="F590" t="str">
            <v>Santiago, City of, 6% Bonds of 1929</v>
          </cell>
          <cell r="G590" t="str">
            <v>Swiss Franc Issue</v>
          </cell>
          <cell r="H590" t="str">
            <v>Santiago, City of, 6% Bonds of 1929, Swiss Franc Issue</v>
          </cell>
          <cell r="I590">
            <v>25000000</v>
          </cell>
          <cell r="J590" t="str">
            <v>-</v>
          </cell>
          <cell r="K590">
            <v>24615000</v>
          </cell>
          <cell r="L590" t="str">
            <v>Kimber (1934)</v>
          </cell>
          <cell r="M590" t="str">
            <v>-</v>
          </cell>
          <cell r="N590" t="str">
            <v xml:space="preserve">Annual SF operating through drawings at par, or purchases in the market below par in order to retire the entire loan at maturity. City had the right to increase the SF payments. </v>
          </cell>
          <cell r="O590" t="str">
            <v>01.01.1930</v>
          </cell>
          <cell r="P590">
            <v>12</v>
          </cell>
          <cell r="Q590">
            <v>0.01</v>
          </cell>
          <cell r="R590">
            <v>9506</v>
          </cell>
          <cell r="S590">
            <v>33</v>
          </cell>
          <cell r="T590">
            <v>1962</v>
          </cell>
          <cell r="U590" t="str">
            <v>-</v>
          </cell>
          <cell r="V590" t="str">
            <v>-</v>
          </cell>
          <cell r="W590">
            <v>0.06</v>
          </cell>
          <cell r="X590">
            <v>39813</v>
          </cell>
          <cell r="Y590">
            <v>6</v>
          </cell>
          <cell r="Z590" t="str">
            <v>1.1 &amp; 1.7</v>
          </cell>
          <cell r="AA590">
            <v>10227</v>
          </cell>
          <cell r="AB590" t="str">
            <v>-</v>
          </cell>
          <cell r="AC590" t="str">
            <v>-</v>
          </cell>
          <cell r="AD590" t="str">
            <v>-</v>
          </cell>
          <cell r="AE590" t="str">
            <v>-</v>
          </cell>
          <cell r="AL590" t="str">
            <v>-</v>
          </cell>
          <cell r="AM590" t="str">
            <v>-</v>
          </cell>
          <cell r="AN590" t="str">
            <v>-</v>
          </cell>
          <cell r="AO590" t="str">
            <v>-</v>
          </cell>
          <cell r="AP590" t="str">
            <v>-</v>
          </cell>
          <cell r="AR590">
            <v>0.12149999618530299</v>
          </cell>
          <cell r="AS590">
            <v>3.0299999999999997E-2</v>
          </cell>
          <cell r="AT590" t="str">
            <v>-</v>
          </cell>
          <cell r="AU590" t="str">
            <v>-</v>
          </cell>
          <cell r="AV590" t="str">
            <v>-</v>
          </cell>
          <cell r="AW590" t="str">
            <v>-</v>
          </cell>
          <cell r="AX590" t="str">
            <v>-</v>
          </cell>
          <cell r="AY590" t="str">
            <v>-</v>
          </cell>
          <cell r="AZ590" t="str">
            <v>-</v>
          </cell>
          <cell r="BE590" t="str">
            <v>-</v>
          </cell>
          <cell r="BF590" t="str">
            <v>-</v>
          </cell>
          <cell r="BG590" t="str">
            <v>-</v>
          </cell>
        </row>
        <row r="591">
          <cell r="B591" t="str">
            <v>Chi-31.01.1935-OLD 43</v>
          </cell>
          <cell r="C591" t="str">
            <v>Chile</v>
          </cell>
          <cell r="D591">
            <v>11353</v>
          </cell>
          <cell r="E591" t="str">
            <v>OLD 43</v>
          </cell>
          <cell r="F591" t="str">
            <v>Chilean Consol. Mun.Loan 7% of  1929-1960</v>
          </cell>
          <cell r="G591" t="str">
            <v>USD Issue</v>
          </cell>
          <cell r="H591" t="str">
            <v>Chilean Consol. Mun.Loan 7% of  1929-1960, USD Issue</v>
          </cell>
          <cell r="I591">
            <v>15000000</v>
          </cell>
          <cell r="J591" t="str">
            <v>-</v>
          </cell>
          <cell r="K591">
            <v>14695000</v>
          </cell>
          <cell r="L591" t="str">
            <v>FBPC (1935)</v>
          </cell>
          <cell r="M591" t="str">
            <v>-</v>
          </cell>
          <cell r="N591" t="str">
            <v>Semi-annual payments of $600,000 to be used for 6 months' interest on all bonds not retired, and balance of $75,000 plus an amount equal to 6 months' interest on all bonds retired as a sinking fund to be used for redemptions by lot at par on at least 30 days' notice. Extraordinary amortizations may be effected by surrendering to Financial Agents any bonds purchased by the municipalities. All bonds delivered to or redeemedby sinking fund shall be cancelled. Callable on Sept. 1, 1934 or any interest date thereafter as a whole or in part, if in part by drawings, at 100on30days'notice</v>
          </cell>
          <cell r="O591" t="str">
            <v>n.a.</v>
          </cell>
          <cell r="P591" t="str">
            <v>-</v>
          </cell>
          <cell r="Q591" t="str">
            <v>-</v>
          </cell>
          <cell r="R591">
            <v>9375</v>
          </cell>
          <cell r="S591">
            <v>21</v>
          </cell>
          <cell r="T591">
            <v>20698</v>
          </cell>
          <cell r="U591" t="str">
            <v>-</v>
          </cell>
          <cell r="V591" t="str">
            <v>-</v>
          </cell>
          <cell r="W591">
            <v>7.0000000000000007E-2</v>
          </cell>
          <cell r="X591">
            <v>39872</v>
          </cell>
          <cell r="Y591">
            <v>6</v>
          </cell>
          <cell r="Z591" t="str">
            <v>1.3 &amp; 1.9</v>
          </cell>
          <cell r="AA591">
            <v>10105</v>
          </cell>
          <cell r="AB591" t="str">
            <v>-</v>
          </cell>
          <cell r="AC591" t="str">
            <v>-</v>
          </cell>
          <cell r="AD591" t="str">
            <v>-</v>
          </cell>
          <cell r="AE591" t="str">
            <v>-</v>
          </cell>
          <cell r="AL591" t="str">
            <v>-</v>
          </cell>
          <cell r="AM591" t="str">
            <v>-</v>
          </cell>
          <cell r="AN591" t="str">
            <v>-</v>
          </cell>
          <cell r="AO591" t="str">
            <v>-</v>
          </cell>
          <cell r="AP591" t="str">
            <v>-</v>
          </cell>
          <cell r="AR591">
            <v>0.12149999618530299</v>
          </cell>
          <cell r="AS591">
            <v>3.0299999999999997E-2</v>
          </cell>
          <cell r="AT591" t="str">
            <v>-</v>
          </cell>
          <cell r="AU591" t="str">
            <v>-</v>
          </cell>
          <cell r="AV591" t="str">
            <v>-</v>
          </cell>
          <cell r="AW591" t="str">
            <v>-</v>
          </cell>
          <cell r="AX591" t="str">
            <v>-</v>
          </cell>
          <cell r="AY591" t="str">
            <v>-</v>
          </cell>
          <cell r="AZ591" t="str">
            <v>-</v>
          </cell>
          <cell r="BE591" t="str">
            <v>-</v>
          </cell>
          <cell r="BF591" t="str">
            <v>-</v>
          </cell>
          <cell r="BG591" t="str">
            <v>-</v>
          </cell>
        </row>
        <row r="592">
          <cell r="B592" t="str">
            <v>Chi-31.01.1935-OLD 44</v>
          </cell>
          <cell r="C592" t="str">
            <v>Chile</v>
          </cell>
          <cell r="D592">
            <v>11353</v>
          </cell>
          <cell r="E592" t="str">
            <v>OLD 44</v>
          </cell>
          <cell r="F592" t="str">
            <v>Santiago, City of, 7% Bonds of 1930-1961</v>
          </cell>
          <cell r="G592" t="str">
            <v>USD Issue</v>
          </cell>
          <cell r="H592" t="str">
            <v>Santiago, City of, 7% Bonds of 1930-1961, USD Issue</v>
          </cell>
          <cell r="I592">
            <v>2200000</v>
          </cell>
          <cell r="J592" t="str">
            <v>-</v>
          </cell>
          <cell r="K592">
            <v>2175500</v>
          </cell>
          <cell r="L592" t="str">
            <v>Kimber (1934)</v>
          </cell>
          <cell r="M592" t="str">
            <v>-</v>
          </cell>
          <cell r="N592" t="str">
            <v xml:space="preserve">Semi-annual payments of $88,000 consisting of 6 months'interest on all bonds not redeemed or retired,and semi-annual sinking fund payments consisting of $11,000 plus an amount equal to 6 months' interest on all bonds redeemed or retired. Sinking fund moneys are to be utilized for purchase of bonds at lowestprices not exceeding par and if not so obtainable then to redemptions by lot by drawings at par on at least 30 days' notice. </v>
          </cell>
          <cell r="O592" t="str">
            <v>n.a.</v>
          </cell>
          <cell r="P592" t="str">
            <v>-</v>
          </cell>
          <cell r="Q592" t="str">
            <v>-</v>
          </cell>
          <cell r="R592">
            <v>9617</v>
          </cell>
          <cell r="S592">
            <v>31</v>
          </cell>
          <cell r="T592">
            <v>20940</v>
          </cell>
          <cell r="U592" t="str">
            <v>-</v>
          </cell>
          <cell r="V592" t="str">
            <v>-</v>
          </cell>
          <cell r="W592">
            <v>7.0000000000000007E-2</v>
          </cell>
          <cell r="X592">
            <v>39933</v>
          </cell>
          <cell r="Y592">
            <v>6</v>
          </cell>
          <cell r="Z592" t="str">
            <v>1.5 &amp; 1.11</v>
          </cell>
          <cell r="AA592">
            <v>10166</v>
          </cell>
          <cell r="AB592" t="str">
            <v>-</v>
          </cell>
          <cell r="AC592" t="str">
            <v>-</v>
          </cell>
          <cell r="AD592" t="str">
            <v>-</v>
          </cell>
          <cell r="AE592" t="str">
            <v>-</v>
          </cell>
          <cell r="AL592" t="str">
            <v>-</v>
          </cell>
          <cell r="AM592" t="str">
            <v>-</v>
          </cell>
          <cell r="AN592" t="str">
            <v>-</v>
          </cell>
          <cell r="AO592" t="str">
            <v>-</v>
          </cell>
          <cell r="AP592" t="str">
            <v>-</v>
          </cell>
          <cell r="AR592">
            <v>0.12149999618530299</v>
          </cell>
          <cell r="AS592">
            <v>3.0299999999999997E-2</v>
          </cell>
          <cell r="AT592" t="str">
            <v>-</v>
          </cell>
          <cell r="AU592" t="str">
            <v>-</v>
          </cell>
          <cell r="AV592" t="str">
            <v>-</v>
          </cell>
          <cell r="AW592" t="str">
            <v>-</v>
          </cell>
          <cell r="AX592" t="str">
            <v>-</v>
          </cell>
          <cell r="AY592" t="str">
            <v>-</v>
          </cell>
          <cell r="AZ592" t="str">
            <v>-</v>
          </cell>
          <cell r="BE592" t="str">
            <v>-</v>
          </cell>
          <cell r="BF592" t="str">
            <v>-</v>
          </cell>
          <cell r="BG592" t="str">
            <v>-</v>
          </cell>
        </row>
        <row r="593">
          <cell r="B593" t="str">
            <v>Chi-31.01.1935-OLD 45</v>
          </cell>
          <cell r="C593" t="str">
            <v>Chile</v>
          </cell>
          <cell r="D593">
            <v>11353</v>
          </cell>
          <cell r="E593" t="str">
            <v>OLD 45</v>
          </cell>
          <cell r="F593" t="str">
            <v>Valparaiso, City of, 5.5% Waterboard Loan of 1912,  unconditionally guaranteed by the Chilean Government</v>
          </cell>
          <cell r="G593" t="str">
            <v>Sterling Issue</v>
          </cell>
          <cell r="H593" t="str">
            <v>Valparaiso, City of, 5.5% Waterboard Loan of 1912,  unconditionally guaranteed by the Chilean Government, Sterling Issue</v>
          </cell>
          <cell r="I593">
            <v>250000</v>
          </cell>
          <cell r="J593" t="str">
            <v>-</v>
          </cell>
          <cell r="K593">
            <v>113800</v>
          </cell>
          <cell r="L593" t="str">
            <v>Kimber (1934)</v>
          </cell>
          <cell r="M593" t="str">
            <v>-</v>
          </cell>
          <cell r="N593" t="str">
            <v>Cumulative, semi-annual SF applied to the purchase of bonds at or below par, or by drawings in March &amp; Sept. for payment at par on A 1 &amp; O 1. The Waterboard had the right to repay the whole or any part of the issue at par after Oct 01, 1922, upon 6 months' notice.</v>
          </cell>
          <cell r="O593" t="str">
            <v>n.a.</v>
          </cell>
          <cell r="P593" t="str">
            <v>-</v>
          </cell>
          <cell r="Q593" t="str">
            <v>-</v>
          </cell>
          <cell r="R593" t="str">
            <v>07.1912</v>
          </cell>
          <cell r="S593">
            <v>28</v>
          </cell>
          <cell r="T593">
            <v>13423</v>
          </cell>
          <cell r="U593" t="str">
            <v>-</v>
          </cell>
          <cell r="V593" t="str">
            <v>-</v>
          </cell>
          <cell r="W593">
            <v>0.05</v>
          </cell>
          <cell r="X593">
            <v>39903</v>
          </cell>
          <cell r="Y593">
            <v>6</v>
          </cell>
          <cell r="Z593" t="str">
            <v>1.4 &amp; 1.10</v>
          </cell>
          <cell r="AA593">
            <v>10135</v>
          </cell>
          <cell r="AB593" t="str">
            <v>-</v>
          </cell>
          <cell r="AC593" t="str">
            <v>-</v>
          </cell>
          <cell r="AD593" t="str">
            <v>-</v>
          </cell>
          <cell r="AE593" t="str">
            <v>-</v>
          </cell>
          <cell r="AL593" t="str">
            <v>-</v>
          </cell>
          <cell r="AM593" t="str">
            <v>-</v>
          </cell>
          <cell r="AN593" t="str">
            <v>-</v>
          </cell>
          <cell r="AO593" t="str">
            <v>-</v>
          </cell>
          <cell r="AP593" t="str">
            <v>-</v>
          </cell>
          <cell r="AR593">
            <v>0.12149999618530299</v>
          </cell>
          <cell r="AS593">
            <v>3.0299999999999997E-2</v>
          </cell>
          <cell r="AT593" t="str">
            <v>-</v>
          </cell>
          <cell r="AU593" t="str">
            <v>-</v>
          </cell>
          <cell r="AV593" t="str">
            <v>-</v>
          </cell>
          <cell r="AW593" t="str">
            <v>-</v>
          </cell>
          <cell r="AX593" t="str">
            <v>-</v>
          </cell>
          <cell r="AY593" t="str">
            <v>-</v>
          </cell>
          <cell r="AZ593" t="str">
            <v>-</v>
          </cell>
          <cell r="BE593" t="str">
            <v>-</v>
          </cell>
          <cell r="BF593" t="str">
            <v>-</v>
          </cell>
          <cell r="BG593" t="str">
            <v>-</v>
          </cell>
        </row>
        <row r="594">
          <cell r="B594" t="str">
            <v>Chi-31.01.1935-OLD 46</v>
          </cell>
          <cell r="C594" t="str">
            <v>Chile</v>
          </cell>
          <cell r="D594">
            <v>11353</v>
          </cell>
          <cell r="E594" t="str">
            <v>OLD 46</v>
          </cell>
          <cell r="F594" t="str">
            <v>Valparaiso, City of, 6% Waterboard Loan of 1915, unconditionally guaranteed by the Chilean GovernmentEmpresa de Agua Potable de Valparaiso</v>
          </cell>
          <cell r="G594" t="str">
            <v>USD Issue</v>
          </cell>
          <cell r="H594" t="str">
            <v>Valparaiso, City of, 6% Waterboard Loan of 1915, unconditionally guaranteed by the Chilean GovernmentEmpresa de Agua Potable de Valparaiso, USD Issue</v>
          </cell>
          <cell r="I594">
            <v>480000</v>
          </cell>
          <cell r="J594" t="str">
            <v>-</v>
          </cell>
          <cell r="K594">
            <v>229000</v>
          </cell>
          <cell r="L594" t="str">
            <v>Kimber (1934)</v>
          </cell>
          <cell r="M594" t="str">
            <v>-</v>
          </cell>
          <cell r="N594" t="str">
            <v xml:space="preserve">Cumulative, semi-annual amortization payments. Semi-annual debt service: $19,200. After Feb. 6, 1926 bonds are redeemable as a whole or in part, if in part by drawings by lot, at par on 6 months' notice. </v>
          </cell>
          <cell r="O594">
            <v>4422</v>
          </cell>
          <cell r="P594" t="str">
            <v>-</v>
          </cell>
          <cell r="Q594" t="str">
            <v>-</v>
          </cell>
          <cell r="R594">
            <v>4057</v>
          </cell>
          <cell r="S594">
            <v>24</v>
          </cell>
          <cell r="T594">
            <v>12823</v>
          </cell>
          <cell r="U594" t="str">
            <v>-</v>
          </cell>
          <cell r="V594" t="str">
            <v>-</v>
          </cell>
          <cell r="W594">
            <v>0.06</v>
          </cell>
          <cell r="X594">
            <v>39852</v>
          </cell>
          <cell r="Y594">
            <v>6</v>
          </cell>
          <cell r="Z594" t="str">
            <v>9.2 &amp; 9.8</v>
          </cell>
          <cell r="AA594">
            <v>10082</v>
          </cell>
          <cell r="AB594" t="str">
            <v>-</v>
          </cell>
          <cell r="AC594" t="str">
            <v>-</v>
          </cell>
          <cell r="AD594" t="str">
            <v>-</v>
          </cell>
          <cell r="AE594" t="str">
            <v>-</v>
          </cell>
          <cell r="AL594" t="str">
            <v>-</v>
          </cell>
          <cell r="AM594" t="str">
            <v>-</v>
          </cell>
          <cell r="AN594" t="str">
            <v>-</v>
          </cell>
          <cell r="AO594" t="str">
            <v>-</v>
          </cell>
          <cell r="AP594" t="str">
            <v>-</v>
          </cell>
          <cell r="AR594">
            <v>0.12149999618530299</v>
          </cell>
          <cell r="AS594">
            <v>3.0299999999999997E-2</v>
          </cell>
          <cell r="AT594" t="str">
            <v>-</v>
          </cell>
          <cell r="AU594" t="str">
            <v>-</v>
          </cell>
          <cell r="AV594" t="str">
            <v>-</v>
          </cell>
          <cell r="AW594" t="str">
            <v>-</v>
          </cell>
          <cell r="AX594" t="str">
            <v>-</v>
          </cell>
          <cell r="AY594" t="str">
            <v>-</v>
          </cell>
          <cell r="AZ594" t="str">
            <v>-</v>
          </cell>
          <cell r="BE594" t="str">
            <v>-</v>
          </cell>
          <cell r="BF594" t="str">
            <v>-</v>
          </cell>
          <cell r="BG594" t="str">
            <v>-</v>
          </cell>
        </row>
        <row r="595">
          <cell r="B595" t="str">
            <v>Chi-31.01.1935-OLD 47</v>
          </cell>
          <cell r="C595" t="str">
            <v>Chile</v>
          </cell>
          <cell r="D595">
            <v>11353</v>
          </cell>
          <cell r="E595" t="str">
            <v>OLD 47</v>
          </cell>
          <cell r="F595" t="str">
            <v>Mortgage Bank of Chile Guaranteed 5% Mortgage Bonds, 1911-1912</v>
          </cell>
          <cell r="G595" t="str">
            <v>Swiss Franc Issue</v>
          </cell>
          <cell r="H595" t="str">
            <v>Mortgage Bank of Chile Guaranteed 5% Mortgage Bonds, 1911-1912, Swiss Franc Issue</v>
          </cell>
          <cell r="I595">
            <v>51300000</v>
          </cell>
          <cell r="J595" t="str">
            <v>-</v>
          </cell>
          <cell r="K595">
            <v>13477500</v>
          </cell>
          <cell r="L595" t="str">
            <v>Kimber (1934)</v>
          </cell>
          <cell r="M595" t="str">
            <v>-</v>
          </cell>
          <cell r="N595" t="str">
            <v>Cumulative, semi-annual SF, operating by drawings at par.</v>
          </cell>
          <cell r="O595" t="str">
            <v>n.a.</v>
          </cell>
          <cell r="P595">
            <v>6</v>
          </cell>
          <cell r="Q595">
            <v>0.01</v>
          </cell>
          <cell r="R595" t="str">
            <v>1911-1912</v>
          </cell>
          <cell r="S595" t="str">
            <v>37-38</v>
          </cell>
          <cell r="T595" t="str">
            <v>1948-49</v>
          </cell>
          <cell r="U595" t="str">
            <v>-</v>
          </cell>
          <cell r="V595" t="str">
            <v>-</v>
          </cell>
          <cell r="W595">
            <v>0.05</v>
          </cell>
          <cell r="X595">
            <v>39858</v>
          </cell>
          <cell r="Y595">
            <v>6</v>
          </cell>
          <cell r="Z595" t="str">
            <v>15.2 &amp; 15.8</v>
          </cell>
          <cell r="AA595">
            <v>10088</v>
          </cell>
          <cell r="AB595" t="str">
            <v>-</v>
          </cell>
          <cell r="AC595" t="str">
            <v>-</v>
          </cell>
          <cell r="AD595" t="str">
            <v>-</v>
          </cell>
          <cell r="AE595" t="str">
            <v>-</v>
          </cell>
          <cell r="AL595" t="str">
            <v>-</v>
          </cell>
          <cell r="AM595" t="str">
            <v>-</v>
          </cell>
          <cell r="AN595" t="str">
            <v>-</v>
          </cell>
          <cell r="AO595" t="str">
            <v>-</v>
          </cell>
          <cell r="AP595" t="str">
            <v>-</v>
          </cell>
          <cell r="AR595">
            <v>0.12149999618530299</v>
          </cell>
          <cell r="AS595">
            <v>3.0299999999999997E-2</v>
          </cell>
          <cell r="AT595" t="str">
            <v>-</v>
          </cell>
          <cell r="AU595" t="str">
            <v>-</v>
          </cell>
          <cell r="AV595" t="str">
            <v>-</v>
          </cell>
          <cell r="AW595" t="str">
            <v>-</v>
          </cell>
          <cell r="AX595" t="str">
            <v>-</v>
          </cell>
          <cell r="AY595" t="str">
            <v>-</v>
          </cell>
          <cell r="AZ595" t="str">
            <v>-</v>
          </cell>
          <cell r="BE595" t="str">
            <v>-</v>
          </cell>
          <cell r="BF595" t="str">
            <v>-</v>
          </cell>
          <cell r="BG595" t="str">
            <v>-</v>
          </cell>
        </row>
        <row r="596">
          <cell r="B596" t="str">
            <v>Chi-31.01.1935-OLD 48</v>
          </cell>
          <cell r="C596" t="str">
            <v>Chile</v>
          </cell>
          <cell r="D596">
            <v>11353</v>
          </cell>
          <cell r="E596" t="str">
            <v>OLD 48</v>
          </cell>
          <cell r="F596" t="str">
            <v>Mortgage Bank of Chile (Cja de Credito Hipotecario) External 6.5% SF Gold Bonds of 1925-1957, guaranteed by the Chilean Government</v>
          </cell>
          <cell r="G596" t="str">
            <v>USD Issue</v>
          </cell>
          <cell r="H596" t="str">
            <v>Mortgage Bank of Chile (Cja de Credito Hipotecario) External 6.5% SF Gold Bonds of 1925-1957, guaranteed by the Chilean Government, USD Issue</v>
          </cell>
          <cell r="I596">
            <v>20000000</v>
          </cell>
          <cell r="J596" t="str">
            <v>-</v>
          </cell>
          <cell r="K596">
            <v>18620500</v>
          </cell>
          <cell r="L596" t="str">
            <v>Kimber (1934)</v>
          </cell>
          <cell r="M596" t="str">
            <v>-</v>
          </cell>
          <cell r="N596" t="str">
            <v>Debt service USD 1,492,800 p.a., payable USD 746400 semi-annually, on Jun. 15 and Dec. 15 of each year.</v>
          </cell>
          <cell r="O596">
            <v>7851</v>
          </cell>
          <cell r="P596">
            <v>6</v>
          </cell>
          <cell r="Q596" t="str">
            <v>Debt service USD 1,492,800 p.a</v>
          </cell>
          <cell r="R596">
            <v>7851</v>
          </cell>
          <cell r="S596">
            <v>32</v>
          </cell>
          <cell r="T596">
            <v>19539</v>
          </cell>
          <cell r="U596" t="str">
            <v>-</v>
          </cell>
          <cell r="V596" t="str">
            <v>-</v>
          </cell>
          <cell r="W596">
            <v>6.5000000000000002E-2</v>
          </cell>
          <cell r="X596">
            <v>39993</v>
          </cell>
          <cell r="Y596">
            <v>6</v>
          </cell>
          <cell r="Z596" t="str">
            <v>30.6 &amp; 31.12</v>
          </cell>
          <cell r="AA596">
            <v>10226</v>
          </cell>
          <cell r="AB596" t="str">
            <v>-</v>
          </cell>
          <cell r="AC596" t="str">
            <v>-</v>
          </cell>
          <cell r="AD596" t="str">
            <v>-</v>
          </cell>
          <cell r="AE596" t="str">
            <v>-</v>
          </cell>
          <cell r="AL596" t="str">
            <v>-</v>
          </cell>
          <cell r="AM596" t="str">
            <v>-</v>
          </cell>
          <cell r="AN596" t="str">
            <v>-</v>
          </cell>
          <cell r="AO596" t="str">
            <v>-</v>
          </cell>
          <cell r="AP596" t="str">
            <v>-</v>
          </cell>
          <cell r="AR596">
            <v>0.12149999618530299</v>
          </cell>
          <cell r="AS596">
            <v>3.0299999999999997E-2</v>
          </cell>
          <cell r="AT596" t="str">
            <v>-</v>
          </cell>
          <cell r="AU596" t="str">
            <v>-</v>
          </cell>
          <cell r="AV596" t="str">
            <v>-</v>
          </cell>
          <cell r="AW596" t="str">
            <v>-</v>
          </cell>
          <cell r="AX596" t="str">
            <v>-</v>
          </cell>
          <cell r="AY596" t="str">
            <v>-</v>
          </cell>
          <cell r="AZ596" t="str">
            <v>-</v>
          </cell>
          <cell r="BE596" t="str">
            <v>-</v>
          </cell>
          <cell r="BF596" t="str">
            <v>-</v>
          </cell>
          <cell r="BG596" t="str">
            <v>-</v>
          </cell>
        </row>
        <row r="597">
          <cell r="B597" t="str">
            <v>Chi-31.01.1935-OLD 49</v>
          </cell>
          <cell r="C597" t="str">
            <v>Chile</v>
          </cell>
          <cell r="D597">
            <v>11353</v>
          </cell>
          <cell r="E597" t="str">
            <v>OLD 49</v>
          </cell>
          <cell r="F597" t="str">
            <v>Mortgage Bank of Chile Sinking Fund 6.75% Gold Bonds, 1926-1961, guaranteed by the Chilean Government</v>
          </cell>
          <cell r="G597" t="str">
            <v>USD Issue</v>
          </cell>
          <cell r="H597" t="str">
            <v>Mortgage Bank of Chile Sinking Fund 6.75% Gold Bonds, 1926-1961, guaranteed by the Chilean Government, USD Issue</v>
          </cell>
          <cell r="I597">
            <v>20000000</v>
          </cell>
          <cell r="J597" t="str">
            <v>-</v>
          </cell>
          <cell r="K597">
            <v>11185000</v>
          </cell>
          <cell r="L597" t="str">
            <v>Kimber (1934)</v>
          </cell>
          <cell r="M597" t="str">
            <v>-</v>
          </cell>
          <cell r="N597" t="str">
            <v>$1,500,000 per annum, payable $750,000 semi-annually on June 15 and Dec. 15 of each year to be applied to interest, and balance not utilized for payment of interest to be used for redemption of bonds by lot at par on 30 days' notice. Caja may increase semi-annual installments to redeembonds, and in the event of any such increase, all sub- sequent semi-annual installments shall be reduced to an amount sufficient to provide for the semi-annual service of interest and amortizationof the bonds which shall be outstanding after the application of such increased sinking fund installment to the redemption of the bonds, such amount to be calculated
as a cumulative sinking fund compounded semi-annually at the rate of 6/% per annum to redeemon or before June 30, 1961 all of the bonds outstanding. Any such semi-annualinstallment may similarly be increased in which event subsequent semi-annual installments shall be similarly reduced. Callable for sinking fund only.</v>
          </cell>
          <cell r="O597">
            <v>8216</v>
          </cell>
          <cell r="P597">
            <v>6</v>
          </cell>
          <cell r="Q597" t="str">
            <v>Debt service: USD 1,500,000 p.a.</v>
          </cell>
          <cell r="R597">
            <v>8216</v>
          </cell>
          <cell r="S597">
            <v>35</v>
          </cell>
          <cell r="T597">
            <v>21000</v>
          </cell>
          <cell r="U597" t="str">
            <v>-</v>
          </cell>
          <cell r="V597" t="str">
            <v>-</v>
          </cell>
          <cell r="W597">
            <v>6.7500000000000004E-2</v>
          </cell>
          <cell r="X597">
            <v>39993</v>
          </cell>
          <cell r="Y597">
            <v>6</v>
          </cell>
          <cell r="Z597" t="str">
            <v>30.6 &amp; 31.12</v>
          </cell>
          <cell r="AA597">
            <v>10226</v>
          </cell>
          <cell r="AB597" t="str">
            <v>-</v>
          </cell>
          <cell r="AC597" t="str">
            <v>-</v>
          </cell>
          <cell r="AD597" t="str">
            <v>-</v>
          </cell>
          <cell r="AE597" t="str">
            <v>-</v>
          </cell>
          <cell r="AL597" t="str">
            <v>-</v>
          </cell>
          <cell r="AM597" t="str">
            <v>-</v>
          </cell>
          <cell r="AN597" t="str">
            <v>-</v>
          </cell>
          <cell r="AO597" t="str">
            <v>-</v>
          </cell>
          <cell r="AP597" t="str">
            <v>-</v>
          </cell>
          <cell r="AR597">
            <v>0.12149999618530299</v>
          </cell>
          <cell r="AS597">
            <v>3.0299999999999997E-2</v>
          </cell>
          <cell r="AT597" t="str">
            <v>-</v>
          </cell>
          <cell r="AU597" t="str">
            <v>-</v>
          </cell>
          <cell r="AV597" t="str">
            <v>-</v>
          </cell>
          <cell r="AW597" t="str">
            <v>-</v>
          </cell>
          <cell r="AX597" t="str">
            <v>-</v>
          </cell>
          <cell r="AY597" t="str">
            <v>-</v>
          </cell>
          <cell r="AZ597" t="str">
            <v>-</v>
          </cell>
          <cell r="BE597" t="str">
            <v>-</v>
          </cell>
          <cell r="BF597" t="str">
            <v>-</v>
          </cell>
          <cell r="BG597" t="str">
            <v>-</v>
          </cell>
        </row>
        <row r="598">
          <cell r="B598" t="str">
            <v>Chi-31.01.1935-OLD 50</v>
          </cell>
          <cell r="C598" t="str">
            <v>Chile</v>
          </cell>
          <cell r="D598">
            <v>11353</v>
          </cell>
          <cell r="E598" t="str">
            <v>OLD 50</v>
          </cell>
          <cell r="F598" t="str">
            <v>Mortgage Bank of Chile 5-Year 6% Gold Notes, 1926-1931, guaranteed by the Chilean Government</v>
          </cell>
          <cell r="G598" t="str">
            <v>USD Issue</v>
          </cell>
          <cell r="H598" t="str">
            <v>Mortgage Bank of Chile 5-Year 6% Gold Notes, 1926-1931, guaranteed by the Chilean Government, USD Issue</v>
          </cell>
          <cell r="I598">
            <v>10000000</v>
          </cell>
          <cell r="J598" t="str">
            <v>-</v>
          </cell>
          <cell r="K598">
            <v>10000000</v>
          </cell>
          <cell r="L598" t="str">
            <v>Kimber (1934)</v>
          </cell>
          <cell r="M598" t="str">
            <v>-</v>
          </cell>
          <cell r="N598" t="str">
            <v>Non provided. Not callable</v>
          </cell>
          <cell r="O598">
            <v>9252</v>
          </cell>
          <cell r="P598">
            <v>6</v>
          </cell>
          <cell r="Q598" t="str">
            <v>-</v>
          </cell>
          <cell r="R598">
            <v>8400</v>
          </cell>
          <cell r="S598">
            <v>5</v>
          </cell>
          <cell r="T598">
            <v>10226</v>
          </cell>
          <cell r="U598" t="str">
            <v>-</v>
          </cell>
          <cell r="V598" t="str">
            <v>-</v>
          </cell>
          <cell r="W598">
            <v>0.06</v>
          </cell>
          <cell r="X598">
            <v>39993</v>
          </cell>
          <cell r="Y598">
            <v>6</v>
          </cell>
          <cell r="Z598" t="str">
            <v>30.6 &amp; 31.12</v>
          </cell>
          <cell r="AA598">
            <v>10226</v>
          </cell>
          <cell r="AB598" t="str">
            <v>-</v>
          </cell>
          <cell r="AC598" t="str">
            <v>-</v>
          </cell>
          <cell r="AD598" t="str">
            <v>-</v>
          </cell>
          <cell r="AE598" t="str">
            <v>-</v>
          </cell>
          <cell r="AL598" t="str">
            <v>-</v>
          </cell>
          <cell r="AM598" t="str">
            <v>-</v>
          </cell>
          <cell r="AN598" t="str">
            <v>-</v>
          </cell>
          <cell r="AO598" t="str">
            <v>-</v>
          </cell>
          <cell r="AP598" t="str">
            <v>-</v>
          </cell>
          <cell r="AR598">
            <v>0.12149999618530299</v>
          </cell>
          <cell r="AS598">
            <v>3.0299999999999997E-2</v>
          </cell>
          <cell r="AT598" t="str">
            <v>-</v>
          </cell>
          <cell r="AU598" t="str">
            <v>-</v>
          </cell>
          <cell r="AV598" t="str">
            <v>-</v>
          </cell>
          <cell r="AW598" t="str">
            <v>-</v>
          </cell>
          <cell r="AX598" t="str">
            <v>-</v>
          </cell>
          <cell r="AY598" t="str">
            <v>-</v>
          </cell>
          <cell r="AZ598" t="str">
            <v>-</v>
          </cell>
          <cell r="BE598" t="str">
            <v>-</v>
          </cell>
          <cell r="BF598" t="str">
            <v>-</v>
          </cell>
          <cell r="BG598" t="str">
            <v>-</v>
          </cell>
        </row>
        <row r="599">
          <cell r="B599" t="str">
            <v>Chi-31.01.1935-OLD 51</v>
          </cell>
          <cell r="C599" t="str">
            <v>Chile</v>
          </cell>
          <cell r="D599">
            <v>11353</v>
          </cell>
          <cell r="E599" t="str">
            <v>OLD 51</v>
          </cell>
          <cell r="F599" t="str">
            <v>Mortgage Bank of Chile Sinking Fund 6% Gold Bonds, 1928-1961,  guaranteed by the Chilean Government</v>
          </cell>
          <cell r="G599" t="str">
            <v>USD Issue</v>
          </cell>
          <cell r="H599" t="str">
            <v>Mortgage Bank of Chile Sinking Fund 6% Gold Bonds, 1928-1961,  guaranteed by the Chilean Government, USD Issue</v>
          </cell>
          <cell r="I599">
            <v>20000000</v>
          </cell>
          <cell r="J599" t="str">
            <v>-</v>
          </cell>
          <cell r="K599">
            <v>19353000</v>
          </cell>
          <cell r="L599" t="str">
            <v>Kimber (1934)</v>
          </cell>
          <cell r="M599" t="str">
            <v>-</v>
          </cell>
          <cell r="N599" t="str">
            <v>$1,400,000 per annum, payable $700,000 semi-annually on Apr. 15 and Oct. 15 of each year to be applied to interest, and balance not utilized for payment of interest to be used for redemption of bonds by lot at par on 30 days' notice.</v>
          </cell>
          <cell r="O599">
            <v>9070</v>
          </cell>
          <cell r="P599">
            <v>6</v>
          </cell>
          <cell r="Q599" t="str">
            <v>Debt service: USD 1,400,000 p.a.</v>
          </cell>
          <cell r="R599">
            <v>8886</v>
          </cell>
          <cell r="S599">
            <v>33</v>
          </cell>
          <cell r="T599">
            <v>20939</v>
          </cell>
          <cell r="U599" t="str">
            <v>-</v>
          </cell>
          <cell r="V599" t="str">
            <v>-</v>
          </cell>
          <cell r="W599">
            <v>0.06</v>
          </cell>
          <cell r="X599">
            <v>39932</v>
          </cell>
          <cell r="Y599">
            <v>6</v>
          </cell>
          <cell r="Z599" t="str">
            <v>30.4 &amp; 31.10</v>
          </cell>
          <cell r="AA599">
            <v>10165</v>
          </cell>
          <cell r="AB599" t="str">
            <v>-</v>
          </cell>
          <cell r="AC599" t="str">
            <v>-</v>
          </cell>
          <cell r="AD599" t="str">
            <v>-</v>
          </cell>
          <cell r="AE599" t="str">
            <v>-</v>
          </cell>
          <cell r="AL599" t="str">
            <v>-</v>
          </cell>
          <cell r="AM599" t="str">
            <v>-</v>
          </cell>
          <cell r="AN599" t="str">
            <v>-</v>
          </cell>
          <cell r="AO599" t="str">
            <v>-</v>
          </cell>
          <cell r="AP599" t="str">
            <v>-</v>
          </cell>
          <cell r="AR599">
            <v>0.12149999618530299</v>
          </cell>
          <cell r="AS599">
            <v>3.0299999999999997E-2</v>
          </cell>
          <cell r="AT599" t="str">
            <v>-</v>
          </cell>
          <cell r="AU599" t="str">
            <v>-</v>
          </cell>
          <cell r="AV599" t="str">
            <v>-</v>
          </cell>
          <cell r="AW599" t="str">
            <v>-</v>
          </cell>
          <cell r="AX599" t="str">
            <v>-</v>
          </cell>
          <cell r="AY599" t="str">
            <v>-</v>
          </cell>
          <cell r="AZ599" t="str">
            <v>-</v>
          </cell>
          <cell r="BE599" t="str">
            <v>-</v>
          </cell>
          <cell r="BF599" t="str">
            <v>-</v>
          </cell>
          <cell r="BG599" t="str">
            <v>-</v>
          </cell>
        </row>
        <row r="600">
          <cell r="B600" t="str">
            <v>Chi-31.01.1935-OLD 52</v>
          </cell>
          <cell r="C600" t="str">
            <v>Chile</v>
          </cell>
          <cell r="D600">
            <v>11353</v>
          </cell>
          <cell r="E600" t="str">
            <v>OLD 52</v>
          </cell>
          <cell r="F600" t="str">
            <v>Mortgage Bank of Chile 6% Sinking Fund Gold Bonds, 1929-1962, guaranteed by the Chilean Government</v>
          </cell>
          <cell r="G600" t="str">
            <v>USD Issue</v>
          </cell>
          <cell r="H600" t="str">
            <v>Mortgage Bank of Chile 6% Sinking Fund Gold Bonds, 1929-1962, guaranteed by the Chilean Government, USD Issue</v>
          </cell>
          <cell r="I600">
            <v>20000000</v>
          </cell>
          <cell r="J600" t="str">
            <v>-</v>
          </cell>
          <cell r="K600">
            <v>19582000</v>
          </cell>
          <cell r="L600" t="str">
            <v>Kimber (1934)</v>
          </cell>
          <cell r="M600" t="str">
            <v>-</v>
          </cell>
          <cell r="N600" t="str">
            <v>$1,400,000 per annum, payable $700,000 semi-annually on Apr. 15 and Oct. 15 of each year to be applied to interest, and balance not utilized for payment of interest to be used for redemption of bonds by lot at par on 30 days' notice.</v>
          </cell>
          <cell r="O600">
            <v>9436</v>
          </cell>
          <cell r="P600">
            <v>6</v>
          </cell>
          <cell r="Q600" t="str">
            <v>Debt service: USD 1,400,000 p.a.</v>
          </cell>
          <cell r="R600">
            <v>9252</v>
          </cell>
          <cell r="S600">
            <v>33</v>
          </cell>
          <cell r="T600">
            <v>21305</v>
          </cell>
          <cell r="U600" t="str">
            <v>-</v>
          </cell>
          <cell r="V600" t="str">
            <v>-</v>
          </cell>
          <cell r="W600">
            <v>0.06</v>
          </cell>
          <cell r="X600">
            <v>39933</v>
          </cell>
          <cell r="Y600">
            <v>6</v>
          </cell>
          <cell r="Z600" t="str">
            <v>1.5 &amp; 1.11</v>
          </cell>
          <cell r="AA600">
            <v>10166</v>
          </cell>
          <cell r="AB600" t="str">
            <v>-</v>
          </cell>
          <cell r="AC600" t="str">
            <v>-</v>
          </cell>
          <cell r="AD600" t="str">
            <v>-</v>
          </cell>
          <cell r="AE600" t="str">
            <v>-</v>
          </cell>
          <cell r="AL600" t="str">
            <v>-</v>
          </cell>
          <cell r="AM600" t="str">
            <v>-</v>
          </cell>
          <cell r="AN600" t="str">
            <v>-</v>
          </cell>
          <cell r="AO600" t="str">
            <v>-</v>
          </cell>
          <cell r="AP600" t="str">
            <v>-</v>
          </cell>
          <cell r="AR600">
            <v>0.12149999618530299</v>
          </cell>
          <cell r="AS600">
            <v>3.0299999999999997E-2</v>
          </cell>
          <cell r="AT600" t="str">
            <v>-</v>
          </cell>
          <cell r="AU600" t="str">
            <v>-</v>
          </cell>
          <cell r="AV600" t="str">
            <v>-</v>
          </cell>
          <cell r="AW600" t="str">
            <v>-</v>
          </cell>
          <cell r="AX600" t="str">
            <v>-</v>
          </cell>
          <cell r="AY600" t="str">
            <v>-</v>
          </cell>
          <cell r="AZ600" t="str">
            <v>-</v>
          </cell>
          <cell r="BE600" t="str">
            <v>-</v>
          </cell>
          <cell r="BF600" t="str">
            <v>-</v>
          </cell>
          <cell r="BG600" t="str">
            <v>-</v>
          </cell>
        </row>
        <row r="601">
          <cell r="B601" t="str">
            <v>Chi-24.03.1948-OLD 01</v>
          </cell>
          <cell r="C601" t="str">
            <v>Chile</v>
          </cell>
          <cell r="D601">
            <v>16154</v>
          </cell>
          <cell r="E601" t="str">
            <v>OLD 01</v>
          </cell>
          <cell r="F601" t="str">
            <v>Chilean Government 4.5%  of 1885</v>
          </cell>
          <cell r="G601" t="str">
            <v>Sterling Issue</v>
          </cell>
          <cell r="H601" t="str">
            <v>Chilean Government 4.5%  of 1885, Sterling Issue</v>
          </cell>
          <cell r="I601">
            <v>808900</v>
          </cell>
          <cell r="J601" t="str">
            <v>-</v>
          </cell>
          <cell r="K601">
            <v>34300</v>
          </cell>
          <cell r="L601">
            <v>15916</v>
          </cell>
          <cell r="M601" t="str">
            <v>-</v>
          </cell>
          <cell r="N601" t="str">
            <v>Cumulative, semi-annual SF, applied to drawings at par for repayment in J &amp; J each year, or by purchase under par. SF may be increased at any time.</v>
          </cell>
          <cell r="O601" t="str">
            <v>05.1886</v>
          </cell>
          <cell r="P601">
            <v>6</v>
          </cell>
          <cell r="Q601">
            <v>5.0000000000000001E-3</v>
          </cell>
          <cell r="R601" t="str">
            <v>09.1885</v>
          </cell>
          <cell r="S601">
            <v>96</v>
          </cell>
          <cell r="T601">
            <v>1935</v>
          </cell>
          <cell r="U601" t="str">
            <v>-</v>
          </cell>
          <cell r="V601" t="str">
            <v>-</v>
          </cell>
          <cell r="W601">
            <v>4.4999999999999998E-2</v>
          </cell>
          <cell r="X601">
            <v>39813</v>
          </cell>
          <cell r="Y601">
            <v>6</v>
          </cell>
          <cell r="Z601" t="str">
            <v>1.1 &amp; 1.7</v>
          </cell>
          <cell r="AA601">
            <v>10227</v>
          </cell>
          <cell r="AB601">
            <v>10196</v>
          </cell>
          <cell r="AC601" t="str">
            <v>-</v>
          </cell>
          <cell r="AD601" t="str">
            <v>-</v>
          </cell>
          <cell r="AE601" t="str">
            <v>-</v>
          </cell>
          <cell r="AL601" t="str">
            <v>-</v>
          </cell>
          <cell r="AM601" t="str">
            <v>-</v>
          </cell>
          <cell r="AN601" t="str">
            <v>-</v>
          </cell>
          <cell r="AO601" t="str">
            <v>-</v>
          </cell>
          <cell r="AP601" t="str">
            <v>at par</v>
          </cell>
          <cell r="AR601">
            <v>0.625</v>
          </cell>
          <cell r="AS601">
            <v>2.8199999999999999E-2</v>
          </cell>
          <cell r="AT601" t="str">
            <v>-</v>
          </cell>
          <cell r="AU601" t="str">
            <v>-</v>
          </cell>
          <cell r="AV601" t="str">
            <v>Two options: i) Exchange offer and ii) debt buyback in accordance with unilateral of 1935.</v>
          </cell>
          <cell r="AW601" t="str">
            <v xml:space="preserve">Exchange offer:  into bonds bearing interest at following rates: 1.5% in 1948, 2% 1949-50, 2.5% 1951-53, thereafter 3% and amortisation rate: 1% . Debt buyback: is condcuted in accordance with the terms under unilateral offer of 1935 </v>
          </cell>
          <cell r="AX601" t="str">
            <v>-</v>
          </cell>
          <cell r="AY601" t="str">
            <v>-</v>
          </cell>
          <cell r="AZ601" t="str">
            <v>-</v>
          </cell>
          <cell r="BE601" t="str">
            <v>Bondholders how have not assented to the unilateral offer of 1935 became the same amount in lieu of interest arrears as bondholders accepting offer of 1935. Interest arrears is regarded for the calculation of the Haircut in 1935.</v>
          </cell>
          <cell r="BF601" t="str">
            <v>FBPC (1946/49)</v>
          </cell>
          <cell r="BG601" t="str">
            <v>-</v>
          </cell>
        </row>
        <row r="602">
          <cell r="B602" t="str">
            <v>Chi-24.03.1948-OLD 02</v>
          </cell>
          <cell r="C602" t="str">
            <v>Chile</v>
          </cell>
          <cell r="D602">
            <v>16154</v>
          </cell>
          <cell r="E602" t="str">
            <v>OLD 02</v>
          </cell>
          <cell r="F602" t="str">
            <v xml:space="preserve">Chilean Government 4.5% bonds of 1886 </v>
          </cell>
          <cell r="G602" t="str">
            <v>Sterling Issue</v>
          </cell>
          <cell r="H602" t="str">
            <v>Chilean Government 4.5% bonds of 1886 , Sterling Issue</v>
          </cell>
          <cell r="I602">
            <v>6010000</v>
          </cell>
          <cell r="J602" t="str">
            <v>-</v>
          </cell>
          <cell r="K602">
            <v>816600</v>
          </cell>
          <cell r="L602">
            <v>15916</v>
          </cell>
          <cell r="M602" t="str">
            <v>-</v>
          </cell>
          <cell r="N602" t="str">
            <v>Cumulative, annual SF, applied by purchase when under par or by drawings at par for payment Jan 01. SF may be increased at any time.</v>
          </cell>
          <cell r="O602" t="str">
            <v>1887</v>
          </cell>
          <cell r="P602">
            <v>12</v>
          </cell>
          <cell r="Q602">
            <v>5.0000000000000001E-3</v>
          </cell>
          <cell r="R602" t="str">
            <v>11.1886</v>
          </cell>
          <cell r="S602">
            <v>95</v>
          </cell>
          <cell r="T602">
            <v>1939</v>
          </cell>
          <cell r="U602" t="str">
            <v>-</v>
          </cell>
          <cell r="V602" t="str">
            <v>-</v>
          </cell>
          <cell r="W602">
            <v>4.4999999999999998E-2</v>
          </cell>
          <cell r="X602">
            <v>39813</v>
          </cell>
          <cell r="Y602">
            <v>6</v>
          </cell>
          <cell r="Z602" t="str">
            <v>1.1 &amp; 1.7</v>
          </cell>
          <cell r="AA602">
            <v>10227</v>
          </cell>
          <cell r="AB602">
            <v>10227</v>
          </cell>
          <cell r="AC602" t="str">
            <v>-</v>
          </cell>
          <cell r="AD602" t="str">
            <v>-</v>
          </cell>
          <cell r="AE602" t="str">
            <v>-</v>
          </cell>
          <cell r="AL602" t="str">
            <v>-</v>
          </cell>
          <cell r="AM602" t="str">
            <v>-</v>
          </cell>
          <cell r="AN602" t="str">
            <v>-</v>
          </cell>
          <cell r="AO602" t="str">
            <v>-</v>
          </cell>
          <cell r="AP602" t="str">
            <v>at par</v>
          </cell>
          <cell r="AR602">
            <v>0.625</v>
          </cell>
          <cell r="AS602">
            <v>2.8199999999999999E-2</v>
          </cell>
          <cell r="AT602" t="str">
            <v>-</v>
          </cell>
          <cell r="AU602" t="str">
            <v>-</v>
          </cell>
          <cell r="AV602" t="str">
            <v>-</v>
          </cell>
          <cell r="AW602" t="str">
            <v>-</v>
          </cell>
          <cell r="AX602" t="str">
            <v>-</v>
          </cell>
          <cell r="AY602" t="str">
            <v>-</v>
          </cell>
          <cell r="AZ602" t="str">
            <v>-</v>
          </cell>
          <cell r="BE602" t="str">
            <v>-</v>
          </cell>
          <cell r="BF602" t="str">
            <v>-</v>
          </cell>
          <cell r="BG602" t="str">
            <v>-</v>
          </cell>
        </row>
        <row r="603">
          <cell r="B603" t="str">
            <v>Chi-24.03.1948-OLD 03</v>
          </cell>
          <cell r="C603" t="str">
            <v>Chile</v>
          </cell>
          <cell r="D603">
            <v>16154</v>
          </cell>
          <cell r="E603" t="str">
            <v>OLD 03</v>
          </cell>
          <cell r="F603" t="str">
            <v xml:space="preserve">Chilean Government 4.5% loan of 1887 </v>
          </cell>
          <cell r="G603" t="str">
            <v>Sterling Issue</v>
          </cell>
          <cell r="H603" t="str">
            <v>Chilean Government 4.5% loan of 1887 , Sterling Issue</v>
          </cell>
          <cell r="I603">
            <v>1160200</v>
          </cell>
          <cell r="J603" t="str">
            <v>-</v>
          </cell>
          <cell r="K603">
            <v>118100</v>
          </cell>
          <cell r="L603">
            <v>15916</v>
          </cell>
          <cell r="M603" t="str">
            <v>-</v>
          </cell>
          <cell r="N603" t="str">
            <v>Cumulative, annual SF, applied by purchase when under par or by drawings at par for payment in Jul 01, or by purchase below par. SF may be increased at any time.</v>
          </cell>
          <cell r="O603" t="str">
            <v>01.07.1888</v>
          </cell>
          <cell r="P603">
            <v>12</v>
          </cell>
          <cell r="Q603">
            <v>5.0000000000000001E-3</v>
          </cell>
          <cell r="R603" t="str">
            <v>10.1887</v>
          </cell>
          <cell r="S603">
            <v>52</v>
          </cell>
          <cell r="T603">
            <v>1939</v>
          </cell>
          <cell r="U603" t="str">
            <v>-</v>
          </cell>
          <cell r="V603" t="str">
            <v>-</v>
          </cell>
          <cell r="W603">
            <v>4.4999999999999998E-2</v>
          </cell>
          <cell r="X603">
            <v>39813</v>
          </cell>
          <cell r="Y603">
            <v>6</v>
          </cell>
          <cell r="Z603" t="str">
            <v>1.1 &amp; 1.7</v>
          </cell>
          <cell r="AA603">
            <v>10227</v>
          </cell>
          <cell r="AB603">
            <v>10409</v>
          </cell>
          <cell r="AC603" t="str">
            <v>-</v>
          </cell>
          <cell r="AD603" t="str">
            <v>-</v>
          </cell>
          <cell r="AE603" t="str">
            <v>-</v>
          </cell>
          <cell r="AL603" t="str">
            <v>-</v>
          </cell>
          <cell r="AM603" t="str">
            <v>-</v>
          </cell>
          <cell r="AN603" t="str">
            <v>-</v>
          </cell>
          <cell r="AO603" t="str">
            <v>-</v>
          </cell>
          <cell r="AP603" t="str">
            <v>at par</v>
          </cell>
          <cell r="AR603">
            <v>0.625</v>
          </cell>
          <cell r="AS603">
            <v>2.8199999999999999E-2</v>
          </cell>
          <cell r="AT603" t="str">
            <v>-</v>
          </cell>
          <cell r="AU603" t="str">
            <v>-</v>
          </cell>
          <cell r="AV603" t="str">
            <v>-</v>
          </cell>
          <cell r="AW603" t="str">
            <v>-</v>
          </cell>
          <cell r="AX603" t="str">
            <v>-</v>
          </cell>
          <cell r="AY603" t="str">
            <v>-</v>
          </cell>
          <cell r="AZ603" t="str">
            <v>-</v>
          </cell>
          <cell r="BE603" t="str">
            <v>-</v>
          </cell>
          <cell r="BF603" t="str">
            <v>-</v>
          </cell>
          <cell r="BG603" t="str">
            <v>-</v>
          </cell>
        </row>
        <row r="604">
          <cell r="B604" t="str">
            <v>Chi-24.03.1948-OLD 04</v>
          </cell>
          <cell r="C604" t="str">
            <v>Chile</v>
          </cell>
          <cell r="D604">
            <v>16154</v>
          </cell>
          <cell r="E604" t="str">
            <v>OLD 04</v>
          </cell>
          <cell r="F604" t="str">
            <v xml:space="preserve">Chilean Government 4.5% Gold loan of 1889 </v>
          </cell>
          <cell r="G604" t="str">
            <v>Sterling Issue</v>
          </cell>
          <cell r="H604" t="str">
            <v>Chilean Government 4.5% Gold loan of 1889 , Sterling Issue</v>
          </cell>
          <cell r="I604">
            <v>1546392</v>
          </cell>
          <cell r="J604" t="str">
            <v>-</v>
          </cell>
          <cell r="K604">
            <v>483252</v>
          </cell>
          <cell r="L604">
            <v>15916</v>
          </cell>
          <cell r="M604" t="str">
            <v>-</v>
          </cell>
          <cell r="N604" t="str">
            <v xml:space="preserve">cumulative, annual  SF, operating by means of drawings for repayment on 1st July. </v>
          </cell>
          <cell r="O604" t="str">
            <v>1890</v>
          </cell>
          <cell r="P604">
            <v>12</v>
          </cell>
          <cell r="Q604">
            <v>5.0000000000000001E-3</v>
          </cell>
          <cell r="R604" t="str">
            <v>08.1889</v>
          </cell>
          <cell r="S604">
            <v>52</v>
          </cell>
          <cell r="T604">
            <v>1941</v>
          </cell>
          <cell r="U604" t="str">
            <v>-</v>
          </cell>
          <cell r="V604" t="str">
            <v>-</v>
          </cell>
          <cell r="W604">
            <v>4.4999999999999998E-2</v>
          </cell>
          <cell r="X604">
            <v>39813</v>
          </cell>
          <cell r="Y604">
            <v>6</v>
          </cell>
          <cell r="Z604" t="str">
            <v>1.1 &amp; 1.7</v>
          </cell>
          <cell r="AA604">
            <v>10227</v>
          </cell>
          <cell r="AB604">
            <v>10409</v>
          </cell>
          <cell r="AC604" t="str">
            <v>-</v>
          </cell>
          <cell r="AD604" t="str">
            <v>-</v>
          </cell>
          <cell r="AE604" t="str">
            <v>-</v>
          </cell>
          <cell r="AL604" t="str">
            <v>-</v>
          </cell>
          <cell r="AM604" t="str">
            <v>-</v>
          </cell>
          <cell r="AN604" t="str">
            <v>-</v>
          </cell>
          <cell r="AO604" t="str">
            <v>-</v>
          </cell>
          <cell r="AP604" t="str">
            <v>-</v>
          </cell>
          <cell r="AR604">
            <v>0.625</v>
          </cell>
          <cell r="AS604">
            <v>2.8199999999999999E-2</v>
          </cell>
          <cell r="AT604" t="str">
            <v>-</v>
          </cell>
          <cell r="AU604" t="str">
            <v>-</v>
          </cell>
          <cell r="AV604" t="str">
            <v>-</v>
          </cell>
          <cell r="AW604" t="str">
            <v>-</v>
          </cell>
          <cell r="AX604" t="str">
            <v>-</v>
          </cell>
          <cell r="AY604" t="str">
            <v>-</v>
          </cell>
          <cell r="AZ604" t="str">
            <v>-</v>
          </cell>
          <cell r="BE604" t="str">
            <v>-</v>
          </cell>
          <cell r="BF604" t="str">
            <v>-</v>
          </cell>
          <cell r="BG604" t="str">
            <v>-</v>
          </cell>
        </row>
        <row r="605">
          <cell r="B605" t="str">
            <v>Chi-24.03.1948-OLD 05</v>
          </cell>
          <cell r="C605" t="str">
            <v>Chile</v>
          </cell>
          <cell r="D605">
            <v>16154</v>
          </cell>
          <cell r="E605" t="str">
            <v>OLD 05</v>
          </cell>
          <cell r="F605" t="str">
            <v>Chilean Government 5% loan of 1892</v>
          </cell>
          <cell r="G605" t="str">
            <v>Sterling Issue</v>
          </cell>
          <cell r="H605" t="str">
            <v>Chilean Government 5% loan of 1892, Sterling Issue</v>
          </cell>
          <cell r="I605">
            <v>1800000</v>
          </cell>
          <cell r="J605" t="str">
            <v>-</v>
          </cell>
          <cell r="K605">
            <v>498900</v>
          </cell>
          <cell r="L605">
            <v>15916</v>
          </cell>
          <cell r="M605" t="str">
            <v>-</v>
          </cell>
          <cell r="N605" t="str">
            <v xml:space="preserve">cumulative, annual SF applied annually by drawings at par or by purchase when under par for repayment on Jan 01. </v>
          </cell>
          <cell r="O605" t="str">
            <v>1894</v>
          </cell>
          <cell r="P605">
            <v>12</v>
          </cell>
          <cell r="Q605">
            <v>5.0000000000000001E-3</v>
          </cell>
          <cell r="R605" t="str">
            <v>10.1892</v>
          </cell>
          <cell r="S605">
            <v>48</v>
          </cell>
          <cell r="T605">
            <v>1940</v>
          </cell>
          <cell r="U605" t="str">
            <v>-</v>
          </cell>
          <cell r="V605" t="str">
            <v>-</v>
          </cell>
          <cell r="W605">
            <v>0.05</v>
          </cell>
          <cell r="X605">
            <v>39813</v>
          </cell>
          <cell r="Y605">
            <v>6</v>
          </cell>
          <cell r="Z605" t="str">
            <v>1.1 &amp; 1.7</v>
          </cell>
          <cell r="AA605">
            <v>10227</v>
          </cell>
          <cell r="AB605">
            <v>10196</v>
          </cell>
          <cell r="AC605" t="str">
            <v>-</v>
          </cell>
          <cell r="AD605" t="str">
            <v>-</v>
          </cell>
          <cell r="AE605" t="str">
            <v>-</v>
          </cell>
          <cell r="AL605" t="str">
            <v>-</v>
          </cell>
          <cell r="AM605" t="str">
            <v>-</v>
          </cell>
          <cell r="AN605" t="str">
            <v>-</v>
          </cell>
          <cell r="AO605" t="str">
            <v>-</v>
          </cell>
          <cell r="AP605" t="str">
            <v>-</v>
          </cell>
          <cell r="AR605">
            <v>0.625</v>
          </cell>
          <cell r="AS605">
            <v>2.8199999999999999E-2</v>
          </cell>
          <cell r="AT605" t="str">
            <v>-</v>
          </cell>
          <cell r="AU605" t="str">
            <v>-</v>
          </cell>
          <cell r="AV605" t="str">
            <v>-</v>
          </cell>
          <cell r="AW605" t="str">
            <v>-</v>
          </cell>
          <cell r="AX605" t="str">
            <v>-</v>
          </cell>
          <cell r="AY605" t="str">
            <v>-</v>
          </cell>
          <cell r="AZ605" t="str">
            <v>-</v>
          </cell>
          <cell r="BE605" t="str">
            <v>-</v>
          </cell>
          <cell r="BF605" t="str">
            <v>-</v>
          </cell>
          <cell r="BG605" t="str">
            <v>-</v>
          </cell>
        </row>
        <row r="606">
          <cell r="B606" t="str">
            <v>Chi-24.03.1948-OLD 06</v>
          </cell>
          <cell r="C606" t="str">
            <v>Chile</v>
          </cell>
          <cell r="D606">
            <v>16154</v>
          </cell>
          <cell r="E606" t="str">
            <v>OLD 06</v>
          </cell>
          <cell r="F606" t="str">
            <v>Chilean Government 5% Loan of 1893</v>
          </cell>
          <cell r="G606" t="str">
            <v>Sterling Issue</v>
          </cell>
          <cell r="H606" t="str">
            <v>Chilean Government 5% Loan of 1893, Sterling Issue</v>
          </cell>
          <cell r="I606">
            <v>630000</v>
          </cell>
          <cell r="J606" t="str">
            <v>-</v>
          </cell>
          <cell r="K606">
            <v>147800</v>
          </cell>
          <cell r="L606">
            <v>15916</v>
          </cell>
          <cell r="M606" t="str">
            <v>-</v>
          </cell>
          <cell r="N606" t="str">
            <v xml:space="preserve">cumulative, annual SF  applied  by drawings at par, or by purchase if below par for repayment on Jan 01. Redeemable as a whole or in part at par any June or Dec. </v>
          </cell>
          <cell r="O606" t="str">
            <v>12.1893</v>
          </cell>
          <cell r="P606">
            <v>12</v>
          </cell>
          <cell r="Q606">
            <v>5.0000000000000001E-3</v>
          </cell>
          <cell r="R606">
            <v>1893</v>
          </cell>
          <cell r="S606">
            <v>53</v>
          </cell>
          <cell r="T606">
            <v>1946</v>
          </cell>
          <cell r="U606" t="str">
            <v>-</v>
          </cell>
          <cell r="V606" t="str">
            <v>-</v>
          </cell>
          <cell r="W606">
            <v>0.05</v>
          </cell>
          <cell r="X606">
            <v>39813</v>
          </cell>
          <cell r="Y606">
            <v>6</v>
          </cell>
          <cell r="Z606" t="str">
            <v>1.1 &amp; 1.7</v>
          </cell>
          <cell r="AA606">
            <v>10227</v>
          </cell>
          <cell r="AB606">
            <v>10409</v>
          </cell>
          <cell r="AC606" t="str">
            <v>-</v>
          </cell>
          <cell r="AD606" t="str">
            <v>-</v>
          </cell>
          <cell r="AE606" t="str">
            <v>-</v>
          </cell>
          <cell r="AL606" t="str">
            <v>-</v>
          </cell>
          <cell r="AM606" t="str">
            <v>-</v>
          </cell>
          <cell r="AN606" t="str">
            <v>-</v>
          </cell>
          <cell r="AO606" t="str">
            <v>-</v>
          </cell>
          <cell r="AP606" t="str">
            <v>-</v>
          </cell>
          <cell r="AR606">
            <v>0.625</v>
          </cell>
          <cell r="AS606">
            <v>2.8199999999999999E-2</v>
          </cell>
          <cell r="AT606" t="str">
            <v>-</v>
          </cell>
          <cell r="AU606" t="str">
            <v>-</v>
          </cell>
          <cell r="AV606" t="str">
            <v>-</v>
          </cell>
          <cell r="AW606" t="str">
            <v>-</v>
          </cell>
          <cell r="AX606" t="str">
            <v>-</v>
          </cell>
          <cell r="AY606" t="str">
            <v>-</v>
          </cell>
          <cell r="AZ606" t="str">
            <v>-</v>
          </cell>
          <cell r="BE606" t="str">
            <v>-</v>
          </cell>
          <cell r="BF606" t="str">
            <v>-</v>
          </cell>
          <cell r="BG606" t="str">
            <v>-</v>
          </cell>
        </row>
        <row r="607">
          <cell r="B607" t="str">
            <v>Chi-24.03.1948-OLD 07</v>
          </cell>
          <cell r="C607" t="str">
            <v>Chile</v>
          </cell>
          <cell r="D607">
            <v>16154</v>
          </cell>
          <cell r="E607" t="str">
            <v>OLD 07</v>
          </cell>
          <cell r="F607" t="str">
            <v>Chilean Government 4.5% Loan of 1895</v>
          </cell>
          <cell r="G607" t="str">
            <v>Sterling Issue</v>
          </cell>
          <cell r="H607" t="str">
            <v>Chilean Government 4.5% Loan of 1895, Sterling Issue</v>
          </cell>
          <cell r="I607">
            <v>2000000</v>
          </cell>
          <cell r="J607" t="str">
            <v>-</v>
          </cell>
          <cell r="K607">
            <v>653500</v>
          </cell>
          <cell r="L607">
            <v>15916</v>
          </cell>
          <cell r="M607" t="str">
            <v>-</v>
          </cell>
          <cell r="N607" t="str">
            <v xml:space="preserve">cumulative, annual  SFapplied by drawings at par, or by purchase when under par. For repayment on Oct. 01.  SF may be increased at any time or pay off the entire loan on 3 months' notice. </v>
          </cell>
          <cell r="O607" t="str">
            <v>1896</v>
          </cell>
          <cell r="P607">
            <v>12</v>
          </cell>
          <cell r="Q607">
            <v>5.0000000000000001E-3</v>
          </cell>
          <cell r="R607" t="str">
            <v>01.1895</v>
          </cell>
          <cell r="S607">
            <v>52</v>
          </cell>
          <cell r="T607">
            <v>1947</v>
          </cell>
          <cell r="U607" t="str">
            <v>-</v>
          </cell>
          <cell r="V607" t="str">
            <v>-</v>
          </cell>
          <cell r="W607">
            <v>4.4999999999999998E-2</v>
          </cell>
          <cell r="X607">
            <v>39903</v>
          </cell>
          <cell r="Y607">
            <v>6</v>
          </cell>
          <cell r="Z607" t="str">
            <v>1.4 &amp; 1.10</v>
          </cell>
          <cell r="AA607">
            <v>10135</v>
          </cell>
          <cell r="AB607">
            <v>10105</v>
          </cell>
          <cell r="AC607" t="str">
            <v>-</v>
          </cell>
          <cell r="AD607" t="str">
            <v>-</v>
          </cell>
          <cell r="AE607" t="str">
            <v>-</v>
          </cell>
          <cell r="AL607" t="str">
            <v>-</v>
          </cell>
          <cell r="AM607" t="str">
            <v>-</v>
          </cell>
          <cell r="AN607" t="str">
            <v>-</v>
          </cell>
          <cell r="AO607" t="str">
            <v>-</v>
          </cell>
          <cell r="AP607" t="str">
            <v>-</v>
          </cell>
          <cell r="AR607">
            <v>0.625</v>
          </cell>
          <cell r="AS607">
            <v>2.8199999999999999E-2</v>
          </cell>
          <cell r="AT607" t="str">
            <v>-</v>
          </cell>
          <cell r="AU607" t="str">
            <v>-</v>
          </cell>
          <cell r="AV607" t="str">
            <v>-</v>
          </cell>
          <cell r="AW607" t="str">
            <v>-</v>
          </cell>
          <cell r="AX607" t="str">
            <v>-</v>
          </cell>
          <cell r="AY607" t="str">
            <v>-</v>
          </cell>
          <cell r="AZ607" t="str">
            <v>-</v>
          </cell>
          <cell r="BE607" t="str">
            <v>-</v>
          </cell>
          <cell r="BF607" t="str">
            <v>-</v>
          </cell>
          <cell r="BG607" t="str">
            <v>-</v>
          </cell>
        </row>
        <row r="608">
          <cell r="B608" t="str">
            <v>Chi-24.03.1948-OLD 08</v>
          </cell>
          <cell r="C608" t="str">
            <v>Chile</v>
          </cell>
          <cell r="D608">
            <v>16154</v>
          </cell>
          <cell r="E608" t="str">
            <v>OLD 08</v>
          </cell>
          <cell r="F608" t="str">
            <v>Chilean Government 5% Loan of 1896</v>
          </cell>
          <cell r="G608" t="str">
            <v>Sterling Issue</v>
          </cell>
          <cell r="H608" t="str">
            <v>Chilean Government 5% Loan of 1896, Sterling Issue</v>
          </cell>
          <cell r="I608">
            <v>4000000</v>
          </cell>
          <cell r="J608" t="str">
            <v>-</v>
          </cell>
          <cell r="K608">
            <v>1473400</v>
          </cell>
          <cell r="L608">
            <v>15916</v>
          </cell>
          <cell r="M608" t="str">
            <v>-</v>
          </cell>
          <cell r="N608" t="str">
            <v>cumulative, annual SF applied by purchase when under par, or by drawings at par for repayment on Jul 01. Redeemable as a whole or in part at any time on 6 months' notice.</v>
          </cell>
          <cell r="O608" t="str">
            <v>07.1897</v>
          </cell>
          <cell r="P608">
            <v>12</v>
          </cell>
          <cell r="Q608">
            <v>5.0000000000000001E-3</v>
          </cell>
          <cell r="R608" t="str">
            <v>07.1896</v>
          </cell>
          <cell r="S608">
            <v>51</v>
          </cell>
          <cell r="T608">
            <v>1947</v>
          </cell>
          <cell r="U608" t="str">
            <v>-</v>
          </cell>
          <cell r="V608" t="str">
            <v>-</v>
          </cell>
          <cell r="W608">
            <v>0.05</v>
          </cell>
          <cell r="X608">
            <v>39813</v>
          </cell>
          <cell r="Y608">
            <v>6</v>
          </cell>
          <cell r="Z608" t="str">
            <v>1.1 &amp; 1.7</v>
          </cell>
          <cell r="AA608">
            <v>10227</v>
          </cell>
          <cell r="AB608">
            <v>10227</v>
          </cell>
          <cell r="AC608" t="str">
            <v>-</v>
          </cell>
          <cell r="AD608" t="str">
            <v>-</v>
          </cell>
          <cell r="AE608" t="str">
            <v>-</v>
          </cell>
          <cell r="AL608" t="str">
            <v>-</v>
          </cell>
          <cell r="AM608" t="str">
            <v>-</v>
          </cell>
          <cell r="AN608" t="str">
            <v>-</v>
          </cell>
          <cell r="AO608" t="str">
            <v>-</v>
          </cell>
          <cell r="AP608" t="str">
            <v>-</v>
          </cell>
          <cell r="AR608">
            <v>0.625</v>
          </cell>
          <cell r="AS608">
            <v>2.8199999999999999E-2</v>
          </cell>
          <cell r="AT608" t="str">
            <v>-</v>
          </cell>
          <cell r="AU608" t="str">
            <v>-</v>
          </cell>
          <cell r="AV608" t="str">
            <v>-</v>
          </cell>
          <cell r="AW608" t="str">
            <v>-</v>
          </cell>
          <cell r="AX608" t="str">
            <v>-</v>
          </cell>
          <cell r="AY608" t="str">
            <v>-</v>
          </cell>
          <cell r="AZ608" t="str">
            <v>-</v>
          </cell>
          <cell r="BE608" t="str">
            <v>-</v>
          </cell>
          <cell r="BF608" t="str">
            <v>-</v>
          </cell>
          <cell r="BG608" t="str">
            <v>-</v>
          </cell>
        </row>
        <row r="609">
          <cell r="B609" t="str">
            <v>Chi-24.03.1948-OLD 09</v>
          </cell>
          <cell r="C609" t="str">
            <v>Chile</v>
          </cell>
          <cell r="D609">
            <v>16154</v>
          </cell>
          <cell r="E609" t="str">
            <v>OLD 09</v>
          </cell>
          <cell r="F609" t="str">
            <v>Chilean Government 4.5% Coquimbo Railway Bonds of 1899</v>
          </cell>
          <cell r="G609" t="str">
            <v>Sterling Issue</v>
          </cell>
          <cell r="H609" t="str">
            <v>Chilean Government 4.5% Coquimbo Railway Bonds of 1899, Sterling Issue</v>
          </cell>
          <cell r="I609">
            <v>265000</v>
          </cell>
          <cell r="J609" t="str">
            <v>-</v>
          </cell>
          <cell r="K609">
            <v>86200</v>
          </cell>
          <cell r="L609">
            <v>15916</v>
          </cell>
          <cell r="M609" t="str">
            <v>-</v>
          </cell>
          <cell r="N609" t="str">
            <v>cumulative, semi-annual SF applied by drawings at par or by purchase if below par</v>
          </cell>
          <cell r="O609" t="str">
            <v>n.a.</v>
          </cell>
          <cell r="P609">
            <v>6</v>
          </cell>
          <cell r="Q609">
            <v>5.0000000000000001E-3</v>
          </cell>
          <cell r="R609" t="str">
            <v>1896</v>
          </cell>
          <cell r="S609">
            <v>51</v>
          </cell>
          <cell r="T609">
            <v>1947</v>
          </cell>
          <cell r="U609" t="str">
            <v>-</v>
          </cell>
          <cell r="V609" t="str">
            <v>-</v>
          </cell>
          <cell r="W609">
            <v>4.4999999999999998E-2</v>
          </cell>
          <cell r="X609">
            <v>39993</v>
          </cell>
          <cell r="Y609">
            <v>6</v>
          </cell>
          <cell r="Z609" t="str">
            <v>30.6 &amp; 30.12</v>
          </cell>
          <cell r="AA609">
            <v>10225</v>
          </cell>
          <cell r="AB609" t="str">
            <v>-</v>
          </cell>
          <cell r="AC609" t="str">
            <v>-</v>
          </cell>
          <cell r="AD609" t="str">
            <v>-</v>
          </cell>
          <cell r="AE609" t="str">
            <v>-</v>
          </cell>
          <cell r="AL609" t="str">
            <v>-</v>
          </cell>
          <cell r="AM609" t="str">
            <v>-</v>
          </cell>
          <cell r="AN609" t="str">
            <v>-</v>
          </cell>
          <cell r="AO609" t="str">
            <v>-</v>
          </cell>
          <cell r="AP609" t="str">
            <v>-</v>
          </cell>
          <cell r="AR609">
            <v>0.625</v>
          </cell>
          <cell r="AS609">
            <v>2.8199999999999999E-2</v>
          </cell>
          <cell r="AT609" t="str">
            <v>-</v>
          </cell>
          <cell r="AU609" t="str">
            <v>-</v>
          </cell>
          <cell r="AV609" t="str">
            <v>-</v>
          </cell>
          <cell r="AW609" t="str">
            <v>-</v>
          </cell>
          <cell r="AX609" t="str">
            <v>-</v>
          </cell>
          <cell r="AY609" t="str">
            <v>-</v>
          </cell>
          <cell r="AZ609" t="str">
            <v>-</v>
          </cell>
          <cell r="BE609" t="str">
            <v>-</v>
          </cell>
          <cell r="BF609" t="str">
            <v>-</v>
          </cell>
          <cell r="BG609" t="str">
            <v>-</v>
          </cell>
        </row>
        <row r="610">
          <cell r="B610" t="str">
            <v>Chi-24.03.1948-OLD 10</v>
          </cell>
          <cell r="C610" t="str">
            <v>Chile</v>
          </cell>
          <cell r="D610">
            <v>16154</v>
          </cell>
          <cell r="E610" t="str">
            <v>OLD 10</v>
          </cell>
          <cell r="F610" t="str">
            <v>Chilean Government 5% Loan of 1905</v>
          </cell>
          <cell r="G610" t="str">
            <v>Sterling Issue</v>
          </cell>
          <cell r="H610" t="str">
            <v>Chilean Government 5% Loan of 1905, Sterling Issue</v>
          </cell>
          <cell r="I610">
            <v>1350000</v>
          </cell>
          <cell r="J610" t="str">
            <v>-</v>
          </cell>
          <cell r="K610">
            <v>548200</v>
          </cell>
          <cell r="L610">
            <v>15916</v>
          </cell>
          <cell r="M610" t="str">
            <v>-</v>
          </cell>
          <cell r="N610" t="str">
            <v xml:space="preserve">cumulative, annual SF applied by purchase when under par, or by drawings at par. Redeemable as a whole or in part at par at any time on 6 months' notice. </v>
          </cell>
          <cell r="O610">
            <v>1827</v>
          </cell>
          <cell r="P610">
            <v>12</v>
          </cell>
          <cell r="Q610">
            <v>0.01</v>
          </cell>
          <cell r="R610" t="str">
            <v>01.1905</v>
          </cell>
          <cell r="S610">
            <v>40</v>
          </cell>
          <cell r="T610">
            <v>1945</v>
          </cell>
          <cell r="U610" t="str">
            <v>-</v>
          </cell>
          <cell r="V610" t="str">
            <v>-</v>
          </cell>
          <cell r="W610">
            <v>0.05</v>
          </cell>
          <cell r="X610">
            <v>39813</v>
          </cell>
          <cell r="Y610">
            <v>6</v>
          </cell>
          <cell r="Z610" t="str">
            <v>1.1 &amp; 1.7</v>
          </cell>
          <cell r="AA610" t="str">
            <v>-</v>
          </cell>
          <cell r="AB610" t="str">
            <v>-</v>
          </cell>
          <cell r="AC610" t="str">
            <v>-</v>
          </cell>
          <cell r="AD610" t="str">
            <v>-</v>
          </cell>
          <cell r="AE610" t="str">
            <v>-</v>
          </cell>
          <cell r="AL610" t="str">
            <v>-</v>
          </cell>
          <cell r="AM610" t="str">
            <v>-</v>
          </cell>
          <cell r="AN610" t="str">
            <v>-</v>
          </cell>
          <cell r="AO610" t="str">
            <v>-</v>
          </cell>
          <cell r="AP610" t="str">
            <v>-</v>
          </cell>
          <cell r="AR610">
            <v>0.625</v>
          </cell>
          <cell r="AS610">
            <v>2.8199999999999999E-2</v>
          </cell>
          <cell r="AT610" t="str">
            <v>-</v>
          </cell>
          <cell r="AU610" t="str">
            <v>-</v>
          </cell>
          <cell r="AV610" t="str">
            <v>-</v>
          </cell>
          <cell r="AW610" t="str">
            <v>-</v>
          </cell>
          <cell r="AX610" t="str">
            <v>-</v>
          </cell>
          <cell r="AY610" t="str">
            <v>-</v>
          </cell>
          <cell r="AZ610" t="str">
            <v>-</v>
          </cell>
          <cell r="BE610" t="str">
            <v>-</v>
          </cell>
          <cell r="BF610" t="str">
            <v>-</v>
          </cell>
          <cell r="BG610" t="str">
            <v>-</v>
          </cell>
        </row>
        <row r="611">
          <cell r="B611" t="str">
            <v>Chi-24.03.1948-OLD 11</v>
          </cell>
          <cell r="C611" t="str">
            <v>Chile</v>
          </cell>
          <cell r="D611">
            <v>16154</v>
          </cell>
          <cell r="E611" t="str">
            <v>OLD 11</v>
          </cell>
          <cell r="F611" t="str">
            <v>Chilean 5% Loan of 1909</v>
          </cell>
          <cell r="G611" t="str">
            <v>Sterling Issue</v>
          </cell>
          <cell r="H611" t="str">
            <v>Chilean 5% Loan of 1909, Sterling Issue</v>
          </cell>
          <cell r="I611">
            <v>3000000</v>
          </cell>
          <cell r="J611" t="str">
            <v>-</v>
          </cell>
          <cell r="K611">
            <v>1812400</v>
          </cell>
          <cell r="L611">
            <v>15916</v>
          </cell>
          <cell r="M611" t="str">
            <v>-</v>
          </cell>
          <cell r="N611" t="str">
            <v>cumulative, annual SF applied by purchase under par or by drawings at par for repayment on Jul 01. Redeemable as a whole or in part at par at any time on 6 months' notice.</v>
          </cell>
          <cell r="O611">
            <v>2373</v>
          </cell>
          <cell r="P611">
            <v>12</v>
          </cell>
          <cell r="Q611">
            <v>5.0000000000000001E-3</v>
          </cell>
          <cell r="R611" t="str">
            <v>01.1909</v>
          </cell>
          <cell r="S611">
            <v>50</v>
          </cell>
          <cell r="T611">
            <v>1959</v>
          </cell>
          <cell r="U611" t="str">
            <v>-</v>
          </cell>
          <cell r="V611" t="str">
            <v>-</v>
          </cell>
          <cell r="W611">
            <v>0.05</v>
          </cell>
          <cell r="X611">
            <v>39813</v>
          </cell>
          <cell r="Y611">
            <v>6</v>
          </cell>
          <cell r="Z611" t="str">
            <v>1.1 &amp; 1.7</v>
          </cell>
          <cell r="AA611" t="str">
            <v>-</v>
          </cell>
          <cell r="AB611" t="str">
            <v>-</v>
          </cell>
          <cell r="AC611" t="str">
            <v>-</v>
          </cell>
          <cell r="AD611" t="str">
            <v>-</v>
          </cell>
          <cell r="AE611" t="str">
            <v>-</v>
          </cell>
          <cell r="AL611" t="str">
            <v>-</v>
          </cell>
          <cell r="AM611" t="str">
            <v>-</v>
          </cell>
          <cell r="AN611" t="str">
            <v>-</v>
          </cell>
          <cell r="AO611" t="str">
            <v>-</v>
          </cell>
          <cell r="AP611" t="str">
            <v>-</v>
          </cell>
          <cell r="AR611">
            <v>0.625</v>
          </cell>
          <cell r="AS611">
            <v>2.8199999999999999E-2</v>
          </cell>
          <cell r="AT611" t="str">
            <v>-</v>
          </cell>
          <cell r="AU611" t="str">
            <v>-</v>
          </cell>
          <cell r="AV611" t="str">
            <v>-</v>
          </cell>
          <cell r="AW611" t="str">
            <v>-</v>
          </cell>
          <cell r="AX611" t="str">
            <v>-</v>
          </cell>
          <cell r="AY611" t="str">
            <v>-</v>
          </cell>
          <cell r="AZ611" t="str">
            <v>-</v>
          </cell>
          <cell r="BE611" t="str">
            <v>-</v>
          </cell>
          <cell r="BF611" t="str">
            <v>-</v>
          </cell>
          <cell r="BG611" t="str">
            <v>-</v>
          </cell>
        </row>
        <row r="612">
          <cell r="B612" t="str">
            <v>Chi-24.03.1948-OLD 12</v>
          </cell>
          <cell r="C612" t="str">
            <v>Chile</v>
          </cell>
          <cell r="D612">
            <v>16154</v>
          </cell>
          <cell r="E612" t="str">
            <v>OLD 12</v>
          </cell>
          <cell r="F612" t="str">
            <v>Chilean Government 5% Loan of 1910</v>
          </cell>
          <cell r="G612" t="str">
            <v>Sterling Issue</v>
          </cell>
          <cell r="H612" t="str">
            <v>Chilean Government 5% Loan of 1910, Sterling Issue</v>
          </cell>
          <cell r="I612">
            <v>2600000</v>
          </cell>
          <cell r="J612" t="str">
            <v>-</v>
          </cell>
          <cell r="K612">
            <v>1108760</v>
          </cell>
          <cell r="L612">
            <v>15916</v>
          </cell>
          <cell r="M612" t="str">
            <v>-</v>
          </cell>
          <cell r="N612" t="str">
            <v xml:space="preserve">cumulative, annual SF applied by purchase when under par or drawings at par for payment in June. </v>
          </cell>
          <cell r="O612">
            <v>2708</v>
          </cell>
          <cell r="P612">
            <v>12</v>
          </cell>
          <cell r="Q612">
            <v>0.01</v>
          </cell>
          <cell r="R612" t="str">
            <v>05.1910</v>
          </cell>
          <cell r="S612">
            <v>37</v>
          </cell>
          <cell r="T612">
            <v>1947</v>
          </cell>
          <cell r="U612" t="str">
            <v>-</v>
          </cell>
          <cell r="V612" t="str">
            <v>-</v>
          </cell>
          <cell r="W612">
            <v>0.05</v>
          </cell>
          <cell r="X612">
            <v>39964</v>
          </cell>
          <cell r="Y612">
            <v>6</v>
          </cell>
          <cell r="Z612" t="str">
            <v>1.6 &amp; 1.12</v>
          </cell>
          <cell r="AA612">
            <v>10196</v>
          </cell>
          <cell r="AB612">
            <v>10379</v>
          </cell>
          <cell r="AC612" t="str">
            <v>-</v>
          </cell>
          <cell r="AD612" t="str">
            <v>-</v>
          </cell>
          <cell r="AE612" t="str">
            <v>-</v>
          </cell>
          <cell r="AL612" t="str">
            <v>-</v>
          </cell>
          <cell r="AM612" t="str">
            <v>-</v>
          </cell>
          <cell r="AN612" t="str">
            <v>-</v>
          </cell>
          <cell r="AO612" t="str">
            <v>-</v>
          </cell>
          <cell r="AP612" t="str">
            <v>-</v>
          </cell>
          <cell r="AR612">
            <v>0.625</v>
          </cell>
          <cell r="AS612">
            <v>2.8199999999999999E-2</v>
          </cell>
          <cell r="AT612" t="str">
            <v>-</v>
          </cell>
          <cell r="AU612" t="str">
            <v>-</v>
          </cell>
          <cell r="AV612" t="str">
            <v>-</v>
          </cell>
          <cell r="AW612" t="str">
            <v>-</v>
          </cell>
          <cell r="AX612" t="str">
            <v>-</v>
          </cell>
          <cell r="AY612" t="str">
            <v>-</v>
          </cell>
          <cell r="AZ612" t="str">
            <v>-</v>
          </cell>
          <cell r="BE612" t="str">
            <v>-</v>
          </cell>
          <cell r="BF612" t="str">
            <v>-</v>
          </cell>
          <cell r="BG612" t="str">
            <v>-</v>
          </cell>
        </row>
        <row r="613">
          <cell r="B613" t="str">
            <v>Chi-24.03.1948-OLD 13</v>
          </cell>
          <cell r="C613" t="str">
            <v>Chile</v>
          </cell>
          <cell r="D613">
            <v>16154</v>
          </cell>
          <cell r="E613" t="str">
            <v>OLD 13</v>
          </cell>
          <cell r="F613" t="str">
            <v>Chilean Government4.5% Loan of 1911</v>
          </cell>
          <cell r="G613" t="str">
            <v>Sterling Issue</v>
          </cell>
          <cell r="H613" t="str">
            <v>Chilean Government4.5% Loan of 1911, Sterling Issue</v>
          </cell>
          <cell r="I613">
            <v>275000</v>
          </cell>
          <cell r="J613" t="str">
            <v>-</v>
          </cell>
          <cell r="K613">
            <v>59040</v>
          </cell>
          <cell r="L613">
            <v>15916</v>
          </cell>
          <cell r="M613" t="str">
            <v>-</v>
          </cell>
          <cell r="N613" t="str">
            <v xml:space="preserve">Cumulative, semi-annual SF, to be appliedby drawings at par or by purchase. Redeemable as a whole at any time on 3 months' notice. </v>
          </cell>
          <cell r="O613">
            <v>2982</v>
          </cell>
          <cell r="P613">
            <v>6</v>
          </cell>
          <cell r="Q613">
            <v>1.4999999999999999E-2</v>
          </cell>
          <cell r="R613">
            <v>1911</v>
          </cell>
          <cell r="S613">
            <v>32</v>
          </cell>
          <cell r="T613">
            <v>1943</v>
          </cell>
          <cell r="U613" t="str">
            <v>-</v>
          </cell>
          <cell r="V613" t="str">
            <v>-</v>
          </cell>
          <cell r="W613">
            <v>4.4999999999999998E-2</v>
          </cell>
          <cell r="X613">
            <v>39903</v>
          </cell>
          <cell r="Y613">
            <v>6</v>
          </cell>
          <cell r="Z613" t="str">
            <v>1.4 &amp; 1.10</v>
          </cell>
          <cell r="AA613" t="str">
            <v>-</v>
          </cell>
          <cell r="AB613" t="str">
            <v>-</v>
          </cell>
          <cell r="AC613" t="str">
            <v>-</v>
          </cell>
          <cell r="AD613" t="str">
            <v>-</v>
          </cell>
          <cell r="AE613" t="str">
            <v>-</v>
          </cell>
          <cell r="AL613" t="str">
            <v>-</v>
          </cell>
          <cell r="AM613" t="str">
            <v>-</v>
          </cell>
          <cell r="AN613" t="str">
            <v>-</v>
          </cell>
          <cell r="AO613" t="str">
            <v>-</v>
          </cell>
          <cell r="AP613" t="str">
            <v>-</v>
          </cell>
          <cell r="AR613">
            <v>0.625</v>
          </cell>
          <cell r="AS613">
            <v>2.8199999999999999E-2</v>
          </cell>
          <cell r="AT613" t="str">
            <v>-</v>
          </cell>
          <cell r="AU613" t="str">
            <v>-</v>
          </cell>
          <cell r="AV613" t="str">
            <v>-</v>
          </cell>
          <cell r="AW613" t="str">
            <v>-</v>
          </cell>
          <cell r="AX613" t="str">
            <v>-</v>
          </cell>
          <cell r="AY613" t="str">
            <v>-</v>
          </cell>
          <cell r="AZ613" t="str">
            <v>-</v>
          </cell>
          <cell r="BE613" t="str">
            <v>-</v>
          </cell>
          <cell r="BF613" t="str">
            <v>-</v>
          </cell>
          <cell r="BG613" t="str">
            <v>-</v>
          </cell>
        </row>
        <row r="614">
          <cell r="B614" t="str">
            <v>Chi-24.03.1948-OLD 14</v>
          </cell>
          <cell r="C614" t="str">
            <v>Chile</v>
          </cell>
          <cell r="D614">
            <v>16154</v>
          </cell>
          <cell r="E614" t="str">
            <v>OLD 14</v>
          </cell>
          <cell r="F614" t="str">
            <v>Chilean Government 5% Loan of 1911 (First Series)</v>
          </cell>
          <cell r="G614" t="str">
            <v>Sterling Issue</v>
          </cell>
          <cell r="H614" t="str">
            <v>Chilean Government 5% Loan of 1911 (First Series), Sterling Issue</v>
          </cell>
          <cell r="I614">
            <v>4905000</v>
          </cell>
          <cell r="J614" t="str">
            <v>-</v>
          </cell>
          <cell r="K614">
            <v>2233820</v>
          </cell>
          <cell r="L614">
            <v>15916</v>
          </cell>
          <cell r="M614" t="str">
            <v>-</v>
          </cell>
          <cell r="N614" t="str">
            <v xml:space="preserve">cumulative, annual SF applied by purchase when under par or by drawings at par. </v>
          </cell>
          <cell r="O614">
            <v>3104</v>
          </cell>
          <cell r="P614">
            <v>12</v>
          </cell>
          <cell r="Q614">
            <v>0.01</v>
          </cell>
          <cell r="R614" t="str">
            <v>01.1911</v>
          </cell>
          <cell r="S614">
            <v>38</v>
          </cell>
          <cell r="T614">
            <v>1949</v>
          </cell>
          <cell r="U614" t="str">
            <v>-</v>
          </cell>
          <cell r="V614" t="str">
            <v>-</v>
          </cell>
          <cell r="W614">
            <v>0.05</v>
          </cell>
          <cell r="X614">
            <v>39827</v>
          </cell>
          <cell r="Y614">
            <v>6</v>
          </cell>
          <cell r="Z614" t="str">
            <v>15.1 &amp; 15.7</v>
          </cell>
          <cell r="AA614" t="str">
            <v>-</v>
          </cell>
          <cell r="AB614" t="str">
            <v>-</v>
          </cell>
          <cell r="AC614" t="str">
            <v>-</v>
          </cell>
          <cell r="AD614" t="str">
            <v>-</v>
          </cell>
          <cell r="AE614" t="str">
            <v>-</v>
          </cell>
          <cell r="AL614" t="str">
            <v>-</v>
          </cell>
          <cell r="AM614" t="str">
            <v>-</v>
          </cell>
          <cell r="AN614" t="str">
            <v>-</v>
          </cell>
          <cell r="AO614" t="str">
            <v>-</v>
          </cell>
          <cell r="AP614" t="str">
            <v>-</v>
          </cell>
          <cell r="AR614">
            <v>0.625</v>
          </cell>
          <cell r="AS614">
            <v>2.8199999999999999E-2</v>
          </cell>
          <cell r="AT614" t="str">
            <v>-</v>
          </cell>
          <cell r="AU614" t="str">
            <v>-</v>
          </cell>
          <cell r="AV614" t="str">
            <v>-</v>
          </cell>
          <cell r="AW614" t="str">
            <v>-</v>
          </cell>
          <cell r="AX614" t="str">
            <v>-</v>
          </cell>
          <cell r="AY614" t="str">
            <v>-</v>
          </cell>
          <cell r="AZ614" t="str">
            <v>-</v>
          </cell>
          <cell r="BE614" t="str">
            <v>-</v>
          </cell>
          <cell r="BF614" t="str">
            <v>-</v>
          </cell>
          <cell r="BG614" t="str">
            <v>-</v>
          </cell>
        </row>
        <row r="615">
          <cell r="B615" t="str">
            <v>Chi-24.03.1948-OLD 15</v>
          </cell>
          <cell r="C615" t="str">
            <v>Chile</v>
          </cell>
          <cell r="D615">
            <v>16154</v>
          </cell>
          <cell r="E615" t="str">
            <v>OLD 15</v>
          </cell>
          <cell r="F615" t="str">
            <v>Chilean Government 5% Loan of 1911 (Second Series)</v>
          </cell>
          <cell r="G615" t="str">
            <v>Sterling Issue</v>
          </cell>
          <cell r="H615" t="str">
            <v>Chilean Government 5% Loan of 1911 (Second Series), Sterling Issue</v>
          </cell>
          <cell r="I615">
            <v>5000000</v>
          </cell>
          <cell r="J615" t="str">
            <v>-</v>
          </cell>
          <cell r="K615">
            <v>2233760</v>
          </cell>
          <cell r="L615">
            <v>15916</v>
          </cell>
          <cell r="M615" t="str">
            <v>-</v>
          </cell>
          <cell r="N615" t="str">
            <v xml:space="preserve">accumulative, annual SF applied  by purchase when under par or by drawings for repayment at par in May. </v>
          </cell>
          <cell r="O615">
            <v>3408</v>
          </cell>
          <cell r="P615">
            <v>12</v>
          </cell>
          <cell r="Q615">
            <v>0.01</v>
          </cell>
          <cell r="R615" t="str">
            <v>11.1911</v>
          </cell>
          <cell r="S615">
            <v>38</v>
          </cell>
          <cell r="T615">
            <v>1949</v>
          </cell>
          <cell r="U615" t="str">
            <v>-</v>
          </cell>
          <cell r="V615" t="str">
            <v>-</v>
          </cell>
          <cell r="W615">
            <v>0.05</v>
          </cell>
          <cell r="X615">
            <v>39933</v>
          </cell>
          <cell r="Y615">
            <v>6</v>
          </cell>
          <cell r="Z615" t="str">
            <v>1.5 &amp; 1.11</v>
          </cell>
          <cell r="AA615" t="str">
            <v>-</v>
          </cell>
          <cell r="AB615" t="str">
            <v>-</v>
          </cell>
          <cell r="AC615" t="str">
            <v>-</v>
          </cell>
          <cell r="AD615" t="str">
            <v>-</v>
          </cell>
          <cell r="AE615" t="str">
            <v>-</v>
          </cell>
          <cell r="AL615" t="str">
            <v>-</v>
          </cell>
          <cell r="AM615" t="str">
            <v>-</v>
          </cell>
          <cell r="AN615" t="str">
            <v>-</v>
          </cell>
          <cell r="AO615" t="str">
            <v>-</v>
          </cell>
          <cell r="AP615" t="str">
            <v>-</v>
          </cell>
          <cell r="AR615">
            <v>0.625</v>
          </cell>
          <cell r="AS615">
            <v>2.8199999999999999E-2</v>
          </cell>
          <cell r="AT615" t="str">
            <v>-</v>
          </cell>
          <cell r="AU615" t="str">
            <v>-</v>
          </cell>
          <cell r="AV615" t="str">
            <v>-</v>
          </cell>
          <cell r="AW615" t="str">
            <v>-</v>
          </cell>
          <cell r="AX615" t="str">
            <v>-</v>
          </cell>
          <cell r="AY615" t="str">
            <v>-</v>
          </cell>
          <cell r="AZ615" t="str">
            <v>-</v>
          </cell>
          <cell r="BE615" t="str">
            <v>-</v>
          </cell>
          <cell r="BF615" t="str">
            <v>-</v>
          </cell>
          <cell r="BG615" t="str">
            <v>-</v>
          </cell>
        </row>
        <row r="616">
          <cell r="B616" t="str">
            <v>Chi-24.03.1948-OLD 16</v>
          </cell>
          <cell r="C616" t="str">
            <v>Chile</v>
          </cell>
          <cell r="D616">
            <v>16154</v>
          </cell>
          <cell r="E616" t="str">
            <v>OLD 16</v>
          </cell>
          <cell r="F616" t="str">
            <v>Chilean Government 5% Annuities-Series A</v>
          </cell>
          <cell r="G616" t="str">
            <v>Sterling Issue</v>
          </cell>
          <cell r="H616" t="str">
            <v>Chilean Government 5% Annuities-Series A, Sterling Issue</v>
          </cell>
          <cell r="I616">
            <v>1099468</v>
          </cell>
          <cell r="J616" t="str">
            <v>-</v>
          </cell>
          <cell r="K616">
            <v>445928</v>
          </cell>
          <cell r="L616">
            <v>15916</v>
          </cell>
          <cell r="M616" t="str">
            <v>-</v>
          </cell>
          <cell r="N616" t="str">
            <v>cumulative, semi-annual SF appliedy by drawings at par, or by purchase in the market below par sufficient to redeem Series A by maturity.</v>
          </cell>
          <cell r="O616">
            <v>1915</v>
          </cell>
          <cell r="P616">
            <v>6</v>
          </cell>
          <cell r="Q616">
            <v>0.02</v>
          </cell>
          <cell r="R616" t="str">
            <v>03.1912</v>
          </cell>
          <cell r="S616">
            <v>30</v>
          </cell>
          <cell r="T616">
            <v>13880</v>
          </cell>
          <cell r="U616" t="str">
            <v>-</v>
          </cell>
          <cell r="V616" t="str">
            <v>-</v>
          </cell>
          <cell r="W616">
            <v>0.05</v>
          </cell>
          <cell r="X616">
            <v>39813</v>
          </cell>
          <cell r="Y616">
            <v>6</v>
          </cell>
          <cell r="Z616" t="str">
            <v>1.1 &amp; 1.7</v>
          </cell>
          <cell r="AA616">
            <v>10227</v>
          </cell>
          <cell r="AB616" t="str">
            <v>-</v>
          </cell>
          <cell r="AC616" t="str">
            <v>-</v>
          </cell>
          <cell r="AD616" t="str">
            <v>-</v>
          </cell>
          <cell r="AE616" t="str">
            <v>-</v>
          </cell>
          <cell r="AL616" t="str">
            <v>-</v>
          </cell>
          <cell r="AM616" t="str">
            <v>-</v>
          </cell>
          <cell r="AN616" t="str">
            <v>-</v>
          </cell>
          <cell r="AO616" t="str">
            <v>-</v>
          </cell>
          <cell r="AP616" t="str">
            <v>-</v>
          </cell>
          <cell r="AR616">
            <v>0.625</v>
          </cell>
          <cell r="AS616">
            <v>2.8199999999999999E-2</v>
          </cell>
          <cell r="AT616" t="str">
            <v>-</v>
          </cell>
          <cell r="AU616" t="str">
            <v>-</v>
          </cell>
          <cell r="AV616" t="str">
            <v>-</v>
          </cell>
          <cell r="AW616" t="str">
            <v>-</v>
          </cell>
          <cell r="AX616" t="str">
            <v>-</v>
          </cell>
          <cell r="AY616" t="str">
            <v>-</v>
          </cell>
          <cell r="AZ616" t="str">
            <v>-</v>
          </cell>
          <cell r="BE616" t="str">
            <v>-</v>
          </cell>
          <cell r="BF616" t="str">
            <v>-</v>
          </cell>
          <cell r="BG616" t="str">
            <v>-</v>
          </cell>
        </row>
        <row r="617">
          <cell r="B617" t="str">
            <v>Chi-24.03.1948-OLD 17</v>
          </cell>
          <cell r="C617" t="str">
            <v>Chile</v>
          </cell>
          <cell r="D617">
            <v>16154</v>
          </cell>
          <cell r="E617" t="str">
            <v>OLD 17</v>
          </cell>
          <cell r="F617" t="str">
            <v>Chilean Government 5% Annuities-Series B</v>
          </cell>
          <cell r="G617" t="str">
            <v>Sterling Issue</v>
          </cell>
          <cell r="H617" t="str">
            <v>Chilean Government 5% Annuities-Series B, Sterling Issue</v>
          </cell>
          <cell r="I617">
            <v>1118945</v>
          </cell>
          <cell r="J617" t="str">
            <v>-</v>
          </cell>
          <cell r="K617">
            <v>483305</v>
          </cell>
          <cell r="L617">
            <v>15916</v>
          </cell>
          <cell r="M617" t="str">
            <v>-</v>
          </cell>
          <cell r="N617" t="str">
            <v>cumulative, semi-annual SF appliedy by drawings at par, or by purchase in the market below par sufficient to redeem Series B by maturity.</v>
          </cell>
          <cell r="O617">
            <v>1915</v>
          </cell>
          <cell r="P617">
            <v>6</v>
          </cell>
          <cell r="Q617">
            <v>0.02</v>
          </cell>
          <cell r="R617" t="str">
            <v>01.1913</v>
          </cell>
          <cell r="S617">
            <v>30</v>
          </cell>
          <cell r="T617">
            <v>14245</v>
          </cell>
          <cell r="U617" t="str">
            <v>-</v>
          </cell>
          <cell r="V617" t="str">
            <v>-</v>
          </cell>
          <cell r="W617">
            <v>0.05</v>
          </cell>
          <cell r="X617">
            <v>39813</v>
          </cell>
          <cell r="Y617">
            <v>6</v>
          </cell>
          <cell r="Z617" t="str">
            <v>1.1 &amp; 1.7</v>
          </cell>
          <cell r="AA617">
            <v>10227</v>
          </cell>
          <cell r="AB617" t="str">
            <v>-</v>
          </cell>
          <cell r="AC617" t="str">
            <v>-</v>
          </cell>
          <cell r="AD617" t="str">
            <v>-</v>
          </cell>
          <cell r="AE617" t="str">
            <v>-</v>
          </cell>
          <cell r="AL617" t="str">
            <v>-</v>
          </cell>
          <cell r="AM617" t="str">
            <v>-</v>
          </cell>
          <cell r="AN617" t="str">
            <v>-</v>
          </cell>
          <cell r="AO617" t="str">
            <v>-</v>
          </cell>
          <cell r="AP617" t="str">
            <v>-</v>
          </cell>
          <cell r="AR617">
            <v>0.625</v>
          </cell>
          <cell r="AS617">
            <v>2.8199999999999999E-2</v>
          </cell>
          <cell r="AT617" t="str">
            <v>-</v>
          </cell>
          <cell r="AU617" t="str">
            <v>-</v>
          </cell>
          <cell r="AV617" t="str">
            <v>-</v>
          </cell>
          <cell r="AW617" t="str">
            <v>-</v>
          </cell>
          <cell r="AX617" t="str">
            <v>-</v>
          </cell>
          <cell r="AY617" t="str">
            <v>-</v>
          </cell>
          <cell r="AZ617" t="str">
            <v>-</v>
          </cell>
          <cell r="BE617" t="str">
            <v>-</v>
          </cell>
          <cell r="BF617" t="str">
            <v>-</v>
          </cell>
          <cell r="BG617" t="str">
            <v>-</v>
          </cell>
        </row>
        <row r="618">
          <cell r="B618" t="str">
            <v>Chi-24.03.1948-OLD 18</v>
          </cell>
          <cell r="C618" t="str">
            <v>Chile</v>
          </cell>
          <cell r="D618">
            <v>16154</v>
          </cell>
          <cell r="E618" t="str">
            <v>OLD 18</v>
          </cell>
          <cell r="F618" t="str">
            <v>Chilean Government 5% Annuities-Series C</v>
          </cell>
          <cell r="G618" t="str">
            <v>Sterling Issue</v>
          </cell>
          <cell r="H618" t="str">
            <v>Chilean Government 5% Annuities-Series C, Sterling Issue</v>
          </cell>
          <cell r="I618">
            <v>1638975</v>
          </cell>
          <cell r="J618" t="str">
            <v>-</v>
          </cell>
          <cell r="K618">
            <v>796068</v>
          </cell>
          <cell r="L618">
            <v>15916</v>
          </cell>
          <cell r="M618" t="str">
            <v>-</v>
          </cell>
          <cell r="N618" t="str">
            <v>cumulative, semi-annual SF appliedy by drawings at par, or by purchase in the market below par sufficient to redeem Series C by maturity.</v>
          </cell>
          <cell r="O618">
            <v>4018</v>
          </cell>
          <cell r="P618">
            <v>6</v>
          </cell>
          <cell r="Q618">
            <v>0.02</v>
          </cell>
          <cell r="R618" t="str">
            <v>02.1914</v>
          </cell>
          <cell r="S618">
            <v>30</v>
          </cell>
          <cell r="T618">
            <v>14610</v>
          </cell>
          <cell r="U618" t="str">
            <v>-</v>
          </cell>
          <cell r="V618" t="str">
            <v>-</v>
          </cell>
          <cell r="W618">
            <v>0.05</v>
          </cell>
          <cell r="X618">
            <v>39813</v>
          </cell>
          <cell r="Y618">
            <v>6</v>
          </cell>
          <cell r="Z618" t="str">
            <v>1.1 &amp; 1.7</v>
          </cell>
          <cell r="AA618">
            <v>10227</v>
          </cell>
          <cell r="AB618" t="str">
            <v>-</v>
          </cell>
          <cell r="AC618" t="str">
            <v>-</v>
          </cell>
          <cell r="AD618" t="str">
            <v>-</v>
          </cell>
          <cell r="AE618" t="str">
            <v>-</v>
          </cell>
          <cell r="AL618" t="str">
            <v>-</v>
          </cell>
          <cell r="AM618" t="str">
            <v>-</v>
          </cell>
          <cell r="AN618" t="str">
            <v>-</v>
          </cell>
          <cell r="AO618" t="str">
            <v>-</v>
          </cell>
          <cell r="AP618" t="str">
            <v>-</v>
          </cell>
          <cell r="AR618">
            <v>0.625</v>
          </cell>
          <cell r="AS618">
            <v>2.8199999999999999E-2</v>
          </cell>
          <cell r="AT618" t="str">
            <v>-</v>
          </cell>
          <cell r="AU618" t="str">
            <v>-</v>
          </cell>
          <cell r="AV618" t="str">
            <v>-</v>
          </cell>
          <cell r="AW618" t="str">
            <v>-</v>
          </cell>
          <cell r="AX618" t="str">
            <v>-</v>
          </cell>
          <cell r="AY618" t="str">
            <v>-</v>
          </cell>
          <cell r="AZ618" t="str">
            <v>-</v>
          </cell>
          <cell r="BE618" t="str">
            <v>-</v>
          </cell>
          <cell r="BF618" t="str">
            <v>-</v>
          </cell>
          <cell r="BG618" t="str">
            <v>-</v>
          </cell>
        </row>
        <row r="619">
          <cell r="B619" t="str">
            <v>Chi-24.03.1948-OLD 19</v>
          </cell>
          <cell r="C619" t="str">
            <v>Chile</v>
          </cell>
          <cell r="D619">
            <v>16154</v>
          </cell>
          <cell r="E619" t="str">
            <v>OLD 19</v>
          </cell>
          <cell r="F619" t="str">
            <v>Republic of Chile 5% Loan of 1915 (North Longitudinal Railway)</v>
          </cell>
          <cell r="G619" t="str">
            <v>Sterling Issue</v>
          </cell>
          <cell r="H619" t="str">
            <v>Republic of Chile 5% Loan of 1915 (North Longitudinal Railway), Sterling Issue</v>
          </cell>
          <cell r="I619">
            <v>3055750</v>
          </cell>
          <cell r="J619" t="str">
            <v>-</v>
          </cell>
          <cell r="K619">
            <v>1644988</v>
          </cell>
          <cell r="L619">
            <v>15916</v>
          </cell>
          <cell r="M619" t="str">
            <v>-</v>
          </cell>
          <cell r="N619" t="str">
            <v>SF</v>
          </cell>
          <cell r="O619" t="str">
            <v>n.a.</v>
          </cell>
          <cell r="P619" t="str">
            <v>-</v>
          </cell>
          <cell r="Q619">
            <v>0.02</v>
          </cell>
          <cell r="R619">
            <v>1915</v>
          </cell>
          <cell r="S619">
            <v>26</v>
          </cell>
          <cell r="T619">
            <v>1941</v>
          </cell>
          <cell r="U619" t="str">
            <v>-</v>
          </cell>
          <cell r="V619" t="str">
            <v>-</v>
          </cell>
          <cell r="W619">
            <v>0.05</v>
          </cell>
          <cell r="X619">
            <v>39827</v>
          </cell>
          <cell r="Y619">
            <v>6</v>
          </cell>
          <cell r="Z619" t="str">
            <v>15.1 &amp; 15.7</v>
          </cell>
          <cell r="AA619">
            <v>10241</v>
          </cell>
          <cell r="AB619" t="str">
            <v>-</v>
          </cell>
          <cell r="AC619" t="str">
            <v>-</v>
          </cell>
          <cell r="AD619" t="str">
            <v>-</v>
          </cell>
          <cell r="AE619" t="str">
            <v>-</v>
          </cell>
          <cell r="AL619" t="str">
            <v>-</v>
          </cell>
          <cell r="AM619" t="str">
            <v>-</v>
          </cell>
          <cell r="AN619" t="str">
            <v>-</v>
          </cell>
          <cell r="AO619" t="str">
            <v>-</v>
          </cell>
          <cell r="AP619" t="str">
            <v>-</v>
          </cell>
          <cell r="AR619">
            <v>0.625</v>
          </cell>
          <cell r="AS619">
            <v>2.8199999999999999E-2</v>
          </cell>
          <cell r="AT619" t="str">
            <v>-</v>
          </cell>
          <cell r="AU619" t="str">
            <v>-</v>
          </cell>
          <cell r="AV619" t="str">
            <v>-</v>
          </cell>
          <cell r="AW619" t="str">
            <v>-</v>
          </cell>
          <cell r="AX619" t="str">
            <v>-</v>
          </cell>
          <cell r="AY619" t="str">
            <v>-</v>
          </cell>
          <cell r="AZ619" t="str">
            <v>-</v>
          </cell>
          <cell r="BE619" t="str">
            <v>-</v>
          </cell>
          <cell r="BF619" t="str">
            <v>-</v>
          </cell>
          <cell r="BG619" t="str">
            <v>-</v>
          </cell>
        </row>
        <row r="620">
          <cell r="B620" t="str">
            <v>Chi-24.03.1948-OLD 20</v>
          </cell>
          <cell r="C620" t="str">
            <v>Chile</v>
          </cell>
          <cell r="D620">
            <v>16154</v>
          </cell>
          <cell r="E620" t="str">
            <v>OLD 20</v>
          </cell>
          <cell r="F620" t="str">
            <v>Republic of Chile 7% of 1922 (South Longitudinal Railway)</v>
          </cell>
          <cell r="G620" t="str">
            <v>Sterling Issue</v>
          </cell>
          <cell r="H620" t="str">
            <v>Republic of Chile 7% of 1922 (South Longitudinal Railway), Sterling Issue</v>
          </cell>
          <cell r="I620">
            <v>123000</v>
          </cell>
          <cell r="J620" t="str">
            <v>-</v>
          </cell>
          <cell r="K620">
            <v>92900</v>
          </cell>
          <cell r="L620">
            <v>15916</v>
          </cell>
          <cell r="M620" t="str">
            <v>-</v>
          </cell>
          <cell r="N620" t="str">
            <v>SF</v>
          </cell>
          <cell r="O620" t="str">
            <v>n.a.</v>
          </cell>
          <cell r="P620" t="str">
            <v>-</v>
          </cell>
          <cell r="Q620" t="str">
            <v>n.a.</v>
          </cell>
          <cell r="R620">
            <v>1922</v>
          </cell>
          <cell r="S620">
            <v>22</v>
          </cell>
          <cell r="T620">
            <v>1944</v>
          </cell>
          <cell r="U620" t="str">
            <v>-</v>
          </cell>
          <cell r="V620" t="str">
            <v>-</v>
          </cell>
          <cell r="W620">
            <v>7.0000000000000007E-2</v>
          </cell>
          <cell r="X620">
            <v>39993</v>
          </cell>
          <cell r="Y620">
            <v>6</v>
          </cell>
          <cell r="Z620" t="str">
            <v>30.6 &amp; 30.12</v>
          </cell>
          <cell r="AA620">
            <v>10226</v>
          </cell>
          <cell r="AB620" t="str">
            <v>-</v>
          </cell>
          <cell r="AC620" t="str">
            <v>-</v>
          </cell>
          <cell r="AD620" t="str">
            <v>-</v>
          </cell>
          <cell r="AE620" t="str">
            <v>-</v>
          </cell>
          <cell r="AL620" t="str">
            <v>-</v>
          </cell>
          <cell r="AM620" t="str">
            <v>-</v>
          </cell>
          <cell r="AN620" t="str">
            <v>-</v>
          </cell>
          <cell r="AO620" t="str">
            <v>-</v>
          </cell>
          <cell r="AP620" t="str">
            <v>-</v>
          </cell>
          <cell r="AR620">
            <v>0.625</v>
          </cell>
          <cell r="AS620">
            <v>2.8199999999999999E-2</v>
          </cell>
          <cell r="AT620" t="str">
            <v>-</v>
          </cell>
          <cell r="AU620" t="str">
            <v>-</v>
          </cell>
          <cell r="AV620" t="str">
            <v>-</v>
          </cell>
          <cell r="AW620" t="str">
            <v>-</v>
          </cell>
          <cell r="AX620" t="str">
            <v>-</v>
          </cell>
          <cell r="AY620" t="str">
            <v>-</v>
          </cell>
          <cell r="AZ620" t="str">
            <v>-</v>
          </cell>
          <cell r="BE620" t="str">
            <v>-</v>
          </cell>
          <cell r="BF620" t="str">
            <v>-</v>
          </cell>
          <cell r="BG620" t="str">
            <v>-</v>
          </cell>
        </row>
        <row r="621">
          <cell r="B621" t="str">
            <v>Chi-24.03.1948-OLD 21</v>
          </cell>
          <cell r="C621" t="str">
            <v>Chile</v>
          </cell>
          <cell r="D621">
            <v>16154</v>
          </cell>
          <cell r="E621" t="str">
            <v>OLD 21</v>
          </cell>
          <cell r="F621" t="str">
            <v>Chilean Government 7.5% External Loan of 1922</v>
          </cell>
          <cell r="G621" t="str">
            <v>Sterling Issue</v>
          </cell>
          <cell r="H621" t="str">
            <v>Chilean Government 7.5% External Loan of 1922, Sterling Issue</v>
          </cell>
          <cell r="I621">
            <v>1657500</v>
          </cell>
          <cell r="J621" t="str">
            <v>-</v>
          </cell>
          <cell r="K621">
            <v>1191800</v>
          </cell>
          <cell r="L621">
            <v>15916</v>
          </cell>
          <cell r="M621" t="str">
            <v>-</v>
          </cell>
          <cell r="N621" t="str">
            <v>Cumulative, semi-annual SF, to be applied by drawings at par in J &amp; D for repayment on J &amp; J 1</v>
          </cell>
          <cell r="O621">
            <v>7121</v>
          </cell>
          <cell r="P621" t="str">
            <v>-</v>
          </cell>
          <cell r="Q621">
            <v>7.4999999999999997E-3</v>
          </cell>
          <cell r="R621" t="str">
            <v>01.1922</v>
          </cell>
          <cell r="S621">
            <v>33</v>
          </cell>
          <cell r="T621">
            <v>1956</v>
          </cell>
          <cell r="U621" t="str">
            <v>-</v>
          </cell>
          <cell r="V621" t="str">
            <v>-</v>
          </cell>
          <cell r="W621">
            <v>7.4999999999999997E-2</v>
          </cell>
          <cell r="X621">
            <v>39964</v>
          </cell>
          <cell r="Y621">
            <v>6</v>
          </cell>
          <cell r="Z621" t="str">
            <v>1.6 &amp; 1.12</v>
          </cell>
          <cell r="AA621" t="str">
            <v>-</v>
          </cell>
          <cell r="AB621" t="str">
            <v>-</v>
          </cell>
          <cell r="AC621" t="str">
            <v>-</v>
          </cell>
          <cell r="AD621" t="str">
            <v>-</v>
          </cell>
          <cell r="AE621" t="str">
            <v>-</v>
          </cell>
          <cell r="AL621" t="str">
            <v>-</v>
          </cell>
          <cell r="AM621" t="str">
            <v>-</v>
          </cell>
          <cell r="AN621" t="str">
            <v>-</v>
          </cell>
          <cell r="AO621" t="str">
            <v>-</v>
          </cell>
          <cell r="AP621" t="str">
            <v>-</v>
          </cell>
          <cell r="AR621">
            <v>0.625</v>
          </cell>
          <cell r="AS621">
            <v>2.8199999999999999E-2</v>
          </cell>
          <cell r="AT621" t="str">
            <v>-</v>
          </cell>
          <cell r="AU621" t="str">
            <v>-</v>
          </cell>
          <cell r="AV621" t="str">
            <v>-</v>
          </cell>
          <cell r="AW621" t="str">
            <v>-</v>
          </cell>
          <cell r="AX621" t="str">
            <v>-</v>
          </cell>
          <cell r="AY621" t="str">
            <v>-</v>
          </cell>
          <cell r="AZ621" t="str">
            <v>-</v>
          </cell>
          <cell r="BE621" t="str">
            <v>-</v>
          </cell>
          <cell r="BF621" t="str">
            <v>-</v>
          </cell>
          <cell r="BG621" t="str">
            <v>-</v>
          </cell>
        </row>
        <row r="622">
          <cell r="B622" t="str">
            <v>Chi-24.03.1948-OLD 22</v>
          </cell>
          <cell r="C622" t="str">
            <v>Chile</v>
          </cell>
          <cell r="D622">
            <v>16154</v>
          </cell>
          <cell r="E622" t="str">
            <v>OLD 22</v>
          </cell>
          <cell r="F622" t="str">
            <v>Chilean Government External 20-Year Sinking Fund 7% Loan of 1922-1942</v>
          </cell>
          <cell r="G622" t="str">
            <v>USD Issue</v>
          </cell>
          <cell r="H622" t="str">
            <v>Chilean Government External 20-Year Sinking Fund 7% Loan of 1922-1942, USD Issue</v>
          </cell>
          <cell r="I622">
            <v>18000000</v>
          </cell>
          <cell r="J622" t="str">
            <v>-</v>
          </cell>
          <cell r="K622">
            <v>8856500</v>
          </cell>
          <cell r="L622">
            <v>16070</v>
          </cell>
          <cell r="M622" t="str">
            <v>-</v>
          </cell>
          <cell r="N622" t="str">
            <v>Cumulative, semi-annual SF, to be used to purchase bonds at not exceeding 100, if bonds are not obtainable at or below that price to redemption of bonds by lot at 100. This fund is sufficient to retire about 70% of the isue by maturity.</v>
          </cell>
          <cell r="O622">
            <v>7610</v>
          </cell>
          <cell r="P622">
            <v>6</v>
          </cell>
          <cell r="Q622">
            <v>0.02</v>
          </cell>
          <cell r="R622">
            <v>6879</v>
          </cell>
          <cell r="S622">
            <v>20</v>
          </cell>
          <cell r="T622">
            <v>14184</v>
          </cell>
          <cell r="U622" t="str">
            <v>-</v>
          </cell>
          <cell r="V622" t="str">
            <v>-</v>
          </cell>
          <cell r="W622">
            <v>7.0000000000000007E-2</v>
          </cell>
          <cell r="X622">
            <v>39933</v>
          </cell>
          <cell r="Y622">
            <v>6</v>
          </cell>
          <cell r="Z622" t="str">
            <v>1.5 &amp; 1.11</v>
          </cell>
          <cell r="AA622" t="str">
            <v>-</v>
          </cell>
          <cell r="AB622" t="str">
            <v>-</v>
          </cell>
          <cell r="AC622" t="str">
            <v>-</v>
          </cell>
          <cell r="AD622" t="str">
            <v>-</v>
          </cell>
          <cell r="AE622" t="str">
            <v>-</v>
          </cell>
          <cell r="AL622" t="str">
            <v>-</v>
          </cell>
          <cell r="AM622" t="str">
            <v>-</v>
          </cell>
          <cell r="AN622" t="str">
            <v>-</v>
          </cell>
          <cell r="AO622" t="str">
            <v>-</v>
          </cell>
          <cell r="AP622" t="str">
            <v>-</v>
          </cell>
          <cell r="AR622">
            <v>0.625</v>
          </cell>
          <cell r="AS622">
            <v>2.8199999999999999E-2</v>
          </cell>
          <cell r="AT622" t="str">
            <v>-</v>
          </cell>
          <cell r="AU622" t="str">
            <v>-</v>
          </cell>
          <cell r="AV622" t="str">
            <v>-</v>
          </cell>
          <cell r="AW622" t="str">
            <v>-</v>
          </cell>
          <cell r="AX622" t="str">
            <v>-</v>
          </cell>
          <cell r="AY622" t="str">
            <v>-</v>
          </cell>
          <cell r="AZ622" t="str">
            <v>-</v>
          </cell>
          <cell r="BE622" t="str">
            <v>-</v>
          </cell>
          <cell r="BF622" t="str">
            <v>-</v>
          </cell>
          <cell r="BG622" t="str">
            <v>-</v>
          </cell>
        </row>
        <row r="623">
          <cell r="B623" t="str">
            <v>Chi-24.03.1948-OLD 23</v>
          </cell>
          <cell r="C623" t="str">
            <v>Chile</v>
          </cell>
          <cell r="D623">
            <v>16154</v>
          </cell>
          <cell r="E623" t="str">
            <v>OLD 23</v>
          </cell>
          <cell r="F623" t="str">
            <v xml:space="preserve">Chilean Government Chilean Transandine Railway Corporation Ltd. 8% Debenture Stock, London issue </v>
          </cell>
          <cell r="G623" t="str">
            <v>Sterling Issue</v>
          </cell>
          <cell r="H623" t="str">
            <v>Chilean Government Chilean Transandine Railway Corporation Ltd. 8% Debenture Stock, London issue , Sterling Issue</v>
          </cell>
          <cell r="I623">
            <v>825000</v>
          </cell>
          <cell r="J623" t="str">
            <v>-</v>
          </cell>
          <cell r="K623">
            <v>519610</v>
          </cell>
          <cell r="L623">
            <v>15916</v>
          </cell>
          <cell r="M623" t="str">
            <v>-</v>
          </cell>
          <cell r="N623" t="str">
            <v xml:space="preserve">Cumulative, annual SF. The net receipts of the Company for the year ending Jun 30, 1924 and succeding years after providing for expenses of administration, operation and renewals, will be applied in setting aside the amounts required by the SF. Any SF not set aside in any year shall be made good out of the net receipts of future years after making like provision. SF to be applied in the purchase of Stock when the price is under par or by drawings at par. Redeemable as a whole or in part on JUn 01, 1926, or any interest date thereafter at par and interest upon 3 months' notice. </v>
          </cell>
          <cell r="O623" t="str">
            <v>n.a.</v>
          </cell>
          <cell r="P623" t="str">
            <v>-</v>
          </cell>
          <cell r="Q623">
            <v>0.01</v>
          </cell>
          <cell r="R623">
            <v>6909</v>
          </cell>
          <cell r="S623">
            <v>35</v>
          </cell>
          <cell r="T623">
            <v>19693</v>
          </cell>
          <cell r="U623" t="str">
            <v>-</v>
          </cell>
          <cell r="V623" t="str">
            <v>-</v>
          </cell>
          <cell r="W623">
            <v>0.08</v>
          </cell>
          <cell r="X623">
            <v>39964</v>
          </cell>
          <cell r="Y623">
            <v>6</v>
          </cell>
          <cell r="Z623" t="str">
            <v>1.6 &amp; 1.12</v>
          </cell>
          <cell r="AA623" t="str">
            <v>-</v>
          </cell>
          <cell r="AB623" t="str">
            <v>-</v>
          </cell>
          <cell r="AC623" t="str">
            <v>-</v>
          </cell>
          <cell r="AD623" t="str">
            <v>-</v>
          </cell>
          <cell r="AE623" t="str">
            <v>-</v>
          </cell>
          <cell r="AL623" t="str">
            <v>-</v>
          </cell>
          <cell r="AM623" t="str">
            <v>-</v>
          </cell>
          <cell r="AN623" t="str">
            <v>-</v>
          </cell>
          <cell r="AO623" t="str">
            <v>-</v>
          </cell>
          <cell r="AP623" t="str">
            <v>-</v>
          </cell>
          <cell r="AR623">
            <v>0.625</v>
          </cell>
          <cell r="AS623">
            <v>2.8199999999999999E-2</v>
          </cell>
          <cell r="AT623" t="str">
            <v>-</v>
          </cell>
          <cell r="AU623" t="str">
            <v>-</v>
          </cell>
          <cell r="AV623" t="str">
            <v>-</v>
          </cell>
          <cell r="AW623" t="str">
            <v>-</v>
          </cell>
          <cell r="AX623" t="str">
            <v>-</v>
          </cell>
          <cell r="AY623" t="str">
            <v>-</v>
          </cell>
          <cell r="AZ623" t="str">
            <v>-</v>
          </cell>
          <cell r="BE623" t="str">
            <v>-</v>
          </cell>
          <cell r="BF623" t="str">
            <v>-</v>
          </cell>
          <cell r="BG623" t="str">
            <v>-</v>
          </cell>
        </row>
        <row r="624">
          <cell r="B624" t="str">
            <v>Chi-24.03.1948-OLD 24</v>
          </cell>
          <cell r="C624" t="str">
            <v>Chile</v>
          </cell>
          <cell r="D624">
            <v>16154</v>
          </cell>
          <cell r="E624" t="str">
            <v>OLD 24</v>
          </cell>
          <cell r="F624" t="str">
            <v>Chilean Government External 6% Sinking Fund Bonds of 1926</v>
          </cell>
          <cell r="G624" t="str">
            <v>Sterling Issue</v>
          </cell>
          <cell r="H624" t="str">
            <v>Chilean Government External 6% Sinking Fund Bonds of 1926, Sterling Issue</v>
          </cell>
          <cell r="I624">
            <v>2809000</v>
          </cell>
          <cell r="J624" t="str">
            <v>-</v>
          </cell>
          <cell r="K624">
            <v>2268700</v>
          </cell>
          <cell r="L624">
            <v>15916</v>
          </cell>
          <cell r="M624" t="str">
            <v>-</v>
          </cell>
          <cell r="N624" t="str">
            <v xml:space="preserve">Cumulative, annual SF applied to purchase of bonds at or under par or by annual drawings at par. </v>
          </cell>
          <cell r="O624" t="str">
            <v>n.a.</v>
          </cell>
          <cell r="P624" t="str">
            <v>-</v>
          </cell>
          <cell r="Q624">
            <v>5.0000000000000001E-3</v>
          </cell>
          <cell r="R624">
            <v>8067</v>
          </cell>
          <cell r="S624">
            <v>34</v>
          </cell>
          <cell r="T624">
            <v>20485</v>
          </cell>
          <cell r="U624" t="str">
            <v>-</v>
          </cell>
          <cell r="V624" t="str">
            <v>-</v>
          </cell>
          <cell r="W624">
            <v>0.06</v>
          </cell>
          <cell r="X624">
            <v>39844</v>
          </cell>
          <cell r="Y624">
            <v>6</v>
          </cell>
          <cell r="Z624" t="str">
            <v>1.2 &amp; 1.8</v>
          </cell>
          <cell r="AA624" t="str">
            <v>-</v>
          </cell>
          <cell r="AB624" t="str">
            <v>-</v>
          </cell>
          <cell r="AC624" t="str">
            <v>-</v>
          </cell>
          <cell r="AD624" t="str">
            <v>-</v>
          </cell>
          <cell r="AE624" t="str">
            <v>-</v>
          </cell>
          <cell r="AL624" t="str">
            <v>-</v>
          </cell>
          <cell r="AM624" t="str">
            <v>-</v>
          </cell>
          <cell r="AN624" t="str">
            <v>-</v>
          </cell>
          <cell r="AO624" t="str">
            <v>-</v>
          </cell>
          <cell r="AP624" t="str">
            <v>-</v>
          </cell>
          <cell r="AR624">
            <v>0.625</v>
          </cell>
          <cell r="AS624">
            <v>2.8199999999999999E-2</v>
          </cell>
          <cell r="AT624" t="str">
            <v>-</v>
          </cell>
          <cell r="AU624" t="str">
            <v>-</v>
          </cell>
          <cell r="AV624" t="str">
            <v>-</v>
          </cell>
          <cell r="AW624" t="str">
            <v>-</v>
          </cell>
          <cell r="AX624" t="str">
            <v>-</v>
          </cell>
          <cell r="AY624" t="str">
            <v>-</v>
          </cell>
          <cell r="AZ624" t="str">
            <v>-</v>
          </cell>
          <cell r="BE624" t="str">
            <v>-</v>
          </cell>
          <cell r="BF624" t="str">
            <v>-</v>
          </cell>
          <cell r="BG624" t="str">
            <v>-</v>
          </cell>
        </row>
        <row r="625">
          <cell r="B625" t="str">
            <v>Chi-24.03.1948-OLD 25</v>
          </cell>
          <cell r="C625" t="str">
            <v>Chile</v>
          </cell>
          <cell r="D625">
            <v>16154</v>
          </cell>
          <cell r="E625" t="str">
            <v>OLD 25</v>
          </cell>
          <cell r="F625" t="str">
            <v>Chilean Government 6% External Sinking Fund Gold Bonds, 1926</v>
          </cell>
          <cell r="G625" t="str">
            <v>USD Issue</v>
          </cell>
          <cell r="H625" t="str">
            <v>Chilean Government 6% External Sinking Fund Gold Bonds, 1926, USD Issue</v>
          </cell>
          <cell r="I625">
            <v>42500000</v>
          </cell>
          <cell r="J625" t="str">
            <v>-</v>
          </cell>
          <cell r="K625">
            <v>21864000</v>
          </cell>
          <cell r="L625">
            <v>16070</v>
          </cell>
          <cell r="M625" t="str">
            <v>-</v>
          </cell>
          <cell r="N625" t="str">
            <v xml:space="preserve">Cumulative, semi-annual SF applied to purchase  bonds at or below par, or, if not so obtainable to call bonds by lot at par. Government had the right to increase the amount of any SF payment. </v>
          </cell>
          <cell r="O625">
            <v>8491</v>
          </cell>
          <cell r="P625">
            <v>6</v>
          </cell>
          <cell r="Q625">
            <v>0.01</v>
          </cell>
          <cell r="R625">
            <v>8309</v>
          </cell>
          <cell r="S625">
            <v>34.5</v>
          </cell>
          <cell r="T625">
            <v>20545</v>
          </cell>
          <cell r="U625" t="str">
            <v>-</v>
          </cell>
          <cell r="V625" t="str">
            <v>-</v>
          </cell>
          <cell r="W625">
            <v>0.06</v>
          </cell>
          <cell r="X625">
            <v>39903</v>
          </cell>
          <cell r="Y625">
            <v>6</v>
          </cell>
          <cell r="Z625" t="str">
            <v>1.4 &amp; 1.10</v>
          </cell>
          <cell r="AA625" t="str">
            <v>-</v>
          </cell>
          <cell r="AB625" t="str">
            <v>-</v>
          </cell>
          <cell r="AC625" t="str">
            <v>-</v>
          </cell>
          <cell r="AD625" t="str">
            <v>-</v>
          </cell>
          <cell r="AE625" t="str">
            <v>-</v>
          </cell>
          <cell r="AL625" t="str">
            <v>-</v>
          </cell>
          <cell r="AM625" t="str">
            <v>-</v>
          </cell>
          <cell r="AN625" t="str">
            <v>-</v>
          </cell>
          <cell r="AO625" t="str">
            <v>-</v>
          </cell>
          <cell r="AP625" t="str">
            <v>-</v>
          </cell>
          <cell r="AR625">
            <v>0.625</v>
          </cell>
          <cell r="AS625">
            <v>2.8199999999999999E-2</v>
          </cell>
          <cell r="AT625" t="str">
            <v>-</v>
          </cell>
          <cell r="AU625" t="str">
            <v>-</v>
          </cell>
          <cell r="AV625" t="str">
            <v>-</v>
          </cell>
          <cell r="AW625" t="str">
            <v>-</v>
          </cell>
          <cell r="AX625" t="str">
            <v>-</v>
          </cell>
          <cell r="AY625" t="str">
            <v>-</v>
          </cell>
          <cell r="AZ625" t="str">
            <v>-</v>
          </cell>
          <cell r="BE625" t="str">
            <v>-</v>
          </cell>
          <cell r="BF625" t="str">
            <v>-</v>
          </cell>
          <cell r="BG625" t="str">
            <v>-</v>
          </cell>
        </row>
        <row r="626">
          <cell r="B626" t="str">
            <v>Chi-24.03.1948-OLD 26</v>
          </cell>
          <cell r="C626" t="str">
            <v>Chile</v>
          </cell>
          <cell r="D626">
            <v>16154</v>
          </cell>
          <cell r="E626" t="str">
            <v>OLD 26</v>
          </cell>
          <cell r="F626" t="str">
            <v>Chilean Government 6% External Sinking Fund Gold Bonds, 1927-1961</v>
          </cell>
          <cell r="G626" t="str">
            <v>USD Issue</v>
          </cell>
          <cell r="H626" t="str">
            <v>Chilean Government 6% External Sinking Fund Gold Bonds, 1927-1961, USD Issue</v>
          </cell>
          <cell r="I626">
            <v>27500000</v>
          </cell>
          <cell r="J626" t="str">
            <v>-</v>
          </cell>
          <cell r="K626">
            <v>13481500</v>
          </cell>
          <cell r="L626">
            <v>16070</v>
          </cell>
          <cell r="M626" t="str">
            <v>-</v>
          </cell>
          <cell r="N626" t="str">
            <v>Cumulative, semi-annual SF applied by purchases at or below par, or if not so obtainable to call bondy by lot at par. Government had the right to redeem increase the amount of any SF payment.</v>
          </cell>
          <cell r="O626">
            <v>8613</v>
          </cell>
          <cell r="P626">
            <v>6</v>
          </cell>
          <cell r="Q626">
            <v>0.01</v>
          </cell>
          <cell r="R626">
            <v>8432</v>
          </cell>
          <cell r="S626">
            <v>34</v>
          </cell>
          <cell r="T626">
            <v>20851</v>
          </cell>
          <cell r="U626" t="str">
            <v>-</v>
          </cell>
          <cell r="V626" t="str">
            <v>-</v>
          </cell>
          <cell r="W626">
            <v>0.06</v>
          </cell>
          <cell r="X626">
            <v>39844</v>
          </cell>
          <cell r="Y626">
            <v>6</v>
          </cell>
          <cell r="Z626" t="str">
            <v>1.2 &amp; 1.8</v>
          </cell>
          <cell r="AA626" t="str">
            <v>-</v>
          </cell>
          <cell r="AB626" t="str">
            <v>-</v>
          </cell>
          <cell r="AC626" t="str">
            <v>-</v>
          </cell>
          <cell r="AD626" t="str">
            <v>-</v>
          </cell>
          <cell r="AE626" t="str">
            <v>-</v>
          </cell>
          <cell r="AL626" t="str">
            <v>-</v>
          </cell>
          <cell r="AM626" t="str">
            <v>-</v>
          </cell>
          <cell r="AN626" t="str">
            <v>-</v>
          </cell>
          <cell r="AO626" t="str">
            <v>-</v>
          </cell>
          <cell r="AP626" t="str">
            <v>-</v>
          </cell>
          <cell r="AR626">
            <v>0.625</v>
          </cell>
          <cell r="AS626">
            <v>2.8199999999999999E-2</v>
          </cell>
          <cell r="AT626" t="str">
            <v>-</v>
          </cell>
          <cell r="AU626" t="str">
            <v>-</v>
          </cell>
          <cell r="AV626" t="str">
            <v>-</v>
          </cell>
          <cell r="AW626" t="str">
            <v>-</v>
          </cell>
          <cell r="AX626" t="str">
            <v>-</v>
          </cell>
          <cell r="AY626" t="str">
            <v>-</v>
          </cell>
          <cell r="AZ626" t="str">
            <v>-</v>
          </cell>
          <cell r="BE626" t="str">
            <v>-</v>
          </cell>
          <cell r="BF626" t="str">
            <v>-</v>
          </cell>
          <cell r="BG626" t="str">
            <v>-</v>
          </cell>
        </row>
        <row r="627">
          <cell r="B627" t="str">
            <v>Chi-24.03.1948-OLD 27</v>
          </cell>
          <cell r="C627" t="str">
            <v>Chile</v>
          </cell>
          <cell r="D627">
            <v>16154</v>
          </cell>
          <cell r="E627" t="str">
            <v>OLD 27</v>
          </cell>
          <cell r="F627" t="str">
            <v xml:space="preserve">Republic of Chile 6% of 1928 (South Longitudinal Railway) </v>
          </cell>
          <cell r="G627" t="str">
            <v>Sterling Issue</v>
          </cell>
          <cell r="H627" t="str">
            <v>Republic of Chile 6% of 1928 (South Longitudinal Railway) , Sterling Issue</v>
          </cell>
          <cell r="I627">
            <v>129100</v>
          </cell>
          <cell r="J627" t="str">
            <v>-</v>
          </cell>
          <cell r="K627">
            <v>43300</v>
          </cell>
          <cell r="L627">
            <v>15916</v>
          </cell>
          <cell r="M627" t="str">
            <v>-</v>
          </cell>
          <cell r="N627" t="str">
            <v>SF</v>
          </cell>
          <cell r="O627" t="str">
            <v>n.a.</v>
          </cell>
          <cell r="P627" t="str">
            <v>-</v>
          </cell>
          <cell r="Q627" t="str">
            <v>-</v>
          </cell>
          <cell r="R627">
            <v>1928</v>
          </cell>
          <cell r="S627">
            <v>33</v>
          </cell>
          <cell r="T627">
            <v>1961</v>
          </cell>
          <cell r="U627" t="str">
            <v>-</v>
          </cell>
          <cell r="V627" t="str">
            <v>-</v>
          </cell>
          <cell r="W627">
            <v>0.06</v>
          </cell>
          <cell r="X627">
            <v>39814</v>
          </cell>
          <cell r="Y627">
            <v>6</v>
          </cell>
          <cell r="Z627" t="str">
            <v>1.2 &amp; 1.8</v>
          </cell>
          <cell r="AA627" t="str">
            <v>-</v>
          </cell>
          <cell r="AB627" t="str">
            <v>-</v>
          </cell>
          <cell r="AC627" t="str">
            <v>-</v>
          </cell>
          <cell r="AD627" t="str">
            <v>-</v>
          </cell>
          <cell r="AE627" t="str">
            <v>-</v>
          </cell>
          <cell r="AL627" t="str">
            <v>-</v>
          </cell>
          <cell r="AM627" t="str">
            <v>-</v>
          </cell>
          <cell r="AN627" t="str">
            <v>-</v>
          </cell>
          <cell r="AO627" t="str">
            <v>-</v>
          </cell>
          <cell r="AP627" t="str">
            <v>-</v>
          </cell>
          <cell r="AR627">
            <v>0.625</v>
          </cell>
          <cell r="AS627">
            <v>2.8199999999999999E-2</v>
          </cell>
          <cell r="AT627" t="str">
            <v>-</v>
          </cell>
          <cell r="AU627" t="str">
            <v>-</v>
          </cell>
          <cell r="AV627" t="str">
            <v>-</v>
          </cell>
          <cell r="AW627" t="str">
            <v>-</v>
          </cell>
          <cell r="AX627" t="str">
            <v>-</v>
          </cell>
          <cell r="AY627" t="str">
            <v>-</v>
          </cell>
          <cell r="AZ627" t="str">
            <v>-</v>
          </cell>
          <cell r="BE627" t="str">
            <v>-</v>
          </cell>
          <cell r="BF627" t="str">
            <v>-</v>
          </cell>
          <cell r="BG627" t="str">
            <v>-</v>
          </cell>
        </row>
        <row r="628">
          <cell r="B628" t="str">
            <v>Chi-24.03.1948-OLD 28</v>
          </cell>
          <cell r="C628" t="str">
            <v>Chile</v>
          </cell>
          <cell r="D628">
            <v>16154</v>
          </cell>
          <cell r="E628" t="str">
            <v>OLD 28</v>
          </cell>
          <cell r="F628" t="str">
            <v>Republic of Chile 5% Loan of 1928 (South Longitudinal Railway)</v>
          </cell>
          <cell r="G628" t="str">
            <v>Sterling Issue</v>
          </cell>
          <cell r="H628" t="str">
            <v>Republic of Chile 5% Loan of 1928 (South Longitudinal Railway), Sterling Issue</v>
          </cell>
          <cell r="I628">
            <v>168612</v>
          </cell>
          <cell r="J628" t="str">
            <v>-</v>
          </cell>
          <cell r="K628">
            <v>130841</v>
          </cell>
          <cell r="L628">
            <v>15916</v>
          </cell>
          <cell r="M628" t="str">
            <v>-</v>
          </cell>
          <cell r="N628" t="str">
            <v>SF</v>
          </cell>
          <cell r="O628" t="str">
            <v>n.a.</v>
          </cell>
          <cell r="P628" t="str">
            <v>-</v>
          </cell>
          <cell r="Q628" t="str">
            <v>-</v>
          </cell>
          <cell r="R628">
            <v>1928</v>
          </cell>
          <cell r="S628">
            <v>19</v>
          </cell>
          <cell r="T628">
            <v>1947</v>
          </cell>
          <cell r="U628" t="str">
            <v>-</v>
          </cell>
          <cell r="V628" t="str">
            <v>-</v>
          </cell>
          <cell r="W628">
            <v>0.05</v>
          </cell>
          <cell r="X628">
            <v>39813</v>
          </cell>
          <cell r="Y628">
            <v>6</v>
          </cell>
          <cell r="Z628" t="str">
            <v>1.1 &amp; 1.7</v>
          </cell>
          <cell r="AA628">
            <v>10227</v>
          </cell>
          <cell r="AB628" t="str">
            <v>-</v>
          </cell>
          <cell r="AC628" t="str">
            <v>-</v>
          </cell>
          <cell r="AD628" t="str">
            <v>-</v>
          </cell>
          <cell r="AE628" t="str">
            <v>-</v>
          </cell>
          <cell r="AL628" t="str">
            <v>-</v>
          </cell>
          <cell r="AM628" t="str">
            <v>-</v>
          </cell>
          <cell r="AN628" t="str">
            <v>-</v>
          </cell>
          <cell r="AO628" t="str">
            <v>-</v>
          </cell>
          <cell r="AP628" t="str">
            <v>-</v>
          </cell>
          <cell r="AR628">
            <v>0.625</v>
          </cell>
          <cell r="AS628">
            <v>2.8199999999999999E-2</v>
          </cell>
          <cell r="AT628" t="str">
            <v>-</v>
          </cell>
          <cell r="AU628" t="str">
            <v>-</v>
          </cell>
          <cell r="AV628" t="str">
            <v>-</v>
          </cell>
          <cell r="AW628" t="str">
            <v>-</v>
          </cell>
          <cell r="AX628" t="str">
            <v>-</v>
          </cell>
          <cell r="AY628" t="str">
            <v>-</v>
          </cell>
          <cell r="AZ628" t="str">
            <v>-</v>
          </cell>
          <cell r="BE628" t="str">
            <v>-</v>
          </cell>
          <cell r="BF628" t="str">
            <v>-</v>
          </cell>
          <cell r="BG628" t="str">
            <v>-</v>
          </cell>
        </row>
        <row r="629">
          <cell r="B629" t="str">
            <v>Chi-24.03.1948-OLD 29</v>
          </cell>
          <cell r="C629" t="str">
            <v>Chile</v>
          </cell>
          <cell r="D629">
            <v>16154</v>
          </cell>
          <cell r="E629" t="str">
            <v>OLD 29</v>
          </cell>
          <cell r="F629" t="str">
            <v>Chilean Government Railway Refunding Sinking Fund 6% External Bonds of January, 1928-1961</v>
          </cell>
          <cell r="G629" t="str">
            <v>USD Issue</v>
          </cell>
          <cell r="H629" t="str">
            <v>Chilean Government Railway Refunding Sinking Fund 6% External Bonds of January, 1928-1961, USD Issue</v>
          </cell>
          <cell r="I629">
            <v>45912000</v>
          </cell>
          <cell r="J629" t="str">
            <v>-</v>
          </cell>
          <cell r="K629">
            <v>18237500</v>
          </cell>
          <cell r="L629">
            <v>16070</v>
          </cell>
          <cell r="M629" t="str">
            <v>-</v>
          </cell>
          <cell r="N629" t="str">
            <v>Cumulative, semi-annual SF, calculated to be sufficient to retire the entire issue by maturity, is to operate by drawings at par. The government had the right to increase the amount of any SF payment.</v>
          </cell>
          <cell r="O629">
            <v>8918</v>
          </cell>
          <cell r="P629">
            <v>6</v>
          </cell>
          <cell r="Q629" t="str">
            <v>First payment: USD 230,000</v>
          </cell>
          <cell r="R629">
            <v>8766</v>
          </cell>
          <cell r="S629">
            <v>33</v>
          </cell>
          <cell r="T629">
            <v>20820</v>
          </cell>
          <cell r="U629" t="str">
            <v>-</v>
          </cell>
          <cell r="V629" t="str">
            <v>-</v>
          </cell>
          <cell r="W629">
            <v>0.06</v>
          </cell>
          <cell r="X629">
            <v>39813</v>
          </cell>
          <cell r="Y629">
            <v>6</v>
          </cell>
          <cell r="Z629" t="str">
            <v>1.1 &amp; 1.7</v>
          </cell>
          <cell r="AA629" t="str">
            <v>-</v>
          </cell>
          <cell r="AB629" t="str">
            <v>-</v>
          </cell>
          <cell r="AC629" t="str">
            <v>-</v>
          </cell>
          <cell r="AD629" t="str">
            <v>-</v>
          </cell>
          <cell r="AE629" t="str">
            <v>-</v>
          </cell>
          <cell r="AL629" t="str">
            <v>-</v>
          </cell>
          <cell r="AM629" t="str">
            <v>-</v>
          </cell>
          <cell r="AN629" t="str">
            <v>-</v>
          </cell>
          <cell r="AO629" t="str">
            <v>-</v>
          </cell>
          <cell r="AP629" t="str">
            <v>-</v>
          </cell>
          <cell r="AR629">
            <v>0.625</v>
          </cell>
          <cell r="AS629">
            <v>2.8199999999999999E-2</v>
          </cell>
          <cell r="AT629" t="str">
            <v>-</v>
          </cell>
          <cell r="AU629" t="str">
            <v>-</v>
          </cell>
          <cell r="AV629" t="str">
            <v>-</v>
          </cell>
          <cell r="AW629" t="str">
            <v>-</v>
          </cell>
          <cell r="AX629" t="str">
            <v>-</v>
          </cell>
          <cell r="AY629" t="str">
            <v>-</v>
          </cell>
          <cell r="AZ629" t="str">
            <v>-</v>
          </cell>
          <cell r="BE629" t="str">
            <v>-</v>
          </cell>
          <cell r="BF629" t="str">
            <v>-</v>
          </cell>
          <cell r="BG629" t="str">
            <v>-</v>
          </cell>
        </row>
        <row r="630">
          <cell r="B630" t="str">
            <v>Chi-24.03.1948-OLD 30</v>
          </cell>
          <cell r="C630" t="str">
            <v>Chile</v>
          </cell>
          <cell r="D630">
            <v>16154</v>
          </cell>
          <cell r="E630" t="str">
            <v>OLD 30</v>
          </cell>
          <cell r="F630" t="str">
            <v>Chilean Government 6% External Loan of September, 1928-1961</v>
          </cell>
          <cell r="G630" t="str">
            <v>Sterling Issue</v>
          </cell>
          <cell r="H630" t="str">
            <v>Chilean Government 6% External Loan of September, 1928-1961, Sterling Issue</v>
          </cell>
          <cell r="I630">
            <v>2000000</v>
          </cell>
          <cell r="J630" t="str">
            <v>-</v>
          </cell>
          <cell r="K630">
            <v>1578800</v>
          </cell>
          <cell r="L630">
            <v>15916</v>
          </cell>
          <cell r="M630" t="str">
            <v>-</v>
          </cell>
          <cell r="N630" t="str">
            <v xml:space="preserve">Cumulative, semi-annual SF, operating by semi-annual drawings; with option to the Government to redeem at par, as a whole or in part (if any part, by drawings) on any interest date upon 3 months' notice. </v>
          </cell>
          <cell r="O630">
            <v>9191</v>
          </cell>
          <cell r="P630">
            <v>6</v>
          </cell>
          <cell r="Q630">
            <v>0.01</v>
          </cell>
          <cell r="R630">
            <v>9010</v>
          </cell>
          <cell r="S630">
            <v>34</v>
          </cell>
          <cell r="T630">
            <v>21063</v>
          </cell>
          <cell r="U630" t="str">
            <v>-</v>
          </cell>
          <cell r="V630" t="str">
            <v>-</v>
          </cell>
          <cell r="W630">
            <v>0.06</v>
          </cell>
          <cell r="X630">
            <v>39872</v>
          </cell>
          <cell r="Y630">
            <v>6</v>
          </cell>
          <cell r="Z630" t="str">
            <v>1.3 &amp; 1.9</v>
          </cell>
          <cell r="AA630" t="str">
            <v>-</v>
          </cell>
          <cell r="AB630" t="str">
            <v>-</v>
          </cell>
          <cell r="AC630" t="str">
            <v>-</v>
          </cell>
          <cell r="AD630" t="str">
            <v>-</v>
          </cell>
          <cell r="AE630" t="str">
            <v>-</v>
          </cell>
          <cell r="AL630" t="str">
            <v>-</v>
          </cell>
          <cell r="AM630" t="str">
            <v>-</v>
          </cell>
          <cell r="AN630" t="str">
            <v>-</v>
          </cell>
          <cell r="AO630" t="str">
            <v>-</v>
          </cell>
          <cell r="AP630" t="str">
            <v>-</v>
          </cell>
          <cell r="AR630">
            <v>0.625</v>
          </cell>
          <cell r="AS630">
            <v>2.8199999999999999E-2</v>
          </cell>
          <cell r="AT630" t="str">
            <v>-</v>
          </cell>
          <cell r="AU630" t="str">
            <v>-</v>
          </cell>
          <cell r="AV630" t="str">
            <v>-</v>
          </cell>
          <cell r="AW630" t="str">
            <v>-</v>
          </cell>
          <cell r="AX630" t="str">
            <v>-</v>
          </cell>
          <cell r="AY630" t="str">
            <v>-</v>
          </cell>
          <cell r="AZ630" t="str">
            <v>-</v>
          </cell>
          <cell r="BE630" t="str">
            <v>-</v>
          </cell>
          <cell r="BF630" t="str">
            <v>-</v>
          </cell>
          <cell r="BG630" t="str">
            <v>-</v>
          </cell>
        </row>
        <row r="631">
          <cell r="B631" t="str">
            <v>Chi-24.03.1948-OLD 31</v>
          </cell>
          <cell r="C631" t="str">
            <v>Chile</v>
          </cell>
          <cell r="D631">
            <v>16154</v>
          </cell>
          <cell r="E631" t="str">
            <v>OLD 31</v>
          </cell>
          <cell r="F631" t="str">
            <v>Chilean Government 6% External Loan Sinking Fund of September, 1928-1961</v>
          </cell>
          <cell r="G631" t="str">
            <v>USD Issue</v>
          </cell>
          <cell r="H631" t="str">
            <v>Chilean Government 6% External Loan Sinking Fund of September, 1928-1961, USD Issue</v>
          </cell>
          <cell r="I631">
            <v>16000000</v>
          </cell>
          <cell r="J631" t="str">
            <v>-</v>
          </cell>
          <cell r="K631">
            <v>7782000</v>
          </cell>
          <cell r="L631">
            <v>16070</v>
          </cell>
          <cell r="M631" t="str">
            <v>-</v>
          </cell>
          <cell r="N631" t="str">
            <v xml:space="preserve">Cumulative, semi-annual SF, operating by drawings at par; with option to the Government to redeem at par, as a whole or in part (if any part, by drawings) on any interest date upon 3 months' notice. </v>
          </cell>
          <cell r="O631">
            <v>9191</v>
          </cell>
          <cell r="P631">
            <v>6</v>
          </cell>
          <cell r="Q631">
            <v>0.01</v>
          </cell>
          <cell r="R631">
            <v>9010</v>
          </cell>
          <cell r="S631">
            <v>33</v>
          </cell>
          <cell r="T631">
            <v>21063</v>
          </cell>
          <cell r="U631" t="str">
            <v>-</v>
          </cell>
          <cell r="V631" t="str">
            <v>-</v>
          </cell>
          <cell r="W631">
            <v>0.06</v>
          </cell>
          <cell r="X631">
            <v>39872</v>
          </cell>
          <cell r="Y631">
            <v>6</v>
          </cell>
          <cell r="Z631" t="str">
            <v>1.3 &amp; 1.9</v>
          </cell>
          <cell r="AA631" t="str">
            <v>-</v>
          </cell>
          <cell r="AB631" t="str">
            <v>-</v>
          </cell>
          <cell r="AC631" t="str">
            <v>-</v>
          </cell>
          <cell r="AD631" t="str">
            <v>-</v>
          </cell>
          <cell r="AE631" t="str">
            <v>-</v>
          </cell>
          <cell r="AL631" t="str">
            <v>-</v>
          </cell>
          <cell r="AM631" t="str">
            <v>-</v>
          </cell>
          <cell r="AN631" t="str">
            <v>-</v>
          </cell>
          <cell r="AO631" t="str">
            <v>-</v>
          </cell>
          <cell r="AP631" t="str">
            <v>-</v>
          </cell>
          <cell r="AR631">
            <v>0.625</v>
          </cell>
          <cell r="AS631">
            <v>2.8199999999999999E-2</v>
          </cell>
          <cell r="AT631" t="str">
            <v>-</v>
          </cell>
          <cell r="AU631" t="str">
            <v>-</v>
          </cell>
          <cell r="AV631" t="str">
            <v>-</v>
          </cell>
          <cell r="AW631" t="str">
            <v>-</v>
          </cell>
          <cell r="AX631" t="str">
            <v>-</v>
          </cell>
          <cell r="AY631" t="str">
            <v>-</v>
          </cell>
          <cell r="AZ631" t="str">
            <v>-</v>
          </cell>
          <cell r="BE631" t="str">
            <v>-</v>
          </cell>
          <cell r="BF631" t="str">
            <v>-</v>
          </cell>
          <cell r="BG631" t="str">
            <v>-</v>
          </cell>
        </row>
        <row r="632">
          <cell r="B632" t="str">
            <v>Chi-24.03.1948-OLD 32</v>
          </cell>
          <cell r="C632" t="str">
            <v>Chile</v>
          </cell>
          <cell r="D632">
            <v>16154</v>
          </cell>
          <cell r="E632" t="str">
            <v>OLD 32</v>
          </cell>
          <cell r="F632" t="str">
            <v xml:space="preserve">Chilean Government 6% External Loan of March, 1929-1962 </v>
          </cell>
          <cell r="G632" t="str">
            <v>Sterling Tranche</v>
          </cell>
          <cell r="H632" t="str">
            <v>Chilean Government 6% External Loan of March, 1929-1962 , Sterling Tranche</v>
          </cell>
          <cell r="I632">
            <v>2000000</v>
          </cell>
          <cell r="J632" t="str">
            <v>-</v>
          </cell>
          <cell r="K632">
            <v>1562000</v>
          </cell>
          <cell r="L632">
            <v>15916</v>
          </cell>
          <cell r="M632" t="str">
            <v>-</v>
          </cell>
          <cell r="N632" t="str">
            <v>Cumulative, semi-annual  SF, operating by drawings at par, with option to the government to redeem at par, as a whole or in part (if any part by drawings) on any interest date upon 3 months' notice.</v>
          </cell>
          <cell r="O632">
            <v>9375</v>
          </cell>
          <cell r="P632">
            <v>6</v>
          </cell>
          <cell r="Q632">
            <v>0.01</v>
          </cell>
          <cell r="R632">
            <v>9191</v>
          </cell>
          <cell r="S632">
            <v>37</v>
          </cell>
          <cell r="T632">
            <v>21244</v>
          </cell>
          <cell r="U632" t="str">
            <v>-</v>
          </cell>
          <cell r="V632" t="str">
            <v>-</v>
          </cell>
          <cell r="W632">
            <v>0.06</v>
          </cell>
          <cell r="X632">
            <v>39872</v>
          </cell>
          <cell r="Y632">
            <v>6</v>
          </cell>
          <cell r="Z632" t="str">
            <v>1.3 &amp; 1.9</v>
          </cell>
          <cell r="AA632" t="str">
            <v>-</v>
          </cell>
          <cell r="AB632" t="str">
            <v>-</v>
          </cell>
          <cell r="AC632" t="str">
            <v>-</v>
          </cell>
          <cell r="AD632" t="str">
            <v>-</v>
          </cell>
          <cell r="AE632" t="str">
            <v>-</v>
          </cell>
          <cell r="AL632" t="str">
            <v>-</v>
          </cell>
          <cell r="AM632" t="str">
            <v>-</v>
          </cell>
          <cell r="AN632" t="str">
            <v>-</v>
          </cell>
          <cell r="AO632" t="str">
            <v>-</v>
          </cell>
          <cell r="AP632" t="str">
            <v>-</v>
          </cell>
          <cell r="AR632">
            <v>0.625</v>
          </cell>
          <cell r="AS632">
            <v>2.8199999999999999E-2</v>
          </cell>
          <cell r="AT632" t="str">
            <v>-</v>
          </cell>
          <cell r="AU632" t="str">
            <v>-</v>
          </cell>
          <cell r="AV632" t="str">
            <v>-</v>
          </cell>
          <cell r="AW632" t="str">
            <v>-</v>
          </cell>
          <cell r="AX632" t="str">
            <v>-</v>
          </cell>
          <cell r="AY632" t="str">
            <v>-</v>
          </cell>
          <cell r="AZ632" t="str">
            <v>-</v>
          </cell>
          <cell r="BE632" t="str">
            <v>-</v>
          </cell>
          <cell r="BF632" t="str">
            <v>-</v>
          </cell>
          <cell r="BG632" t="str">
            <v>-</v>
          </cell>
        </row>
        <row r="633">
          <cell r="B633" t="str">
            <v>Chi-24.03.1948-OLD 33</v>
          </cell>
          <cell r="C633" t="str">
            <v>Chile</v>
          </cell>
          <cell r="D633">
            <v>16154</v>
          </cell>
          <cell r="E633" t="str">
            <v>OLD 33</v>
          </cell>
          <cell r="F633" t="str">
            <v xml:space="preserve">Chilean Government 6% External Loan of March, 1929-1962 </v>
          </cell>
          <cell r="G633" t="str">
            <v>USD Tranche</v>
          </cell>
          <cell r="H633" t="str">
            <v>Chilean Government 6% External Loan of March, 1929-1962 , USD Tranche</v>
          </cell>
          <cell r="I633">
            <v>10000000</v>
          </cell>
          <cell r="J633" t="str">
            <v>-</v>
          </cell>
          <cell r="K633">
            <v>4989000</v>
          </cell>
          <cell r="L633">
            <v>16070</v>
          </cell>
          <cell r="M633" t="str">
            <v>-</v>
          </cell>
          <cell r="N633" t="str">
            <v>Cumulative, semi-annual  SF, operating by drawings at par, with option to the government to redeem at par, as a whole or in part (if any part by drawings) on any interest date upon 3 months' notice.</v>
          </cell>
          <cell r="O633">
            <v>9375</v>
          </cell>
          <cell r="P633">
            <v>6</v>
          </cell>
          <cell r="Q633">
            <v>0.01</v>
          </cell>
          <cell r="R633">
            <v>9191</v>
          </cell>
          <cell r="S633">
            <v>33</v>
          </cell>
          <cell r="T633">
            <v>21244</v>
          </cell>
          <cell r="U633" t="str">
            <v>-</v>
          </cell>
          <cell r="V633" t="str">
            <v>-</v>
          </cell>
          <cell r="W633">
            <v>0.06</v>
          </cell>
          <cell r="X633">
            <v>39872</v>
          </cell>
          <cell r="Y633">
            <v>6</v>
          </cell>
          <cell r="Z633" t="str">
            <v>1.3 &amp; 1.9</v>
          </cell>
          <cell r="AA633" t="str">
            <v>-</v>
          </cell>
          <cell r="AB633" t="str">
            <v>-</v>
          </cell>
          <cell r="AC633" t="str">
            <v>-</v>
          </cell>
          <cell r="AD633" t="str">
            <v>-</v>
          </cell>
          <cell r="AE633" t="str">
            <v>-</v>
          </cell>
          <cell r="AL633" t="str">
            <v>-</v>
          </cell>
          <cell r="AM633" t="str">
            <v>-</v>
          </cell>
          <cell r="AN633" t="str">
            <v>-</v>
          </cell>
          <cell r="AO633" t="str">
            <v>-</v>
          </cell>
          <cell r="AP633" t="str">
            <v>-</v>
          </cell>
          <cell r="AR633">
            <v>0.625</v>
          </cell>
          <cell r="AS633">
            <v>2.8199999999999999E-2</v>
          </cell>
          <cell r="AT633" t="str">
            <v>-</v>
          </cell>
          <cell r="AU633" t="str">
            <v>-</v>
          </cell>
          <cell r="AV633" t="str">
            <v>-</v>
          </cell>
          <cell r="AW633" t="str">
            <v>-</v>
          </cell>
          <cell r="AX633" t="str">
            <v>-</v>
          </cell>
          <cell r="AY633" t="str">
            <v>-</v>
          </cell>
          <cell r="AZ633" t="str">
            <v>-</v>
          </cell>
          <cell r="BE633" t="str">
            <v>-</v>
          </cell>
          <cell r="BF633" t="str">
            <v>-</v>
          </cell>
          <cell r="BG633" t="str">
            <v>-</v>
          </cell>
        </row>
        <row r="634">
          <cell r="B634" t="str">
            <v>Chi-24.03.1948-OLD 34</v>
          </cell>
          <cell r="C634" t="str">
            <v>Chile</v>
          </cell>
          <cell r="D634">
            <v>16154</v>
          </cell>
          <cell r="E634" t="str">
            <v>OLD 34</v>
          </cell>
          <cell r="F634" t="str">
            <v>Chilean Government 6% External Loan, 1929-1961</v>
          </cell>
          <cell r="G634" t="str">
            <v>Swiss Franc Issue</v>
          </cell>
          <cell r="H634" t="str">
            <v>Chilean Government 6% External Loan, 1929-1961, Swiss Franc Issue</v>
          </cell>
          <cell r="I634">
            <v>25000000</v>
          </cell>
          <cell r="J634" t="str">
            <v>-</v>
          </cell>
          <cell r="K634">
            <v>23340000</v>
          </cell>
          <cell r="L634">
            <v>15916</v>
          </cell>
          <cell r="M634" t="str">
            <v>-</v>
          </cell>
          <cell r="N634" t="str">
            <v>Cumulative, semi-annual SF applied by  drawings at par.</v>
          </cell>
          <cell r="O634" t="str">
            <v>n.a.</v>
          </cell>
          <cell r="P634">
            <v>6</v>
          </cell>
          <cell r="Q634">
            <v>0.01</v>
          </cell>
          <cell r="R634" t="str">
            <v>Jul 6-15, 1929</v>
          </cell>
          <cell r="S634">
            <v>32</v>
          </cell>
          <cell r="T634">
            <v>1961</v>
          </cell>
          <cell r="U634" t="str">
            <v>-</v>
          </cell>
          <cell r="V634" t="str">
            <v>-</v>
          </cell>
          <cell r="W634">
            <v>0.06</v>
          </cell>
          <cell r="X634">
            <v>39978</v>
          </cell>
          <cell r="Y634">
            <v>6</v>
          </cell>
          <cell r="Z634" t="str">
            <v>15.6 &amp; 15.12</v>
          </cell>
          <cell r="AA634" t="str">
            <v>-</v>
          </cell>
          <cell r="AB634" t="str">
            <v>-</v>
          </cell>
          <cell r="AC634" t="str">
            <v>-</v>
          </cell>
          <cell r="AD634" t="str">
            <v>-</v>
          </cell>
          <cell r="AE634" t="str">
            <v>-</v>
          </cell>
          <cell r="AL634" t="str">
            <v>-</v>
          </cell>
          <cell r="AM634" t="str">
            <v>-</v>
          </cell>
          <cell r="AN634" t="str">
            <v>-</v>
          </cell>
          <cell r="AO634" t="str">
            <v>-</v>
          </cell>
          <cell r="AP634" t="str">
            <v>-</v>
          </cell>
          <cell r="AR634">
            <v>0.625</v>
          </cell>
          <cell r="AS634">
            <v>2.8199999999999999E-2</v>
          </cell>
          <cell r="AT634" t="str">
            <v>-</v>
          </cell>
          <cell r="AU634" t="str">
            <v>-</v>
          </cell>
          <cell r="AV634" t="str">
            <v>-</v>
          </cell>
          <cell r="AW634" t="str">
            <v>-</v>
          </cell>
          <cell r="AX634" t="str">
            <v>-</v>
          </cell>
          <cell r="AY634" t="str">
            <v>-</v>
          </cell>
          <cell r="AZ634" t="str">
            <v>-</v>
          </cell>
          <cell r="BE634" t="str">
            <v>-</v>
          </cell>
          <cell r="BF634" t="str">
            <v>-</v>
          </cell>
          <cell r="BG634" t="str">
            <v>-</v>
          </cell>
        </row>
        <row r="635">
          <cell r="B635" t="str">
            <v>Chi-24.03.1948-OLD 35</v>
          </cell>
          <cell r="C635" t="str">
            <v>Chile</v>
          </cell>
          <cell r="D635">
            <v>16154</v>
          </cell>
          <cell r="E635" t="str">
            <v>OLD 35</v>
          </cell>
          <cell r="F635" t="str">
            <v>Chilean Government 6% External Loan Sinking Fund, 1930-1962</v>
          </cell>
          <cell r="G635" t="str">
            <v>Swiss Franc Issue</v>
          </cell>
          <cell r="H635" t="str">
            <v>Chilean Government 6% External Loan Sinking Fund, 1930-1962, Swiss Franc Issue</v>
          </cell>
          <cell r="I635">
            <v>60000000</v>
          </cell>
          <cell r="J635" t="str">
            <v>-</v>
          </cell>
          <cell r="K635">
            <v>55954000</v>
          </cell>
          <cell r="L635">
            <v>15916</v>
          </cell>
          <cell r="M635" t="str">
            <v>-</v>
          </cell>
          <cell r="N635" t="str">
            <v>Cumulative, semi-annual SF applied by drawings at par.</v>
          </cell>
          <cell r="O635">
            <v>9678</v>
          </cell>
          <cell r="P635">
            <v>6</v>
          </cell>
          <cell r="Q635">
            <v>0.01</v>
          </cell>
          <cell r="R635" t="str">
            <v>2.1930</v>
          </cell>
          <cell r="S635">
            <v>32</v>
          </cell>
          <cell r="T635">
            <v>1962</v>
          </cell>
          <cell r="U635" t="str">
            <v>-</v>
          </cell>
          <cell r="V635" t="str">
            <v>-</v>
          </cell>
          <cell r="W635">
            <v>0.06</v>
          </cell>
          <cell r="X635">
            <v>39813</v>
          </cell>
          <cell r="Y635">
            <v>6</v>
          </cell>
          <cell r="Z635" t="str">
            <v>1.1 &amp; 1.7</v>
          </cell>
          <cell r="AA635" t="str">
            <v>-</v>
          </cell>
          <cell r="AB635" t="str">
            <v>-</v>
          </cell>
          <cell r="AC635" t="str">
            <v>-</v>
          </cell>
          <cell r="AD635" t="str">
            <v>-</v>
          </cell>
          <cell r="AE635" t="str">
            <v>-</v>
          </cell>
          <cell r="AL635" t="str">
            <v>-</v>
          </cell>
          <cell r="AM635" t="str">
            <v>-</v>
          </cell>
          <cell r="AN635" t="str">
            <v>-</v>
          </cell>
          <cell r="AO635" t="str">
            <v>-</v>
          </cell>
          <cell r="AP635" t="str">
            <v>-</v>
          </cell>
          <cell r="AR635">
            <v>0.625</v>
          </cell>
          <cell r="AS635">
            <v>2.8199999999999999E-2</v>
          </cell>
          <cell r="AT635" t="str">
            <v>-</v>
          </cell>
          <cell r="AU635" t="str">
            <v>-</v>
          </cell>
          <cell r="AV635" t="str">
            <v>-</v>
          </cell>
          <cell r="AW635" t="str">
            <v>-</v>
          </cell>
          <cell r="AX635" t="str">
            <v>-</v>
          </cell>
          <cell r="AY635" t="str">
            <v>-</v>
          </cell>
          <cell r="AZ635" t="str">
            <v>-</v>
          </cell>
          <cell r="BE635" t="str">
            <v>-</v>
          </cell>
          <cell r="BF635" t="str">
            <v>-</v>
          </cell>
          <cell r="BG635" t="str">
            <v>-</v>
          </cell>
        </row>
        <row r="636">
          <cell r="B636" t="str">
            <v>Chi-24.03.1948-OLD 36</v>
          </cell>
          <cell r="C636" t="str">
            <v>Chile</v>
          </cell>
          <cell r="D636">
            <v>16154</v>
          </cell>
          <cell r="E636" t="str">
            <v>OLD 36</v>
          </cell>
          <cell r="F636" t="str">
            <v>Chilean Government 6% External Loan Sinking Fund, 1930-1963</v>
          </cell>
          <cell r="G636" t="str">
            <v>USD Issue</v>
          </cell>
          <cell r="H636" t="str">
            <v>Chilean Government 6% External Loan Sinking Fund, 1930-1963, USD Issue</v>
          </cell>
          <cell r="I636">
            <v>25000000</v>
          </cell>
          <cell r="J636" t="str">
            <v>-</v>
          </cell>
          <cell r="K636">
            <v>11831000</v>
          </cell>
          <cell r="L636">
            <v>16070</v>
          </cell>
          <cell r="M636" t="str">
            <v>-</v>
          </cell>
          <cell r="N636" t="str">
            <v>Cumulative, semi-annual SF sufficient to retire entire issue by maturity by drawings at par. The government had the right to increase SF payments.</v>
          </cell>
          <cell r="O636" t="str">
            <v>n.a.</v>
          </cell>
          <cell r="P636">
            <v>6</v>
          </cell>
          <cell r="Q636" t="str">
            <v>-</v>
          </cell>
          <cell r="R636">
            <v>9617</v>
          </cell>
          <cell r="S636">
            <v>33</v>
          </cell>
          <cell r="T636">
            <v>23131</v>
          </cell>
          <cell r="U636" t="str">
            <v>-</v>
          </cell>
          <cell r="V636" t="str">
            <v>-</v>
          </cell>
          <cell r="W636">
            <v>0.06</v>
          </cell>
          <cell r="X636">
            <v>39933</v>
          </cell>
          <cell r="Y636">
            <v>6</v>
          </cell>
          <cell r="Z636" t="str">
            <v>1.5 &amp; 1.11</v>
          </cell>
          <cell r="AA636" t="str">
            <v>-</v>
          </cell>
          <cell r="AB636" t="str">
            <v>-</v>
          </cell>
          <cell r="AC636" t="str">
            <v>-</v>
          </cell>
          <cell r="AD636" t="str">
            <v>-</v>
          </cell>
          <cell r="AE636" t="str">
            <v>-</v>
          </cell>
          <cell r="AL636" t="str">
            <v>-</v>
          </cell>
          <cell r="AM636" t="str">
            <v>-</v>
          </cell>
          <cell r="AN636" t="str">
            <v>-</v>
          </cell>
          <cell r="AO636" t="str">
            <v>-</v>
          </cell>
          <cell r="AP636" t="str">
            <v>-</v>
          </cell>
          <cell r="AR636">
            <v>0.625</v>
          </cell>
          <cell r="AS636">
            <v>2.8199999999999999E-2</v>
          </cell>
          <cell r="AT636" t="str">
            <v>-</v>
          </cell>
          <cell r="AU636" t="str">
            <v>-</v>
          </cell>
          <cell r="AV636" t="str">
            <v>-</v>
          </cell>
          <cell r="AW636" t="str">
            <v>-</v>
          </cell>
          <cell r="AX636" t="str">
            <v>-</v>
          </cell>
          <cell r="AY636" t="str">
            <v>-</v>
          </cell>
          <cell r="AZ636" t="str">
            <v>-</v>
          </cell>
          <cell r="BE636" t="str">
            <v>-</v>
          </cell>
          <cell r="BF636" t="str">
            <v>-</v>
          </cell>
          <cell r="BG636" t="str">
            <v>-</v>
          </cell>
        </row>
        <row r="637">
          <cell r="B637" t="str">
            <v>Chi-24.03.1948-OLD 37</v>
          </cell>
          <cell r="C637" t="str">
            <v>Chile</v>
          </cell>
          <cell r="D637">
            <v>16154</v>
          </cell>
          <cell r="E637" t="str">
            <v>OLD 37</v>
          </cell>
          <cell r="F637" t="str">
            <v>Antofagasta, City of, 5% Guaranteed Loan 1913-1939 (unconditionally guaranteed by the Chilean Government)</v>
          </cell>
          <cell r="G637" t="str">
            <v>Sterling Issue</v>
          </cell>
          <cell r="H637" t="str">
            <v>Antofagasta, City of, 5% Guaranteed Loan 1913-1939 (unconditionally guaranteed by the Chilean Government), Sterling Issue</v>
          </cell>
          <cell r="I637">
            <v>200000</v>
          </cell>
          <cell r="J637" t="str">
            <v>-</v>
          </cell>
          <cell r="K637">
            <v>69100</v>
          </cell>
          <cell r="L637">
            <v>15916</v>
          </cell>
          <cell r="M637" t="str">
            <v>-</v>
          </cell>
          <cell r="N637" t="str">
            <v xml:space="preserve">Cumulative, semi-annual SF applied by purchase, or by drawings in M &amp; N for payment at par June &amp; Dec. Municipality had the right to redeem at par at any time after 1924 upon 6 months' notice. </v>
          </cell>
          <cell r="O637" t="str">
            <v>n.a.</v>
          </cell>
          <cell r="P637">
            <v>6</v>
          </cell>
          <cell r="Q637">
            <v>0.02</v>
          </cell>
          <cell r="R637" t="str">
            <v>07.1914</v>
          </cell>
          <cell r="S637">
            <v>25</v>
          </cell>
          <cell r="T637">
            <v>1939</v>
          </cell>
          <cell r="U637" t="str">
            <v>-</v>
          </cell>
          <cell r="V637" t="str">
            <v>-</v>
          </cell>
          <cell r="W637">
            <v>0.05</v>
          </cell>
          <cell r="X637">
            <v>39993</v>
          </cell>
          <cell r="Y637">
            <v>6</v>
          </cell>
          <cell r="Z637" t="str">
            <v>30.6 &amp; 30.12</v>
          </cell>
          <cell r="AA637" t="str">
            <v>-</v>
          </cell>
          <cell r="AB637" t="str">
            <v>-</v>
          </cell>
          <cell r="AC637" t="str">
            <v>-</v>
          </cell>
          <cell r="AD637" t="str">
            <v>-</v>
          </cell>
          <cell r="AE637" t="str">
            <v>-</v>
          </cell>
          <cell r="AL637" t="str">
            <v>-</v>
          </cell>
          <cell r="AM637" t="str">
            <v>-</v>
          </cell>
          <cell r="AN637" t="str">
            <v>-</v>
          </cell>
          <cell r="AO637" t="str">
            <v>-</v>
          </cell>
          <cell r="AP637" t="str">
            <v>-</v>
          </cell>
          <cell r="AR637">
            <v>0.625</v>
          </cell>
          <cell r="AS637">
            <v>2.8199999999999999E-2</v>
          </cell>
          <cell r="AT637" t="str">
            <v>-</v>
          </cell>
          <cell r="AU637" t="str">
            <v>-</v>
          </cell>
          <cell r="AV637" t="str">
            <v>-</v>
          </cell>
          <cell r="AW637" t="str">
            <v>-</v>
          </cell>
          <cell r="AX637" t="str">
            <v>-</v>
          </cell>
          <cell r="AY637" t="str">
            <v>-</v>
          </cell>
          <cell r="AZ637" t="str">
            <v>-</v>
          </cell>
          <cell r="BE637" t="str">
            <v>-</v>
          </cell>
          <cell r="BF637" t="str">
            <v>-</v>
          </cell>
          <cell r="BG637" t="str">
            <v>-</v>
          </cell>
        </row>
        <row r="638">
          <cell r="B638" t="str">
            <v>Chi-24.03.1948-OLD 38</v>
          </cell>
          <cell r="C638" t="str">
            <v>Chile</v>
          </cell>
          <cell r="D638">
            <v>16154</v>
          </cell>
          <cell r="E638" t="str">
            <v>OLD 38</v>
          </cell>
          <cell r="F638" t="str">
            <v>Viña del mar, City of, 5% Loan, unconditionally guaranteed by the Chilean Government</v>
          </cell>
          <cell r="G638" t="str">
            <v>Sterling Issue</v>
          </cell>
          <cell r="H638" t="str">
            <v>Viña del mar, City of, 5% Loan, unconditionally guaranteed by the Chilean Government, Sterling Issue</v>
          </cell>
          <cell r="I638">
            <v>200000</v>
          </cell>
          <cell r="J638" t="str">
            <v>-</v>
          </cell>
          <cell r="K638">
            <v>83740</v>
          </cell>
          <cell r="L638">
            <v>15916</v>
          </cell>
          <cell r="M638" t="str">
            <v>-</v>
          </cell>
          <cell r="N638" t="str">
            <v xml:space="preserve">Semi-annual drawings at par in J &amp; D, for payment J &amp; J 25, or by purchase at or below par in June &amp; Dec., but the municipality had the right to redeem the whole or any part of the loan at any time after 1922, upon 6 months' notice. </v>
          </cell>
          <cell r="O638">
            <v>4042</v>
          </cell>
          <cell r="P638">
            <v>6</v>
          </cell>
          <cell r="Q638" t="str">
            <v>-</v>
          </cell>
          <cell r="R638" t="str">
            <v>25.01.1913</v>
          </cell>
          <cell r="S638">
            <v>30</v>
          </cell>
          <cell r="T638">
            <v>10617</v>
          </cell>
          <cell r="U638" t="str">
            <v>-</v>
          </cell>
          <cell r="V638" t="str">
            <v>-</v>
          </cell>
          <cell r="W638">
            <v>0.05</v>
          </cell>
          <cell r="X638">
            <v>39837</v>
          </cell>
          <cell r="Y638">
            <v>6</v>
          </cell>
          <cell r="Z638" t="str">
            <v>25.1 &amp; 25.7</v>
          </cell>
          <cell r="AA638" t="str">
            <v>-</v>
          </cell>
          <cell r="AB638" t="str">
            <v>-</v>
          </cell>
          <cell r="AC638" t="str">
            <v>-</v>
          </cell>
          <cell r="AD638" t="str">
            <v>-</v>
          </cell>
          <cell r="AE638" t="str">
            <v>-</v>
          </cell>
          <cell r="AL638" t="str">
            <v>-</v>
          </cell>
          <cell r="AM638" t="str">
            <v>-</v>
          </cell>
          <cell r="AN638" t="str">
            <v>-</v>
          </cell>
          <cell r="AO638" t="str">
            <v>-</v>
          </cell>
          <cell r="AP638" t="str">
            <v>-</v>
          </cell>
          <cell r="AR638">
            <v>0.625</v>
          </cell>
          <cell r="AS638">
            <v>2.8199999999999999E-2</v>
          </cell>
          <cell r="AT638" t="str">
            <v>-</v>
          </cell>
          <cell r="AU638" t="str">
            <v>-</v>
          </cell>
          <cell r="AV638" t="str">
            <v>-</v>
          </cell>
          <cell r="AW638" t="str">
            <v>-</v>
          </cell>
          <cell r="AX638" t="str">
            <v>-</v>
          </cell>
          <cell r="AY638" t="str">
            <v>-</v>
          </cell>
          <cell r="AZ638" t="str">
            <v>-</v>
          </cell>
          <cell r="BE638" t="str">
            <v>-</v>
          </cell>
          <cell r="BF638" t="str">
            <v>-</v>
          </cell>
          <cell r="BG638" t="str">
            <v>-</v>
          </cell>
        </row>
        <row r="639">
          <cell r="B639" t="str">
            <v>Chi-24.03.1948-OLD 39</v>
          </cell>
          <cell r="C639" t="str">
            <v>Chile</v>
          </cell>
          <cell r="D639">
            <v>16154</v>
          </cell>
          <cell r="E639" t="str">
            <v>OLD 39</v>
          </cell>
          <cell r="F639" t="str">
            <v>Conception, City of, 5.5% Sterling loan, 1928-1943,  unconditionally guaranteed by the Chilean Government</v>
          </cell>
          <cell r="G639" t="str">
            <v>Sterling Issue</v>
          </cell>
          <cell r="H639" t="str">
            <v>Conception, City of, 5.5% Sterling loan, 1928-1943,  unconditionally guaranteed by the Chilean Government, Sterling Issue</v>
          </cell>
          <cell r="I639">
            <v>150000</v>
          </cell>
          <cell r="J639" t="str">
            <v>-</v>
          </cell>
          <cell r="K639">
            <v>61100</v>
          </cell>
          <cell r="L639">
            <v>15916</v>
          </cell>
          <cell r="M639" t="str">
            <v>-</v>
          </cell>
          <cell r="N639" t="str">
            <v xml:space="preserve">Cumulative, semi-annual SF applied by drawings in June &amp; Dec, for payment at par J 30 &amp; D 31. </v>
          </cell>
          <cell r="O639">
            <v>9648</v>
          </cell>
          <cell r="P639">
            <v>6</v>
          </cell>
          <cell r="Q639">
            <v>0.02</v>
          </cell>
          <cell r="R639">
            <v>8947</v>
          </cell>
          <cell r="S639">
            <v>15</v>
          </cell>
          <cell r="T639">
            <v>14425</v>
          </cell>
          <cell r="U639" t="str">
            <v>-</v>
          </cell>
          <cell r="V639" t="str">
            <v>-</v>
          </cell>
          <cell r="W639">
            <v>5.5E-2</v>
          </cell>
          <cell r="X639">
            <v>39842</v>
          </cell>
          <cell r="Y639">
            <v>6</v>
          </cell>
          <cell r="Z639" t="str">
            <v>30.1 &amp; 30.7</v>
          </cell>
          <cell r="AA639" t="str">
            <v>-</v>
          </cell>
          <cell r="AB639" t="str">
            <v>-</v>
          </cell>
          <cell r="AC639" t="str">
            <v>-</v>
          </cell>
          <cell r="AD639" t="str">
            <v>-</v>
          </cell>
          <cell r="AE639" t="str">
            <v>-</v>
          </cell>
          <cell r="AL639" t="str">
            <v>-</v>
          </cell>
          <cell r="AM639" t="str">
            <v>-</v>
          </cell>
          <cell r="AN639" t="str">
            <v>-</v>
          </cell>
          <cell r="AO639" t="str">
            <v>-</v>
          </cell>
          <cell r="AP639" t="str">
            <v>-</v>
          </cell>
          <cell r="AR639">
            <v>0.625</v>
          </cell>
          <cell r="AS639">
            <v>2.8199999999999999E-2</v>
          </cell>
          <cell r="AT639" t="str">
            <v>-</v>
          </cell>
          <cell r="AU639" t="str">
            <v>-</v>
          </cell>
          <cell r="AV639" t="str">
            <v>-</v>
          </cell>
          <cell r="AW639" t="str">
            <v>-</v>
          </cell>
          <cell r="AX639" t="str">
            <v>-</v>
          </cell>
          <cell r="AY639" t="str">
            <v>-</v>
          </cell>
          <cell r="AZ639" t="str">
            <v>-</v>
          </cell>
          <cell r="BE639" t="str">
            <v>-</v>
          </cell>
          <cell r="BF639" t="str">
            <v>-</v>
          </cell>
          <cell r="BG639" t="str">
            <v>-</v>
          </cell>
        </row>
        <row r="640">
          <cell r="B640" t="str">
            <v>Chi-24.03.1948-OLD 40</v>
          </cell>
          <cell r="C640" t="str">
            <v>Chile</v>
          </cell>
          <cell r="D640">
            <v>16154</v>
          </cell>
          <cell r="E640" t="str">
            <v>OLD 40</v>
          </cell>
          <cell r="F640" t="str">
            <v>Santiago, City of, 7% Bonds of 1928-1949</v>
          </cell>
          <cell r="G640" t="str">
            <v>USD Issue</v>
          </cell>
          <cell r="H640" t="str">
            <v>Santiago, City of, 7% Bonds of 1928-1949, USD Issue</v>
          </cell>
          <cell r="I640">
            <v>4000000</v>
          </cell>
          <cell r="J640" t="str">
            <v>-</v>
          </cell>
          <cell r="K640">
            <v>1197000</v>
          </cell>
          <cell r="L640">
            <v>16070</v>
          </cell>
          <cell r="M640" t="str">
            <v>-</v>
          </cell>
          <cell r="N640" t="str">
            <v>Semi-annual payments of $187,200 consisting of 6 months' interest on all bonds not redeemed or retired, and semi- annual sinking fund of $47,200 plus an amount equal to 6 months' interest on all bonds redeemed or otherwise retired through operation of sinking fund. Sinking fund moneys to be usedfor purchase of bonds at lowest price obtain- able not exceeding par, and if not so obtainable then to redemption of bonds at par by lot by drawings on at least 30 days' notice. Callable on 60 days' notice as a whole or in part, if in part by drawings by lot, on any interest date at 104 beforeJan. 2, 1939, thereafter at 103 before Jan. 2, 1944, and there- after at 102 before maturity.</v>
          </cell>
          <cell r="O640" t="str">
            <v>n.a.</v>
          </cell>
          <cell r="P640">
            <v>6</v>
          </cell>
          <cell r="Q640" t="str">
            <v>-</v>
          </cell>
          <cell r="R640">
            <v>8767</v>
          </cell>
          <cell r="S640">
            <v>21</v>
          </cell>
          <cell r="T640">
            <v>16438</v>
          </cell>
          <cell r="U640" t="str">
            <v>-</v>
          </cell>
          <cell r="V640" t="str">
            <v>-</v>
          </cell>
          <cell r="W640">
            <v>7.0000000000000007E-2</v>
          </cell>
          <cell r="X640">
            <v>39814</v>
          </cell>
          <cell r="Y640">
            <v>6</v>
          </cell>
          <cell r="Z640" t="str">
            <v>2.1 &amp; 2.7</v>
          </cell>
          <cell r="AA640" t="str">
            <v>-</v>
          </cell>
          <cell r="AB640" t="str">
            <v>-</v>
          </cell>
          <cell r="AC640" t="str">
            <v>-</v>
          </cell>
          <cell r="AD640" t="str">
            <v>-</v>
          </cell>
          <cell r="AE640" t="str">
            <v>-</v>
          </cell>
          <cell r="AL640" t="str">
            <v>-</v>
          </cell>
          <cell r="AM640" t="str">
            <v>-</v>
          </cell>
          <cell r="AN640" t="str">
            <v>-</v>
          </cell>
          <cell r="AO640" t="str">
            <v>-</v>
          </cell>
          <cell r="AP640" t="str">
            <v>-</v>
          </cell>
          <cell r="AR640">
            <v>0.625</v>
          </cell>
          <cell r="AS640">
            <v>2.8199999999999999E-2</v>
          </cell>
          <cell r="AT640" t="str">
            <v>-</v>
          </cell>
          <cell r="AU640" t="str">
            <v>-</v>
          </cell>
          <cell r="AV640" t="str">
            <v>-</v>
          </cell>
          <cell r="AW640" t="str">
            <v>-</v>
          </cell>
          <cell r="AX640" t="str">
            <v>-</v>
          </cell>
          <cell r="AY640" t="str">
            <v>-</v>
          </cell>
          <cell r="AZ640" t="str">
            <v>-</v>
          </cell>
          <cell r="BE640" t="str">
            <v>-</v>
          </cell>
          <cell r="BF640" t="str">
            <v>-</v>
          </cell>
          <cell r="BG640" t="str">
            <v>-</v>
          </cell>
        </row>
        <row r="641">
          <cell r="B641" t="str">
            <v>Chi-24.03.1948-OLD 41</v>
          </cell>
          <cell r="C641" t="str">
            <v>Chile</v>
          </cell>
          <cell r="D641">
            <v>16154</v>
          </cell>
          <cell r="E641" t="str">
            <v>OLD 41</v>
          </cell>
          <cell r="F641" t="str">
            <v>Santiago, City of, 6% Bonds of 1929</v>
          </cell>
          <cell r="G641" t="str">
            <v>Swiss Franc Issue</v>
          </cell>
          <cell r="H641" t="str">
            <v>Santiago, City of, 6% Bonds of 1929, Swiss Franc Issue</v>
          </cell>
          <cell r="I641">
            <v>25000000</v>
          </cell>
          <cell r="J641" t="str">
            <v>-</v>
          </cell>
          <cell r="K641">
            <v>19618000</v>
          </cell>
          <cell r="L641">
            <v>15916</v>
          </cell>
          <cell r="M641" t="str">
            <v>-</v>
          </cell>
          <cell r="N641" t="str">
            <v>Semi-annual payments of $600,000 to be used for 6 months' interest on all bonds not retired, and balance of $75,000 plus an amount equal to 6 months' interest on all bonds retired as a sinking fund to be used for redemptions by lot at par on at least 30 days' notice. Extraordinary amortizations may be effected by surrendering to Financial Agents any bonds purchased by the municipalities. All bonds delivered to or redeemedby sinking fund shall be cancelled. Callable on Sept. 1, 1934 or any interest date thereafter as a whole or in part, if in part by drawings, at 100on30days'notice</v>
          </cell>
          <cell r="O641" t="str">
            <v>01.01.1930</v>
          </cell>
          <cell r="P641">
            <v>12</v>
          </cell>
          <cell r="Q641">
            <v>0.01</v>
          </cell>
          <cell r="R641">
            <v>9506</v>
          </cell>
          <cell r="S641">
            <v>33</v>
          </cell>
          <cell r="T641">
            <v>1962</v>
          </cell>
          <cell r="U641" t="str">
            <v>-</v>
          </cell>
          <cell r="V641" t="str">
            <v>-</v>
          </cell>
          <cell r="W641">
            <v>0.06</v>
          </cell>
          <cell r="X641">
            <v>39813</v>
          </cell>
          <cell r="Y641">
            <v>6</v>
          </cell>
          <cell r="Z641" t="str">
            <v>1.1 &amp; 1.7</v>
          </cell>
          <cell r="AA641" t="str">
            <v>-</v>
          </cell>
          <cell r="AB641" t="str">
            <v>-</v>
          </cell>
          <cell r="AC641" t="str">
            <v>-</v>
          </cell>
          <cell r="AD641" t="str">
            <v>-</v>
          </cell>
          <cell r="AE641" t="str">
            <v>-</v>
          </cell>
          <cell r="AL641" t="str">
            <v>-</v>
          </cell>
          <cell r="AM641" t="str">
            <v>-</v>
          </cell>
          <cell r="AN641" t="str">
            <v>-</v>
          </cell>
          <cell r="AO641" t="str">
            <v>-</v>
          </cell>
          <cell r="AP641" t="str">
            <v>-</v>
          </cell>
          <cell r="AR641">
            <v>0.625</v>
          </cell>
          <cell r="AS641">
            <v>2.8199999999999999E-2</v>
          </cell>
          <cell r="AT641" t="str">
            <v>-</v>
          </cell>
          <cell r="AU641" t="str">
            <v>-</v>
          </cell>
          <cell r="AV641" t="str">
            <v>-</v>
          </cell>
          <cell r="AW641" t="str">
            <v>-</v>
          </cell>
          <cell r="AX641" t="str">
            <v>-</v>
          </cell>
          <cell r="AY641" t="str">
            <v>-</v>
          </cell>
          <cell r="AZ641" t="str">
            <v>-</v>
          </cell>
          <cell r="BE641" t="str">
            <v>-</v>
          </cell>
          <cell r="BF641" t="str">
            <v>-</v>
          </cell>
          <cell r="BG641" t="str">
            <v>-</v>
          </cell>
        </row>
        <row r="642">
          <cell r="B642" t="str">
            <v>Chi-24.03.1948-OLD 42</v>
          </cell>
          <cell r="C642" t="str">
            <v>Chile</v>
          </cell>
          <cell r="D642">
            <v>16154</v>
          </cell>
          <cell r="E642" t="str">
            <v>OLD 42</v>
          </cell>
          <cell r="F642" t="str">
            <v>Chilean Consol. Mun.Loan 7% of  1929-1960</v>
          </cell>
          <cell r="G642" t="str">
            <v>USD Issue</v>
          </cell>
          <cell r="H642" t="str">
            <v>Chilean Consol. Mun.Loan 7% of  1929-1960, USD Issue</v>
          </cell>
          <cell r="I642">
            <v>15000000</v>
          </cell>
          <cell r="J642" t="str">
            <v>-</v>
          </cell>
          <cell r="K642">
            <v>7067000</v>
          </cell>
          <cell r="L642">
            <v>16070</v>
          </cell>
          <cell r="M642" t="str">
            <v>-</v>
          </cell>
          <cell r="N642" t="str">
            <v>Semi-annual payments of $600,000 to be used for 6 months' interest on all bonds not retired, and balance of $75,000 plus an amount equal to 6 months' interest on all bonds retired as a sinking fund to be used for redemptions by lot at par on at least 30 days' notice. Extraordinary amortizations may be effected by surrendering to Financial Agents any bonds purchased by the municipalities. All bonds delivered to or redeemedby sinking fund shall be cancelled. Callable on Sept. 1, 1934 or any interest date thereafter as a whole or in part, if in part by drawings, at 100on30days'notice</v>
          </cell>
          <cell r="O642" t="str">
            <v>n.a.</v>
          </cell>
          <cell r="P642" t="str">
            <v>-</v>
          </cell>
          <cell r="Q642" t="str">
            <v>-</v>
          </cell>
          <cell r="R642">
            <v>9375</v>
          </cell>
          <cell r="S642">
            <v>21</v>
          </cell>
          <cell r="T642">
            <v>20698</v>
          </cell>
          <cell r="U642" t="str">
            <v>-</v>
          </cell>
          <cell r="V642" t="str">
            <v>-</v>
          </cell>
          <cell r="W642">
            <v>7.0000000000000007E-2</v>
          </cell>
          <cell r="X642">
            <v>39872</v>
          </cell>
          <cell r="Y642">
            <v>6</v>
          </cell>
          <cell r="Z642" t="str">
            <v>1.3 &amp; 1.9</v>
          </cell>
          <cell r="AA642" t="str">
            <v>-</v>
          </cell>
          <cell r="AB642" t="str">
            <v>-</v>
          </cell>
          <cell r="AC642" t="str">
            <v>-</v>
          </cell>
          <cell r="AD642" t="str">
            <v>-</v>
          </cell>
          <cell r="AE642" t="str">
            <v>-</v>
          </cell>
          <cell r="AL642" t="str">
            <v>-</v>
          </cell>
          <cell r="AM642" t="str">
            <v>-</v>
          </cell>
          <cell r="AN642" t="str">
            <v>-</v>
          </cell>
          <cell r="AO642" t="str">
            <v>-</v>
          </cell>
          <cell r="AP642" t="str">
            <v>-</v>
          </cell>
          <cell r="AR642">
            <v>0.625</v>
          </cell>
          <cell r="AS642">
            <v>2.8199999999999999E-2</v>
          </cell>
          <cell r="AT642" t="str">
            <v>-</v>
          </cell>
          <cell r="AU642" t="str">
            <v>-</v>
          </cell>
          <cell r="AV642" t="str">
            <v>-</v>
          </cell>
          <cell r="AW642" t="str">
            <v>-</v>
          </cell>
          <cell r="AX642" t="str">
            <v>-</v>
          </cell>
          <cell r="AY642" t="str">
            <v>-</v>
          </cell>
          <cell r="AZ642" t="str">
            <v>-</v>
          </cell>
          <cell r="BE642" t="str">
            <v>-</v>
          </cell>
          <cell r="BF642" t="str">
            <v>-</v>
          </cell>
          <cell r="BG642" t="str">
            <v>-</v>
          </cell>
        </row>
        <row r="643">
          <cell r="B643" t="str">
            <v>Chi-24.03.1948-OLD 43</v>
          </cell>
          <cell r="C643" t="str">
            <v>Chile</v>
          </cell>
          <cell r="D643">
            <v>16154</v>
          </cell>
          <cell r="E643" t="str">
            <v>OLD 43</v>
          </cell>
          <cell r="F643" t="str">
            <v>Santiago, City of, 7% Bonds of 1930-1961</v>
          </cell>
          <cell r="G643" t="str">
            <v>USD Issue</v>
          </cell>
          <cell r="H643" t="str">
            <v>Santiago, City of, 7% Bonds of 1930-1961, USD Issue</v>
          </cell>
          <cell r="I643">
            <v>2200000</v>
          </cell>
          <cell r="J643" t="str">
            <v>-</v>
          </cell>
          <cell r="K643">
            <v>1059500</v>
          </cell>
          <cell r="L643">
            <v>16070</v>
          </cell>
          <cell r="M643" t="str">
            <v>-</v>
          </cell>
          <cell r="N643" t="str">
            <v xml:space="preserve">Semi-annual payments of $88,000 consisting of 6 months'interest on all bonds not redeemed or retired,and semi-annual sinking fund payments consisting of $11,000 plus an amount equal to 6 months' interest on all bonds redeemed or retired. Sinking fund moneys are to be utilized for purchase of bonds at lowestprices not exceeding par and if not so obtainable then to redemptions by lot by drawings at par on at least 30 days' notice. </v>
          </cell>
          <cell r="O643" t="str">
            <v>n.a.</v>
          </cell>
          <cell r="P643" t="str">
            <v>-</v>
          </cell>
          <cell r="Q643" t="str">
            <v>-</v>
          </cell>
          <cell r="R643">
            <v>9617</v>
          </cell>
          <cell r="S643">
            <v>31</v>
          </cell>
          <cell r="T643">
            <v>20940</v>
          </cell>
          <cell r="U643" t="str">
            <v>-</v>
          </cell>
          <cell r="V643" t="str">
            <v>-</v>
          </cell>
          <cell r="W643">
            <v>7.0000000000000007E-2</v>
          </cell>
          <cell r="X643">
            <v>39933</v>
          </cell>
          <cell r="Y643">
            <v>6</v>
          </cell>
          <cell r="Z643" t="str">
            <v>1.5 &amp; 1.11</v>
          </cell>
          <cell r="AA643" t="str">
            <v>-</v>
          </cell>
          <cell r="AB643" t="str">
            <v>-</v>
          </cell>
          <cell r="AC643" t="str">
            <v>-</v>
          </cell>
          <cell r="AD643" t="str">
            <v>-</v>
          </cell>
          <cell r="AE643" t="str">
            <v>-</v>
          </cell>
          <cell r="AL643" t="str">
            <v>-</v>
          </cell>
          <cell r="AM643" t="str">
            <v>-</v>
          </cell>
          <cell r="AN643" t="str">
            <v>-</v>
          </cell>
          <cell r="AO643" t="str">
            <v>-</v>
          </cell>
          <cell r="AP643" t="str">
            <v>-</v>
          </cell>
          <cell r="AR643">
            <v>0.625</v>
          </cell>
          <cell r="AS643">
            <v>2.8199999999999999E-2</v>
          </cell>
          <cell r="AT643" t="str">
            <v>-</v>
          </cell>
          <cell r="AU643" t="str">
            <v>-</v>
          </cell>
          <cell r="AV643" t="str">
            <v>-</v>
          </cell>
          <cell r="AW643" t="str">
            <v>-</v>
          </cell>
          <cell r="AX643" t="str">
            <v>-</v>
          </cell>
          <cell r="AY643" t="str">
            <v>-</v>
          </cell>
          <cell r="AZ643" t="str">
            <v>-</v>
          </cell>
          <cell r="BE643" t="str">
            <v>-</v>
          </cell>
          <cell r="BF643" t="str">
            <v>-</v>
          </cell>
          <cell r="BG643" t="str">
            <v>-</v>
          </cell>
        </row>
        <row r="644">
          <cell r="B644" t="str">
            <v>Chi-24.03.1948-OLD 44</v>
          </cell>
          <cell r="C644" t="str">
            <v>Chile</v>
          </cell>
          <cell r="D644">
            <v>16154</v>
          </cell>
          <cell r="E644" t="str">
            <v>OLD 44</v>
          </cell>
          <cell r="F644" t="str">
            <v>Valparaiso, City of, 5.5% Waterboard Loan of 1912,  unconditionally guaranteed by the Chilean Government</v>
          </cell>
          <cell r="G644" t="str">
            <v>Sterling Issue</v>
          </cell>
          <cell r="H644" t="str">
            <v>Valparaiso, City of, 5.5% Waterboard Loan of 1912,  unconditionally guaranteed by the Chilean Government, Sterling Issue</v>
          </cell>
          <cell r="I644">
            <v>250000</v>
          </cell>
          <cell r="J644" t="str">
            <v>-</v>
          </cell>
          <cell r="K644">
            <v>105600</v>
          </cell>
          <cell r="L644">
            <v>16070</v>
          </cell>
          <cell r="M644" t="str">
            <v>-</v>
          </cell>
          <cell r="N644" t="str">
            <v>Cumulative, semi-annual SF applied to the purchase of bonds at or below par, or by drawings in March &amp; Sept. for payment at par on A 1 &amp; O 1. The Waterboard had the right to repay the whole or any part of the issue at par after Oct 01, 1922, upon 6 months' notice.</v>
          </cell>
          <cell r="O644" t="str">
            <v>n.a.</v>
          </cell>
          <cell r="P644" t="str">
            <v>-</v>
          </cell>
          <cell r="Q644" t="str">
            <v>-</v>
          </cell>
          <cell r="R644" t="str">
            <v>07.1912</v>
          </cell>
          <cell r="S644">
            <v>28</v>
          </cell>
          <cell r="T644">
            <v>13423</v>
          </cell>
          <cell r="U644" t="str">
            <v>-</v>
          </cell>
          <cell r="V644" t="str">
            <v>-</v>
          </cell>
          <cell r="W644">
            <v>0.05</v>
          </cell>
          <cell r="X644">
            <v>39903</v>
          </cell>
          <cell r="Y644">
            <v>6</v>
          </cell>
          <cell r="Z644" t="str">
            <v>1.4 &amp; 1.10</v>
          </cell>
          <cell r="AA644" t="str">
            <v>-</v>
          </cell>
          <cell r="AB644" t="str">
            <v>-</v>
          </cell>
          <cell r="AC644" t="str">
            <v>-</v>
          </cell>
          <cell r="AD644" t="str">
            <v>-</v>
          </cell>
          <cell r="AE644" t="str">
            <v>-</v>
          </cell>
          <cell r="AL644" t="str">
            <v>-</v>
          </cell>
          <cell r="AM644" t="str">
            <v>-</v>
          </cell>
          <cell r="AN644" t="str">
            <v>-</v>
          </cell>
          <cell r="AO644" t="str">
            <v>-</v>
          </cell>
          <cell r="AP644" t="str">
            <v>-</v>
          </cell>
          <cell r="AR644">
            <v>0.625</v>
          </cell>
          <cell r="AS644">
            <v>2.8199999999999999E-2</v>
          </cell>
          <cell r="AT644" t="str">
            <v>-</v>
          </cell>
          <cell r="AU644" t="str">
            <v>-</v>
          </cell>
          <cell r="AV644" t="str">
            <v>-</v>
          </cell>
          <cell r="AW644" t="str">
            <v>-</v>
          </cell>
          <cell r="AX644" t="str">
            <v>-</v>
          </cell>
          <cell r="AY644" t="str">
            <v>-</v>
          </cell>
          <cell r="AZ644" t="str">
            <v>-</v>
          </cell>
          <cell r="BE644" t="str">
            <v>-</v>
          </cell>
          <cell r="BF644" t="str">
            <v>-</v>
          </cell>
          <cell r="BG644" t="str">
            <v>-</v>
          </cell>
        </row>
        <row r="645">
          <cell r="B645" t="str">
            <v>Chi-24.03.1948-OLD 45</v>
          </cell>
          <cell r="C645" t="str">
            <v>Chile</v>
          </cell>
          <cell r="D645">
            <v>16154</v>
          </cell>
          <cell r="E645" t="str">
            <v>OLD 45</v>
          </cell>
          <cell r="F645" t="str">
            <v>Valparaiso, City of, 6% Waterboard Loan of 1915, unconditionally guaranteed by the Chilean GovernmentEmpresa de Agua Potable de Valparaiso</v>
          </cell>
          <cell r="G645" t="str">
            <v>USD Issue</v>
          </cell>
          <cell r="H645" t="str">
            <v>Valparaiso, City of, 6% Waterboard Loan of 1915, unconditionally guaranteed by the Chilean GovernmentEmpresa de Agua Potable de Valparaiso, USD Issue</v>
          </cell>
          <cell r="I645">
            <v>480000</v>
          </cell>
          <cell r="J645" t="str">
            <v>-</v>
          </cell>
          <cell r="K645">
            <v>107000</v>
          </cell>
          <cell r="L645">
            <v>16070</v>
          </cell>
          <cell r="M645" t="str">
            <v>-</v>
          </cell>
          <cell r="N645" t="str">
            <v xml:space="preserve">Cumulative, semi-annual SF. Debt service: $19,200 semi-annual payment, being equivalent to semi-annual interest and ordinary cumulative amortizationon the basis of 2% per annum, the regular amortizationbeginning Feb. 9, 1916 by drawings at par. After Feb. 6, 1926 bonds are redeemable as a whole or in part, if in part by drawings by lot, at par on 6 months' notice. </v>
          </cell>
          <cell r="O645" t="str">
            <v>n.a.</v>
          </cell>
          <cell r="P645" t="str">
            <v>-</v>
          </cell>
          <cell r="Q645" t="str">
            <v>-</v>
          </cell>
          <cell r="R645">
            <v>4057</v>
          </cell>
          <cell r="S645">
            <v>24</v>
          </cell>
          <cell r="T645">
            <v>12823</v>
          </cell>
          <cell r="U645" t="str">
            <v>-</v>
          </cell>
          <cell r="V645" t="str">
            <v>-</v>
          </cell>
          <cell r="W645">
            <v>0.06</v>
          </cell>
          <cell r="X645">
            <v>39852</v>
          </cell>
          <cell r="Y645">
            <v>6</v>
          </cell>
          <cell r="Z645" t="str">
            <v>9.2 &amp; 9.8</v>
          </cell>
          <cell r="AA645" t="str">
            <v>-</v>
          </cell>
          <cell r="AB645" t="str">
            <v>-</v>
          </cell>
          <cell r="AC645" t="str">
            <v>-</v>
          </cell>
          <cell r="AD645" t="str">
            <v>-</v>
          </cell>
          <cell r="AE645" t="str">
            <v>-</v>
          </cell>
          <cell r="AL645" t="str">
            <v>-</v>
          </cell>
          <cell r="AM645" t="str">
            <v>-</v>
          </cell>
          <cell r="AN645" t="str">
            <v>-</v>
          </cell>
          <cell r="AO645" t="str">
            <v>-</v>
          </cell>
          <cell r="AP645" t="str">
            <v>-</v>
          </cell>
          <cell r="AR645">
            <v>0.625</v>
          </cell>
          <cell r="AS645">
            <v>2.8199999999999999E-2</v>
          </cell>
          <cell r="AT645" t="str">
            <v>-</v>
          </cell>
          <cell r="AU645" t="str">
            <v>-</v>
          </cell>
          <cell r="AV645" t="str">
            <v>-</v>
          </cell>
          <cell r="AW645" t="str">
            <v>-</v>
          </cell>
          <cell r="AX645" t="str">
            <v>-</v>
          </cell>
          <cell r="AY645" t="str">
            <v>-</v>
          </cell>
          <cell r="AZ645" t="str">
            <v>-</v>
          </cell>
          <cell r="BE645" t="str">
            <v>-</v>
          </cell>
          <cell r="BF645" t="str">
            <v>-</v>
          </cell>
          <cell r="BG645" t="str">
            <v>-</v>
          </cell>
        </row>
        <row r="646">
          <cell r="B646" t="str">
            <v>Chi-24.03.1948-OLD 46</v>
          </cell>
          <cell r="C646" t="str">
            <v>Chile</v>
          </cell>
          <cell r="D646">
            <v>16154</v>
          </cell>
          <cell r="E646" t="str">
            <v>OLD 46</v>
          </cell>
          <cell r="F646" t="str">
            <v>Mortgage Bank of Chile Guaranteed 5% Mortgage Bonds, 1911-1912</v>
          </cell>
          <cell r="G646" t="str">
            <v>Swiss Franc Issue</v>
          </cell>
          <cell r="H646" t="str">
            <v>Mortgage Bank of Chile Guaranteed 5% Mortgage Bonds, 1911-1912, Swiss Franc Issue</v>
          </cell>
          <cell r="I646">
            <v>51300000</v>
          </cell>
          <cell r="J646" t="str">
            <v>-</v>
          </cell>
          <cell r="K646">
            <v>9750500</v>
          </cell>
          <cell r="L646">
            <v>15916</v>
          </cell>
          <cell r="M646" t="str">
            <v>-</v>
          </cell>
          <cell r="N646" t="str">
            <v>Cumulative, semi-annual SF, operating by drawings at par.</v>
          </cell>
          <cell r="O646" t="str">
            <v>n.a.</v>
          </cell>
          <cell r="P646">
            <v>6</v>
          </cell>
          <cell r="Q646">
            <v>0.01</v>
          </cell>
          <cell r="R646" t="str">
            <v>1911-1912</v>
          </cell>
          <cell r="S646" t="str">
            <v>37-38</v>
          </cell>
          <cell r="T646" t="str">
            <v>1948-49</v>
          </cell>
          <cell r="U646" t="str">
            <v>-</v>
          </cell>
          <cell r="V646" t="str">
            <v>-</v>
          </cell>
          <cell r="W646">
            <v>0.05</v>
          </cell>
          <cell r="X646">
            <v>39858</v>
          </cell>
          <cell r="Y646">
            <v>6</v>
          </cell>
          <cell r="Z646" t="str">
            <v>15.2 &amp; 15.8</v>
          </cell>
          <cell r="AA646" t="str">
            <v>-</v>
          </cell>
          <cell r="AB646" t="str">
            <v>-</v>
          </cell>
          <cell r="AC646" t="str">
            <v>-</v>
          </cell>
          <cell r="AD646" t="str">
            <v>-</v>
          </cell>
          <cell r="AE646" t="str">
            <v>-</v>
          </cell>
          <cell r="AL646" t="str">
            <v>-</v>
          </cell>
          <cell r="AM646" t="str">
            <v>-</v>
          </cell>
          <cell r="AN646" t="str">
            <v>-</v>
          </cell>
          <cell r="AO646" t="str">
            <v>-</v>
          </cell>
          <cell r="AP646" t="str">
            <v>-</v>
          </cell>
          <cell r="AR646">
            <v>0.625</v>
          </cell>
          <cell r="AS646">
            <v>2.8199999999999999E-2</v>
          </cell>
          <cell r="AT646" t="str">
            <v>-</v>
          </cell>
          <cell r="AU646" t="str">
            <v>-</v>
          </cell>
          <cell r="AV646" t="str">
            <v>-</v>
          </cell>
          <cell r="AW646" t="str">
            <v>-</v>
          </cell>
          <cell r="AX646" t="str">
            <v>-</v>
          </cell>
          <cell r="AY646" t="str">
            <v>-</v>
          </cell>
          <cell r="AZ646" t="str">
            <v>-</v>
          </cell>
          <cell r="BE646" t="str">
            <v>-</v>
          </cell>
          <cell r="BF646" t="str">
            <v>-</v>
          </cell>
          <cell r="BG646" t="str">
            <v>-</v>
          </cell>
        </row>
        <row r="647">
          <cell r="B647" t="str">
            <v>Chi-24.03.1948-OLD 47</v>
          </cell>
          <cell r="C647" t="str">
            <v>Chile</v>
          </cell>
          <cell r="D647">
            <v>16154</v>
          </cell>
          <cell r="E647" t="str">
            <v>OLD 47</v>
          </cell>
          <cell r="F647" t="str">
            <v>Mortgage Bank of Chile (Cja de Credito Hipotecario) External 6.5% SF Gold Bonds of 1925-1957, guaranteed by the Chilean Government</v>
          </cell>
          <cell r="G647" t="str">
            <v>USD Issue</v>
          </cell>
          <cell r="H647" t="str">
            <v>Mortgage Bank of Chile (Cja de Credito Hipotecario) External 6.5% SF Gold Bonds of 1925-1957, guaranteed by the Chilean Government, USD Issue</v>
          </cell>
          <cell r="I647">
            <v>20000000</v>
          </cell>
          <cell r="J647" t="str">
            <v>-</v>
          </cell>
          <cell r="K647">
            <v>8578500</v>
          </cell>
          <cell r="L647">
            <v>16070</v>
          </cell>
          <cell r="M647" t="str">
            <v>-</v>
          </cell>
          <cell r="N647" t="str">
            <v>Debt service USD 1,492,800 p.a., payable USD 746400 semi-annually, on Jun. 15 and Dec. 15 of each year.</v>
          </cell>
          <cell r="O647">
            <v>7851</v>
          </cell>
          <cell r="P647">
            <v>6</v>
          </cell>
          <cell r="Q647" t="str">
            <v>Debt service USD 1,492,800 p.a</v>
          </cell>
          <cell r="R647">
            <v>7851</v>
          </cell>
          <cell r="S647">
            <v>32</v>
          </cell>
          <cell r="T647">
            <v>19539</v>
          </cell>
          <cell r="U647" t="str">
            <v>-</v>
          </cell>
          <cell r="V647" t="str">
            <v>-</v>
          </cell>
          <cell r="W647">
            <v>6.5000000000000002E-2</v>
          </cell>
          <cell r="X647">
            <v>39993</v>
          </cell>
          <cell r="Y647">
            <v>6</v>
          </cell>
          <cell r="Z647" t="str">
            <v>30.6 &amp; 31.12</v>
          </cell>
          <cell r="AA647" t="str">
            <v>-</v>
          </cell>
          <cell r="AB647" t="str">
            <v>-</v>
          </cell>
          <cell r="AC647" t="str">
            <v>-</v>
          </cell>
          <cell r="AD647" t="str">
            <v>-</v>
          </cell>
          <cell r="AE647" t="str">
            <v>-</v>
          </cell>
          <cell r="AL647" t="str">
            <v>-</v>
          </cell>
          <cell r="AM647" t="str">
            <v>-</v>
          </cell>
          <cell r="AN647" t="str">
            <v>-</v>
          </cell>
          <cell r="AO647" t="str">
            <v>-</v>
          </cell>
          <cell r="AP647" t="str">
            <v>-</v>
          </cell>
          <cell r="AR647">
            <v>0.625</v>
          </cell>
          <cell r="AS647">
            <v>2.8199999999999999E-2</v>
          </cell>
          <cell r="AT647" t="str">
            <v>-</v>
          </cell>
          <cell r="AU647" t="str">
            <v>-</v>
          </cell>
          <cell r="AV647" t="str">
            <v>-</v>
          </cell>
          <cell r="AW647" t="str">
            <v>-</v>
          </cell>
          <cell r="AX647" t="str">
            <v>-</v>
          </cell>
          <cell r="AY647" t="str">
            <v>-</v>
          </cell>
          <cell r="AZ647" t="str">
            <v>-</v>
          </cell>
          <cell r="BE647" t="str">
            <v>-</v>
          </cell>
          <cell r="BF647" t="str">
            <v>-</v>
          </cell>
          <cell r="BG647" t="str">
            <v>-</v>
          </cell>
        </row>
        <row r="648">
          <cell r="B648" t="str">
            <v>Chi-24.03.1948-OLD 48</v>
          </cell>
          <cell r="C648" t="str">
            <v>Chile</v>
          </cell>
          <cell r="D648">
            <v>16154</v>
          </cell>
          <cell r="E648" t="str">
            <v>OLD 48</v>
          </cell>
          <cell r="F648" t="str">
            <v>Mortgage Bank of Chile Sinking Fund 6.75% Gold Bonds, 1926-1961, guaranteed by the Chilean Government</v>
          </cell>
          <cell r="G648" t="str">
            <v>USD Issue</v>
          </cell>
          <cell r="H648" t="str">
            <v>Mortgage Bank of Chile Sinking Fund 6.75% Gold Bonds, 1926-1961, guaranteed by the Chilean Government, USD Issue</v>
          </cell>
          <cell r="I648">
            <v>20000000</v>
          </cell>
          <cell r="J648" t="str">
            <v>-</v>
          </cell>
          <cell r="K648">
            <v>4996500</v>
          </cell>
          <cell r="L648">
            <v>16070</v>
          </cell>
          <cell r="M648" t="str">
            <v>-</v>
          </cell>
          <cell r="N648" t="str">
            <v>$1,500,000 per annum, payable $750,000 semi-annually on June 15 and Dec. 15 of each year to be applied to interest, and balance not utilized for payment of interest to be used for redemption of bonds by lot at par on 30 days' notice. Caja may increase semi-annual installments to redeembonds, and in the event of any such increase, all sub- sequent semi-annual installments shall be reduced to an amount sufficient to provide for the semi-annual service of interest and amortizationof the bonds which shall be outstanding after the application of such increased sinking fund installment to the redemption of the bonds, such amount to be calculated
as a cumulative sinking fund compounded semi-annually at the rate of 6/% per annum to redeemon or before June 30, 1961 all of the bonds outstanding. Any such semi-annualinstallment may similarly be increased in which event subsequent semi-annual installments shall be similarly reduced. Callable for sinking fund only.</v>
          </cell>
          <cell r="O648">
            <v>8216</v>
          </cell>
          <cell r="P648">
            <v>6</v>
          </cell>
          <cell r="Q648" t="str">
            <v>Debt service: USD 1,500,000 p.a.</v>
          </cell>
          <cell r="R648">
            <v>8216</v>
          </cell>
          <cell r="S648">
            <v>35</v>
          </cell>
          <cell r="T648">
            <v>21000</v>
          </cell>
          <cell r="U648" t="str">
            <v>-</v>
          </cell>
          <cell r="V648" t="str">
            <v>-</v>
          </cell>
          <cell r="W648">
            <v>6.7500000000000004E-2</v>
          </cell>
          <cell r="X648">
            <v>39993</v>
          </cell>
          <cell r="Y648">
            <v>6</v>
          </cell>
          <cell r="Z648" t="str">
            <v>30.6 &amp; 31.12</v>
          </cell>
          <cell r="AA648" t="str">
            <v>-</v>
          </cell>
          <cell r="AB648" t="str">
            <v>-</v>
          </cell>
          <cell r="AC648" t="str">
            <v>-</v>
          </cell>
          <cell r="AD648" t="str">
            <v>-</v>
          </cell>
          <cell r="AE648" t="str">
            <v>-</v>
          </cell>
          <cell r="AL648" t="str">
            <v>-</v>
          </cell>
          <cell r="AM648" t="str">
            <v>-</v>
          </cell>
          <cell r="AN648" t="str">
            <v>-</v>
          </cell>
          <cell r="AO648" t="str">
            <v>-</v>
          </cell>
          <cell r="AP648" t="str">
            <v>-</v>
          </cell>
          <cell r="AR648">
            <v>0.625</v>
          </cell>
          <cell r="AS648">
            <v>2.8199999999999999E-2</v>
          </cell>
          <cell r="AT648" t="str">
            <v>-</v>
          </cell>
          <cell r="AU648" t="str">
            <v>-</v>
          </cell>
          <cell r="AV648" t="str">
            <v>-</v>
          </cell>
          <cell r="AW648" t="str">
            <v>-</v>
          </cell>
          <cell r="AX648" t="str">
            <v>-</v>
          </cell>
          <cell r="AY648" t="str">
            <v>-</v>
          </cell>
          <cell r="AZ648" t="str">
            <v>-</v>
          </cell>
          <cell r="BE648" t="str">
            <v>-</v>
          </cell>
          <cell r="BF648" t="str">
            <v>-</v>
          </cell>
          <cell r="BG648" t="str">
            <v>-</v>
          </cell>
        </row>
        <row r="649">
          <cell r="B649" t="str">
            <v>Chi-24.03.1948-OLD 49</v>
          </cell>
          <cell r="C649" t="str">
            <v>Chile</v>
          </cell>
          <cell r="D649">
            <v>16154</v>
          </cell>
          <cell r="E649" t="str">
            <v>OLD 49</v>
          </cell>
          <cell r="F649" t="str">
            <v>Mortgage Bank of Chile 5-Year 6% Gold Notes, 1926-1931, guaranteed by the Chilean Government</v>
          </cell>
          <cell r="G649" t="str">
            <v>USD Issue</v>
          </cell>
          <cell r="H649" t="str">
            <v>Mortgage Bank of Chile 5-Year 6% Gold Notes, 1926-1931, guaranteed by the Chilean Government, USD Issue</v>
          </cell>
          <cell r="I649">
            <v>10000000</v>
          </cell>
          <cell r="J649" t="str">
            <v>-</v>
          </cell>
          <cell r="K649">
            <v>3299000</v>
          </cell>
          <cell r="L649">
            <v>16070</v>
          </cell>
          <cell r="M649" t="str">
            <v>-</v>
          </cell>
          <cell r="N649" t="str">
            <v>Non provided. Not callable</v>
          </cell>
          <cell r="O649">
            <v>9252</v>
          </cell>
          <cell r="P649">
            <v>6</v>
          </cell>
          <cell r="Q649" t="str">
            <v>-</v>
          </cell>
          <cell r="R649">
            <v>8400</v>
          </cell>
          <cell r="S649">
            <v>5</v>
          </cell>
          <cell r="T649">
            <v>10226</v>
          </cell>
          <cell r="U649" t="str">
            <v>-</v>
          </cell>
          <cell r="V649" t="str">
            <v>-</v>
          </cell>
          <cell r="W649">
            <v>0.06</v>
          </cell>
          <cell r="X649">
            <v>39993</v>
          </cell>
          <cell r="Y649">
            <v>6</v>
          </cell>
          <cell r="Z649" t="str">
            <v>30.6 &amp; 31.12</v>
          </cell>
          <cell r="AA649" t="str">
            <v>-</v>
          </cell>
          <cell r="AB649" t="str">
            <v>-</v>
          </cell>
          <cell r="AC649" t="str">
            <v>-</v>
          </cell>
          <cell r="AD649" t="str">
            <v>-</v>
          </cell>
          <cell r="AE649" t="str">
            <v>-</v>
          </cell>
          <cell r="AL649" t="str">
            <v>-</v>
          </cell>
          <cell r="AM649" t="str">
            <v>-</v>
          </cell>
          <cell r="AN649" t="str">
            <v>-</v>
          </cell>
          <cell r="AO649" t="str">
            <v>-</v>
          </cell>
          <cell r="AP649" t="str">
            <v>-</v>
          </cell>
          <cell r="AR649">
            <v>0.625</v>
          </cell>
          <cell r="AS649">
            <v>2.8199999999999999E-2</v>
          </cell>
          <cell r="AT649" t="str">
            <v>-</v>
          </cell>
          <cell r="AU649" t="str">
            <v>-</v>
          </cell>
          <cell r="AV649" t="str">
            <v>-</v>
          </cell>
          <cell r="AW649" t="str">
            <v>-</v>
          </cell>
          <cell r="AX649" t="str">
            <v>-</v>
          </cell>
          <cell r="AY649" t="str">
            <v>-</v>
          </cell>
          <cell r="AZ649" t="str">
            <v>-</v>
          </cell>
          <cell r="BE649" t="str">
            <v>-</v>
          </cell>
          <cell r="BF649" t="str">
            <v>-</v>
          </cell>
          <cell r="BG649" t="str">
            <v>-</v>
          </cell>
        </row>
        <row r="650">
          <cell r="B650" t="str">
            <v>Chi-24.03.1948-OLD 50</v>
          </cell>
          <cell r="C650" t="str">
            <v>Chile</v>
          </cell>
          <cell r="D650">
            <v>16154</v>
          </cell>
          <cell r="E650" t="str">
            <v>OLD 50</v>
          </cell>
          <cell r="F650" t="str">
            <v>Mortgage Bank of Chile Sinking Fund 6% Gold Bonds, 1928-1961,  guaranteed by the Chilean Government</v>
          </cell>
          <cell r="G650" t="str">
            <v>USD Issue</v>
          </cell>
          <cell r="H650" t="str">
            <v>Mortgage Bank of Chile Sinking Fund 6% Gold Bonds, 1928-1961,  guaranteed by the Chilean Government, USD Issue</v>
          </cell>
          <cell r="I650">
            <v>20000000</v>
          </cell>
          <cell r="J650" t="str">
            <v>-</v>
          </cell>
          <cell r="K650">
            <v>8147000</v>
          </cell>
          <cell r="L650">
            <v>16070</v>
          </cell>
          <cell r="M650" t="str">
            <v>-</v>
          </cell>
          <cell r="N650" t="str">
            <v>$1,400,000 per annum, payable $700,000 semi-annually on Apr. 15 and Oct. 15 of each year to be applied to interest, and balance not utilized for payment of interest to be used for redemption of bonds by lot at par on 30 days' notice.</v>
          </cell>
          <cell r="O650">
            <v>9070</v>
          </cell>
          <cell r="P650">
            <v>6</v>
          </cell>
          <cell r="Q650" t="str">
            <v>Debt service: USD 1,400,000 p.a.</v>
          </cell>
          <cell r="R650">
            <v>8886</v>
          </cell>
          <cell r="S650">
            <v>33</v>
          </cell>
          <cell r="T650">
            <v>20939</v>
          </cell>
          <cell r="U650" t="str">
            <v>-</v>
          </cell>
          <cell r="V650" t="str">
            <v>-</v>
          </cell>
          <cell r="W650">
            <v>0.06</v>
          </cell>
          <cell r="X650">
            <v>39932</v>
          </cell>
          <cell r="Y650">
            <v>6</v>
          </cell>
          <cell r="Z650" t="str">
            <v>30.4 &amp; 31.10</v>
          </cell>
          <cell r="AA650" t="str">
            <v>-</v>
          </cell>
          <cell r="AB650" t="str">
            <v>-</v>
          </cell>
          <cell r="AC650" t="str">
            <v>-</v>
          </cell>
          <cell r="AD650" t="str">
            <v>-</v>
          </cell>
          <cell r="AE650" t="str">
            <v>-</v>
          </cell>
          <cell r="AL650" t="str">
            <v>-</v>
          </cell>
          <cell r="AM650" t="str">
            <v>-</v>
          </cell>
          <cell r="AN650" t="str">
            <v>-</v>
          </cell>
          <cell r="AO650" t="str">
            <v>-</v>
          </cell>
          <cell r="AP650" t="str">
            <v>-</v>
          </cell>
          <cell r="AR650">
            <v>0.625</v>
          </cell>
          <cell r="AS650">
            <v>2.8199999999999999E-2</v>
          </cell>
          <cell r="AT650" t="str">
            <v>-</v>
          </cell>
          <cell r="AU650" t="str">
            <v>-</v>
          </cell>
          <cell r="AV650" t="str">
            <v>-</v>
          </cell>
          <cell r="AW650" t="str">
            <v>-</v>
          </cell>
          <cell r="AX650" t="str">
            <v>-</v>
          </cell>
          <cell r="AY650" t="str">
            <v>-</v>
          </cell>
          <cell r="AZ650" t="str">
            <v>-</v>
          </cell>
          <cell r="BE650" t="str">
            <v>-</v>
          </cell>
          <cell r="BF650" t="str">
            <v>-</v>
          </cell>
          <cell r="BG650" t="str">
            <v>-</v>
          </cell>
        </row>
        <row r="651">
          <cell r="B651" t="str">
            <v>Chi-24.03.1948-OLD 51</v>
          </cell>
          <cell r="C651" t="str">
            <v>Chile</v>
          </cell>
          <cell r="D651">
            <v>16154</v>
          </cell>
          <cell r="E651" t="str">
            <v>OLD 51</v>
          </cell>
          <cell r="F651" t="str">
            <v>Mortgage Bank of Chile 6% Sinking Fund Gold Bonds, 1929-1962, guaranteed by the Chilean Government</v>
          </cell>
          <cell r="G651" t="str">
            <v>USD Issue</v>
          </cell>
          <cell r="H651" t="str">
            <v>Mortgage Bank of Chile 6% Sinking Fund Gold Bonds, 1929-1962, guaranteed by the Chilean Government, USD Issue</v>
          </cell>
          <cell r="I651">
            <v>20000000</v>
          </cell>
          <cell r="J651" t="str">
            <v>-</v>
          </cell>
          <cell r="K651">
            <v>9769000</v>
          </cell>
          <cell r="L651">
            <v>16070</v>
          </cell>
          <cell r="M651" t="str">
            <v>-</v>
          </cell>
          <cell r="N651" t="str">
            <v>$1,400,000 per annum, payable $700,000 semi-annually on Apr. 15 and Oct. 15 of each year to be applied to interest, and balance not utilized for payment of interest to be used for redemption of bonds by lot at par on 30 days' notice.</v>
          </cell>
          <cell r="O651">
            <v>9436</v>
          </cell>
          <cell r="P651">
            <v>6</v>
          </cell>
          <cell r="Q651" t="str">
            <v>Debt service: USD 1,400,000 p.a.</v>
          </cell>
          <cell r="R651">
            <v>9252</v>
          </cell>
          <cell r="S651">
            <v>33</v>
          </cell>
          <cell r="T651">
            <v>21305</v>
          </cell>
          <cell r="U651" t="str">
            <v>-</v>
          </cell>
          <cell r="V651" t="str">
            <v>-</v>
          </cell>
          <cell r="W651">
            <v>0.06</v>
          </cell>
          <cell r="X651">
            <v>39933</v>
          </cell>
          <cell r="Y651">
            <v>6</v>
          </cell>
          <cell r="Z651" t="str">
            <v>1.5 &amp; 1.11</v>
          </cell>
          <cell r="AA651" t="str">
            <v>-</v>
          </cell>
          <cell r="AB651" t="str">
            <v>-</v>
          </cell>
          <cell r="AC651" t="str">
            <v>-</v>
          </cell>
          <cell r="AD651" t="str">
            <v>-</v>
          </cell>
          <cell r="AE651" t="str">
            <v>-</v>
          </cell>
          <cell r="AL651" t="str">
            <v>-</v>
          </cell>
          <cell r="AM651" t="str">
            <v>-</v>
          </cell>
          <cell r="AN651" t="str">
            <v>-</v>
          </cell>
          <cell r="AO651" t="str">
            <v>-</v>
          </cell>
          <cell r="AP651" t="str">
            <v>-</v>
          </cell>
          <cell r="AR651">
            <v>0.625</v>
          </cell>
          <cell r="AS651">
            <v>2.8199999999999999E-2</v>
          </cell>
          <cell r="AT651" t="str">
            <v>-</v>
          </cell>
          <cell r="AU651" t="str">
            <v>-</v>
          </cell>
          <cell r="AV651" t="str">
            <v>-</v>
          </cell>
          <cell r="AW651" t="str">
            <v>-</v>
          </cell>
          <cell r="AX651" t="str">
            <v>-</v>
          </cell>
          <cell r="AY651" t="str">
            <v>-</v>
          </cell>
          <cell r="AZ651" t="str">
            <v>-</v>
          </cell>
          <cell r="BE651" t="str">
            <v>-</v>
          </cell>
          <cell r="BF651" t="str">
            <v>-</v>
          </cell>
          <cell r="BG651" t="str">
            <v>-</v>
          </cell>
        </row>
        <row r="652">
          <cell r="B652" t="str">
            <v>Chi-24.03.1948-NEW 01</v>
          </cell>
          <cell r="C652" t="str">
            <v>Chile</v>
          </cell>
          <cell r="D652">
            <v>16154</v>
          </cell>
          <cell r="E652" t="str">
            <v>NEW 01</v>
          </cell>
          <cell r="F652" t="str">
            <v>1.5% -3% External Sinking Fund Dollar Bonds of 1948 in exchange for all USD bonds</v>
          </cell>
          <cell r="G652" t="str">
            <v>USD issue</v>
          </cell>
          <cell r="H652" t="str">
            <v>1.5% -3% External Sinking Fund Dollar Bonds of 1948 in exchange for all USD bonds, USD issue</v>
          </cell>
          <cell r="I652" t="str">
            <v>authorized: 131,262,000 USD</v>
          </cell>
          <cell r="J652" t="str">
            <v>-</v>
          </cell>
          <cell r="K652" t="str">
            <v>-</v>
          </cell>
          <cell r="L652" t="str">
            <v>-</v>
          </cell>
          <cell r="M652">
            <v>131262000</v>
          </cell>
          <cell r="N652" t="str">
            <v xml:space="preserve">1948-1953, both incl.: non-cumulative SF of 1% of all Bonds of all currencies outstanding on Dec 31,1947. Applied to purchases under par or to drawings at par both of assented and non assented Bonds. Government had the right during these years to purchase Bonds of any currency and in the cheapest market. As from, 1654: cumulative SF of 1% of USD Bonds outstanding on Dec 31, 1953 and assented to the new plan, applied to purchases under par or to drawings at par. </v>
          </cell>
          <cell r="O652">
            <v>1949</v>
          </cell>
          <cell r="P652">
            <v>6</v>
          </cell>
          <cell r="Q652">
            <v>0.01</v>
          </cell>
          <cell r="R652">
            <v>16071</v>
          </cell>
          <cell r="S652" t="str">
            <v>-</v>
          </cell>
          <cell r="T652">
            <v>32872</v>
          </cell>
          <cell r="U652" t="str">
            <v>-</v>
          </cell>
          <cell r="V652" t="str">
            <v>Coupon immediately following those required to be presented for the 1947 interest under Law No. 5580</v>
          </cell>
          <cell r="W652" t="str">
            <v>1948: 1,5%; 1949&amp;1950: 2%; 1951-1953:2,25%;as from 1954: 3%</v>
          </cell>
          <cell r="X652">
            <v>39964</v>
          </cell>
          <cell r="Y652">
            <v>6</v>
          </cell>
          <cell r="Z652" t="str">
            <v>J &amp; D 30</v>
          </cell>
          <cell r="AA652" t="str">
            <v>-</v>
          </cell>
          <cell r="AB652" t="str">
            <v>-</v>
          </cell>
          <cell r="AC652" t="str">
            <v>-</v>
          </cell>
          <cell r="AD652" t="str">
            <v>-</v>
          </cell>
          <cell r="AE652" t="str">
            <v>-</v>
          </cell>
          <cell r="AL652" t="str">
            <v>-</v>
          </cell>
          <cell r="AM652" t="str">
            <v>-</v>
          </cell>
          <cell r="AN652" t="str">
            <v>-</v>
          </cell>
          <cell r="AO652" t="str">
            <v>-</v>
          </cell>
          <cell r="AP652" t="str">
            <v>-</v>
          </cell>
          <cell r="AR652">
            <v>0.625</v>
          </cell>
          <cell r="AS652">
            <v>2.8199999999999999E-2</v>
          </cell>
          <cell r="AT652" t="str">
            <v>-</v>
          </cell>
          <cell r="AU652" t="str">
            <v>-</v>
          </cell>
          <cell r="AV652" t="str">
            <v>-</v>
          </cell>
          <cell r="AW652" t="str">
            <v>-</v>
          </cell>
          <cell r="AX652" t="str">
            <v>-</v>
          </cell>
          <cell r="AY652" t="str">
            <v>-</v>
          </cell>
          <cell r="AZ652" t="str">
            <v>-</v>
          </cell>
          <cell r="BE652" t="str">
            <v>-</v>
          </cell>
          <cell r="BF652" t="str">
            <v>-</v>
          </cell>
          <cell r="BG652" t="str">
            <v>-</v>
          </cell>
        </row>
        <row r="653">
          <cell r="B653" t="str">
            <v>Chi-24.03.1948-NEW 02</v>
          </cell>
          <cell r="C653" t="str">
            <v>Chile</v>
          </cell>
          <cell r="D653">
            <v>16154</v>
          </cell>
          <cell r="E653" t="str">
            <v>NEW 02</v>
          </cell>
          <cell r="F653" t="str">
            <v>Aggregation of all Sterling Bonds</v>
          </cell>
          <cell r="G653" t="str">
            <v>Sterling</v>
          </cell>
          <cell r="H653" t="str">
            <v>Aggregation of all Sterling Bonds, Sterling</v>
          </cell>
          <cell r="I653" t="str">
            <v xml:space="preserve">authorized: 23,446,912 </v>
          </cell>
          <cell r="J653" t="str">
            <v>-</v>
          </cell>
          <cell r="K653" t="str">
            <v>-</v>
          </cell>
          <cell r="L653" t="str">
            <v>-</v>
          </cell>
          <cell r="M653">
            <v>23446912</v>
          </cell>
          <cell r="N653" t="str">
            <v xml:space="preserve">1948-1953, both incl.: non-cumulative SF of 1% of all Bonds of all currencies outstanding on Dec 31,1947. Applied to purchases under par or to drawings at par both of assented and non assented Bonds. Government had the right during these years to purchase Bonds of any currency and in the cheapest market. As from, 1654: cumulative SF of 1% of Sterling Bonds outstanding on Dec 31, 1953 and assented to the new plan, applied to purchases under par or to drawings at par. </v>
          </cell>
          <cell r="O653">
            <v>1949</v>
          </cell>
          <cell r="P653">
            <v>6</v>
          </cell>
          <cell r="Q653">
            <v>0.01</v>
          </cell>
          <cell r="R653">
            <v>16071</v>
          </cell>
          <cell r="S653" t="str">
            <v>-</v>
          </cell>
          <cell r="T653">
            <v>32872</v>
          </cell>
          <cell r="U653" t="str">
            <v>-</v>
          </cell>
          <cell r="V653" t="str">
            <v>Coupon immediately following those required to be presented for the 1947 interest under Law No. 5580</v>
          </cell>
          <cell r="W653" t="str">
            <v>1948: 1,5%; 1949&amp;1950: 2%; 1951-1953:2,25%;as from 1954: 3%</v>
          </cell>
          <cell r="X653">
            <v>39813</v>
          </cell>
          <cell r="Y653">
            <v>6</v>
          </cell>
          <cell r="Z653" t="str">
            <v>Coupon dates of the loans respectively</v>
          </cell>
          <cell r="AA653" t="str">
            <v>-</v>
          </cell>
          <cell r="AB653" t="str">
            <v>-</v>
          </cell>
          <cell r="AC653" t="str">
            <v>-</v>
          </cell>
          <cell r="AD653" t="str">
            <v>-</v>
          </cell>
          <cell r="AE653" t="str">
            <v>-</v>
          </cell>
          <cell r="AL653" t="str">
            <v>-</v>
          </cell>
          <cell r="AM653" t="str">
            <v>-</v>
          </cell>
          <cell r="AN653" t="str">
            <v>-</v>
          </cell>
          <cell r="AO653" t="str">
            <v>-</v>
          </cell>
          <cell r="AP653" t="str">
            <v>-</v>
          </cell>
          <cell r="AR653">
            <v>0.625</v>
          </cell>
          <cell r="AS653">
            <v>2.8199999999999999E-2</v>
          </cell>
          <cell r="AT653" t="str">
            <v>-</v>
          </cell>
          <cell r="AU653" t="str">
            <v>-</v>
          </cell>
          <cell r="AV653" t="str">
            <v>-</v>
          </cell>
          <cell r="AW653" t="str">
            <v>-</v>
          </cell>
          <cell r="AX653" t="str">
            <v>-</v>
          </cell>
          <cell r="AY653" t="str">
            <v>-</v>
          </cell>
          <cell r="AZ653" t="str">
            <v>-</v>
          </cell>
          <cell r="BE653" t="str">
            <v>-</v>
          </cell>
          <cell r="BF653" t="str">
            <v>-</v>
          </cell>
          <cell r="BG653" t="str">
            <v>-</v>
          </cell>
        </row>
        <row r="654">
          <cell r="B654" t="str">
            <v>Chi-24.03.1948-NEW 03</v>
          </cell>
          <cell r="C654" t="str">
            <v>Chile</v>
          </cell>
          <cell r="D654">
            <v>16154</v>
          </cell>
          <cell r="E654" t="str">
            <v>NEW 03</v>
          </cell>
          <cell r="F654" t="str">
            <v>Aggregation of all Swiss Franc Bonds</v>
          </cell>
          <cell r="G654" t="str">
            <v>Swiss Franc</v>
          </cell>
          <cell r="H654" t="str">
            <v>Aggregation of all Swiss Franc Bonds, Swiss Franc</v>
          </cell>
          <cell r="I654" t="str">
            <v xml:space="preserve">authorized: 108,662,500 </v>
          </cell>
          <cell r="J654" t="str">
            <v>-</v>
          </cell>
          <cell r="K654" t="str">
            <v>-</v>
          </cell>
          <cell r="L654" t="str">
            <v>-</v>
          </cell>
          <cell r="M654">
            <v>108662500</v>
          </cell>
          <cell r="N654" t="str">
            <v xml:space="preserve">1948-1953, both incl.: non-cumulative SF of 1% of all Bonds of all currencies outstanding on Dec 31,1947. Applied to purchases under par or to drawings at par both of assented and non assented Bonds. Government had the right during these years to purchase Bonds of any currency and in the cheapest market. As from, 1654: cumulative SF of 1% of Swiss Franc Bonds outstanding on Dec 31, 1953 and assented to the new plan, applied to purchases under par or to drawings at par. </v>
          </cell>
          <cell r="O654">
            <v>1949</v>
          </cell>
          <cell r="P654">
            <v>6</v>
          </cell>
          <cell r="Q654">
            <v>0.01</v>
          </cell>
          <cell r="R654">
            <v>16071</v>
          </cell>
          <cell r="S654" t="str">
            <v>-</v>
          </cell>
          <cell r="T654">
            <v>32872</v>
          </cell>
          <cell r="U654" t="str">
            <v>-</v>
          </cell>
          <cell r="V654" t="str">
            <v>Coupon immediately following those required to be presented for the 1947 interest under Law No. 5580</v>
          </cell>
          <cell r="W654" t="str">
            <v>1948: 1,5%; 1949&amp;1950: 2%; 1951-1953:2,25%;as from 1954: 3%</v>
          </cell>
          <cell r="X654">
            <v>39813</v>
          </cell>
          <cell r="Y654">
            <v>6</v>
          </cell>
          <cell r="Z654" t="str">
            <v>Coupon dates of the loans respectively</v>
          </cell>
          <cell r="AA654" t="str">
            <v>-</v>
          </cell>
          <cell r="AB654" t="str">
            <v>-</v>
          </cell>
          <cell r="AC654" t="str">
            <v>-</v>
          </cell>
          <cell r="AD654" t="str">
            <v>-</v>
          </cell>
          <cell r="AE654" t="str">
            <v>-</v>
          </cell>
          <cell r="AL654" t="str">
            <v>-</v>
          </cell>
          <cell r="AM654" t="str">
            <v>-</v>
          </cell>
          <cell r="AN654" t="str">
            <v>-</v>
          </cell>
          <cell r="AO654" t="str">
            <v>-</v>
          </cell>
          <cell r="AP654" t="str">
            <v>-</v>
          </cell>
          <cell r="AR654">
            <v>0.625</v>
          </cell>
          <cell r="AS654">
            <v>2.8199999999999999E-2</v>
          </cell>
          <cell r="AT654" t="str">
            <v>-</v>
          </cell>
          <cell r="AU654" t="str">
            <v>-</v>
          </cell>
          <cell r="AV654" t="str">
            <v>-</v>
          </cell>
          <cell r="AW654" t="str">
            <v>-</v>
          </cell>
          <cell r="AX654" t="str">
            <v>-</v>
          </cell>
          <cell r="AY654" t="str">
            <v>-</v>
          </cell>
          <cell r="AZ654" t="str">
            <v>-</v>
          </cell>
          <cell r="BE654" t="str">
            <v>-</v>
          </cell>
          <cell r="BF654" t="str">
            <v>-</v>
          </cell>
          <cell r="BG654" t="str">
            <v>-</v>
          </cell>
        </row>
        <row r="655">
          <cell r="B655" t="str">
            <v>Chin-25.02.1936-OLD 01</v>
          </cell>
          <cell r="C655" t="str">
            <v>China</v>
          </cell>
          <cell r="D655">
            <v>11743</v>
          </cell>
          <cell r="E655" t="str">
            <v>OLD 01</v>
          </cell>
          <cell r="F655" t="str">
            <v>Chinese Government 5% Railway Loan of 1908/09 (Tientsin-Pukow Railway-Anglo-German Loan)</v>
          </cell>
          <cell r="G655" t="str">
            <v>Sterling Issue</v>
          </cell>
          <cell r="H655" t="str">
            <v>Chinese Government 5% Railway Loan of 1908/09 (Tientsin-Pukow Railway-Anglo-German Loan), Sterling Issue</v>
          </cell>
          <cell r="I655">
            <v>5000000</v>
          </cell>
          <cell r="J655" t="str">
            <v>-</v>
          </cell>
          <cell r="K655">
            <v>3361250</v>
          </cell>
          <cell r="L655" t="str">
            <v>FBPC (1935)</v>
          </cell>
          <cell r="M655" t="str">
            <v>-</v>
          </cell>
          <cell r="N655" t="str">
            <v xml:space="preserve">Annual fixed payments applied to drawing. The Chinese Government may, on giving 6 months' notice , increase the amounts for redemption on or after that date; any bonds so redeemed in advance on or before 1929-04-01, to be redeemed at a premium of 2.5% but after that date at par. </v>
          </cell>
          <cell r="O655">
            <v>5569</v>
          </cell>
          <cell r="P655">
            <v>12</v>
          </cell>
          <cell r="Q655" t="str">
            <v>annual payment: £0.25m</v>
          </cell>
          <cell r="R655">
            <v>1552</v>
          </cell>
          <cell r="S655">
            <v>30</v>
          </cell>
          <cell r="T655">
            <v>12509</v>
          </cell>
          <cell r="U655" t="str">
            <v>-</v>
          </cell>
          <cell r="V655" t="str">
            <v>-</v>
          </cell>
          <cell r="W655">
            <v>0.05</v>
          </cell>
          <cell r="X655">
            <v>39903</v>
          </cell>
          <cell r="Y655">
            <v>6</v>
          </cell>
          <cell r="Z655" t="str">
            <v>A &amp; O 1</v>
          </cell>
          <cell r="AA655">
            <v>8126</v>
          </cell>
          <cell r="AB655">
            <v>8491</v>
          </cell>
          <cell r="AC655" t="str">
            <v>On Jan 02, 1934: £0.463652m</v>
          </cell>
          <cell r="AD655" t="str">
            <v>Apr 01, 1926 to Dec 31, 1935</v>
          </cell>
          <cell r="AE655" t="str">
            <v>80% of interest in arrears and 80% of the reduction in interest for the years 1936-1938 were cancelled. For the remaining 20% in each case: issued of non-interest bearing scrip payable from 1941 to 1960</v>
          </cell>
          <cell r="AL655" t="str">
            <v>non provided</v>
          </cell>
          <cell r="AM655" t="str">
            <v>-</v>
          </cell>
          <cell r="AN655" t="str">
            <v>-</v>
          </cell>
          <cell r="AO655" t="str">
            <v>-</v>
          </cell>
          <cell r="AP655" t="str">
            <v>-</v>
          </cell>
          <cell r="AR655">
            <v>5.38000011444092E-2</v>
          </cell>
          <cell r="AS655">
            <v>0.03</v>
          </cell>
          <cell r="AT655" t="str">
            <v>-</v>
          </cell>
          <cell r="AU655" t="str">
            <v>-</v>
          </cell>
          <cell r="AV655" t="str">
            <v>Rescheduling of old debt and partial funding of interest arrears</v>
          </cell>
          <cell r="AW655" t="str">
            <v xml:space="preserve">Extension of maturity period.80% of interest arrears were cancelled. Issue of non-interest bearing scrip in lieu of remaining balance. Temporary reduction of interest service. </v>
          </cell>
          <cell r="AX655" t="str">
            <v>-</v>
          </cell>
          <cell r="AY655" t="str">
            <v>-</v>
          </cell>
          <cell r="AZ655" t="str">
            <v>National Railway Debt</v>
          </cell>
          <cell r="BE655" t="str">
            <v>By 1933 the internal situation had improved sufficiently to bring some of the railways back on to a paying basis and payments were made on some of the railway loans (No specification on which loan)</v>
          </cell>
          <cell r="BF655" t="str">
            <v>Moody's (1939)</v>
          </cell>
          <cell r="BG655" t="str">
            <v>Moody's (1939), kimber (1934)</v>
          </cell>
          <cell r="BH655" t="str">
            <v>-</v>
          </cell>
        </row>
        <row r="656">
          <cell r="B656" t="str">
            <v>Chin-25.02.1936-OLD 02</v>
          </cell>
          <cell r="C656" t="str">
            <v>China</v>
          </cell>
          <cell r="D656">
            <v>11743</v>
          </cell>
          <cell r="E656" t="str">
            <v>OLD 02</v>
          </cell>
          <cell r="F656" t="str">
            <v xml:space="preserve">Chinese Government 5% Railway Loan of 1910 (Tientsin-Pukow Railway-Supplementary Loan) </v>
          </cell>
          <cell r="G656" t="str">
            <v>Sterling Issue</v>
          </cell>
          <cell r="H656" t="str">
            <v>Chinese Government 5% Railway Loan of 1910 (Tientsin-Pukow Railway-Supplementary Loan) , Sterling Issue</v>
          </cell>
          <cell r="I656">
            <v>3000000</v>
          </cell>
          <cell r="J656" t="str">
            <v>-</v>
          </cell>
          <cell r="K656">
            <v>2494500</v>
          </cell>
          <cell r="L656" t="str">
            <v>FBPC (1935)</v>
          </cell>
          <cell r="M656" t="str">
            <v>-</v>
          </cell>
          <cell r="N656" t="str">
            <v xml:space="preserve">Annual fixed payments appplied by drawings.  The Chinese Government may, on giving 6 months' notice , increase the amounts for redemption on or after that date; any bonds so redeemed in advance on or before Nov 01, 1930, to be redeemed at a premium of 2.5%, but after that date at par. Principal and interest free from Chinese taxes and imposts.  </v>
          </cell>
          <cell r="O656">
            <v>6514</v>
          </cell>
          <cell r="P656">
            <v>12</v>
          </cell>
          <cell r="Q656" t="str">
            <v>annual payment: £0.24m</v>
          </cell>
          <cell r="R656">
            <v>2496</v>
          </cell>
          <cell r="S656">
            <v>30</v>
          </cell>
          <cell r="T656">
            <v>13454</v>
          </cell>
          <cell r="U656" t="str">
            <v>-</v>
          </cell>
          <cell r="V656" t="str">
            <v>-</v>
          </cell>
          <cell r="W656">
            <v>0.05</v>
          </cell>
          <cell r="X656">
            <v>39933</v>
          </cell>
          <cell r="Y656">
            <v>6</v>
          </cell>
          <cell r="Z656" t="str">
            <v>M &amp; N 1</v>
          </cell>
          <cell r="AA656">
            <v>7975</v>
          </cell>
          <cell r="AB656">
            <v>7975</v>
          </cell>
          <cell r="AC656" t="str">
            <v>On Jan 02, 1934: £0.3774m</v>
          </cell>
          <cell r="AD656" t="str">
            <v>Nov 01,1925 to Dec 31, 1935</v>
          </cell>
          <cell r="AE656" t="str">
            <v>80% of interest in arrears and 80% of the reduction in interest for the years 1936-1938 were cancelled. For the remaining 20% in each case: issued of non-interest bearing scrip payable from 1941 to 1960</v>
          </cell>
          <cell r="AL656" t="str">
            <v>non provided</v>
          </cell>
          <cell r="AM656" t="str">
            <v>-</v>
          </cell>
          <cell r="AN656" t="str">
            <v>-</v>
          </cell>
          <cell r="AO656" t="str">
            <v>-</v>
          </cell>
          <cell r="AP656" t="str">
            <v>-</v>
          </cell>
          <cell r="AR656">
            <v>5.38000011444092E-2</v>
          </cell>
          <cell r="AS656">
            <v>0.03</v>
          </cell>
          <cell r="AT656" t="str">
            <v>-</v>
          </cell>
          <cell r="AU656" t="str">
            <v>-</v>
          </cell>
          <cell r="AV656" t="str">
            <v>-</v>
          </cell>
          <cell r="AW656" t="str">
            <v>-</v>
          </cell>
          <cell r="AX656" t="str">
            <v>-</v>
          </cell>
          <cell r="AY656" t="str">
            <v>-</v>
          </cell>
          <cell r="AZ656" t="str">
            <v>National Railway Debt</v>
          </cell>
          <cell r="BE656" t="str">
            <v>-</v>
          </cell>
          <cell r="BF656" t="str">
            <v>-</v>
          </cell>
          <cell r="BG656" t="str">
            <v>Moody's (1939), kimber (1934)</v>
          </cell>
          <cell r="BH656" t="str">
            <v>-</v>
          </cell>
        </row>
        <row r="657">
          <cell r="B657" t="str">
            <v>Chin-25.02.1936-NEW 01</v>
          </cell>
          <cell r="C657" t="str">
            <v>China</v>
          </cell>
          <cell r="D657">
            <v>11743</v>
          </cell>
          <cell r="E657" t="str">
            <v>NEW 01</v>
          </cell>
          <cell r="F657" t="str">
            <v>Chinese Government 5% Railway Loan of 1908/09 (Tientsin-Pukow Railway-Anglo-German Loan)</v>
          </cell>
          <cell r="G657" t="str">
            <v>Sterling Issue</v>
          </cell>
          <cell r="H657" t="str">
            <v>Chinese Government 5% Railway Loan of 1908/09 (Tientsin-Pukow Railway-Anglo-German Loan), Sterling Issue</v>
          </cell>
          <cell r="I657">
            <v>5000000</v>
          </cell>
          <cell r="J657" t="str">
            <v>-</v>
          </cell>
          <cell r="K657" t="str">
            <v>-</v>
          </cell>
          <cell r="L657" t="str">
            <v>-</v>
          </cell>
          <cell r="M657">
            <v>3361250</v>
          </cell>
          <cell r="N657" t="str">
            <v>Annual payments. The amount of annual installments depend upon the gross cash earnings so that the loan would be liqudiated within abozt 40 years from 1936Principal to be repaid within 40 years. Amortization would provide for applying 1% of gross cash earnings from 1940 to 1942, increasing 0.5% each year thereafter until the percentage reaches 10% in 1960 12.5% thereafte until the loan is completely retired.</v>
          </cell>
          <cell r="O657">
            <v>1940</v>
          </cell>
          <cell r="P657">
            <v>12</v>
          </cell>
          <cell r="Q657" t="str">
            <v>annual payments depened on gross cash revenues. See amortization terms.</v>
          </cell>
          <cell r="R657">
            <v>1552</v>
          </cell>
          <cell r="S657">
            <v>40</v>
          </cell>
          <cell r="T657">
            <v>1980</v>
          </cell>
          <cell r="U657" t="str">
            <v>Interest to be paid at 2.5% p.a. in 1936 to 1938, incl. And at 5% thereafter.</v>
          </cell>
          <cell r="V657">
            <v>1936</v>
          </cell>
          <cell r="W657" t="str">
            <v>2.5% p.a. in 1936 to 1938, incl. And at 5% thereafter.</v>
          </cell>
          <cell r="X657">
            <v>39903</v>
          </cell>
          <cell r="Y657">
            <v>6</v>
          </cell>
          <cell r="Z657" t="str">
            <v>A &amp; O 1</v>
          </cell>
          <cell r="AA657" t="str">
            <v>-</v>
          </cell>
          <cell r="AB657" t="str">
            <v>-</v>
          </cell>
          <cell r="AC657" t="str">
            <v>-</v>
          </cell>
          <cell r="AD657" t="str">
            <v>-</v>
          </cell>
          <cell r="AE657" t="str">
            <v>-</v>
          </cell>
          <cell r="AL657" t="str">
            <v>-</v>
          </cell>
          <cell r="AM657" t="str">
            <v>-</v>
          </cell>
          <cell r="AN657" t="str">
            <v>-</v>
          </cell>
          <cell r="AO657" t="str">
            <v>-</v>
          </cell>
          <cell r="AP657" t="str">
            <v>-</v>
          </cell>
          <cell r="AR657">
            <v>5.38000011444092E-2</v>
          </cell>
          <cell r="AS657">
            <v>0.03</v>
          </cell>
          <cell r="AT657" t="str">
            <v>-</v>
          </cell>
          <cell r="AU657" t="str">
            <v>-</v>
          </cell>
          <cell r="AV657" t="str">
            <v>-</v>
          </cell>
          <cell r="AW657" t="str">
            <v>-</v>
          </cell>
          <cell r="AX657" t="str">
            <v>-</v>
          </cell>
          <cell r="AY657" t="str">
            <v>-</v>
          </cell>
          <cell r="AZ657" t="str">
            <v>National Railway Debt</v>
          </cell>
          <cell r="BE657" t="str">
            <v>-</v>
          </cell>
          <cell r="BF657" t="str">
            <v>-</v>
          </cell>
          <cell r="BG657" t="str">
            <v>Moody's (1939), kimber (1934)</v>
          </cell>
          <cell r="BH657" t="str">
            <v>-</v>
          </cell>
        </row>
        <row r="658">
          <cell r="B658" t="str">
            <v>Chin-25.02.1936-NEW 02</v>
          </cell>
          <cell r="C658" t="str">
            <v>China</v>
          </cell>
          <cell r="D658">
            <v>11743</v>
          </cell>
          <cell r="E658" t="str">
            <v>NEW 02</v>
          </cell>
          <cell r="F658" t="str">
            <v xml:space="preserve">Chinese Government 5% Railway Loan of 1910 (Tientsin-Pukow Railway-Supplementary Loan) </v>
          </cell>
          <cell r="G658" t="str">
            <v>Sterling Issue</v>
          </cell>
          <cell r="H658" t="str">
            <v>Chinese Government 5% Railway Loan of 1910 (Tientsin-Pukow Railway-Supplementary Loan) , Sterling Issue</v>
          </cell>
          <cell r="I658">
            <v>3000000</v>
          </cell>
          <cell r="J658" t="str">
            <v>-</v>
          </cell>
          <cell r="K658" t="str">
            <v>-</v>
          </cell>
          <cell r="L658" t="str">
            <v>-</v>
          </cell>
          <cell r="M658">
            <v>2494500</v>
          </cell>
          <cell r="N658" t="str">
            <v>Annual payments. The amount of annual installments depend upon the gross cash earnings so that the loan would be liqudiated within abozt 40 years from 1936Principal to be repaid within 40 years. Amortization would provide for applying 1% of gross cash earnings from 1940 to 1942, increasing 0.5% each year thereafter until the percentage reaches 10% in 1960 12.5% thereafte until the loan is completely retired.</v>
          </cell>
          <cell r="O658">
            <v>1940</v>
          </cell>
          <cell r="P658">
            <v>12</v>
          </cell>
          <cell r="Q658" t="str">
            <v>annual payments depened on gross cash revenues. See amortization terms.</v>
          </cell>
          <cell r="R658">
            <v>2496</v>
          </cell>
          <cell r="S658">
            <v>40</v>
          </cell>
          <cell r="T658">
            <v>1980</v>
          </cell>
          <cell r="U658" t="str">
            <v>Interest to be paid at 2.5% p.a. in 1936 to 1938, incl. And at 5% thereafter.</v>
          </cell>
          <cell r="V658">
            <v>1936</v>
          </cell>
          <cell r="W658" t="str">
            <v>2.5% p.a. in 1936 to 1938, incl. And at 5% thereafter.</v>
          </cell>
          <cell r="X658">
            <v>39933</v>
          </cell>
          <cell r="Y658">
            <v>6</v>
          </cell>
          <cell r="Z658" t="str">
            <v>M &amp; N 1</v>
          </cell>
          <cell r="AA658" t="str">
            <v>-</v>
          </cell>
          <cell r="AB658" t="str">
            <v>-</v>
          </cell>
          <cell r="AC658" t="str">
            <v>-</v>
          </cell>
          <cell r="AD658" t="str">
            <v>-</v>
          </cell>
          <cell r="AE658" t="str">
            <v>-</v>
          </cell>
          <cell r="AL658" t="str">
            <v>-</v>
          </cell>
          <cell r="AM658" t="str">
            <v>-</v>
          </cell>
          <cell r="AN658" t="str">
            <v>-</v>
          </cell>
          <cell r="AO658" t="str">
            <v>-</v>
          </cell>
          <cell r="AP658" t="str">
            <v>-</v>
          </cell>
          <cell r="AR658">
            <v>5.38000011444092E-2</v>
          </cell>
          <cell r="AS658">
            <v>0.03</v>
          </cell>
          <cell r="AT658" t="str">
            <v>-</v>
          </cell>
          <cell r="AU658" t="str">
            <v>-</v>
          </cell>
          <cell r="AV658" t="str">
            <v>-</v>
          </cell>
          <cell r="AW658" t="str">
            <v>-</v>
          </cell>
          <cell r="AX658" t="str">
            <v>-</v>
          </cell>
          <cell r="AY658" t="str">
            <v>-</v>
          </cell>
          <cell r="AZ658" t="str">
            <v>National Railway Debt</v>
          </cell>
          <cell r="BE658" t="str">
            <v>-</v>
          </cell>
          <cell r="BF658" t="str">
            <v>-</v>
          </cell>
          <cell r="BG658" t="str">
            <v>Moody's (1939), kimber (1934)</v>
          </cell>
          <cell r="BH658" t="str">
            <v>-</v>
          </cell>
        </row>
        <row r="659">
          <cell r="B659" t="str">
            <v>Chin-25.02.1936-NEW 03</v>
          </cell>
          <cell r="C659" t="str">
            <v>China</v>
          </cell>
          <cell r="D659">
            <v>11743</v>
          </cell>
          <cell r="E659" t="str">
            <v>NEW 03</v>
          </cell>
          <cell r="F659" t="str">
            <v>Non interest-bearing scrip in exchange for interest arrears on OLD 01 &amp; 02</v>
          </cell>
          <cell r="G659" t="str">
            <v>Sterling</v>
          </cell>
          <cell r="H659" t="str">
            <v>Non interest-bearing scrip in exchange for interest arrears on OLD 01 &amp; 02, Sterling</v>
          </cell>
          <cell r="I659" t="str">
            <v>-</v>
          </cell>
          <cell r="J659" t="str">
            <v>-</v>
          </cell>
          <cell r="K659" t="str">
            <v>-</v>
          </cell>
          <cell r="L659" t="str">
            <v>-</v>
          </cell>
          <cell r="M659" t="str">
            <v>2701842 (own calculations)</v>
          </cell>
          <cell r="N659" t="str">
            <v>Annual fixed payments. Installments would be substantially equal, except that the government would reserve the right of transferring to the last of the aforementioned period of about 20 years not over 50% of the payment due in the first 3 years.</v>
          </cell>
          <cell r="O659">
            <v>1941</v>
          </cell>
          <cell r="P659">
            <v>12</v>
          </cell>
          <cell r="Q659">
            <v>4.7619047619047616E-2</v>
          </cell>
          <cell r="R659">
            <v>1936</v>
          </cell>
          <cell r="S659" t="str">
            <v>-</v>
          </cell>
          <cell r="T659">
            <v>1961</v>
          </cell>
          <cell r="U659" t="str">
            <v>-</v>
          </cell>
          <cell r="V659" t="str">
            <v>-</v>
          </cell>
          <cell r="W659">
            <v>0</v>
          </cell>
          <cell r="X659" t="str">
            <v>-</v>
          </cell>
          <cell r="Y659" t="str">
            <v>-</v>
          </cell>
          <cell r="Z659" t="str">
            <v>-</v>
          </cell>
          <cell r="AA659" t="str">
            <v>-</v>
          </cell>
          <cell r="AB659" t="str">
            <v>-</v>
          </cell>
          <cell r="AC659" t="str">
            <v>-</v>
          </cell>
          <cell r="AD659" t="str">
            <v>-</v>
          </cell>
          <cell r="AE659" t="str">
            <v>-</v>
          </cell>
          <cell r="AL659" t="str">
            <v>-</v>
          </cell>
          <cell r="AM659" t="str">
            <v>-</v>
          </cell>
          <cell r="AN659" t="str">
            <v>-</v>
          </cell>
          <cell r="AO659" t="str">
            <v>-</v>
          </cell>
          <cell r="AP659" t="str">
            <v>-</v>
          </cell>
          <cell r="AQ659">
            <v>0.8</v>
          </cell>
          <cell r="AR659">
            <v>5.38000011444092E-2</v>
          </cell>
          <cell r="AS659">
            <v>0.03</v>
          </cell>
          <cell r="AT659" t="str">
            <v>-</v>
          </cell>
          <cell r="AU659" t="str">
            <v>-</v>
          </cell>
          <cell r="AV659" t="str">
            <v>-</v>
          </cell>
          <cell r="AW659" t="str">
            <v>-</v>
          </cell>
          <cell r="AX659" t="str">
            <v>-</v>
          </cell>
          <cell r="AY659" t="str">
            <v>-</v>
          </cell>
          <cell r="AZ659" t="str">
            <v>National Railway Debt</v>
          </cell>
          <cell r="BE659" t="str">
            <v>-</v>
          </cell>
          <cell r="BF659" t="str">
            <v>-</v>
          </cell>
          <cell r="BG659" t="str">
            <v>Moody's (1939), kimber (1934)</v>
          </cell>
          <cell r="BH659" t="str">
            <v>-</v>
          </cell>
        </row>
        <row r="660">
          <cell r="B660" t="str">
            <v>Chin-05.05.1936-OLD 01</v>
          </cell>
          <cell r="C660" t="str">
            <v>China</v>
          </cell>
          <cell r="D660">
            <v>11813</v>
          </cell>
          <cell r="E660" t="str">
            <v>OLD 01</v>
          </cell>
          <cell r="F660" t="str">
            <v>Chinese Government 5% Railway Loan of 1905-1935 (Honan Railway - Taokow-Chinghua Railway )</v>
          </cell>
          <cell r="G660" t="str">
            <v>Sterling Issue</v>
          </cell>
          <cell r="H660" t="str">
            <v>Chinese Government 5% Railway Loan of 1905-1935 (Honan Railway - Taokow-Chinghua Railway ), Sterling Issue</v>
          </cell>
          <cell r="I660">
            <v>800000</v>
          </cell>
          <cell r="J660" t="str">
            <v>-</v>
          </cell>
          <cell r="K660">
            <v>475700</v>
          </cell>
          <cell r="L660" t="str">
            <v>included in the agreement</v>
          </cell>
          <cell r="M660" t="str">
            <v>-</v>
          </cell>
          <cell r="N660" t="str">
            <v xml:space="preserve">Annual drawings for payment each July 1 at par, with the option to the government to redeem at any time (since 1916) as a whole or in part. </v>
          </cell>
          <cell r="O660">
            <v>4565</v>
          </cell>
          <cell r="P660">
            <v>12</v>
          </cell>
          <cell r="Q660" t="str">
            <v>n.a.</v>
          </cell>
          <cell r="R660">
            <v>1905</v>
          </cell>
          <cell r="S660" t="str">
            <v>-</v>
          </cell>
          <cell r="T660">
            <v>11504</v>
          </cell>
          <cell r="U660" t="str">
            <v>-</v>
          </cell>
          <cell r="V660" t="str">
            <v>-</v>
          </cell>
          <cell r="W660">
            <v>0.05</v>
          </cell>
          <cell r="X660">
            <v>39813</v>
          </cell>
          <cell r="Y660">
            <v>6</v>
          </cell>
          <cell r="Z660" t="str">
            <v>J &amp; J 1</v>
          </cell>
          <cell r="AA660">
            <v>8217</v>
          </cell>
          <cell r="AB660">
            <v>8217</v>
          </cell>
          <cell r="AC660" t="str">
            <v>On Jan 02, 1934: £0.185887m</v>
          </cell>
          <cell r="AD660" t="str">
            <v>Coupons due Jul 01, 1926 paid in Dec 1933; due Jan 01, 1927 paid on Mar 01, 1935, coupons due Jul 01, 1927 to Jul 01, 1935 in default. Coupons due Jan 01, 1936 to Jul 01, 1936  were paid at 5% p.a.</v>
          </cell>
          <cell r="AE660" t="str">
            <v>80% of interest in arrears and 80% of the reduction in interest for the years 1936-1938 were cancelled. For the remaining 20% in each case: issued of non-interest bearing scrip payable from 1941 to 1960</v>
          </cell>
          <cell r="AL660" t="str">
            <v>non provided</v>
          </cell>
          <cell r="AM660" t="str">
            <v>-</v>
          </cell>
          <cell r="AN660" t="str">
            <v>-</v>
          </cell>
          <cell r="AO660" t="str">
            <v>-</v>
          </cell>
          <cell r="AP660" t="str">
            <v>-</v>
          </cell>
          <cell r="AR660">
            <v>5.38000011444092E-2</v>
          </cell>
          <cell r="AS660">
            <v>0.03</v>
          </cell>
          <cell r="AT660" t="str">
            <v>-</v>
          </cell>
          <cell r="AU660" t="str">
            <v>-</v>
          </cell>
          <cell r="AV660" t="str">
            <v>Rescheduling of old debt and partial funding of interest arrears</v>
          </cell>
          <cell r="AW660" t="str">
            <v xml:space="preserve">Extension of maturity period.80% of interest arrears were cancelled. Issue of non-interest bearing scrip in lieu of remaining balance. Partial reduction of interest service. </v>
          </cell>
          <cell r="AX660" t="str">
            <v>-</v>
          </cell>
          <cell r="AY660" t="str">
            <v>-</v>
          </cell>
          <cell r="AZ660" t="str">
            <v>National Railway Debt</v>
          </cell>
          <cell r="BE660" t="str">
            <v>-</v>
          </cell>
          <cell r="BF660" t="str">
            <v>Moody's (1939)</v>
          </cell>
          <cell r="BG660" t="str">
            <v>Moody's (1939)</v>
          </cell>
          <cell r="BH660" t="str">
            <v>-</v>
          </cell>
        </row>
        <row r="661">
          <cell r="B661" t="str">
            <v>Chin-05.05.1936-NEW 01</v>
          </cell>
          <cell r="C661" t="str">
            <v>China</v>
          </cell>
          <cell r="D661">
            <v>11813</v>
          </cell>
          <cell r="E661" t="str">
            <v>NEW 01</v>
          </cell>
          <cell r="F661" t="str">
            <v>Chinese Government 5% Railway Loan of 1905-1935 (Honan Railway - Taokow-Chinghua Railway )</v>
          </cell>
          <cell r="G661" t="str">
            <v>Sterling Issue</v>
          </cell>
          <cell r="H661" t="str">
            <v>Chinese Government 5% Railway Loan of 1905-1935 (Honan Railway - Taokow-Chinghua Railway ), Sterling Issue</v>
          </cell>
          <cell r="I661">
            <v>800000</v>
          </cell>
          <cell r="J661" t="str">
            <v>-</v>
          </cell>
          <cell r="K661" t="str">
            <v>-</v>
          </cell>
          <cell r="L661" t="str">
            <v>-</v>
          </cell>
          <cell r="M661">
            <v>475700</v>
          </cell>
          <cell r="N661" t="str">
            <v>Principal to be repaid within 27 years</v>
          </cell>
          <cell r="O661">
            <v>11870</v>
          </cell>
          <cell r="P661" t="str">
            <v>n.a.</v>
          </cell>
          <cell r="Q661" t="str">
            <v>n.a.</v>
          </cell>
          <cell r="R661">
            <v>1905</v>
          </cell>
          <cell r="S661">
            <v>27</v>
          </cell>
          <cell r="T661">
            <v>21731</v>
          </cell>
          <cell r="U661" t="str">
            <v>Interest to be paid at 2.5% p.a. from 1936-1938, incl., with the provision that , should annual net cash surplus of Taokow Chinghua Railway after payment of all fixed charges, including those necessary to meet the loan service, to be sufficient for the purpose, interest payable on bonds for the 3-year period will be increased to a max. of 5% p.a. Thereafter 5% of interest will be paid.</v>
          </cell>
          <cell r="V661" t="str">
            <v>-</v>
          </cell>
          <cell r="W661">
            <v>0.05</v>
          </cell>
          <cell r="X661">
            <v>39813</v>
          </cell>
          <cell r="Y661">
            <v>6</v>
          </cell>
          <cell r="Z661" t="str">
            <v>J &amp; J 1</v>
          </cell>
          <cell r="AA661" t="str">
            <v>-</v>
          </cell>
          <cell r="AB661" t="str">
            <v>-</v>
          </cell>
          <cell r="AC661" t="str">
            <v>-</v>
          </cell>
          <cell r="AD661" t="str">
            <v>-</v>
          </cell>
          <cell r="AE661" t="str">
            <v>-</v>
          </cell>
          <cell r="AL661" t="str">
            <v>-</v>
          </cell>
          <cell r="AM661" t="str">
            <v>-</v>
          </cell>
          <cell r="AN661" t="str">
            <v>-</v>
          </cell>
          <cell r="AO661" t="str">
            <v>-</v>
          </cell>
          <cell r="AP661" t="str">
            <v>-</v>
          </cell>
          <cell r="AR661">
            <v>5.38000011444092E-2</v>
          </cell>
          <cell r="AS661">
            <v>0.03</v>
          </cell>
          <cell r="AT661" t="str">
            <v>-</v>
          </cell>
          <cell r="AU661" t="str">
            <v>-</v>
          </cell>
          <cell r="AV661" t="str">
            <v>-</v>
          </cell>
          <cell r="AW661" t="str">
            <v>-</v>
          </cell>
          <cell r="AX661" t="str">
            <v>-</v>
          </cell>
          <cell r="AY661" t="str">
            <v>-</v>
          </cell>
          <cell r="AZ661" t="str">
            <v>National Railway Debt</v>
          </cell>
          <cell r="BE661" t="str">
            <v>-</v>
          </cell>
          <cell r="BF661" t="str">
            <v>Moody's (1939)</v>
          </cell>
          <cell r="BG661" t="str">
            <v>Moody's (1939)</v>
          </cell>
          <cell r="BH661" t="str">
            <v>-</v>
          </cell>
        </row>
        <row r="662">
          <cell r="B662" t="str">
            <v>Chin-05.05.1936-NEW 02</v>
          </cell>
          <cell r="C662" t="str">
            <v>China</v>
          </cell>
          <cell r="D662">
            <v>11813</v>
          </cell>
          <cell r="E662" t="str">
            <v>NEW 02</v>
          </cell>
          <cell r="F662" t="str">
            <v>Non-interest bearing scrip in exchange for interest arrears on OLD 01</v>
          </cell>
          <cell r="G662" t="str">
            <v>Sterling</v>
          </cell>
          <cell r="H662" t="str">
            <v>Non-interest bearing scrip in exchange for interest arrears on OLD 01, Sterling</v>
          </cell>
          <cell r="I662" t="str">
            <v>202172.5 (own calculations)</v>
          </cell>
          <cell r="J662" t="str">
            <v>-</v>
          </cell>
          <cell r="K662" t="str">
            <v>-</v>
          </cell>
          <cell r="L662" t="str">
            <v>-</v>
          </cell>
          <cell r="M662" t="str">
            <v>-</v>
          </cell>
          <cell r="N662" t="str">
            <v>To be paid at the end of 27 years after complete amortization of the principal oustanding</v>
          </cell>
          <cell r="O662" t="str">
            <v>-</v>
          </cell>
          <cell r="P662" t="str">
            <v>-</v>
          </cell>
          <cell r="Q662" t="str">
            <v>-</v>
          </cell>
          <cell r="R662">
            <v>1936</v>
          </cell>
          <cell r="S662">
            <v>27</v>
          </cell>
          <cell r="T662">
            <v>21731</v>
          </cell>
          <cell r="U662" t="str">
            <v>-</v>
          </cell>
          <cell r="V662" t="str">
            <v>-</v>
          </cell>
          <cell r="W662">
            <v>0</v>
          </cell>
          <cell r="X662" t="str">
            <v>-</v>
          </cell>
          <cell r="Y662" t="str">
            <v>-</v>
          </cell>
          <cell r="Z662" t="str">
            <v>-</v>
          </cell>
          <cell r="AA662" t="str">
            <v>-</v>
          </cell>
          <cell r="AB662" t="str">
            <v>-</v>
          </cell>
          <cell r="AC662" t="str">
            <v>-</v>
          </cell>
          <cell r="AD662" t="str">
            <v>-</v>
          </cell>
          <cell r="AE662" t="str">
            <v>-</v>
          </cell>
          <cell r="AL662" t="str">
            <v>-</v>
          </cell>
          <cell r="AM662" t="str">
            <v>-</v>
          </cell>
          <cell r="AN662" t="str">
            <v>-</v>
          </cell>
          <cell r="AO662" t="str">
            <v>-</v>
          </cell>
          <cell r="AP662" t="str">
            <v>-</v>
          </cell>
          <cell r="AQ662">
            <v>0.8</v>
          </cell>
          <cell r="AR662">
            <v>5.38000011444092E-2</v>
          </cell>
          <cell r="AS662">
            <v>0.03</v>
          </cell>
          <cell r="AT662" t="str">
            <v>-</v>
          </cell>
          <cell r="AU662" t="str">
            <v>-</v>
          </cell>
          <cell r="AV662" t="str">
            <v>-</v>
          </cell>
          <cell r="AW662" t="str">
            <v>-</v>
          </cell>
          <cell r="AX662" t="str">
            <v>-</v>
          </cell>
          <cell r="AY662" t="str">
            <v>-</v>
          </cell>
          <cell r="AZ662" t="str">
            <v>National Railway Debt</v>
          </cell>
          <cell r="BE662" t="str">
            <v>-</v>
          </cell>
          <cell r="BF662" t="str">
            <v>-</v>
          </cell>
          <cell r="BG662" t="str">
            <v>Moody's (1939)</v>
          </cell>
          <cell r="BH662" t="str">
            <v>-</v>
          </cell>
        </row>
        <row r="663">
          <cell r="B663" t="str">
            <v>Chin-06.08.1936-OLD 01</v>
          </cell>
          <cell r="C663" t="str">
            <v>China</v>
          </cell>
          <cell r="D663">
            <v>11906</v>
          </cell>
          <cell r="E663" t="str">
            <v>OLD 01</v>
          </cell>
          <cell r="F663" t="str">
            <v>Chinese Government 5% Railway Loan of 1907 (British and Chinese Corporation - Canton Kowloon Railway)</v>
          </cell>
          <cell r="G663" t="str">
            <v>Sterling Issue</v>
          </cell>
          <cell r="H663" t="str">
            <v>Chinese Government 5% Railway Loan of 1907 (British and Chinese Corporation - Canton Kowloon Railway), Sterling Issue</v>
          </cell>
          <cell r="I663">
            <v>1500000</v>
          </cell>
          <cell r="J663" t="str">
            <v>-</v>
          </cell>
          <cell r="K663">
            <v>1111500</v>
          </cell>
          <cell r="L663" t="str">
            <v>FBPC (1935)</v>
          </cell>
          <cell r="M663" t="str">
            <v>-</v>
          </cell>
          <cell r="N663" t="str">
            <v>Annual drawings. The Chinese Government may after 1919-09-07 increase the amounts for redemption on giving 6 months' notice to the British and Chinese Corporation, ldt.; any bonds so redeemed in advance before 1932-03-07 are to be repaid at £102, but after that date at par. In the event of default in payment of principal or interest, the whole railway, with its appurtenances, shall be handed over to the British and Chinese Corporation, Ltd., to be dealt with by it in such a manner as will insure the proper protection of the interests of the bondholders.</v>
          </cell>
          <cell r="O663">
            <v>6179</v>
          </cell>
          <cell r="P663">
            <v>12</v>
          </cell>
          <cell r="Q663" t="str">
            <v>n.a.</v>
          </cell>
          <cell r="R663" t="str">
            <v>Apr, 1907</v>
          </cell>
          <cell r="S663">
            <v>30</v>
          </cell>
          <cell r="T663">
            <v>12119</v>
          </cell>
          <cell r="U663" t="str">
            <v>-</v>
          </cell>
          <cell r="V663" t="str">
            <v>-</v>
          </cell>
          <cell r="W663">
            <v>0.05</v>
          </cell>
          <cell r="X663">
            <v>39964</v>
          </cell>
          <cell r="Y663">
            <v>6</v>
          </cell>
          <cell r="Z663" t="str">
            <v>J &amp; D 1</v>
          </cell>
          <cell r="AA663">
            <v>8005</v>
          </cell>
          <cell r="AB663">
            <v>7852</v>
          </cell>
          <cell r="AC663" t="str">
            <v>On Jan 02, 1934: £0.472387m</v>
          </cell>
          <cell r="AD663" t="str">
            <v>1925-1936</v>
          </cell>
          <cell r="AE663" t="str">
            <v>80% of interest in arrears and 80% of the reduction in interest for the years 1936-1938 were cancelled. For the remaining 20% in each case: issued of non-interest bearing scrip payable from 1941 to 1960</v>
          </cell>
          <cell r="AL663" t="str">
            <v>non provided</v>
          </cell>
          <cell r="AM663" t="str">
            <v>-</v>
          </cell>
          <cell r="AN663" t="str">
            <v>-</v>
          </cell>
          <cell r="AO663" t="str">
            <v>-</v>
          </cell>
          <cell r="AP663" t="str">
            <v>-</v>
          </cell>
          <cell r="AR663">
            <v>5.38000011444092E-2</v>
          </cell>
          <cell r="AS663">
            <v>0.03</v>
          </cell>
          <cell r="AT663" t="str">
            <v>-</v>
          </cell>
          <cell r="AU663" t="str">
            <v>-</v>
          </cell>
          <cell r="AV663" t="str">
            <v>Rescheduling of old debt and partial funding of interest arrears</v>
          </cell>
          <cell r="AW663" t="str">
            <v xml:space="preserve">Extension of maturity period.80% of interest arrears were cancelled. Issue of non-interest bearing scrip in lieu of remaining balance. Temporary reduction of interest service. </v>
          </cell>
          <cell r="AX663" t="str">
            <v>-</v>
          </cell>
          <cell r="AY663" t="str">
            <v>-</v>
          </cell>
          <cell r="AZ663" t="str">
            <v>National Railway Debt</v>
          </cell>
          <cell r="BE663" t="str">
            <v xml:space="preserve">Annual Debt service is made in Chinese currency. Exchange rates for subsequent years in which the debt service will take place is missing.  </v>
          </cell>
          <cell r="BF663" t="str">
            <v>Moody's (1939)</v>
          </cell>
          <cell r="BG663" t="str">
            <v>Moody's (1939)</v>
          </cell>
          <cell r="BH663" t="str">
            <v>-</v>
          </cell>
        </row>
        <row r="664">
          <cell r="B664" t="str">
            <v>Chin-06.08.1936-NEW 01</v>
          </cell>
          <cell r="C664" t="str">
            <v>China</v>
          </cell>
          <cell r="D664">
            <v>11906</v>
          </cell>
          <cell r="E664" t="str">
            <v>NEW 01</v>
          </cell>
          <cell r="F664" t="str">
            <v>Chinese Government 5% Railway Loan of 1907 (British and Chinese Corporation - Canton Kowloon Railway)</v>
          </cell>
          <cell r="G664" t="str">
            <v>Sterling Issue</v>
          </cell>
          <cell r="H664" t="str">
            <v>Chinese Government 5% Railway Loan of 1907 (British and Chinese Corporation - Canton Kowloon Railway), Sterling Issue</v>
          </cell>
          <cell r="I664">
            <v>1500000</v>
          </cell>
          <cell r="J664" t="str">
            <v>-</v>
          </cell>
          <cell r="K664" t="str">
            <v>-</v>
          </cell>
          <cell r="L664" t="str">
            <v>-</v>
          </cell>
          <cell r="M664">
            <v>1111500</v>
          </cell>
          <cell r="N664" t="str">
            <v xml:space="preserve">Annual Debt service of $0.55m (Chinese Currency), which would be increase from Jun 01, 1941 to $0.8m (chinese currency) </v>
          </cell>
          <cell r="O664">
            <v>12205</v>
          </cell>
          <cell r="P664">
            <v>12</v>
          </cell>
          <cell r="Q664" t="str">
            <v xml:space="preserve">Annual Debt service of $0.55m (Chinese Currency), which would be increase from Jun 01, 1941 to $0.8m (Chinese currency) </v>
          </cell>
          <cell r="R664" t="str">
            <v>Apr, 1907</v>
          </cell>
          <cell r="S664">
            <v>50</v>
          </cell>
          <cell r="T664">
            <v>30467</v>
          </cell>
          <cell r="U664" t="str">
            <v>Interest to be paid at 2.5% p.a. for the first 20 years and at 5% thereafter. Should net earnings of the railway amount to be more than $0.2m 8Chinese currency) p.a. , the surplus would be used to increase the interest to a max. of 5% and then for additional amortization payments.</v>
          </cell>
          <cell r="V664">
            <v>11840</v>
          </cell>
          <cell r="W664" t="str">
            <v xml:space="preserve">Interest to be paid at 2.5% p.a. for the first 20 years and at 5% thereafter. </v>
          </cell>
          <cell r="X664">
            <v>39964</v>
          </cell>
          <cell r="Y664">
            <v>6</v>
          </cell>
          <cell r="Z664" t="str">
            <v>J &amp; D 1</v>
          </cell>
          <cell r="AA664" t="str">
            <v>-</v>
          </cell>
          <cell r="AB664" t="str">
            <v>-</v>
          </cell>
          <cell r="AC664" t="str">
            <v>-</v>
          </cell>
          <cell r="AD664" t="str">
            <v>-</v>
          </cell>
          <cell r="AE664" t="str">
            <v>-</v>
          </cell>
          <cell r="AL664" t="str">
            <v>-</v>
          </cell>
          <cell r="AM664" t="str">
            <v>-</v>
          </cell>
          <cell r="AN664" t="str">
            <v>-</v>
          </cell>
          <cell r="AO664" t="str">
            <v>-</v>
          </cell>
          <cell r="AP664" t="str">
            <v>-</v>
          </cell>
          <cell r="AR664">
            <v>5.38000011444092E-2</v>
          </cell>
          <cell r="AS664">
            <v>0.03</v>
          </cell>
          <cell r="AT664" t="str">
            <v>-</v>
          </cell>
          <cell r="AU664" t="str">
            <v>-</v>
          </cell>
          <cell r="AV664" t="str">
            <v>-</v>
          </cell>
          <cell r="AW664" t="str">
            <v>-</v>
          </cell>
          <cell r="AX664" t="str">
            <v>-</v>
          </cell>
          <cell r="AY664" t="str">
            <v>-</v>
          </cell>
          <cell r="AZ664" t="str">
            <v>National Railway Debt</v>
          </cell>
          <cell r="BE664" t="str">
            <v>-</v>
          </cell>
          <cell r="BF664" t="str">
            <v>-</v>
          </cell>
          <cell r="BG664" t="str">
            <v>Moody's (1939)</v>
          </cell>
          <cell r="BH664" t="str">
            <v>-</v>
          </cell>
        </row>
        <row r="665">
          <cell r="B665" t="str">
            <v>Chin-06.08.1936-NEW 02</v>
          </cell>
          <cell r="C665" t="str">
            <v>China</v>
          </cell>
          <cell r="D665">
            <v>11906</v>
          </cell>
          <cell r="E665" t="str">
            <v>NEW 02</v>
          </cell>
          <cell r="F665" t="str">
            <v>Non-interest bearing scrip in exchange for interest arrears on OLD 01</v>
          </cell>
          <cell r="H665" t="str">
            <v>Non-interest bearing scrip in exchange for interest arrears on OLD 01</v>
          </cell>
          <cell r="M665" t="str">
            <v>666641.621593143 (own calculations)</v>
          </cell>
          <cell r="N665" t="str">
            <v xml:space="preserve">Payable from 1942 to 1961 </v>
          </cell>
          <cell r="O665">
            <v>1942</v>
          </cell>
          <cell r="P665" t="str">
            <v>n.a.</v>
          </cell>
          <cell r="Q665" t="str">
            <v>n.a.</v>
          </cell>
          <cell r="R665">
            <v>1936</v>
          </cell>
          <cell r="S665" t="str">
            <v>-</v>
          </cell>
          <cell r="T665">
            <v>1961</v>
          </cell>
          <cell r="AQ665">
            <v>0.8</v>
          </cell>
          <cell r="AR665">
            <v>5.38000011444092E-2</v>
          </cell>
          <cell r="AS665">
            <v>0.03</v>
          </cell>
        </row>
        <row r="666">
          <cell r="B666" t="str">
            <v>Chin-26.08.1936-OLD 01</v>
          </cell>
          <cell r="C666" t="str">
            <v>China</v>
          </cell>
          <cell r="D666">
            <v>11926</v>
          </cell>
          <cell r="E666" t="str">
            <v>OLD 01</v>
          </cell>
          <cell r="F666" t="str">
            <v xml:space="preserve">Chinese Government 5% Railway Loan of 1913 (Belgian-Lanchow Railway-Lung-Tsing-U-Hai) </v>
          </cell>
          <cell r="G666" t="str">
            <v>Sterling Issue</v>
          </cell>
          <cell r="H666" t="str">
            <v>Chinese Government 5% Railway Loan of 1913 (Belgian-Lanchow Railway-Lung-Tsing-U-Hai) , Sterling Issue</v>
          </cell>
          <cell r="I666">
            <v>4000000</v>
          </cell>
          <cell r="J666" t="str">
            <v>-</v>
          </cell>
          <cell r="K666">
            <v>4000000</v>
          </cell>
          <cell r="L666" t="str">
            <v>FBPC (1935)</v>
          </cell>
          <cell r="M666" t="str">
            <v>-</v>
          </cell>
          <cell r="N666" t="str">
            <v>Annual fixed payments (30) applied to drawings in July. Government reserve the right to redeem all or part of the loan from 1923 to 1930, on 6 months' notice at 102.5% and subsequently at par.</v>
          </cell>
          <cell r="O666" t="str">
            <v>1923 (but due to WWI postponed to 1928)</v>
          </cell>
          <cell r="P666">
            <v>12</v>
          </cell>
          <cell r="Q666">
            <v>3.3333333333333333E-2</v>
          </cell>
          <cell r="R666" t="str">
            <v>£ 50,000 offered in Oct 1922, balance offered in Mar 1913</v>
          </cell>
          <cell r="S666" t="str">
            <v>-</v>
          </cell>
          <cell r="T666">
            <v>1953</v>
          </cell>
          <cell r="U666" t="str">
            <v>-</v>
          </cell>
          <cell r="V666" t="str">
            <v>-</v>
          </cell>
          <cell r="W666">
            <v>0.05</v>
          </cell>
          <cell r="X666">
            <v>39813</v>
          </cell>
          <cell r="Y666">
            <v>6</v>
          </cell>
          <cell r="Z666" t="str">
            <v>J &amp; J 1</v>
          </cell>
          <cell r="AA666">
            <v>8036</v>
          </cell>
          <cell r="AB666">
            <v>6940</v>
          </cell>
          <cell r="AC666" t="str">
            <v>own calculations</v>
          </cell>
          <cell r="AD666" t="str">
            <v>Jan 01, 1926 up to Jul 01, 1936</v>
          </cell>
          <cell r="AE666" t="str">
            <v>cancelled</v>
          </cell>
          <cell r="AL666" t="str">
            <v>non provided</v>
          </cell>
          <cell r="AM666" t="str">
            <v>-</v>
          </cell>
          <cell r="AN666" t="str">
            <v>-</v>
          </cell>
          <cell r="AO666" t="str">
            <v>-</v>
          </cell>
          <cell r="AP666" t="str">
            <v>-</v>
          </cell>
          <cell r="AR666">
            <v>5.38000011444092E-2</v>
          </cell>
          <cell r="AS666">
            <v>0.03</v>
          </cell>
          <cell r="AT666" t="str">
            <v>-</v>
          </cell>
          <cell r="AU666" t="str">
            <v>-</v>
          </cell>
          <cell r="AV666" t="str">
            <v>Rescheduling of old debt and full cancellation of interest arrears</v>
          </cell>
          <cell r="AW666" t="str">
            <v>Extension of maturity period.  Permanent reduction of interest rate from 5%/8% to 4%.  Full cancellation of all interest arrears.</v>
          </cell>
          <cell r="AX666" t="str">
            <v>-</v>
          </cell>
          <cell r="AY666" t="str">
            <v>-</v>
          </cell>
          <cell r="AZ666" t="str">
            <v>National Railway Debt</v>
          </cell>
          <cell r="BE666" t="str">
            <v>-</v>
          </cell>
          <cell r="BF666" t="str">
            <v>Moody's (1939)</v>
          </cell>
          <cell r="BG666" t="str">
            <v>Moody's (1939), kimber (1934)</v>
          </cell>
          <cell r="BH666" t="str">
            <v>-</v>
          </cell>
        </row>
        <row r="667">
          <cell r="B667" t="str">
            <v>Chin-26.08.1936-OLD 02</v>
          </cell>
          <cell r="C667" t="str">
            <v>China</v>
          </cell>
          <cell r="D667">
            <v>11926</v>
          </cell>
          <cell r="E667" t="str">
            <v>OLD 02</v>
          </cell>
          <cell r="F667" t="str">
            <v>Chinese Government Exchequer 8% Loan of 1922 (Lungtsing-U-Hai)</v>
          </cell>
          <cell r="G667" t="str">
            <v>Guilders Issue</v>
          </cell>
          <cell r="H667" t="str">
            <v>Chinese Government Exchequer 8% Loan of 1922 (Lungtsing-U-Hai), Guilders Issue</v>
          </cell>
          <cell r="I667">
            <v>30750000</v>
          </cell>
          <cell r="J667" t="str">
            <v>-</v>
          </cell>
          <cell r="K667">
            <v>30750000</v>
          </cell>
          <cell r="L667" t="str">
            <v>included in the agreement</v>
          </cell>
          <cell r="M667" t="str">
            <v>-</v>
          </cell>
          <cell r="N667" t="str">
            <v>SF applied by drawings at par</v>
          </cell>
          <cell r="O667">
            <v>1926</v>
          </cell>
          <cell r="P667" t="str">
            <v>n.a.</v>
          </cell>
          <cell r="Q667" t="str">
            <v>n.a.</v>
          </cell>
          <cell r="R667">
            <v>1922</v>
          </cell>
          <cell r="S667" t="str">
            <v>-</v>
          </cell>
          <cell r="T667">
            <v>10593</v>
          </cell>
          <cell r="U667" t="str">
            <v>-</v>
          </cell>
          <cell r="V667" t="str">
            <v>-</v>
          </cell>
          <cell r="W667">
            <v>0.08</v>
          </cell>
          <cell r="X667">
            <v>39813</v>
          </cell>
          <cell r="Y667">
            <v>6</v>
          </cell>
          <cell r="Z667" t="str">
            <v>J &amp; J 1</v>
          </cell>
          <cell r="AA667">
            <v>7852</v>
          </cell>
          <cell r="AB667">
            <v>8217</v>
          </cell>
          <cell r="AC667" t="str">
            <v>own calculations</v>
          </cell>
          <cell r="AD667" t="str">
            <v>Jul 01, 1925 u tp Jul 01, 1936</v>
          </cell>
          <cell r="AE667" t="str">
            <v>cancelled</v>
          </cell>
          <cell r="AL667" t="str">
            <v>non provided</v>
          </cell>
          <cell r="AM667" t="str">
            <v>-</v>
          </cell>
          <cell r="AN667" t="str">
            <v>-</v>
          </cell>
          <cell r="AO667" t="str">
            <v>-</v>
          </cell>
          <cell r="AP667" t="str">
            <v>-</v>
          </cell>
          <cell r="AR667">
            <v>5.38000011444092E-2</v>
          </cell>
          <cell r="AS667">
            <v>0.03</v>
          </cell>
          <cell r="AT667" t="str">
            <v>-</v>
          </cell>
          <cell r="AU667" t="str">
            <v>-</v>
          </cell>
          <cell r="AV667" t="str">
            <v>-</v>
          </cell>
          <cell r="AW667" t="str">
            <v>-</v>
          </cell>
          <cell r="AX667" t="str">
            <v>-</v>
          </cell>
          <cell r="AY667" t="str">
            <v>-</v>
          </cell>
          <cell r="AZ667" t="str">
            <v>National Railway Debt</v>
          </cell>
          <cell r="BE667" t="str">
            <v>-</v>
          </cell>
          <cell r="BF667" t="str">
            <v>-</v>
          </cell>
          <cell r="BG667" t="str">
            <v>Moody's (1939), kimber (1934)</v>
          </cell>
          <cell r="BH667" t="str">
            <v>-</v>
          </cell>
        </row>
        <row r="668">
          <cell r="B668" t="str">
            <v>Chin-26.08.1936-OLD 03</v>
          </cell>
          <cell r="C668" t="str">
            <v>China</v>
          </cell>
          <cell r="D668">
            <v>11926</v>
          </cell>
          <cell r="E668" t="str">
            <v>OLD 03</v>
          </cell>
          <cell r="F668" t="str">
            <v>Chinese Government Exchequer 8% Loan of 1923 (Lungtsing-U-Hai)</v>
          </cell>
          <cell r="G668" t="str">
            <v>Belgian France Issue</v>
          </cell>
          <cell r="H668" t="str">
            <v>Chinese Government Exchequer 8% Loan of 1923 (Lungtsing-U-Hai), Belgian France Issue</v>
          </cell>
          <cell r="I668">
            <v>137743000</v>
          </cell>
          <cell r="J668" t="str">
            <v>-</v>
          </cell>
          <cell r="K668">
            <v>137743000</v>
          </cell>
          <cell r="L668" t="str">
            <v>included in the agreement</v>
          </cell>
          <cell r="M668" t="str">
            <v>-</v>
          </cell>
          <cell r="N668" t="str">
            <v>Drawings at par</v>
          </cell>
          <cell r="O668" t="str">
            <v>n.a.</v>
          </cell>
          <cell r="P668" t="str">
            <v>n.a.</v>
          </cell>
          <cell r="Q668" t="str">
            <v>n.a.</v>
          </cell>
          <cell r="R668">
            <v>1923</v>
          </cell>
          <cell r="S668" t="str">
            <v>-</v>
          </cell>
          <cell r="T668">
            <v>10774</v>
          </cell>
          <cell r="U668" t="str">
            <v>-</v>
          </cell>
          <cell r="V668" t="str">
            <v>-</v>
          </cell>
          <cell r="W668">
            <v>0.08</v>
          </cell>
          <cell r="X668">
            <v>39813</v>
          </cell>
          <cell r="Y668">
            <v>6</v>
          </cell>
          <cell r="Z668" t="str">
            <v>J &amp; J 1</v>
          </cell>
          <cell r="AA668" t="str">
            <v>default, but not given when.</v>
          </cell>
          <cell r="AB668" t="str">
            <v>default, but not given when.</v>
          </cell>
          <cell r="AC668" t="str">
            <v>own calculations</v>
          </cell>
          <cell r="AD668" t="str">
            <v>up to Jul 01, 1936</v>
          </cell>
          <cell r="AE668" t="str">
            <v>cancelled</v>
          </cell>
          <cell r="AL668" t="str">
            <v>non provided</v>
          </cell>
          <cell r="AM668" t="str">
            <v>-</v>
          </cell>
          <cell r="AN668" t="str">
            <v>-</v>
          </cell>
          <cell r="AO668" t="str">
            <v>-</v>
          </cell>
          <cell r="AP668" t="str">
            <v>-</v>
          </cell>
          <cell r="AR668">
            <v>5.38000011444092E-2</v>
          </cell>
          <cell r="AS668">
            <v>0.03</v>
          </cell>
          <cell r="AT668" t="str">
            <v>-</v>
          </cell>
          <cell r="AU668" t="str">
            <v>-</v>
          </cell>
          <cell r="AV668" t="str">
            <v>-</v>
          </cell>
          <cell r="AW668" t="str">
            <v>-</v>
          </cell>
          <cell r="AX668" t="str">
            <v>-</v>
          </cell>
          <cell r="AY668" t="str">
            <v>-</v>
          </cell>
          <cell r="AZ668" t="str">
            <v>National Railway Debt</v>
          </cell>
          <cell r="BE668" t="str">
            <v>-</v>
          </cell>
          <cell r="BF668" t="str">
            <v>-</v>
          </cell>
          <cell r="BG668" t="str">
            <v>Moody's (1939), kimber (1934)</v>
          </cell>
          <cell r="BH668" t="str">
            <v>-</v>
          </cell>
        </row>
        <row r="669">
          <cell r="B669" t="str">
            <v>Chin-26.08.1936-OLD 04</v>
          </cell>
          <cell r="C669" t="str">
            <v>China</v>
          </cell>
          <cell r="D669">
            <v>11926</v>
          </cell>
          <cell r="E669" t="str">
            <v>OLD 04</v>
          </cell>
          <cell r="F669" t="str">
            <v>Chinese Government Internal 8% Treasury Notes of 1925 (Lungtsing-U-Hai)</v>
          </cell>
          <cell r="G669" t="str">
            <v>French France Issue</v>
          </cell>
          <cell r="H669" t="str">
            <v>Chinese Government Internal 8% Treasury Notes of 1925 (Lungtsing-U-Hai), French France Issue</v>
          </cell>
          <cell r="I669">
            <v>23000000</v>
          </cell>
          <cell r="J669" t="str">
            <v>-</v>
          </cell>
          <cell r="K669">
            <v>23000000</v>
          </cell>
          <cell r="L669" t="str">
            <v>Kimber (1934)</v>
          </cell>
          <cell r="M669" t="str">
            <v>-</v>
          </cell>
          <cell r="N669" t="str">
            <v>Annual fixed payments at par</v>
          </cell>
          <cell r="O669">
            <v>9862</v>
          </cell>
          <cell r="P669">
            <v>12</v>
          </cell>
          <cell r="Q669" t="str">
            <v>Payment: 9,200 notes (total issued: 46,000 notes of FRF 500 each)</v>
          </cell>
          <cell r="R669" t="str">
            <v>Jun, 1925</v>
          </cell>
          <cell r="S669" t="str">
            <v>-</v>
          </cell>
          <cell r="T669">
            <v>1935</v>
          </cell>
          <cell r="U669" t="str">
            <v>-</v>
          </cell>
          <cell r="V669" t="str">
            <v>-</v>
          </cell>
          <cell r="W669">
            <v>0.08</v>
          </cell>
          <cell r="X669">
            <v>39813</v>
          </cell>
          <cell r="Y669">
            <v>6</v>
          </cell>
          <cell r="Z669" t="str">
            <v>J &amp; J 1</v>
          </cell>
          <cell r="AA669">
            <v>7852</v>
          </cell>
          <cell r="AB669" t="str">
            <v>no payments has been made on any of the instalments</v>
          </cell>
          <cell r="AC669" t="str">
            <v>own calculations</v>
          </cell>
          <cell r="AD669" t="str">
            <v>Jul 01, 1925 u tp Jul 01, 1936</v>
          </cell>
          <cell r="AE669" t="str">
            <v>cancelled</v>
          </cell>
          <cell r="AL669" t="str">
            <v>non provided</v>
          </cell>
          <cell r="AM669" t="str">
            <v>-</v>
          </cell>
          <cell r="AN669" t="str">
            <v>-</v>
          </cell>
          <cell r="AO669" t="str">
            <v>-</v>
          </cell>
          <cell r="AP669" t="str">
            <v>-</v>
          </cell>
          <cell r="AR669">
            <v>5.38000011444092E-2</v>
          </cell>
          <cell r="AS669">
            <v>0.03</v>
          </cell>
          <cell r="AT669" t="str">
            <v>-</v>
          </cell>
          <cell r="AU669" t="str">
            <v>-</v>
          </cell>
          <cell r="AV669" t="str">
            <v>-</v>
          </cell>
          <cell r="AW669" t="str">
            <v>-</v>
          </cell>
          <cell r="AX669" t="str">
            <v>-</v>
          </cell>
          <cell r="AY669" t="str">
            <v>-</v>
          </cell>
          <cell r="AZ669" t="str">
            <v>National Railway Debt</v>
          </cell>
          <cell r="BE669" t="str">
            <v>-</v>
          </cell>
          <cell r="BF669" t="str">
            <v>-</v>
          </cell>
          <cell r="BG669" t="str">
            <v>Moody's (1939), kimber (1934)</v>
          </cell>
          <cell r="BH669" t="str">
            <v>-</v>
          </cell>
        </row>
        <row r="670">
          <cell r="B670" t="str">
            <v>Chin-26.08.1936-NEW 01</v>
          </cell>
          <cell r="C670" t="str">
            <v>China</v>
          </cell>
          <cell r="D670">
            <v>11926</v>
          </cell>
          <cell r="E670" t="str">
            <v>NEW 01</v>
          </cell>
          <cell r="F670" t="str">
            <v xml:space="preserve">Chinese Government 5% Railway Loan of 1913 (Belgian-Lanchow Railway-Lung-Tsing-U-Hai) </v>
          </cell>
          <cell r="G670" t="str">
            <v>Sterling Issue</v>
          </cell>
          <cell r="H670" t="str">
            <v>Chinese Government 5% Railway Loan of 1913 (Belgian-Lanchow Railway-Lung-Tsing-U-Hai) , Sterling Issue</v>
          </cell>
          <cell r="I670">
            <v>4000000</v>
          </cell>
          <cell r="J670" t="str">
            <v>-</v>
          </cell>
          <cell r="K670" t="str">
            <v>-</v>
          </cell>
          <cell r="L670" t="str">
            <v>-</v>
          </cell>
          <cell r="M670">
            <v>4000000</v>
          </cell>
          <cell r="N670" t="str">
            <v>Annual fixed payments at par</v>
          </cell>
          <cell r="O670">
            <v>15887</v>
          </cell>
          <cell r="P670">
            <v>12</v>
          </cell>
          <cell r="Q670">
            <v>2.7777777777777776E-2</v>
          </cell>
          <cell r="R670" t="str">
            <v>£ 50,000 offered in Oct 1922, balance offered in Mar 1913</v>
          </cell>
          <cell r="S670">
            <v>35</v>
          </cell>
          <cell r="T670">
            <v>28671</v>
          </cell>
          <cell r="U670" t="str">
            <v>Interest to be paid at the rate of 1.5% p.a. for the year ending Jun 30, 1937, the annual rate to increase by 0.25% yearly up to 4% for 194171942 and to be 4% thereafter.</v>
          </cell>
          <cell r="V670" t="str">
            <v>-</v>
          </cell>
          <cell r="W670" t="str">
            <v>1.5% p.a. until Jun 30, 1937; thereafter annual increase by 0.5% until 4%.</v>
          </cell>
          <cell r="X670">
            <v>39813</v>
          </cell>
          <cell r="Y670" t="str">
            <v>12/6</v>
          </cell>
          <cell r="Z670" t="str">
            <v>For the first 5 years interest is to be paid annually at the end of each year, and thereafter semi-annually on J &amp; J 01</v>
          </cell>
          <cell r="AA670" t="str">
            <v>-</v>
          </cell>
          <cell r="AB670" t="str">
            <v>-</v>
          </cell>
          <cell r="AC670" t="str">
            <v>-</v>
          </cell>
          <cell r="AD670" t="str">
            <v>-</v>
          </cell>
          <cell r="AE670" t="str">
            <v>-</v>
          </cell>
          <cell r="AL670" t="str">
            <v>-</v>
          </cell>
          <cell r="AM670" t="str">
            <v>-</v>
          </cell>
          <cell r="AN670" t="str">
            <v>-</v>
          </cell>
          <cell r="AO670" t="str">
            <v>-</v>
          </cell>
          <cell r="AP670" t="str">
            <v>-</v>
          </cell>
          <cell r="AR670">
            <v>5.38000011444092E-2</v>
          </cell>
          <cell r="AS670">
            <v>0.03</v>
          </cell>
          <cell r="AT670" t="str">
            <v>-</v>
          </cell>
          <cell r="AU670" t="str">
            <v>-</v>
          </cell>
          <cell r="AV670" t="str">
            <v>-</v>
          </cell>
          <cell r="AW670" t="str">
            <v>-</v>
          </cell>
          <cell r="AX670" t="str">
            <v>-</v>
          </cell>
          <cell r="AY670" t="str">
            <v>-</v>
          </cell>
          <cell r="AZ670" t="str">
            <v>National Railway Debt</v>
          </cell>
          <cell r="BE670" t="str">
            <v>-</v>
          </cell>
          <cell r="BF670" t="str">
            <v>-</v>
          </cell>
          <cell r="BG670" t="str">
            <v>Moody's (1939)</v>
          </cell>
          <cell r="BH670" t="str">
            <v>-</v>
          </cell>
        </row>
        <row r="671">
          <cell r="B671" t="str">
            <v>Chin-26.08.1936-NEW 02</v>
          </cell>
          <cell r="C671" t="str">
            <v>China</v>
          </cell>
          <cell r="D671">
            <v>11926</v>
          </cell>
          <cell r="E671" t="str">
            <v>NEW 02</v>
          </cell>
          <cell r="F671" t="str">
            <v>Chinese Government Exchequer 8% Loan of 1922 (Lungtsing-U-Hai)</v>
          </cell>
          <cell r="G671" t="str">
            <v>Guilders Issue</v>
          </cell>
          <cell r="H671" t="str">
            <v>Chinese Government Exchequer 8% Loan of 1922 (Lungtsing-U-Hai), Guilders Issue</v>
          </cell>
          <cell r="I671">
            <v>30750000</v>
          </cell>
          <cell r="J671" t="str">
            <v>-</v>
          </cell>
          <cell r="K671" t="str">
            <v>-</v>
          </cell>
          <cell r="L671" t="str">
            <v>-</v>
          </cell>
          <cell r="M671">
            <v>30750000</v>
          </cell>
          <cell r="N671" t="str">
            <v>Annual fixed payments at par</v>
          </cell>
          <cell r="O671">
            <v>15887</v>
          </cell>
          <cell r="P671">
            <v>12</v>
          </cell>
          <cell r="Q671">
            <v>2.7777777777777776E-2</v>
          </cell>
          <cell r="R671">
            <v>1922</v>
          </cell>
          <cell r="S671">
            <v>35</v>
          </cell>
          <cell r="T671">
            <v>28671</v>
          </cell>
          <cell r="U671" t="str">
            <v>Interest to be paid at the rate of 1.5% p.a. for the year ending Jun 30, 1937, the annual rate to increase by 0.25% yearly up to 4% for 194171942 and to be 4% thereafter.</v>
          </cell>
          <cell r="V671" t="str">
            <v>-</v>
          </cell>
          <cell r="W671" t="str">
            <v>1.5% p.a. until Jun 30, 1937; thereafter annual increase by 0.5% until 4%.</v>
          </cell>
          <cell r="X671">
            <v>39813</v>
          </cell>
          <cell r="Y671" t="str">
            <v>12/6</v>
          </cell>
          <cell r="Z671" t="str">
            <v>For the first 5 years interest is to be paid annually at the end of each year, and thereafter semi-annually on J &amp; J 01</v>
          </cell>
          <cell r="AA671" t="str">
            <v>-</v>
          </cell>
          <cell r="AB671" t="str">
            <v>-</v>
          </cell>
          <cell r="AC671" t="str">
            <v>-</v>
          </cell>
          <cell r="AD671" t="str">
            <v>-</v>
          </cell>
          <cell r="AE671" t="str">
            <v>-</v>
          </cell>
          <cell r="AL671" t="str">
            <v>-</v>
          </cell>
          <cell r="AM671" t="str">
            <v>-</v>
          </cell>
          <cell r="AN671" t="str">
            <v>-</v>
          </cell>
          <cell r="AO671" t="str">
            <v>-</v>
          </cell>
          <cell r="AP671" t="str">
            <v>-</v>
          </cell>
          <cell r="AR671">
            <v>5.38000011444092E-2</v>
          </cell>
          <cell r="AS671">
            <v>0.03</v>
          </cell>
          <cell r="AT671" t="str">
            <v>-</v>
          </cell>
          <cell r="AU671" t="str">
            <v>-</v>
          </cell>
          <cell r="AV671" t="str">
            <v>-</v>
          </cell>
          <cell r="AW671" t="str">
            <v>-</v>
          </cell>
          <cell r="AX671" t="str">
            <v>-</v>
          </cell>
          <cell r="AY671" t="str">
            <v>-</v>
          </cell>
          <cell r="AZ671" t="str">
            <v>National Railway Debt</v>
          </cell>
          <cell r="BE671" t="str">
            <v>-</v>
          </cell>
          <cell r="BF671" t="str">
            <v>-</v>
          </cell>
          <cell r="BG671" t="str">
            <v>Moody's (1939)</v>
          </cell>
          <cell r="BH671" t="str">
            <v>-</v>
          </cell>
        </row>
        <row r="672">
          <cell r="B672" t="str">
            <v>Chin-26.08.1936-NEW 03</v>
          </cell>
          <cell r="C672" t="str">
            <v>China</v>
          </cell>
          <cell r="D672">
            <v>11926</v>
          </cell>
          <cell r="E672" t="str">
            <v>NEW 03</v>
          </cell>
          <cell r="F672" t="str">
            <v>Chinese Government Exchequer 8% Loan of 1923 (Lungtsing-U-Hai)</v>
          </cell>
          <cell r="G672" t="str">
            <v>Belgian France Issue</v>
          </cell>
          <cell r="H672" t="str">
            <v>Chinese Government Exchequer 8% Loan of 1923 (Lungtsing-U-Hai), Belgian France Issue</v>
          </cell>
          <cell r="I672">
            <v>137743000</v>
          </cell>
          <cell r="J672" t="str">
            <v>-</v>
          </cell>
          <cell r="K672" t="str">
            <v>-</v>
          </cell>
          <cell r="L672" t="str">
            <v>-</v>
          </cell>
          <cell r="M672">
            <v>137743000</v>
          </cell>
          <cell r="N672" t="str">
            <v>Annual fixed payments at par</v>
          </cell>
          <cell r="O672">
            <v>15887</v>
          </cell>
          <cell r="P672">
            <v>12</v>
          </cell>
          <cell r="Q672">
            <v>2.7777777777777776E-2</v>
          </cell>
          <cell r="R672">
            <v>1923</v>
          </cell>
          <cell r="S672">
            <v>35</v>
          </cell>
          <cell r="T672">
            <v>28671</v>
          </cell>
          <cell r="U672" t="str">
            <v>Interest to be paid at the rate of 1.5% p.a. for the year ending Jun 30, 1937, the annual rate to increase by 0.25% yearly up to 4% for 194171942 and to be 4% thereafter.</v>
          </cell>
          <cell r="V672" t="str">
            <v>-</v>
          </cell>
          <cell r="W672" t="str">
            <v>1.5% p.a. until Jun 30, 1937; thereafter annual increase by 0.5% until 4%.</v>
          </cell>
          <cell r="X672">
            <v>39813</v>
          </cell>
          <cell r="Y672" t="str">
            <v>12/6</v>
          </cell>
          <cell r="Z672" t="str">
            <v>For the first 5 years interest is to be paid annually at the end of each year, and thereafter semi-annually on J &amp; J 01</v>
          </cell>
          <cell r="AA672" t="str">
            <v>-</v>
          </cell>
          <cell r="AB672" t="str">
            <v>-</v>
          </cell>
          <cell r="AC672" t="str">
            <v>-</v>
          </cell>
          <cell r="AD672" t="str">
            <v>-</v>
          </cell>
          <cell r="AE672" t="str">
            <v>-</v>
          </cell>
          <cell r="AL672" t="str">
            <v>-</v>
          </cell>
          <cell r="AM672" t="str">
            <v>-</v>
          </cell>
          <cell r="AN672" t="str">
            <v>-</v>
          </cell>
          <cell r="AO672" t="str">
            <v>-</v>
          </cell>
          <cell r="AP672" t="str">
            <v>-</v>
          </cell>
          <cell r="AR672">
            <v>5.38000011444092E-2</v>
          </cell>
          <cell r="AS672">
            <v>0.03</v>
          </cell>
          <cell r="AT672" t="str">
            <v>-</v>
          </cell>
          <cell r="AU672" t="str">
            <v>-</v>
          </cell>
          <cell r="AV672" t="str">
            <v>-</v>
          </cell>
          <cell r="AW672" t="str">
            <v>-</v>
          </cell>
          <cell r="AX672" t="str">
            <v>-</v>
          </cell>
          <cell r="AY672" t="str">
            <v>-</v>
          </cell>
          <cell r="AZ672" t="str">
            <v>National Railway Debt</v>
          </cell>
          <cell r="BE672" t="str">
            <v>-</v>
          </cell>
          <cell r="BF672" t="str">
            <v>-</v>
          </cell>
          <cell r="BG672" t="str">
            <v>Moody's (1939)</v>
          </cell>
          <cell r="BH672" t="str">
            <v>-</v>
          </cell>
        </row>
        <row r="673">
          <cell r="B673" t="str">
            <v>Chin-26.08.1936-NEW 04</v>
          </cell>
          <cell r="C673" t="str">
            <v>China</v>
          </cell>
          <cell r="D673">
            <v>11926</v>
          </cell>
          <cell r="E673" t="str">
            <v>NEW 04</v>
          </cell>
          <cell r="F673" t="str">
            <v>Chinese Government Internal 8% Treasury Notes of 1925 (Lungtsing-U-Hai)</v>
          </cell>
          <cell r="G673" t="str">
            <v>French France Issue</v>
          </cell>
          <cell r="H673" t="str">
            <v>Chinese Government Internal 8% Treasury Notes of 1925 (Lungtsing-U-Hai), French France Issue</v>
          </cell>
          <cell r="I673">
            <v>23000000</v>
          </cell>
          <cell r="J673" t="str">
            <v>-</v>
          </cell>
          <cell r="K673" t="str">
            <v>-</v>
          </cell>
          <cell r="L673" t="str">
            <v>-</v>
          </cell>
          <cell r="M673">
            <v>23000000</v>
          </cell>
          <cell r="N673" t="str">
            <v>Annual fixed payments at par</v>
          </cell>
          <cell r="O673">
            <v>15887</v>
          </cell>
          <cell r="P673">
            <v>12</v>
          </cell>
          <cell r="Q673">
            <v>2.7777777777777776E-2</v>
          </cell>
          <cell r="R673" t="str">
            <v>Jun, 1925</v>
          </cell>
          <cell r="S673">
            <v>35</v>
          </cell>
          <cell r="T673">
            <v>28671</v>
          </cell>
          <cell r="U673" t="str">
            <v>Interest to be paid at the rate of 1.5% p.a. for the year ending Jun 30, 1937, the annual rate to increase by 0.25% yearly up to 4% for 194171942 and to be 4% thereafter.</v>
          </cell>
          <cell r="V673" t="str">
            <v>-</v>
          </cell>
          <cell r="W673" t="str">
            <v>1.5% p.a. until Jun 30, 1937; thereafter annual increase by 0.5% until 4%.</v>
          </cell>
          <cell r="X673">
            <v>39813</v>
          </cell>
          <cell r="Y673" t="str">
            <v>12/6</v>
          </cell>
          <cell r="Z673" t="str">
            <v>For the first 5 years interest is to be paid annually at the end of each year, and thereafter semi-annually on J &amp; J 01</v>
          </cell>
          <cell r="AA673" t="str">
            <v>-</v>
          </cell>
          <cell r="AB673" t="str">
            <v>-</v>
          </cell>
          <cell r="AC673" t="str">
            <v>-</v>
          </cell>
          <cell r="AD673" t="str">
            <v>-</v>
          </cell>
          <cell r="AE673" t="str">
            <v>-</v>
          </cell>
          <cell r="AL673" t="str">
            <v>-</v>
          </cell>
          <cell r="AM673" t="str">
            <v>-</v>
          </cell>
          <cell r="AN673" t="str">
            <v>-</v>
          </cell>
          <cell r="AO673" t="str">
            <v>-</v>
          </cell>
          <cell r="AP673" t="str">
            <v>-</v>
          </cell>
          <cell r="AR673">
            <v>5.38000011444092E-2</v>
          </cell>
          <cell r="AS673">
            <v>0.03</v>
          </cell>
          <cell r="AT673" t="str">
            <v>-</v>
          </cell>
          <cell r="AU673" t="str">
            <v>-</v>
          </cell>
          <cell r="AV673" t="str">
            <v>-</v>
          </cell>
          <cell r="AW673" t="str">
            <v>-</v>
          </cell>
          <cell r="AX673" t="str">
            <v>-</v>
          </cell>
          <cell r="AY673" t="str">
            <v>-</v>
          </cell>
          <cell r="AZ673" t="str">
            <v>National Railway Debt</v>
          </cell>
          <cell r="BE673" t="str">
            <v>-</v>
          </cell>
          <cell r="BF673" t="str">
            <v>-</v>
          </cell>
          <cell r="BG673" t="str">
            <v>Moody's (1939)</v>
          </cell>
          <cell r="BH673" t="str">
            <v>-</v>
          </cell>
        </row>
        <row r="674">
          <cell r="B674" t="str">
            <v>Chin-26.08.1936-NEW 05</v>
          </cell>
          <cell r="C674" t="str">
            <v>China</v>
          </cell>
          <cell r="D674">
            <v>11926</v>
          </cell>
          <cell r="E674" t="str">
            <v>NEW 05</v>
          </cell>
          <cell r="F674" t="str">
            <v>Cancellation of interest arrears on OLD 01-04</v>
          </cell>
          <cell r="G674" t="str">
            <v>USD</v>
          </cell>
          <cell r="H674" t="str">
            <v>Cancellation of interest arrears on OLD 01-04, USD</v>
          </cell>
          <cell r="I674" t="str">
            <v>-</v>
          </cell>
          <cell r="M674" t="str">
            <v>27340824.73 (Own calculations)</v>
          </cell>
          <cell r="N674" t="str">
            <v>Canellation</v>
          </cell>
          <cell r="AQ674">
            <v>1</v>
          </cell>
          <cell r="AR674">
            <v>5.38000011444092E-2</v>
          </cell>
          <cell r="AS674">
            <v>0.03</v>
          </cell>
          <cell r="AZ674" t="str">
            <v>National Railway Debt</v>
          </cell>
          <cell r="BG674" t="str">
            <v>Moody's (1939)</v>
          </cell>
        </row>
        <row r="675">
          <cell r="B675" t="str">
            <v>Chin-01.10.1936-OLD 01</v>
          </cell>
          <cell r="C675" t="str">
            <v>China</v>
          </cell>
          <cell r="D675">
            <v>11962</v>
          </cell>
          <cell r="E675" t="str">
            <v>OLD 01</v>
          </cell>
          <cell r="F675" t="str">
            <v xml:space="preserve">Chinese Government 10 years 8% Bonds of 1919 (Marconi Issue) </v>
          </cell>
          <cell r="G675" t="str">
            <v>Sterling Issue</v>
          </cell>
          <cell r="H675" t="str">
            <v>Chinese Government 10 years 8% Bonds of 1919 (Marconi Issue) , Sterling Issue</v>
          </cell>
          <cell r="I675">
            <v>600000</v>
          </cell>
          <cell r="J675" t="str">
            <v>-</v>
          </cell>
          <cell r="K675">
            <v>600000</v>
          </cell>
          <cell r="L675" t="str">
            <v>FBPC (1935)</v>
          </cell>
          <cell r="M675" t="str">
            <v>-</v>
          </cell>
          <cell r="N675" t="str">
            <v xml:space="preserve">Annual fixed payments applied to drawings at par </v>
          </cell>
          <cell r="O675">
            <v>7545</v>
          </cell>
          <cell r="P675">
            <v>12</v>
          </cell>
          <cell r="Q675" t="str">
            <v>annual payment:  £0.12m</v>
          </cell>
          <cell r="R675" t="str">
            <v>Aug, 1918</v>
          </cell>
          <cell r="S675">
            <v>10</v>
          </cell>
          <cell r="T675">
            <v>9006</v>
          </cell>
          <cell r="U675" t="str">
            <v>-</v>
          </cell>
          <cell r="V675" t="str">
            <v>-</v>
          </cell>
          <cell r="W675">
            <v>0.08</v>
          </cell>
          <cell r="X675">
            <v>39871</v>
          </cell>
          <cell r="Y675">
            <v>6</v>
          </cell>
          <cell r="Z675" t="str">
            <v>F &amp; A 28</v>
          </cell>
          <cell r="AA675">
            <v>6449</v>
          </cell>
          <cell r="AB675">
            <v>6449</v>
          </cell>
          <cell r="AC675" t="str">
            <v>own calculations</v>
          </cell>
          <cell r="AD675" t="str">
            <v>1921-1935</v>
          </cell>
          <cell r="AE675" t="str">
            <v>cancelled</v>
          </cell>
          <cell r="AL675" t="str">
            <v>non provided</v>
          </cell>
          <cell r="AM675" t="str">
            <v>-</v>
          </cell>
          <cell r="AN675" t="str">
            <v>-</v>
          </cell>
          <cell r="AO675" t="str">
            <v>-</v>
          </cell>
          <cell r="AP675" t="str">
            <v>-</v>
          </cell>
          <cell r="AR675">
            <v>5.38000011444092E-2</v>
          </cell>
          <cell r="AS675">
            <v>0.03</v>
          </cell>
          <cell r="AT675" t="str">
            <v>-</v>
          </cell>
          <cell r="AU675" t="str">
            <v>-</v>
          </cell>
          <cell r="AV675" t="str">
            <v>Rescheduling of old debt and full cancellation of interest arrears</v>
          </cell>
          <cell r="AW675" t="str">
            <v>Extension of maturity period. Permanent reduction of interest rate.  Full cancellation of all interest arrears.</v>
          </cell>
          <cell r="AX675" t="str">
            <v>-</v>
          </cell>
          <cell r="AY675" t="str">
            <v>-</v>
          </cell>
          <cell r="AZ675" t="str">
            <v>National Railway Debt</v>
          </cell>
          <cell r="BE675" t="str">
            <v>By 1933 the internal situation had improved sufficiently to bring some of the railways back on to a paying basis and payments were made on some of the railway loans (No specification on which loan)</v>
          </cell>
          <cell r="BF675" t="str">
            <v>CFBH (1936), FBPC (1936)</v>
          </cell>
          <cell r="BG675" t="str">
            <v>Kimber (1934), FBPC (1938), CFBH (1960)</v>
          </cell>
          <cell r="BH675" t="str">
            <v>-</v>
          </cell>
        </row>
        <row r="676">
          <cell r="B676" t="str">
            <v>Chin-01.10.1936-OLD 02</v>
          </cell>
          <cell r="C676" t="str">
            <v>China</v>
          </cell>
          <cell r="D676">
            <v>11962</v>
          </cell>
          <cell r="E676" t="str">
            <v>OLD 02</v>
          </cell>
          <cell r="F676" t="str">
            <v xml:space="preserve">Chinese Government 8% Treasury Notes of 1919 (Vickers' Loan) </v>
          </cell>
          <cell r="G676" t="str">
            <v>Sterling Issue</v>
          </cell>
          <cell r="H676" t="str">
            <v>Chinese Government 8% Treasury Notes of 1919 (Vickers' Loan) , Sterling Issue</v>
          </cell>
          <cell r="I676">
            <v>1803300</v>
          </cell>
          <cell r="J676" t="str">
            <v>-</v>
          </cell>
          <cell r="K676">
            <v>1803200</v>
          </cell>
          <cell r="L676" t="str">
            <v>FBPC (1935)</v>
          </cell>
          <cell r="M676" t="str">
            <v>-</v>
          </cell>
          <cell r="N676" t="str">
            <v xml:space="preserve">Annual fixed payments applied to drawings at par on Oct 01 each year </v>
          </cell>
          <cell r="O676">
            <v>7944</v>
          </cell>
          <cell r="P676">
            <v>12</v>
          </cell>
          <cell r="Q676">
            <v>0.2</v>
          </cell>
          <cell r="R676" t="str">
            <v>Oct 1919</v>
          </cell>
          <cell r="S676">
            <v>10</v>
          </cell>
          <cell r="T676">
            <v>9405</v>
          </cell>
          <cell r="U676" t="str">
            <v>-</v>
          </cell>
          <cell r="V676" t="str">
            <v>-</v>
          </cell>
          <cell r="W676">
            <v>0.08</v>
          </cell>
          <cell r="X676">
            <v>39903</v>
          </cell>
          <cell r="Y676">
            <v>6</v>
          </cell>
          <cell r="Z676" t="str">
            <v>A &amp; O 1</v>
          </cell>
          <cell r="AA676">
            <v>6483</v>
          </cell>
          <cell r="AB676">
            <v>6483</v>
          </cell>
          <cell r="AC676" t="str">
            <v>own calculations</v>
          </cell>
          <cell r="AD676" t="str">
            <v>1921-1935</v>
          </cell>
          <cell r="AE676" t="str">
            <v>cancelled</v>
          </cell>
          <cell r="AL676" t="str">
            <v>non provided</v>
          </cell>
          <cell r="AM676" t="str">
            <v>-</v>
          </cell>
          <cell r="AN676" t="str">
            <v>-</v>
          </cell>
          <cell r="AO676" t="str">
            <v>-</v>
          </cell>
          <cell r="AP676" t="str">
            <v>-</v>
          </cell>
          <cell r="AR676">
            <v>5.38000011444092E-2</v>
          </cell>
          <cell r="AS676">
            <v>0.03</v>
          </cell>
          <cell r="AT676" t="str">
            <v>-</v>
          </cell>
          <cell r="AU676" t="str">
            <v>-</v>
          </cell>
          <cell r="AV676" t="str">
            <v>-</v>
          </cell>
          <cell r="AW676" t="str">
            <v>-</v>
          </cell>
          <cell r="AX676" t="str">
            <v>-</v>
          </cell>
          <cell r="AY676" t="str">
            <v>-</v>
          </cell>
          <cell r="AZ676" t="str">
            <v>National Railway Debt</v>
          </cell>
          <cell r="BE676" t="str">
            <v>-</v>
          </cell>
          <cell r="BF676" t="str">
            <v>-</v>
          </cell>
          <cell r="BG676" t="str">
            <v>Kimber (1934), FBPC (1938), CFBH (1960)</v>
          </cell>
          <cell r="BH676" t="str">
            <v>-</v>
          </cell>
        </row>
        <row r="677">
          <cell r="B677" t="str">
            <v>Chin-01.10.1936-NEW 01</v>
          </cell>
          <cell r="C677" t="str">
            <v>China</v>
          </cell>
          <cell r="D677">
            <v>11962</v>
          </cell>
          <cell r="E677" t="str">
            <v>NEW 01</v>
          </cell>
          <cell r="F677" t="str">
            <v xml:space="preserve">Chinese Government 10 years 8% Bonds of 1919 (Marconi Issue) </v>
          </cell>
          <cell r="G677" t="str">
            <v>Sterling Issue</v>
          </cell>
          <cell r="H677" t="str">
            <v>Chinese Government 10 years 8% Bonds of 1919 (Marconi Issue) , Sterling Issue</v>
          </cell>
          <cell r="I677">
            <v>600000</v>
          </cell>
          <cell r="J677" t="str">
            <v>-</v>
          </cell>
          <cell r="K677" t="str">
            <v>-</v>
          </cell>
          <cell r="L677" t="str">
            <v>-</v>
          </cell>
          <cell r="M677">
            <v>600000</v>
          </cell>
          <cell r="N677" t="str">
            <v>Annual fixed payments applied by drawings at par in Mar. Government had the right to increase the redemption on any payment date.</v>
          </cell>
          <cell r="O677">
            <v>1941</v>
          </cell>
          <cell r="P677">
            <v>12</v>
          </cell>
          <cell r="Q677" t="str">
            <v>1% p.a. for the first 3 years, thereafter 2% for 4 years, thereafter 2.5% for 8 years, thereafter 3% for 11 years, thereafter 4% for 9 years.</v>
          </cell>
          <cell r="R677" t="str">
            <v>-</v>
          </cell>
          <cell r="S677" t="str">
            <v>-</v>
          </cell>
          <cell r="T677">
            <v>26113</v>
          </cell>
          <cell r="U677" t="str">
            <v>Interest was paid at the rate of 1.5% for the year commencing Jun 30, 1936, increasing annual by 0.25% p.a. up to 3% for the year 1942/43 and 3% thereafter until redemption of the bonds.</v>
          </cell>
          <cell r="V677">
            <v>11869</v>
          </cell>
          <cell r="W677" t="str">
            <v xml:space="preserve">As from 1936: 1.5%, annual increase by 0.25% up to 3% </v>
          </cell>
          <cell r="X677">
            <v>39993</v>
          </cell>
          <cell r="Y677">
            <v>6</v>
          </cell>
          <cell r="Z677" t="str">
            <v>J 30 &amp; D 31</v>
          </cell>
          <cell r="AA677" t="str">
            <v>-</v>
          </cell>
          <cell r="AB677" t="str">
            <v>-</v>
          </cell>
          <cell r="AC677" t="str">
            <v>-</v>
          </cell>
          <cell r="AD677" t="str">
            <v>-</v>
          </cell>
          <cell r="AE677" t="str">
            <v>-</v>
          </cell>
          <cell r="AL677" t="str">
            <v>-</v>
          </cell>
          <cell r="AM677" t="str">
            <v>-</v>
          </cell>
          <cell r="AN677" t="str">
            <v>-</v>
          </cell>
          <cell r="AO677" t="str">
            <v>-</v>
          </cell>
          <cell r="AP677" t="str">
            <v>-</v>
          </cell>
          <cell r="AR677">
            <v>5.38000011444092E-2</v>
          </cell>
          <cell r="AS677">
            <v>0.03</v>
          </cell>
          <cell r="AT677" t="str">
            <v>-</v>
          </cell>
          <cell r="AU677" t="str">
            <v>-</v>
          </cell>
          <cell r="AV677" t="str">
            <v>-</v>
          </cell>
          <cell r="AW677" t="str">
            <v>-</v>
          </cell>
          <cell r="AX677" t="str">
            <v>-</v>
          </cell>
          <cell r="AY677" t="str">
            <v>-</v>
          </cell>
          <cell r="AZ677" t="str">
            <v>National Railway Debt</v>
          </cell>
          <cell r="BE677" t="str">
            <v>-</v>
          </cell>
          <cell r="BF677" t="str">
            <v>-</v>
          </cell>
          <cell r="BG677" t="str">
            <v>Kimber (1934), FBPC (1938), CFBH (1960)</v>
          </cell>
          <cell r="BH677" t="str">
            <v>-</v>
          </cell>
        </row>
        <row r="678">
          <cell r="B678" t="str">
            <v>Chin-01.10.1936-NEW 02</v>
          </cell>
          <cell r="C678" t="str">
            <v>China</v>
          </cell>
          <cell r="D678">
            <v>11962</v>
          </cell>
          <cell r="E678" t="str">
            <v>NEW 02</v>
          </cell>
          <cell r="F678" t="str">
            <v xml:space="preserve">Chinese Government 8% Treasury Notes of 1919 (Vickers' Loan) </v>
          </cell>
          <cell r="G678" t="str">
            <v>Sterling Issue</v>
          </cell>
          <cell r="H678" t="str">
            <v>Chinese Government 8% Treasury Notes of 1919 (Vickers' Loan) , Sterling Issue</v>
          </cell>
          <cell r="I678">
            <v>1803300</v>
          </cell>
          <cell r="J678" t="str">
            <v>-</v>
          </cell>
          <cell r="K678" t="str">
            <v>-</v>
          </cell>
          <cell r="L678" t="str">
            <v>-</v>
          </cell>
          <cell r="M678">
            <v>1803200</v>
          </cell>
          <cell r="N678" t="str">
            <v>Annual fixed payments applied by drawings at par in Mar. Government had the right to increase the redemption on any payment date.</v>
          </cell>
          <cell r="O678">
            <v>1941</v>
          </cell>
          <cell r="P678">
            <v>12</v>
          </cell>
          <cell r="Q678" t="str">
            <v>1% p.a. for the first 3 years, thereafter 2% for 4 years, thereafter 2.5% for 8 years, thereafter 3% for 11 years, thereafter 4% for 9 years.</v>
          </cell>
          <cell r="R678" t="str">
            <v>-</v>
          </cell>
          <cell r="S678" t="str">
            <v>-</v>
          </cell>
          <cell r="T678">
            <v>26113</v>
          </cell>
          <cell r="U678" t="str">
            <v>Interest was paid at the rate of 1.5% for the year commencing Jul 01, 1936, increasing annual by 0.25% p.a. up to 3% for the year 1942/43 and 3% thereafter until redemption of the bonds.</v>
          </cell>
          <cell r="V678">
            <v>11869</v>
          </cell>
          <cell r="W678" t="str">
            <v xml:space="preserve">As from 1936: 1.5%, annual increase by 0.25% up to 3% </v>
          </cell>
          <cell r="X678">
            <v>39993</v>
          </cell>
          <cell r="Y678">
            <v>6</v>
          </cell>
          <cell r="Z678" t="str">
            <v>J 30 &amp; D 31</v>
          </cell>
          <cell r="AA678" t="str">
            <v>-</v>
          </cell>
          <cell r="AB678" t="str">
            <v>-</v>
          </cell>
          <cell r="AC678" t="str">
            <v>-</v>
          </cell>
          <cell r="AD678" t="str">
            <v>-</v>
          </cell>
          <cell r="AE678" t="str">
            <v>-</v>
          </cell>
          <cell r="AL678" t="str">
            <v>-</v>
          </cell>
          <cell r="AM678" t="str">
            <v>-</v>
          </cell>
          <cell r="AN678" t="str">
            <v>-</v>
          </cell>
          <cell r="AO678" t="str">
            <v>-</v>
          </cell>
          <cell r="AP678" t="str">
            <v>-</v>
          </cell>
          <cell r="AR678">
            <v>5.38000011444092E-2</v>
          </cell>
          <cell r="AS678">
            <v>0.03</v>
          </cell>
          <cell r="AT678" t="str">
            <v>-</v>
          </cell>
          <cell r="AU678" t="str">
            <v>-</v>
          </cell>
          <cell r="AV678" t="str">
            <v>-</v>
          </cell>
          <cell r="AW678" t="str">
            <v>-</v>
          </cell>
          <cell r="AX678" t="str">
            <v>-</v>
          </cell>
          <cell r="AY678" t="str">
            <v>-</v>
          </cell>
          <cell r="AZ678" t="str">
            <v>National Railway Debt</v>
          </cell>
          <cell r="BE678" t="str">
            <v>-</v>
          </cell>
          <cell r="BF678" t="str">
            <v>-</v>
          </cell>
          <cell r="BG678" t="str">
            <v>Kimber (1934), FBPC (1938), CFBH (1960)</v>
          </cell>
          <cell r="BH678" t="str">
            <v>-</v>
          </cell>
        </row>
        <row r="679">
          <cell r="B679" t="str">
            <v>Chin-01.10.1936-NEW 03</v>
          </cell>
          <cell r="C679" t="str">
            <v>China</v>
          </cell>
          <cell r="D679">
            <v>11962</v>
          </cell>
          <cell r="E679" t="str">
            <v>NEW 03</v>
          </cell>
          <cell r="F679" t="str">
            <v>Cancellation of interest arrears on OLD 01-02</v>
          </cell>
          <cell r="G679" t="str">
            <v>Sterling</v>
          </cell>
          <cell r="H679" t="str">
            <v>Cancellation of interest arrears on OLD 01-02, Sterling</v>
          </cell>
          <cell r="M679" t="str">
            <v>1586108.00377086 (own calculations)</v>
          </cell>
          <cell r="N679" t="str">
            <v>Canellation</v>
          </cell>
          <cell r="AQ679">
            <v>1</v>
          </cell>
          <cell r="AR679">
            <v>5.38000011444092E-2</v>
          </cell>
          <cell r="AS679">
            <v>0.03</v>
          </cell>
        </row>
        <row r="680">
          <cell r="B680" t="str">
            <v>Chin-05.04.1937-OLD 01</v>
          </cell>
          <cell r="C680" t="str">
            <v>China</v>
          </cell>
          <cell r="D680">
            <v>12148</v>
          </cell>
          <cell r="E680" t="str">
            <v>OLD 01</v>
          </cell>
          <cell r="F680" t="str">
            <v xml:space="preserve">Chinese Government 5% Railway Loan of 1911-1951, Kukuang Railways SF Gold Loan </v>
          </cell>
          <cell r="G680" t="str">
            <v>Sterling Issue</v>
          </cell>
          <cell r="H680" t="str">
            <v>Chinese Government 5% Railway Loan of 1911-1951, Kukuang Railways SF Gold Loan , Sterling Issue</v>
          </cell>
          <cell r="I680">
            <v>6000000</v>
          </cell>
          <cell r="J680">
            <v>5656000</v>
          </cell>
          <cell r="K680">
            <v>5656000</v>
          </cell>
          <cell r="L680" t="str">
            <v>included in the agreement</v>
          </cell>
          <cell r="M680" t="str">
            <v>-</v>
          </cell>
          <cell r="N680" t="str">
            <v xml:space="preserve">Annual drawings in Dec. for payment at par in June 15 following. Government had the right to increase the amount for redemption on or after that date on 6 months' notice. Any bonds so redeemed in advance of schedule dates up to 15.08.1928, are to redeemed at 102.5%, but after that date at par. </v>
          </cell>
          <cell r="O680">
            <v>6740</v>
          </cell>
          <cell r="P680">
            <v>12</v>
          </cell>
          <cell r="Q680" t="str">
            <v>n.a.</v>
          </cell>
          <cell r="R680">
            <v>2722</v>
          </cell>
          <cell r="S680">
            <v>40</v>
          </cell>
          <cell r="T680">
            <v>17332</v>
          </cell>
          <cell r="U680" t="str">
            <v>-</v>
          </cell>
          <cell r="V680" t="str">
            <v>-</v>
          </cell>
          <cell r="W680">
            <v>0.05</v>
          </cell>
          <cell r="X680">
            <v>39964</v>
          </cell>
          <cell r="Y680">
            <v>6</v>
          </cell>
          <cell r="Z680" t="str">
            <v>J &amp; D 15</v>
          </cell>
          <cell r="AA680">
            <v>1921</v>
          </cell>
          <cell r="AB680">
            <v>1921</v>
          </cell>
          <cell r="AC680" t="str">
            <v>own calculations</v>
          </cell>
          <cell r="AD680" t="str">
            <v>1921-1936</v>
          </cell>
          <cell r="AE680" t="str">
            <v>Interest in arrears is to be calculated at 1% p.a. simple interest instead of 5%. Non-interest bearing scrip is to be issued for arrears of interest so calculated, and also for 1/5 of the short fall of interest during 1937-1938, both incl.</v>
          </cell>
          <cell r="AL680" t="str">
            <v>non provided</v>
          </cell>
          <cell r="AM680" t="str">
            <v>-</v>
          </cell>
          <cell r="AN680" t="str">
            <v>-</v>
          </cell>
          <cell r="AO680" t="str">
            <v>-</v>
          </cell>
          <cell r="AP680" t="str">
            <v>-</v>
          </cell>
          <cell r="AR680">
            <v>7.6900000572204599E-2</v>
          </cell>
          <cell r="AS680">
            <v>3.32E-2</v>
          </cell>
          <cell r="AT680" t="str">
            <v>-</v>
          </cell>
          <cell r="AU680" t="str">
            <v>-</v>
          </cell>
          <cell r="AV680" t="str">
            <v>Rescheduling of old debt and partial funding of interest arrears into non-interest bearing certificates. Unfunded balnce of interest arrears is cancelled.</v>
          </cell>
          <cell r="AW680" t="str">
            <v>Rescheduling of old debt and partial funding of interest arrears into non-interest bearing certificates. Interest arrears are to be calculated at 1% p.a. simple interest instead of 5%. Non-interest bearing scrip is to be issued for arrears of interest so calculated, and also for 1/5 of the short fall of interest during 1937-1938, both incl. Unfunded balance of interest arrears is cancelled.</v>
          </cell>
          <cell r="AX680" t="str">
            <v>-</v>
          </cell>
          <cell r="AY680" t="str">
            <v>-</v>
          </cell>
          <cell r="AZ680" t="str">
            <v>National Railway Debt</v>
          </cell>
          <cell r="BE680" t="str">
            <v>-</v>
          </cell>
          <cell r="BF680" t="str">
            <v>CFBH (1936), FBPC (1936)</v>
          </cell>
          <cell r="BG680" t="str">
            <v>Kimber (1934), FBPC (1938), CFBH (1960)</v>
          </cell>
          <cell r="BH680" t="str">
            <v>-</v>
          </cell>
        </row>
        <row r="681">
          <cell r="B681" t="str">
            <v>Chin-05.04.1937-NEW 01</v>
          </cell>
          <cell r="C681" t="str">
            <v>China</v>
          </cell>
          <cell r="D681">
            <v>12148</v>
          </cell>
          <cell r="E681" t="str">
            <v>NEW 01</v>
          </cell>
          <cell r="F681" t="str">
            <v xml:space="preserve">Chinese Government 5% Railway Loan of 1911-1951, Kukuang Railways SF Gold Loan </v>
          </cell>
          <cell r="G681" t="str">
            <v xml:space="preserve">Sterling Issue </v>
          </cell>
          <cell r="H681" t="str">
            <v xml:space="preserve">Chinese Government 5% Railway Loan of 1911-1951, Kukuang Railways SF Gold Loan , Sterling Issue </v>
          </cell>
          <cell r="I681">
            <v>6000000</v>
          </cell>
          <cell r="J681" t="str">
            <v>-</v>
          </cell>
          <cell r="K681" t="str">
            <v>-</v>
          </cell>
          <cell r="L681" t="str">
            <v>-</v>
          </cell>
          <cell r="M681">
            <v>5656000</v>
          </cell>
          <cell r="N681" t="str">
            <v>Annual Payments of redemption is to be made out of net earnings of the Railway and any deficiency to be made good from revenues under control of the Ministery of Finance. The Government had the right to increase (without premium) the amount of principal retired on any payment date. Bonds drawn but not yet retired are to be paid according to the order of drawing.</v>
          </cell>
          <cell r="O681">
            <v>1941</v>
          </cell>
          <cell r="P681">
            <v>12</v>
          </cell>
          <cell r="Q681" t="str">
            <v>n.a.</v>
          </cell>
          <cell r="R681" t="str">
            <v>-</v>
          </cell>
          <cell r="S681">
            <v>39</v>
          </cell>
          <cell r="T681">
            <v>1976</v>
          </cell>
          <cell r="U681" t="str">
            <v>2.5% p.a. in 1937 &amp; 1938; thereafter 5% p.a. Payments of interest is to be made out of net earnings of the Railway and guaranteed out of salt revenues.</v>
          </cell>
          <cell r="V681" t="str">
            <v>-</v>
          </cell>
          <cell r="W681" t="str">
            <v>2.5% for the years 1937 and 1938, thereafter 5% p.a.</v>
          </cell>
          <cell r="X681">
            <v>39964</v>
          </cell>
          <cell r="Y681">
            <v>6</v>
          </cell>
          <cell r="Z681" t="str">
            <v>J &amp; D 15</v>
          </cell>
          <cell r="AA681" t="str">
            <v>-</v>
          </cell>
          <cell r="AB681" t="str">
            <v>-</v>
          </cell>
          <cell r="AC681" t="str">
            <v>-</v>
          </cell>
          <cell r="AD681" t="str">
            <v>-</v>
          </cell>
          <cell r="AE681" t="str">
            <v>-</v>
          </cell>
          <cell r="AL681" t="str">
            <v>-</v>
          </cell>
          <cell r="AM681" t="str">
            <v>-</v>
          </cell>
          <cell r="AN681" t="str">
            <v>-</v>
          </cell>
          <cell r="AO681" t="str">
            <v>-</v>
          </cell>
          <cell r="AP681" t="str">
            <v>-</v>
          </cell>
          <cell r="AR681">
            <v>7.6900000572204599E-2</v>
          </cell>
          <cell r="AS681">
            <v>3.32E-2</v>
          </cell>
          <cell r="AT681" t="str">
            <v>-</v>
          </cell>
          <cell r="AU681" t="str">
            <v>-</v>
          </cell>
          <cell r="AV681" t="str">
            <v>-</v>
          </cell>
          <cell r="AW681" t="str">
            <v>-</v>
          </cell>
          <cell r="AX681" t="str">
            <v>-</v>
          </cell>
          <cell r="AY681" t="str">
            <v>-</v>
          </cell>
          <cell r="AZ681" t="str">
            <v>National Railway Debt</v>
          </cell>
          <cell r="BE681" t="str">
            <v>-</v>
          </cell>
          <cell r="BF681" t="str">
            <v>-</v>
          </cell>
          <cell r="BG681" t="str">
            <v>Kimber (1934), FBPC (1938), CFBH (1960)</v>
          </cell>
          <cell r="BH681" t="str">
            <v>-</v>
          </cell>
        </row>
        <row r="682">
          <cell r="B682" t="str">
            <v>Chin-05.04.1937-NEW 02</v>
          </cell>
          <cell r="C682" t="str">
            <v>China</v>
          </cell>
          <cell r="D682">
            <v>12148</v>
          </cell>
          <cell r="E682" t="str">
            <v>NEW 02</v>
          </cell>
          <cell r="F682" t="str">
            <v>Non-interest bearing scrip in exchange for interest arrears on OLD 01</v>
          </cell>
          <cell r="G682" t="str">
            <v>Sterling</v>
          </cell>
          <cell r="H682" t="str">
            <v>Non-interest bearing scrip in exchange for interest arrears on OLD 01, Sterling</v>
          </cell>
          <cell r="I682">
            <v>441675</v>
          </cell>
          <cell r="J682" t="str">
            <v>-</v>
          </cell>
          <cell r="K682" t="str">
            <v>-</v>
          </cell>
          <cell r="L682" t="str">
            <v>-</v>
          </cell>
          <cell r="M682">
            <v>441675</v>
          </cell>
          <cell r="N682" t="str">
            <v xml:space="preserve">Payable from 1942 to 1961 </v>
          </cell>
          <cell r="O682">
            <v>1942</v>
          </cell>
          <cell r="P682" t="str">
            <v>n.a.</v>
          </cell>
          <cell r="Q682" t="str">
            <v>n.a.</v>
          </cell>
          <cell r="R682">
            <v>1937</v>
          </cell>
          <cell r="S682" t="str">
            <v>-</v>
          </cell>
          <cell r="T682">
            <v>1961</v>
          </cell>
          <cell r="U682" t="str">
            <v>-</v>
          </cell>
          <cell r="V682" t="str">
            <v>-</v>
          </cell>
          <cell r="W682">
            <v>0</v>
          </cell>
          <cell r="X682" t="str">
            <v>-</v>
          </cell>
          <cell r="Y682" t="str">
            <v>-</v>
          </cell>
          <cell r="Z682" t="str">
            <v>-</v>
          </cell>
          <cell r="AA682" t="str">
            <v>-</v>
          </cell>
          <cell r="AB682" t="str">
            <v>-</v>
          </cell>
          <cell r="AC682" t="str">
            <v>-</v>
          </cell>
          <cell r="AD682" t="str">
            <v>-</v>
          </cell>
          <cell r="AE682" t="str">
            <v>-</v>
          </cell>
          <cell r="AL682" t="str">
            <v>-</v>
          </cell>
          <cell r="AM682" t="str">
            <v>-</v>
          </cell>
          <cell r="AN682" t="str">
            <v>-</v>
          </cell>
          <cell r="AO682" t="str">
            <v>-</v>
          </cell>
          <cell r="AP682" t="str">
            <v>-</v>
          </cell>
          <cell r="AR682">
            <v>7.6900000572204599E-2</v>
          </cell>
          <cell r="AS682">
            <v>3.32E-2</v>
          </cell>
          <cell r="AT682" t="str">
            <v>-</v>
          </cell>
          <cell r="AU682" t="str">
            <v>-</v>
          </cell>
          <cell r="AV682" t="str">
            <v>-</v>
          </cell>
          <cell r="AW682" t="str">
            <v>-</v>
          </cell>
          <cell r="AX682" t="str">
            <v>-</v>
          </cell>
          <cell r="AY682" t="str">
            <v>-</v>
          </cell>
          <cell r="AZ682" t="str">
            <v>-</v>
          </cell>
          <cell r="BE682" t="str">
            <v>-</v>
          </cell>
          <cell r="BF682" t="str">
            <v>-</v>
          </cell>
          <cell r="BG682" t="str">
            <v>Kimber (1934), FBPC (1938), CFBH (1960)</v>
          </cell>
          <cell r="BH682" t="str">
            <v>-</v>
          </cell>
        </row>
        <row r="683">
          <cell r="B683" t="str">
            <v>Chin-12.04.1937-OLD 01</v>
          </cell>
          <cell r="C683" t="str">
            <v>China</v>
          </cell>
          <cell r="D683">
            <v>12155</v>
          </cell>
          <cell r="E683" t="str">
            <v>OLD 01</v>
          </cell>
          <cell r="F683" t="str">
            <v>Chinese Government 2-Year 6% Treasury Notes of 1919 (so-called Chicago Bank Loan)</v>
          </cell>
          <cell r="G683" t="str">
            <v>USD Issue</v>
          </cell>
          <cell r="H683" t="str">
            <v>Chinese Government 2-Year 6% Treasury Notes of 1919 (so-called Chicago Bank Loan), USD Issue</v>
          </cell>
          <cell r="I683">
            <v>5500000</v>
          </cell>
          <cell r="J683">
            <v>5500000</v>
          </cell>
          <cell r="K683">
            <v>5500000</v>
          </cell>
          <cell r="L683" t="str">
            <v>included in the agreement</v>
          </cell>
          <cell r="M683" t="str">
            <v>-</v>
          </cell>
          <cell r="N683" t="str">
            <v>Callable. Non SF provided. Repayable in a whole or in part at the option of the Republic on 30 days notice, as follows:during the first year at a premium of 0.5%, and at any time thereafter at a premium of 0.25%</v>
          </cell>
          <cell r="O683" t="str">
            <v>-</v>
          </cell>
          <cell r="P683" t="str">
            <v>-</v>
          </cell>
          <cell r="Q683" t="str">
            <v>-</v>
          </cell>
          <cell r="R683">
            <v>5783</v>
          </cell>
          <cell r="S683">
            <v>2</v>
          </cell>
          <cell r="T683">
            <v>6514</v>
          </cell>
          <cell r="U683" t="str">
            <v>-</v>
          </cell>
          <cell r="V683" t="str">
            <v>-</v>
          </cell>
          <cell r="W683">
            <v>0.06</v>
          </cell>
          <cell r="X683">
            <v>39933</v>
          </cell>
          <cell r="Y683">
            <v>6</v>
          </cell>
          <cell r="Z683" t="str">
            <v>M &amp; N 01</v>
          </cell>
          <cell r="AA683">
            <v>6514</v>
          </cell>
          <cell r="AB683">
            <v>6514</v>
          </cell>
          <cell r="AC683" t="str">
            <v>own calculations</v>
          </cell>
          <cell r="AD683" t="str">
            <v>01.11.1921-01.05.1936</v>
          </cell>
          <cell r="AE683" t="str">
            <v>Non interest bearing scrip is to be issued in respect of a) arrears of interest computed at 1/5 of the contractual rate, simple interest, from 01.11.1921 to 01.05.1936, both incl.; and 1/5 of the difference between 2.5% interest to be paid for the period from 01.11.1936-01.11.1939 and 5% to be paid thereafter.</v>
          </cell>
          <cell r="AL683" t="str">
            <v>non provided</v>
          </cell>
          <cell r="AM683" t="str">
            <v>-</v>
          </cell>
          <cell r="AN683" t="str">
            <v>-</v>
          </cell>
          <cell r="AO683" t="str">
            <v>-</v>
          </cell>
          <cell r="AP683" t="str">
            <v>-</v>
          </cell>
          <cell r="AR683">
            <v>7.6900000572204599E-2</v>
          </cell>
          <cell r="AS683">
            <v>3.32E-2</v>
          </cell>
          <cell r="AT683" t="str">
            <v>-</v>
          </cell>
          <cell r="AU683" t="str">
            <v>-</v>
          </cell>
          <cell r="AV683" t="str">
            <v>Rescheduling of old debt and partial funding of interest arrears into non-interest bearing certificates. Unfunded balnce of interest arrears is cancelled.</v>
          </cell>
          <cell r="AW683" t="str">
            <v>Rescheduling of old debt and partial funding of interest arrears into non-interest bearing certificates. Interest arrears are to be calculated at 1% p.a. simple interest instead of 5%. Non-interest bearing scrip is to be issued for arrears of interest so calculated, and also for 1/5 of the short fall of interest during 1937-1938, both incl. Unfunded balance of interest arrears is cancelled.</v>
          </cell>
          <cell r="AX683" t="str">
            <v>-</v>
          </cell>
          <cell r="AY683" t="str">
            <v>-</v>
          </cell>
          <cell r="AZ683" t="str">
            <v>National Treasury Notes</v>
          </cell>
          <cell r="BE683" t="str">
            <v>-</v>
          </cell>
          <cell r="BF683" t="str">
            <v>CFBH (1936), FBPC (1936)</v>
          </cell>
          <cell r="BG683" t="str">
            <v>Kimber (1934), FBPC (1938), CFBH (1960)</v>
          </cell>
          <cell r="BH683" t="str">
            <v>-</v>
          </cell>
        </row>
        <row r="684">
          <cell r="B684" t="str">
            <v>Chin-12.04.1937-NEW 01</v>
          </cell>
          <cell r="C684" t="str">
            <v>China</v>
          </cell>
          <cell r="D684">
            <v>12155</v>
          </cell>
          <cell r="E684" t="str">
            <v>NEW 01</v>
          </cell>
          <cell r="F684" t="str">
            <v>Chinese Government 2-Year 6% Treasury Notes of 1919 (so-called Chicago Bank Loan)</v>
          </cell>
          <cell r="G684" t="str">
            <v>USD Issue</v>
          </cell>
          <cell r="H684" t="str">
            <v>Chinese Government 2-Year 6% Treasury Notes of 1919 (so-called Chicago Bank Loan), USD Issue</v>
          </cell>
          <cell r="I684">
            <v>5500000</v>
          </cell>
          <cell r="J684" t="str">
            <v>-</v>
          </cell>
          <cell r="K684" t="str">
            <v>-</v>
          </cell>
          <cell r="L684" t="str">
            <v>-</v>
          </cell>
          <cell r="M684">
            <v>5500000</v>
          </cell>
          <cell r="N684" t="str">
            <v xml:space="preserve">Annual drawings at par to be made on June 01 of each year. Government have the right, upon reasonable notice and without premium may increase the amount of principal to be retired on any payment date. Drawings to be effected by the fiscal agent of the loan in the months of Aug, prior to each date on which drawn notes are to be paid. </v>
          </cell>
          <cell r="O684">
            <v>1942</v>
          </cell>
          <cell r="P684">
            <v>12</v>
          </cell>
          <cell r="Q684" t="str">
            <v xml:space="preserve"> in 1942 and 1943: 5% each; in 1944 and 1945: 6% each; in 1946 and 1947: 7% each; in 1948 and 1949: 8% each; in 1950 and 1951 9% each; and in 1952, 1953 and 1954 10% each</v>
          </cell>
          <cell r="R684" t="str">
            <v>-</v>
          </cell>
          <cell r="S684" t="str">
            <v>-</v>
          </cell>
          <cell r="T684">
            <v>18383</v>
          </cell>
          <cell r="U684" t="str">
            <v>Interest to be paid at the rate of 2.5% p.a. for the 3-year period commencing 01.11.1936 and at the rate of 5% as from 01.11.1939</v>
          </cell>
          <cell r="V684" t="str">
            <v>-</v>
          </cell>
          <cell r="W684" t="str">
            <v>Interest to be paid at the rate of 2.5% p.a. for the 3-year period commencing 01.11.1936 and at the rate of 5% as from 01.11.1939</v>
          </cell>
          <cell r="X684">
            <v>39933</v>
          </cell>
          <cell r="Y684">
            <v>6</v>
          </cell>
          <cell r="Z684" t="str">
            <v>M &amp; N 01</v>
          </cell>
          <cell r="AA684" t="str">
            <v>-</v>
          </cell>
          <cell r="AB684" t="str">
            <v>-</v>
          </cell>
          <cell r="AC684" t="str">
            <v>-</v>
          </cell>
          <cell r="AD684" t="str">
            <v>-</v>
          </cell>
          <cell r="AE684" t="str">
            <v>-</v>
          </cell>
          <cell r="AL684" t="str">
            <v>-</v>
          </cell>
          <cell r="AM684" t="str">
            <v>-</v>
          </cell>
          <cell r="AN684" t="str">
            <v>-</v>
          </cell>
          <cell r="AO684" t="str">
            <v>-</v>
          </cell>
          <cell r="AP684" t="str">
            <v>-</v>
          </cell>
          <cell r="AR684">
            <v>7.6900000572204599E-2</v>
          </cell>
          <cell r="AS684">
            <v>3.32E-2</v>
          </cell>
          <cell r="AT684" t="str">
            <v>-</v>
          </cell>
          <cell r="AU684" t="str">
            <v>-</v>
          </cell>
          <cell r="AV684" t="str">
            <v>-</v>
          </cell>
          <cell r="AW684" t="str">
            <v>-</v>
          </cell>
          <cell r="AX684" t="str">
            <v>-</v>
          </cell>
          <cell r="AY684" t="str">
            <v>-</v>
          </cell>
          <cell r="AZ684" t="str">
            <v>-</v>
          </cell>
          <cell r="BE684" t="str">
            <v>-</v>
          </cell>
          <cell r="BF684" t="str">
            <v>-</v>
          </cell>
          <cell r="BG684" t="str">
            <v>Kimber (1934), FBPC (1938), CFBH (1960)</v>
          </cell>
          <cell r="BH684" t="str">
            <v>-</v>
          </cell>
        </row>
        <row r="685">
          <cell r="B685" t="str">
            <v>Chin-12.04.1937-NEW 02</v>
          </cell>
          <cell r="C685" t="str">
            <v>China</v>
          </cell>
          <cell r="D685">
            <v>12155</v>
          </cell>
          <cell r="E685" t="str">
            <v>NEW 02</v>
          </cell>
          <cell r="F685" t="str">
            <v>Non-interest bearing scrip in exchange for interest arrears on OLD 01</v>
          </cell>
          <cell r="G685" t="str">
            <v>USD</v>
          </cell>
          <cell r="H685" t="str">
            <v>Non-interest bearing scrip in exchange for interest arrears on OLD 01, USD</v>
          </cell>
          <cell r="I685">
            <v>1001810</v>
          </cell>
          <cell r="J685" t="str">
            <v>-</v>
          </cell>
          <cell r="K685" t="str">
            <v>-</v>
          </cell>
          <cell r="L685" t="str">
            <v>-</v>
          </cell>
          <cell r="M685">
            <v>1001810</v>
          </cell>
          <cell r="N685" t="str">
            <v>Annual payment of the scrip are to be made on June 01 of each year</v>
          </cell>
          <cell r="O685">
            <v>1942</v>
          </cell>
          <cell r="P685">
            <v>12</v>
          </cell>
          <cell r="Q685" t="str">
            <v xml:space="preserve"> in 1942 and 1943: 5% each; in 1944 and 1945: 6% each; in 1946 and 1947: 7% each; in 1948 and 1949: 8% each; in 1950 and 1951 9% each; and in 1952, 1953 and 1954 10% each</v>
          </cell>
          <cell r="R685">
            <v>1937</v>
          </cell>
          <cell r="S685" t="str">
            <v>-</v>
          </cell>
          <cell r="T685">
            <v>18383</v>
          </cell>
          <cell r="U685" t="str">
            <v>-</v>
          </cell>
          <cell r="V685" t="str">
            <v>-</v>
          </cell>
          <cell r="W685">
            <v>0</v>
          </cell>
          <cell r="X685" t="str">
            <v>-</v>
          </cell>
          <cell r="Y685" t="str">
            <v>-</v>
          </cell>
          <cell r="Z685" t="str">
            <v>-</v>
          </cell>
          <cell r="AA685" t="str">
            <v>-</v>
          </cell>
          <cell r="AB685" t="str">
            <v>-</v>
          </cell>
          <cell r="AC685" t="str">
            <v>-</v>
          </cell>
          <cell r="AD685" t="str">
            <v>-</v>
          </cell>
          <cell r="AE685" t="str">
            <v>-</v>
          </cell>
          <cell r="AL685" t="str">
            <v>-</v>
          </cell>
          <cell r="AM685" t="str">
            <v>-</v>
          </cell>
          <cell r="AN685" t="str">
            <v>-</v>
          </cell>
          <cell r="AO685" t="str">
            <v>-</v>
          </cell>
          <cell r="AP685" t="str">
            <v>-</v>
          </cell>
          <cell r="AR685">
            <v>7.6900000572204599E-2</v>
          </cell>
          <cell r="AS685">
            <v>3.32E-2</v>
          </cell>
          <cell r="AT685" t="str">
            <v>-</v>
          </cell>
          <cell r="AU685" t="str">
            <v>-</v>
          </cell>
          <cell r="AV685" t="str">
            <v>-</v>
          </cell>
          <cell r="AW685" t="str">
            <v>-</v>
          </cell>
          <cell r="AX685" t="str">
            <v>-</v>
          </cell>
          <cell r="AY685" t="str">
            <v>-</v>
          </cell>
          <cell r="AZ685" t="str">
            <v>National debt</v>
          </cell>
          <cell r="BE685" t="str">
            <v>-</v>
          </cell>
          <cell r="BF685" t="str">
            <v>-</v>
          </cell>
          <cell r="BG685" t="str">
            <v>Kimber (1934), FBPC (1938), CFBH (1960)</v>
          </cell>
          <cell r="BH685" t="str">
            <v>-</v>
          </cell>
        </row>
        <row r="686">
          <cell r="B686" t="str">
            <v>Col-22.11.1939-OLD 01</v>
          </cell>
          <cell r="C686" t="str">
            <v>Colombia</v>
          </cell>
          <cell r="D686">
            <v>13109</v>
          </cell>
          <cell r="E686" t="str">
            <v>OLD 01</v>
          </cell>
          <cell r="F686" t="str">
            <v>Barranquilla, Series of 1939, External Ten Year Secured 8% Sinking Fund Gold Bonds-Series A</v>
          </cell>
          <cell r="G686" t="str">
            <v>USD Tranche</v>
          </cell>
          <cell r="H686" t="str">
            <v>Barranquilla, Series of 1939, External Ten Year Secured 8% Sinking Fund Gold Bonds-Series A, USD Tranche</v>
          </cell>
          <cell r="I686">
            <v>500000</v>
          </cell>
          <cell r="K686">
            <v>142400</v>
          </cell>
          <cell r="L686" t="str">
            <v>included in the agreement</v>
          </cell>
          <cell r="M686" t="str">
            <v>.</v>
          </cell>
          <cell r="N686" t="str">
            <v>Sinking fund for each series to retire all bonds by maturity by redemption at 100 plus premium of 5% initially, declining in subsequent years. (Series A bonds payable at maturity at par. Redeemable prior to maturity at option of Municipality on any interest payment date as a whole, but not in part (except through operation of sinking fund) on 60 days' notice on Dec. 1, 1925, June 1, 1926, Dec. 1, 1926 and June 1, 1927 at 105; on Dec. 1, 1927, June 1, 1928, Dec. 1, 1928 and June 1, 1929 at 104; on Dec. 1, 1929, June 1, 1930, Dec. 1, 1930 and June 1, 1931 at 103; on Dec. 1, 1931, June 1, 1932, Dec. 1, 1932, and June 1, 1933 at 102; and on Dec. 1, 1933, June 1, 1934 and Dec. 1, 1934 at 101. $50,000 annually payable for sinking fund; for interest $40,000 for the year ending May 31, 1926 decreasing $4,000 each year until thereis but $4,000 required for interest for the year endijng May 31, 1935. Any balances remaining at end of each year in interest fund shall be added to the sinking fund.) Callable as a whole on any interest date at 100 plus premium ranging downward from 5%.</v>
          </cell>
          <cell r="O686" t="str">
            <v>n.a.</v>
          </cell>
          <cell r="P686">
            <v>6</v>
          </cell>
          <cell r="Q686">
            <v>2E-3</v>
          </cell>
          <cell r="R686">
            <v>7822</v>
          </cell>
          <cell r="T686">
            <v>11474</v>
          </cell>
          <cell r="W686">
            <v>0.08</v>
          </cell>
          <cell r="X686">
            <v>40329</v>
          </cell>
          <cell r="Y686">
            <v>6</v>
          </cell>
          <cell r="Z686" t="str">
            <v>J &amp; D 1</v>
          </cell>
          <cell r="AA686">
            <v>10562</v>
          </cell>
          <cell r="AB686">
            <v>10166</v>
          </cell>
          <cell r="AC686" t="str">
            <v>own calculations (total amount for all series:$896,400</v>
          </cell>
          <cell r="AD686" t="str">
            <v>Dec 1932 until Jun 1939, both incl.</v>
          </cell>
          <cell r="AE686" t="str">
            <v>Issue of new 4% bonds in lieu of 60% of interest arrears. Balance cancelled.</v>
          </cell>
          <cell r="AR686">
            <v>0.18</v>
          </cell>
          <cell r="AS686">
            <v>3.6600000000000001E-2</v>
          </cell>
          <cell r="AV686" t="str">
            <v>Exchange offer and cancellation of interest arrears</v>
          </cell>
          <cell r="AW686" t="str">
            <v xml:space="preserve">New 4% 25-year bonds were offere in exchange for 55.52% of the principal amount of the old bonds and for 60% of the interest arrear amount. </v>
          </cell>
          <cell r="AZ686" t="str">
            <v>Municipal debt</v>
          </cell>
          <cell r="BD686" t="str">
            <v>From the reduced restructured amount, following costs were deducted: court costs; legal fees, of about $139,300 plus and additional charge of $61,825.</v>
          </cell>
          <cell r="BE686" t="str">
            <v>Readjustment Plan was put into effect through the City National Bank &amp; Trust Company of Chicago and by receiver acting under instructions of the Circuit Court of Cook County, Illinois.</v>
          </cell>
          <cell r="BF686" t="str">
            <v>FBPC (1939:36-36); Moody's government (1940:1170)</v>
          </cell>
          <cell r="BG686" t="str">
            <v>FBPC (1938)</v>
          </cell>
        </row>
        <row r="687">
          <cell r="B687" t="str">
            <v>Col-22.11.1939-OLD 02</v>
          </cell>
          <cell r="C687" t="str">
            <v>Colombia</v>
          </cell>
          <cell r="D687">
            <v>13109</v>
          </cell>
          <cell r="E687" t="str">
            <v>OLD 02</v>
          </cell>
          <cell r="F687" t="str">
            <v>Barranquilla, Series of 1939, External Ten Year Secured 8% Sinking Fund Gold Bonds-Series B</v>
          </cell>
          <cell r="G687" t="str">
            <v>USD Tranche</v>
          </cell>
          <cell r="H687" t="str">
            <v>Barranquilla, Series of 1939, External Ten Year Secured 8% Sinking Fund Gold Bonds-Series B, USD Tranche</v>
          </cell>
          <cell r="I687">
            <v>500000</v>
          </cell>
          <cell r="K687">
            <v>292300</v>
          </cell>
          <cell r="L687" t="str">
            <v>included in the agreement</v>
          </cell>
          <cell r="M687" t="str">
            <v>.</v>
          </cell>
          <cell r="N687" t="str">
            <v>Sinking fund for each series to retire all bonds by maturity by redemption at 100 plus premium of 5% initially, declining in subsequent years. (Series A bonds payable at maturity at par. Redeemable prior to maturity at option of Municipality on any interest payment date as a whole, but not in part (except through operation of sinking fund) on 60 days' notice on Dec. 1, 1925, June 1, 1926, Dec. 1, 1926 and June 1, 1927 at 105; on Dec. 1, 1927, June 1, 1928, Dec. 1, 1928 and June 1, 1929 at 104; on Dec. 1, 1929, June 1, 1930, Dec. 1, 1930 and June 1, 1931 at 103; on Dec. 1, 1931, June 1, 1932, Dec. 1, 1932, and June 1, 1933 at 102; and on Dec. 1, 1933, June 1, 1934 and Dec. 1, 1934 at 101. $50,000 annually payable for sinking fund; for interest $40,000 for the year ending May 31, 1926 decreasing $4,000 each year until thereis but $4,000 required for interest for the year endijng May 31, 1935. Any balances remaining at end of each year in interest fund shall be added to the sinking fund.) Callable as a whole on any interest date at 100 plus premium ranging downward from 5%.</v>
          </cell>
          <cell r="O687" t="str">
            <v>n.a.</v>
          </cell>
          <cell r="P687">
            <v>6</v>
          </cell>
          <cell r="R687">
            <v>8005</v>
          </cell>
          <cell r="T687">
            <v>13484</v>
          </cell>
          <cell r="W687">
            <v>0.08</v>
          </cell>
          <cell r="X687">
            <v>40329</v>
          </cell>
          <cell r="Y687">
            <v>6</v>
          </cell>
          <cell r="Z687" t="str">
            <v>J &amp; D 1</v>
          </cell>
          <cell r="AA687">
            <v>10562</v>
          </cell>
          <cell r="AB687">
            <v>10166</v>
          </cell>
          <cell r="AC687" t="str">
            <v>own calculations (total amount for all series:$896,400</v>
          </cell>
          <cell r="AD687" t="str">
            <v>Dec 1932 until Jun 1939, both incl.</v>
          </cell>
          <cell r="AE687" t="str">
            <v>Issue of new 4% bonds in lieu of 60% of interest arrears. Balance cancelled.</v>
          </cell>
          <cell r="AR687">
            <v>0.18</v>
          </cell>
          <cell r="AS687">
            <v>3.6600000000000001E-2</v>
          </cell>
          <cell r="AZ687" t="str">
            <v>Municipal debt</v>
          </cell>
          <cell r="BG687" t="str">
            <v>FBPC (1938)</v>
          </cell>
        </row>
        <row r="688">
          <cell r="B688" t="str">
            <v>Col-22.11.1939-OLD 03</v>
          </cell>
          <cell r="C688" t="str">
            <v>Colombia</v>
          </cell>
          <cell r="D688">
            <v>13109</v>
          </cell>
          <cell r="E688" t="str">
            <v>OLD 03</v>
          </cell>
          <cell r="F688" t="str">
            <v>Barranquilla, Series of 1939, External Ten Year Secured 8% Sinking Fund Gold Bonds-Series C</v>
          </cell>
          <cell r="G688" t="str">
            <v>USD Tranche</v>
          </cell>
          <cell r="H688" t="str">
            <v>Barranquilla, Series of 1939, External Ten Year Secured 8% Sinking Fund Gold Bonds-Series C, USD Tranche</v>
          </cell>
          <cell r="I688">
            <v>500000</v>
          </cell>
          <cell r="K688">
            <v>422600</v>
          </cell>
          <cell r="L688" t="str">
            <v>included in the agreement</v>
          </cell>
          <cell r="M688" t="str">
            <v>.</v>
          </cell>
          <cell r="N688" t="str">
            <v>Sinking fund for each series to retire all bonds by maturity by redemption at 100 plus premium of 5% initially, declining in subsequent years. (Series A bonds payable at maturity at par. Redeemable prior to maturity at option of Municipality on any interest payment date as a whole, but not in part (except through operation of sinking fund) on 60 days' notice on Dec. 1, 1925, June 1, 1926, Dec. 1, 1926 and June 1, 1927 at 105; on Dec. 1, 1927, June 1, 1928, Dec. 1, 1928 and June 1, 1929 at 104; on Dec. 1, 1929, June 1, 1930, Dec. 1, 1930 and June 1, 1931 at 103; on Dec. 1, 1931, June 1, 1932, Dec. 1, 1932, and June 1, 1933 at 102; and on Dec. 1, 1933, June 1, 1934 and Dec. 1, 1934 at 101. $50,000 annually payable for sinking fund; for interest $40,000 for the year ending May 31, 1926 decreasing $4,000 each year until there is but $4,000 required for interest for the year endijng May 31, 1935. Any balances remaining at end of each year in interest fund shall be added to the sinking fund.) Callable as a whole on any interest date at 100 plus premium ranging downward from 5%.</v>
          </cell>
          <cell r="O688" t="str">
            <v>n.a.</v>
          </cell>
          <cell r="P688">
            <v>6</v>
          </cell>
          <cell r="R688">
            <v>8370</v>
          </cell>
          <cell r="T688">
            <v>15341</v>
          </cell>
          <cell r="W688">
            <v>0.08</v>
          </cell>
          <cell r="X688">
            <v>40329</v>
          </cell>
          <cell r="Y688">
            <v>6</v>
          </cell>
          <cell r="Z688" t="str">
            <v>J &amp; D 1</v>
          </cell>
          <cell r="AA688">
            <v>10562</v>
          </cell>
          <cell r="AB688">
            <v>10166</v>
          </cell>
          <cell r="AC688" t="str">
            <v>own calculations (total amount for all series:$896,400</v>
          </cell>
          <cell r="AD688" t="str">
            <v>Dec 1932 until Jun 1939, both incl.</v>
          </cell>
          <cell r="AE688" t="str">
            <v>Issue of new 4% bonds in lieu of 60% of interest arrears. Balance cancelled.</v>
          </cell>
          <cell r="AR688">
            <v>0.18</v>
          </cell>
          <cell r="AS688">
            <v>3.6600000000000001E-2</v>
          </cell>
          <cell r="AZ688" t="str">
            <v>Municipal debt</v>
          </cell>
          <cell r="BG688" t="str">
            <v>FBPC (1938)</v>
          </cell>
        </row>
        <row r="689">
          <cell r="B689" t="str">
            <v>Col-22.11.1939-OLD 04</v>
          </cell>
          <cell r="C689" t="str">
            <v>Colombia</v>
          </cell>
          <cell r="D689">
            <v>13109</v>
          </cell>
          <cell r="E689" t="str">
            <v>OLD 04</v>
          </cell>
          <cell r="F689" t="str">
            <v>Barranquilla, Series of 1939, External Ten Year Secured 8% Sinking Fund Gold Bonds-Series D</v>
          </cell>
          <cell r="G689" t="str">
            <v>USD Tranche</v>
          </cell>
          <cell r="H689" t="str">
            <v>Barranquilla, Series of 1939, External Ten Year Secured 8% Sinking Fund Gold Bonds-Series D, USD Tranche</v>
          </cell>
          <cell r="I689">
            <v>500000</v>
          </cell>
          <cell r="K689">
            <v>448000</v>
          </cell>
          <cell r="L689" t="str">
            <v>included in the agreement</v>
          </cell>
          <cell r="M689" t="str">
            <v>.</v>
          </cell>
          <cell r="N689" t="str">
            <v>Sinking fund for each series to retire all bonds by maturity by redemption at 100 plus premium of 5% initially, declining in subsequent years. (Series A bonds payable at maturity at par. Redeemable prior to maturity at option of Municipality on any interest payment date as a whole, but not in part (except through operation of sinking fund) on 60 days' notice on Dec. 1, 1925, June 1, 1926, Dec. 1, 1926 and June 1, 1927 at 105; on Dec. 1, 1927, June 1, 1928, Dec. 1, 1928 and June 1, 1929 at 104; on Dec. 1, 1929, June 1, 1930, Dec. 1, 1930 and June 1, 1931 at 103; on Dec. 1, 1931, June 1, 1932, Dec. 1, 1932, and June 1, 1933 at 102; and on Dec. 1, 1933, June 1, 1934 and Dec. 1, 1934 at 101. $50,000 annually payable for sinking fund; for interest $40,000 for the year ending May 31, 1926 decreasing $4,000 each year until thereis but $4,000 required for interest for the year endijng May 31, 1935. Any balances remaining at end of each year in interest fund shall be added to the sinking fund.) Callable as a whole on any interest date at 100 plus premium ranging downward from 5%.</v>
          </cell>
          <cell r="O689" t="str">
            <v>n.a.</v>
          </cell>
          <cell r="P689">
            <v>6</v>
          </cell>
          <cell r="R689">
            <v>8766</v>
          </cell>
          <cell r="T689">
            <v>16071</v>
          </cell>
          <cell r="W689">
            <v>0.08</v>
          </cell>
          <cell r="X689">
            <v>40329</v>
          </cell>
          <cell r="Y689">
            <v>6</v>
          </cell>
          <cell r="Z689" t="str">
            <v>J &amp; D 1</v>
          </cell>
          <cell r="AA689">
            <v>10593</v>
          </cell>
          <cell r="AB689">
            <v>10166</v>
          </cell>
          <cell r="AC689" t="str">
            <v>own calculations (total amount for all series:$896,400</v>
          </cell>
          <cell r="AD689" t="str">
            <v>Jan 1933 until Jun 1939, both incl.</v>
          </cell>
          <cell r="AE689" t="str">
            <v>Issue of new 4% bonds in lieu of 60% of interest arrears. Balance cancelled.</v>
          </cell>
          <cell r="AR689">
            <v>0.18</v>
          </cell>
          <cell r="AS689">
            <v>3.6600000000000001E-2</v>
          </cell>
          <cell r="AZ689" t="str">
            <v>Municipal debt</v>
          </cell>
          <cell r="BG689" t="str">
            <v>FBPC (1938)</v>
          </cell>
        </row>
        <row r="690">
          <cell r="B690" t="str">
            <v>Col-22.11.1939-OLD 05</v>
          </cell>
          <cell r="C690" t="str">
            <v>Colombia</v>
          </cell>
          <cell r="D690">
            <v>13109</v>
          </cell>
          <cell r="E690" t="str">
            <v>OLD 05</v>
          </cell>
          <cell r="F690" t="str">
            <v>Barranquilla, Series of 1939, External Ten Year Secured 8% Sinking Fund Gold Bonds-Series E</v>
          </cell>
          <cell r="G690" t="str">
            <v>USD Tranche</v>
          </cell>
          <cell r="H690" t="str">
            <v>Barranquilla, Series of 1939, External Ten Year Secured 8% Sinking Fund Gold Bonds-Series E, USD Tranche</v>
          </cell>
          <cell r="I690">
            <v>500000</v>
          </cell>
          <cell r="K690">
            <v>475100</v>
          </cell>
          <cell r="L690" t="str">
            <v>included in the agreement</v>
          </cell>
          <cell r="M690" t="str">
            <v>.</v>
          </cell>
          <cell r="N690" t="str">
            <v>Sinking fund for each series to retire all bonds by maturity by redemption at 100 plus premium of 5% initially, declining in subsequent years. (Series A bonds payable at maturity at par. Redeemable prior to maturity at option of Municipality on any interest payment date as a whole, but not in part (except through operation of sinking fund) on 60 days' notice on Dec. 1, 1925, June 1, 1926, Dec. 1, 1926 and June 1, 1927 at 105; on Dec. 1, 1927, June 1, 1928, Dec. 1, 1928 and June 1, 1929 at 104; on Dec. 1, 1929, June 1, 1930, Dec. 1, 1930 and June 1, 1931 at 103; on Dec. 1, 1931, June 1, 1932, Dec. 1, 1932, and June 1, 1933 at 102; and on Dec. 1, 1933, June 1, 1934 and Dec. 1, 1934 at 101. $50,000 annually payable for sinking fund; for interest $40,000 for the year ending May 31, 1926 decreasing $4,000 each year until thereis but $4,000 required for interest for the year endijng May 31, 1935. Any balances remaining at end of each year in interest fund shall be added to the sinking fund.) Callable as a whole on any interest date at 100 plus premium ranging downward from 5%.</v>
          </cell>
          <cell r="O690" t="str">
            <v>n.a.</v>
          </cell>
          <cell r="P690">
            <v>6</v>
          </cell>
          <cell r="R690">
            <v>9466</v>
          </cell>
          <cell r="T690">
            <v>16771</v>
          </cell>
          <cell r="W690">
            <v>0.08</v>
          </cell>
          <cell r="X690">
            <v>40329</v>
          </cell>
          <cell r="Y690">
            <v>6</v>
          </cell>
          <cell r="Z690" t="str">
            <v>J &amp; D 1</v>
          </cell>
          <cell r="AA690">
            <v>10562</v>
          </cell>
          <cell r="AB690">
            <v>10166</v>
          </cell>
          <cell r="AC690" t="str">
            <v>own calculations (total amount for all series:$896,400</v>
          </cell>
          <cell r="AD690" t="str">
            <v>Dec 1932 until Jun 1939, both incl.</v>
          </cell>
          <cell r="AE690" t="str">
            <v>Issue of new 4% bonds in lieu of 60% of interest arrears. Balance cancelled.</v>
          </cell>
          <cell r="AR690">
            <v>0.18</v>
          </cell>
          <cell r="AS690">
            <v>3.6600000000000001E-2</v>
          </cell>
          <cell r="AZ690" t="str">
            <v>Municipal debt</v>
          </cell>
          <cell r="BG690" t="str">
            <v>FBPC (1938)</v>
          </cell>
        </row>
        <row r="691">
          <cell r="B691" t="str">
            <v>Col-22.11.1939-NEW 01</v>
          </cell>
          <cell r="C691" t="str">
            <v>Colombia</v>
          </cell>
          <cell r="D691">
            <v>13109</v>
          </cell>
          <cell r="E691" t="str">
            <v>NEW 01</v>
          </cell>
          <cell r="F691" t="str">
            <v>Issue of new 4% bonds in exchange for OLD 01-OLD 05</v>
          </cell>
          <cell r="G691" t="str">
            <v>USD Issue</v>
          </cell>
          <cell r="H691" t="str">
            <v>Issue of new 4% bonds in exchange for OLD 01-OLD 05, USD Issue</v>
          </cell>
          <cell r="I691">
            <v>2032240</v>
          </cell>
          <cell r="M691">
            <v>1780400</v>
          </cell>
          <cell r="N691" t="str">
            <v xml:space="preserve">Monthly Deposit with trustee of $ 11,396 required. Such funds are to be applied first to pay interest on 4% bonds and then as a cumulative SF for purchase or redemption of 4% bonds SF moneysare to be applied first to retire all 4% bonds allocated for payment of legal fees and expenses 4% bonds acquired by SF are to be distributed pro rata in retirement of 8% bonds. </v>
          </cell>
          <cell r="O691">
            <v>13118</v>
          </cell>
          <cell r="P691">
            <v>6</v>
          </cell>
          <cell r="Q691" t="str">
            <v>136,752 p.a.  debt service</v>
          </cell>
          <cell r="R691">
            <v>13118</v>
          </cell>
          <cell r="T691">
            <v>22250</v>
          </cell>
          <cell r="W691" t="str">
            <v>0.04</v>
          </cell>
          <cell r="X691">
            <v>40329</v>
          </cell>
          <cell r="Y691">
            <v>6</v>
          </cell>
          <cell r="Z691" t="str">
            <v>J &amp; D 1</v>
          </cell>
          <cell r="AN691" t="str">
            <v>$286,000 paid in cash out of funds deposited in banks at Barraquilla.</v>
          </cell>
          <cell r="AP691" t="str">
            <v>at par</v>
          </cell>
          <cell r="AR691">
            <v>0.18</v>
          </cell>
          <cell r="AS691">
            <v>3.6600000000000001E-2</v>
          </cell>
          <cell r="BA691" t="str">
            <v>Government gurantee</v>
          </cell>
        </row>
        <row r="692">
          <cell r="B692" t="str">
            <v>Col-22.11.1939-NEW 02</v>
          </cell>
          <cell r="C692" t="str">
            <v>Colombia</v>
          </cell>
          <cell r="D692">
            <v>13109</v>
          </cell>
          <cell r="E692" t="str">
            <v>NEW 02</v>
          </cell>
          <cell r="F692" t="str">
            <v>Issue of new 4% Bonds in exchange for interest arrears on OLD 01-OLD 05</v>
          </cell>
          <cell r="G692" t="str">
            <v>USD Issue</v>
          </cell>
          <cell r="H692" t="str">
            <v>Issue of new 4% Bonds in exchange for interest arrears on OLD 01-OLD 05, USD Issue</v>
          </cell>
          <cell r="I692">
            <v>2032240</v>
          </cell>
          <cell r="M692">
            <v>896400</v>
          </cell>
          <cell r="N692" t="str">
            <v xml:space="preserve">Monthly Deposit with trustee of $ 11,396 required. Such funds are to be applied first to pay interest on 4% bonds and then as a cumulative SF for purchase or redemption of 4% bonds SF moneysare to be applied first to retire all 4% bonds allocated for payment of legal fees and expenses 4% bonds acquired by SF are to be distributed pro rata in retirement of 8% bonds. </v>
          </cell>
          <cell r="O692">
            <v>13118</v>
          </cell>
          <cell r="P692">
            <v>6</v>
          </cell>
          <cell r="Q692" t="str">
            <v>136,752 p.a.  debt service</v>
          </cell>
          <cell r="R692">
            <v>13118</v>
          </cell>
          <cell r="T692">
            <v>22250</v>
          </cell>
          <cell r="W692" t="str">
            <v>0.04</v>
          </cell>
          <cell r="X692">
            <v>40329</v>
          </cell>
          <cell r="Y692">
            <v>6</v>
          </cell>
          <cell r="Z692" t="str">
            <v>J &amp; D 1</v>
          </cell>
          <cell r="AP692">
            <v>0.6</v>
          </cell>
          <cell r="AQ692">
            <v>0.4</v>
          </cell>
          <cell r="AR692">
            <v>0.18</v>
          </cell>
          <cell r="AS692">
            <v>3.6600000000000001E-2</v>
          </cell>
          <cell r="BA692" t="str">
            <v>Government gurantee</v>
          </cell>
        </row>
        <row r="693">
          <cell r="B693" t="str">
            <v>Col-05.06.1941-OLD 01</v>
          </cell>
          <cell r="C693" t="str">
            <v xml:space="preserve">Colombia </v>
          </cell>
          <cell r="D693">
            <v>13670</v>
          </cell>
          <cell r="E693" t="str">
            <v>OLD 01</v>
          </cell>
          <cell r="F693" t="str">
            <v xml:space="preserve">6% External SF Gold Bonds of 1927 </v>
          </cell>
          <cell r="G693" t="str">
            <v>USD Issue</v>
          </cell>
          <cell r="H693" t="str">
            <v>6% External SF Gold Bonds of 1927 , USD Issue</v>
          </cell>
          <cell r="I693">
            <v>25000000</v>
          </cell>
          <cell r="J693">
            <v>21205000</v>
          </cell>
          <cell r="K693">
            <v>18278500</v>
          </cell>
          <cell r="L693" t="str">
            <v>included in the agreement</v>
          </cell>
          <cell r="N693" t="str">
            <v xml:space="preserve">Cumulative, semi-annual SF. through purchase of bonds at or below par, or by call by lot at par. Republic reserves the right to tender bonds in lieu of cash. Semi-annual SF instalments of $0.125m (0.5% of 1% of the total face amount of bonds authenticated) payable 30 days prior to each semi-annual interest date plus an amount equal to 6 months' interest on all bonds redeemed or otherwise reitred through the operation of the SF prior to the next suceeding semi-annual interest date. </v>
          </cell>
          <cell r="O693" t="str">
            <v>n.a.</v>
          </cell>
          <cell r="P693">
            <v>6</v>
          </cell>
          <cell r="Q693">
            <v>0.01</v>
          </cell>
          <cell r="R693">
            <v>8582</v>
          </cell>
          <cell r="T693">
            <v>20820</v>
          </cell>
          <cell r="W693">
            <v>0.06</v>
          </cell>
          <cell r="X693">
            <v>39813</v>
          </cell>
          <cell r="Y693">
            <v>6</v>
          </cell>
          <cell r="Z693" t="str">
            <v>J &amp; J 1</v>
          </cell>
          <cell r="AA693">
            <v>10774</v>
          </cell>
          <cell r="AB693">
            <v>10774</v>
          </cell>
          <cell r="AC693" t="str">
            <v>Annual contractual interest 1,097,280 USD</v>
          </cell>
          <cell r="AE693" t="str">
            <v>Coupons due as from Jul 01, 1935 in default, before funding see temporary agreement. Issue of new 3% bonds in exchange for Coupons due Jul 01, 1935 to Jul 01, 1939, inc.</v>
          </cell>
          <cell r="AF693" t="str">
            <v>Announcement Jun 26, 1933: Coupons due Jul 01, and Jan 01, 1934 paid 1/3 in cash and 2/3 in non-interest bearing certificates</v>
          </cell>
          <cell r="AG693" t="str">
            <v>Announcement Feb 21, 1934: Coupons due Jul 01 1934, and Jan 01, 1935 paid in 4% scrip due Jan01, 1946</v>
          </cell>
          <cell r="AH693" t="str">
            <v>Offer Feb 19, 1940: Cash payment of Coupons due 1940 at 50% of FV</v>
          </cell>
          <cell r="AI693" t="str">
            <v>.</v>
          </cell>
          <cell r="AR693">
            <v>0.115900001525879</v>
          </cell>
          <cell r="AS693">
            <v>2.9500000000000002E-2</v>
          </cell>
          <cell r="AV693" t="str">
            <v>Exchange of existing bonds and 50% of interest arrears into new 3% bonds. Remaining 50% of arrears of interest to be cancelled.</v>
          </cell>
          <cell r="AW693" t="str">
            <v>Exchange of existing bonds and 50% of interest arrears into new 3% bonds. Remaining 50% of arrears of interest to be cancelled. Terms of new 3% bonds: due date: 07.1972, maturity period for the redemption of interest arrears: 30.58 years</v>
          </cell>
          <cell r="AZ693" t="str">
            <v>National debt</v>
          </cell>
          <cell r="BF693" t="str">
            <v>CFBH (1941)</v>
          </cell>
        </row>
        <row r="694">
          <cell r="B694" t="str">
            <v>Col-05.06.1941-OLD 02</v>
          </cell>
          <cell r="C694" t="str">
            <v xml:space="preserve">Colombia </v>
          </cell>
          <cell r="D694">
            <v>13670</v>
          </cell>
          <cell r="E694" t="str">
            <v>OLD 02</v>
          </cell>
          <cell r="F694" t="str">
            <v xml:space="preserve">6% External SF Gold Loan of 1928 </v>
          </cell>
          <cell r="G694" t="str">
            <v>USD Issue</v>
          </cell>
          <cell r="H694" t="str">
            <v>6% External SF Gold Loan of 1928 , USD Issue</v>
          </cell>
          <cell r="I694">
            <v>35000000</v>
          </cell>
          <cell r="J694">
            <v>30018500</v>
          </cell>
          <cell r="K694">
            <v>25443000</v>
          </cell>
          <cell r="L694" t="str">
            <v>included in the agreement</v>
          </cell>
          <cell r="N694" t="str">
            <v xml:space="preserve">Cumulative, semi-annual SF  for the purchase of bonds at or below par, or if not so obtainable, by call by lot at par. Republic reserves the right to tender bonds in lien of cash. Semi-annual SF instalments consisting of $0.175m (0.5% of 1% of the total face amount of bonds authenticated) payable 30 days prior to each semi-annual interest date, plus an amount equal to 6 months' interest on all bonds redeemed or otherwise retired through operation of SF prior to next succeeding semi-annual interest date. </v>
          </cell>
          <cell r="O694" t="str">
            <v>n.a.</v>
          </cell>
          <cell r="P694">
            <v>6</v>
          </cell>
          <cell r="Q694">
            <v>0.01</v>
          </cell>
          <cell r="R694">
            <v>8857</v>
          </cell>
          <cell r="T694">
            <v>21093</v>
          </cell>
          <cell r="W694">
            <v>0.06</v>
          </cell>
          <cell r="X694">
            <v>39903</v>
          </cell>
          <cell r="Y694">
            <v>6</v>
          </cell>
          <cell r="Z694" t="str">
            <v>A &amp; O 1</v>
          </cell>
          <cell r="AA694">
            <v>10866</v>
          </cell>
          <cell r="AB694">
            <v>10683</v>
          </cell>
          <cell r="AC694" t="str">
            <v>Annual contractual interest 1,526,580 USD</v>
          </cell>
          <cell r="AE694" t="str">
            <v>Coupons due as from Apr 01, 1935 in default, before funding see temporary agreement. Issue of new 3% bonds in exchange for Coupons due Apr 01, 1935 to Oct 01, 1939, inc.</v>
          </cell>
          <cell r="AF694" t="str">
            <v>Announcement Jun 26, 1933: Coupon due Oct 01, 1933 paid 1/3 in cash and 2/3 in non-interest bearing certificates</v>
          </cell>
          <cell r="AG694" t="str">
            <v>Announcement Feb 21, 1934: Coupons due Apr 01 and Oct 01, 1934 paid in 4% scrip due Jan01, 1946</v>
          </cell>
          <cell r="AH694" t="str">
            <v>Offer Feb 19, 1940: Cash payment of Coupons due 1940 at 50% of FV</v>
          </cell>
          <cell r="AI694" t="str">
            <v>.</v>
          </cell>
          <cell r="AR694">
            <v>0.115900001525879</v>
          </cell>
          <cell r="AS694">
            <v>2.9500000000000002E-2</v>
          </cell>
          <cell r="AZ694" t="str">
            <v>National debt</v>
          </cell>
        </row>
        <row r="695">
          <cell r="B695" t="str">
            <v>Col-05.06.1941-NEW 01</v>
          </cell>
          <cell r="C695" t="str">
            <v>Colombia</v>
          </cell>
          <cell r="D695">
            <v>13670</v>
          </cell>
          <cell r="E695" t="str">
            <v>NEW 01</v>
          </cell>
          <cell r="F695" t="str">
            <v>Republic of Colombia 3% External SF Loan, 1940 in exchange for principal and interest arrears of OLD 01 &amp; OLD 02</v>
          </cell>
          <cell r="G695" t="str">
            <v>USD Issue</v>
          </cell>
          <cell r="H695" t="str">
            <v>Republic of Colombia 3% External SF Loan, 1940 in exchange for principal and interest arrears of OLD 01 &amp; OLD 02, USD Issue</v>
          </cell>
          <cell r="I695">
            <v>50000000</v>
          </cell>
          <cell r="M695">
            <v>56837950</v>
          </cell>
          <cell r="N695" t="str">
            <v>Cumulative, semi-annual SF. The service fund for interest and amortization will be at the rate of $1,800,000 p.a., from April 1, 1941 to October 1,1945 and thereafter at the rate of $2,000, 000 p.a.</v>
          </cell>
          <cell r="O695">
            <v>13605</v>
          </cell>
          <cell r="P695">
            <v>6</v>
          </cell>
          <cell r="Q695" t="str">
            <v>Debt service:  $1,800,000 p.a., from April 1, 1941 to October 1,1945 and thereafter $2,000, 000 p.a</v>
          </cell>
          <cell r="R695">
            <v>13423</v>
          </cell>
          <cell r="T695">
            <v>24380</v>
          </cell>
          <cell r="W695">
            <v>0.03</v>
          </cell>
          <cell r="X695">
            <v>39903</v>
          </cell>
          <cell r="Y695">
            <v>6</v>
          </cell>
          <cell r="Z695" t="str">
            <v>A &amp; O 1</v>
          </cell>
          <cell r="AP695" t="str">
            <v>principal at par: 100%, interest arrears at 50%</v>
          </cell>
          <cell r="AQ695" t="str">
            <v>interest arrears 50%</v>
          </cell>
          <cell r="AR695">
            <v>0.115900001525879</v>
          </cell>
          <cell r="AS695">
            <v>2.9500000000000002E-2</v>
          </cell>
          <cell r="AZ695" t="str">
            <v xml:space="preserve">Corporate debt </v>
          </cell>
          <cell r="BA695" t="str">
            <v>Government gurantee</v>
          </cell>
          <cell r="BB695" t="str">
            <v>Holders of governmental guaranteed bonds receive $100 per $1000 bond in lieu of interest arrears.</v>
          </cell>
          <cell r="BC695" t="str">
            <v>No recommendation</v>
          </cell>
          <cell r="BG695" t="str">
            <v>FBPC (1940, 1938)</v>
          </cell>
        </row>
        <row r="696">
          <cell r="B696" t="str">
            <v>Col-25.06.1942-OLD 01</v>
          </cell>
          <cell r="C696" t="str">
            <v>Colombia</v>
          </cell>
          <cell r="D696">
            <v>14055</v>
          </cell>
          <cell r="E696" t="str">
            <v>OLD 01</v>
          </cell>
          <cell r="F696" t="str">
            <v xml:space="preserve">Agricultural Mortgage Bank Guaranteed 20-Year 7% SF Gold Bonds of 1926, government-guaranteed </v>
          </cell>
          <cell r="G696" t="str">
            <v>USD Issue</v>
          </cell>
          <cell r="H696" t="str">
            <v>Agricultural Mortgage Bank Guaranteed 20-Year 7% SF Gold Bonds of 1926, government-guaranteed , USD Issue</v>
          </cell>
          <cell r="I696">
            <v>3000000</v>
          </cell>
          <cell r="J696">
            <v>1796000</v>
          </cell>
          <cell r="K696">
            <v>1796000</v>
          </cell>
          <cell r="L696" t="str">
            <v>FBPC (1940)</v>
          </cell>
          <cell r="N696" t="str">
            <v xml:space="preserve">Cumulative, semi-annual SF to purchase bonds at not exceeding par and if not so obtainable to redemption by call by lot at par on not less than 30 days' notice. All bonds so acquired to be cancelled. Redeemable as a whole (but not less than all) up to and incl. April 1, 1926 at 105; thereafter at 100 on 60 days' notice. </v>
          </cell>
          <cell r="O696">
            <v>8217</v>
          </cell>
          <cell r="P696">
            <v>6</v>
          </cell>
          <cell r="Q696" t="str">
            <v>Debt service: USD 75,000 semi-annial</v>
          </cell>
          <cell r="R696">
            <v>1926</v>
          </cell>
          <cell r="S696">
            <v>20</v>
          </cell>
          <cell r="T696">
            <v>15431</v>
          </cell>
          <cell r="W696">
            <v>7.0000000000000007E-2</v>
          </cell>
          <cell r="X696">
            <v>39903</v>
          </cell>
          <cell r="Y696">
            <v>6</v>
          </cell>
          <cell r="Z696" t="str">
            <v>A &amp; O 1</v>
          </cell>
          <cell r="AA696">
            <v>10683</v>
          </cell>
          <cell r="AB696">
            <v>10227</v>
          </cell>
          <cell r="AC696" t="str">
            <v>annual contractual interest:$125,720</v>
          </cell>
          <cell r="AD696" t="str">
            <v>April 1932-April 1940</v>
          </cell>
          <cell r="AE696" t="str">
            <v>Issue of convertible certificates of $100 for about 7.5 years interest arrears.</v>
          </cell>
          <cell r="AP696" t="str">
            <v>$1000 principal amount of old bonds and interest arrears thereon for each $1100 principal amount of new bonds</v>
          </cell>
          <cell r="AR696">
            <v>0.1</v>
          </cell>
          <cell r="AS696">
            <v>2.8900000000000002E-2</v>
          </cell>
          <cell r="AV696" t="str">
            <v>Exchange offer for 4 bonds at par guaranteed by the Government and 7 bond bearing no governmental gurantee at 75%. Partial cancellation of interest arrears.</v>
          </cell>
          <cell r="AW696" t="str">
            <v>Exchange offer for 4 bonds at par guaranteed by the Government and 7 bond bearing no governmental gurantee at 75%. Cancellation of all interest arrears on the non-guaranted bonds. New bonds are due 1970 and bear 3% interest p.a.</v>
          </cell>
          <cell r="AX696" t="str">
            <v>During the default years when no payments were offered, and when market quotations ranged from 14 to 38, over 50% of the outstanding bonds were reported to be repatriated. (FBPC 1945)</v>
          </cell>
          <cell r="AZ696" t="str">
            <v xml:space="preserve">Corporate debt </v>
          </cell>
          <cell r="BA696" t="str">
            <v>Government gurantee</v>
          </cell>
          <cell r="BF696" t="str">
            <v>FBPC (1965/67:35/36), Moody's Government (1943: 1739)</v>
          </cell>
          <cell r="BG696" t="str">
            <v>FBPC (1940, 1938)</v>
          </cell>
        </row>
        <row r="697">
          <cell r="B697" t="str">
            <v>Col-25.06.1942-OLD 02</v>
          </cell>
          <cell r="C697" t="str">
            <v>Colombia</v>
          </cell>
          <cell r="D697">
            <v>14055</v>
          </cell>
          <cell r="E697" t="str">
            <v>OLD 02</v>
          </cell>
          <cell r="F697" t="str">
            <v xml:space="preserve">Agricultural Mortgage Bank Guaranteed 20-Year 7% SF Gold Bonds of 1927, government-guaranteed </v>
          </cell>
          <cell r="G697" t="str">
            <v>USD Issue</v>
          </cell>
          <cell r="H697" t="str">
            <v>Agricultural Mortgage Bank Guaranteed 20-Year 7% SF Gold Bonds of 1927, government-guaranteed , USD Issue</v>
          </cell>
          <cell r="I697">
            <v>3000000</v>
          </cell>
          <cell r="J697">
            <v>2217500</v>
          </cell>
          <cell r="K697">
            <v>2217500</v>
          </cell>
          <cell r="L697" t="str">
            <v>FBPC (1940)</v>
          </cell>
          <cell r="N697" t="str">
            <v xml:space="preserve">Cumulative, semi-annual SF money are applied to redemption of bonds by lot at par on at least 30 days' notice. Callable as a whole (but not part) on any interest date up to Jan 15, 1937 at 105; thereafter at 100. </v>
          </cell>
          <cell r="O697" t="str">
            <v>n.a.</v>
          </cell>
          <cell r="P697">
            <v>6</v>
          </cell>
          <cell r="Q697" t="str">
            <v>Debt service: USD 141,000 semi-annual</v>
          </cell>
          <cell r="R697">
            <v>8401</v>
          </cell>
          <cell r="S697">
            <v>20</v>
          </cell>
          <cell r="T697">
            <v>15720</v>
          </cell>
          <cell r="W697">
            <v>7.0000000000000007E-2</v>
          </cell>
          <cell r="X697">
            <v>39827</v>
          </cell>
          <cell r="Y697">
            <v>6</v>
          </cell>
          <cell r="Z697" t="str">
            <v>J &amp; J 15</v>
          </cell>
          <cell r="AA697">
            <v>10788</v>
          </cell>
          <cell r="AB697">
            <v>10241</v>
          </cell>
          <cell r="AC697" t="str">
            <v>annual contractual interest:$155,225</v>
          </cell>
          <cell r="AD697" t="str">
            <v>July 1933-Jan 1940</v>
          </cell>
          <cell r="AE697" t="str">
            <v>Issue of convertible certificates of $100 for about 7.5 years interest arrears.</v>
          </cell>
          <cell r="AP697" t="str">
            <v>$1000 principal amount of old bonds and interest arrears thereon for each $1100 principal amount of new bonds</v>
          </cell>
          <cell r="AR697">
            <v>0.1</v>
          </cell>
          <cell r="AS697">
            <v>2.8900000000000002E-2</v>
          </cell>
          <cell r="AX697" t="str">
            <v>During the default years when no payments were offered, and when market quotations ranged from 14 to 38, over 50% of the outstanding bonds were reported to be repatriated. (FBPC 1945)</v>
          </cell>
          <cell r="AZ697" t="str">
            <v xml:space="preserve">Corporate debt </v>
          </cell>
          <cell r="BA697" t="str">
            <v>Government gurantee</v>
          </cell>
          <cell r="BG697" t="str">
            <v>FBPC (1940, 1938)</v>
          </cell>
        </row>
        <row r="698">
          <cell r="B698" t="str">
            <v>Col-25.06.1942-OLD 03</v>
          </cell>
          <cell r="C698" t="str">
            <v>Colombia</v>
          </cell>
          <cell r="D698">
            <v>14055</v>
          </cell>
          <cell r="E698" t="str">
            <v>OLD 03</v>
          </cell>
          <cell r="F698" t="str">
            <v xml:space="preserve">Agricultural Mortgage Bank Guaranteed 20-Year 6% SF Gold Bonds of 1927, government-guaranteed </v>
          </cell>
          <cell r="G698" t="str">
            <v>USD Issue</v>
          </cell>
          <cell r="H698" t="str">
            <v>Agricultural Mortgage Bank Guaranteed 20-Year 6% SF Gold Bonds of 1927, government-guaranteed , USD Issue</v>
          </cell>
          <cell r="I698">
            <v>5000000</v>
          </cell>
          <cell r="J698">
            <v>2997000</v>
          </cell>
          <cell r="K698">
            <v>2997000</v>
          </cell>
          <cell r="L698" t="str">
            <v>FBPC (1940)</v>
          </cell>
          <cell r="N698" t="str">
            <v xml:space="preserve">Cumulative, semi-annual SF, SF moneys used for purchase in the market at the lowest price not exceeding par, and if not so available then to redemption by lot at par on 30 days' notice. Total amount of bonds may be redeemed at par on 6 weeks' notice. </v>
          </cell>
          <cell r="O698" t="str">
            <v>n.a.</v>
          </cell>
          <cell r="P698">
            <v>6</v>
          </cell>
          <cell r="Q698" t="str">
            <v>Debt service: USD 219,500 semi-annual</v>
          </cell>
          <cell r="R698">
            <v>8613</v>
          </cell>
          <cell r="S698">
            <v>20</v>
          </cell>
          <cell r="T698">
            <v>16284</v>
          </cell>
          <cell r="W698">
            <v>0.06</v>
          </cell>
          <cell r="X698">
            <v>39844</v>
          </cell>
          <cell r="Y698">
            <v>6</v>
          </cell>
          <cell r="Z698" t="str">
            <v>F &amp; A 1</v>
          </cell>
          <cell r="AA698">
            <v>10805</v>
          </cell>
          <cell r="AB698">
            <v>10258</v>
          </cell>
          <cell r="AC698" t="str">
            <v>annual contractual interest:$179,820</v>
          </cell>
          <cell r="AD698" t="str">
            <v>August 1933-Febuary 1940</v>
          </cell>
          <cell r="AE698" t="str">
            <v>Issue of convertible certificates of $100 for about 7.5 years interest arrears.</v>
          </cell>
          <cell r="AP698" t="str">
            <v>$1000 principal amount of old bonds and interest arrears thereon for each $1100 principal amount of new bonds</v>
          </cell>
          <cell r="AR698">
            <v>0.1</v>
          </cell>
          <cell r="AS698">
            <v>2.8900000000000002E-2</v>
          </cell>
          <cell r="AX698" t="str">
            <v>During the default years when no payments were offered, and when market quotations ranged from 14 to 38, over 50% of the outstanding bonds were reported to be repatriated. (FBPC 1945)</v>
          </cell>
          <cell r="AZ698" t="str">
            <v xml:space="preserve">Corporate debt </v>
          </cell>
          <cell r="BA698" t="str">
            <v>Government gurantee</v>
          </cell>
          <cell r="BG698" t="str">
            <v>FBPC (1940, 1938)</v>
          </cell>
        </row>
        <row r="699">
          <cell r="B699" t="str">
            <v>Col-25.06.1942-OLD 04</v>
          </cell>
          <cell r="C699" t="str">
            <v>Colombia</v>
          </cell>
          <cell r="D699">
            <v>14055</v>
          </cell>
          <cell r="E699" t="str">
            <v>OLD 04</v>
          </cell>
          <cell r="F699" t="str">
            <v xml:space="preserve">Agricultural Mortgage Bank Guaranteed 20-Year 6% SF Gold Bonds of 1928, government-guaranteed </v>
          </cell>
          <cell r="G699" t="str">
            <v>USD Issue</v>
          </cell>
          <cell r="H699" t="str">
            <v>Agricultural Mortgage Bank Guaranteed 20-Year 6% SF Gold Bonds of 1928, government-guaranteed , USD Issue</v>
          </cell>
          <cell r="I699">
            <v>5000000</v>
          </cell>
          <cell r="J699">
            <v>3278000</v>
          </cell>
          <cell r="K699">
            <v>3278000</v>
          </cell>
          <cell r="L699" t="str">
            <v>FBPC (1940)</v>
          </cell>
          <cell r="N699" t="str">
            <v xml:space="preserve">Cumulative, semi-annual SF.  SF money applied to purchase of bonds at lowest price readily obtainable in the market not exceeding par in any manner customary in the locality where purchases are made, all as the Fiscal Agent in its discretion may deem most advantageous to the Bank and if not so obtainable then by redemption by lot at par on at least 30 days' notice. Callable as a whole, but not in part, on any interest date at 100 on 30 days' notice. </v>
          </cell>
          <cell r="O699" t="str">
            <v>n.a.</v>
          </cell>
          <cell r="P699">
            <v>6</v>
          </cell>
          <cell r="Q699" t="str">
            <v>Debt service: USD 295,000 semi-annual</v>
          </cell>
          <cell r="R699">
            <v>8857</v>
          </cell>
          <cell r="S699">
            <v>20</v>
          </cell>
          <cell r="T699">
            <v>16176</v>
          </cell>
          <cell r="W699">
            <v>0.06</v>
          </cell>
          <cell r="X699">
            <v>39903</v>
          </cell>
          <cell r="Y699">
            <v>6</v>
          </cell>
          <cell r="Z699" t="str">
            <v>A &amp; O 15</v>
          </cell>
          <cell r="AA699">
            <v>10697</v>
          </cell>
          <cell r="AB699">
            <v>10332</v>
          </cell>
          <cell r="AC699" t="str">
            <v>annual contractual interest:$196,680</v>
          </cell>
          <cell r="AD699" t="str">
            <v>April 1932-April 1940</v>
          </cell>
          <cell r="AE699" t="str">
            <v>Issue of convertible certificates of $100 for about 7.5 years interest arrears.</v>
          </cell>
          <cell r="AP699" t="str">
            <v>$1000 principal amount of old bonds and interest arrears thereon for each $1100 principal amount of new bonds</v>
          </cell>
          <cell r="AR699">
            <v>0.1</v>
          </cell>
          <cell r="AS699">
            <v>2.8900000000000002E-2</v>
          </cell>
          <cell r="AX699" t="str">
            <v>During the default years when no payments were offered, and when market quotations ranged from 14 to 38, over 50% of the outstanding bonds were reported to be repatriated. (FBPC 1945)</v>
          </cell>
          <cell r="AZ699" t="str">
            <v xml:space="preserve">Corporate debt </v>
          </cell>
          <cell r="BA699" t="str">
            <v>Government gurantee</v>
          </cell>
          <cell r="BG699" t="str">
            <v>FBPC (1940, 1938)</v>
          </cell>
        </row>
        <row r="700">
          <cell r="B700" t="str">
            <v>Col-25.06.1942-OLD 05</v>
          </cell>
          <cell r="C700" t="str">
            <v>Colombia</v>
          </cell>
          <cell r="D700">
            <v>14055</v>
          </cell>
          <cell r="E700" t="str">
            <v>OLD 05</v>
          </cell>
          <cell r="F700" t="str">
            <v>Bank of Colombia, 7% Dollar Bonds, due 1947</v>
          </cell>
          <cell r="G700" t="str">
            <v>USD Issue</v>
          </cell>
          <cell r="H700" t="str">
            <v>Bank of Colombia, 7% Dollar Bonds, due 1947, USD Issue</v>
          </cell>
          <cell r="I700">
            <v>2000000</v>
          </cell>
          <cell r="J700">
            <v>1013500</v>
          </cell>
          <cell r="K700">
            <v>1013500</v>
          </cell>
          <cell r="L700" t="str">
            <v>Moody's Bank manual (1942)</v>
          </cell>
          <cell r="N700" t="str">
            <v xml:space="preserve">Cumulative, Semi-annual SF estimated sufficient to retire entire issue by maturity by purchase below par, or, it not so obtainable, by call by lot at par. </v>
          </cell>
          <cell r="O700">
            <v>8674</v>
          </cell>
          <cell r="P700">
            <v>6</v>
          </cell>
          <cell r="Q700" t="str">
            <v>own calculations</v>
          </cell>
          <cell r="R700" t="str">
            <v xml:space="preserve"> Apr 01, 1927</v>
          </cell>
          <cell r="S700">
            <v>20</v>
          </cell>
          <cell r="T700">
            <v>15796</v>
          </cell>
          <cell r="W700">
            <v>7.0000000000000007E-2</v>
          </cell>
          <cell r="X700">
            <v>40268</v>
          </cell>
          <cell r="Y700">
            <v>6</v>
          </cell>
          <cell r="Z700" t="str">
            <v>A &amp; O 1</v>
          </cell>
          <cell r="AA700">
            <v>10318</v>
          </cell>
          <cell r="AB700">
            <v>10501</v>
          </cell>
          <cell r="AC700" t="str">
            <v>own calculations</v>
          </cell>
          <cell r="AD700" t="str">
            <v>April 1932-April 1940</v>
          </cell>
          <cell r="AE700" t="str">
            <v>Treatment of Interest arrears not mentiond. Assumption: cancellation of interest arrears</v>
          </cell>
          <cell r="AP700" t="str">
            <v>1000 $ principal amount of old bonds for each 750$ principal amount of new bonds.</v>
          </cell>
          <cell r="AR700">
            <v>0.1</v>
          </cell>
          <cell r="AS700">
            <v>2.8900000000000002E-2</v>
          </cell>
          <cell r="AZ700" t="str">
            <v xml:space="preserve">Corporate debt </v>
          </cell>
          <cell r="BA700" t="str">
            <v>without government guarantee</v>
          </cell>
          <cell r="BG700" t="str">
            <v>Moody's Bank Manual (1943)</v>
          </cell>
        </row>
        <row r="701">
          <cell r="B701" t="str">
            <v>Col-25.06.1942-OLD 06</v>
          </cell>
          <cell r="C701" t="str">
            <v>Colombia</v>
          </cell>
          <cell r="D701">
            <v>14055</v>
          </cell>
          <cell r="E701" t="str">
            <v>OLD 06</v>
          </cell>
          <cell r="F701" t="str">
            <v>Bank of Colombia, 7% Dollar Bonds, due 1948</v>
          </cell>
          <cell r="G701" t="str">
            <v>USD Issue</v>
          </cell>
          <cell r="H701" t="str">
            <v>Bank of Colombia, 7% Dollar Bonds, due 1948, USD Issue</v>
          </cell>
          <cell r="I701">
            <v>1050000</v>
          </cell>
          <cell r="J701">
            <v>811500</v>
          </cell>
          <cell r="K701">
            <v>811500</v>
          </cell>
          <cell r="L701" t="str">
            <v>Moody's Bank manual (1942)</v>
          </cell>
          <cell r="N701" t="str">
            <v xml:space="preserve">Cumulative, Semi-annual SF estimated sufficient to retire entire issue by maturity by purchase below par, or, it not so obtainable, by call by lot at par. </v>
          </cell>
          <cell r="O701">
            <v>9040</v>
          </cell>
          <cell r="P701">
            <v>6</v>
          </cell>
          <cell r="Q701" t="str">
            <v>own calculations</v>
          </cell>
          <cell r="R701" t="str">
            <v>Apr 01, 1928</v>
          </cell>
          <cell r="S701">
            <v>20</v>
          </cell>
          <cell r="T701">
            <v>16162</v>
          </cell>
          <cell r="W701">
            <v>7.0000000000000007E-2</v>
          </cell>
          <cell r="X701">
            <v>40268</v>
          </cell>
          <cell r="Y701">
            <v>6</v>
          </cell>
          <cell r="Z701" t="str">
            <v>A &amp; O 1</v>
          </cell>
          <cell r="AA701">
            <v>10318</v>
          </cell>
          <cell r="AB701">
            <v>10501</v>
          </cell>
          <cell r="AC701" t="str">
            <v>own calculations</v>
          </cell>
          <cell r="AD701" t="str">
            <v>April 1932-April 1940</v>
          </cell>
          <cell r="AE701" t="str">
            <v>Treatment of Interest arrears not mentiond. Assumption: cancellation of interest arrears</v>
          </cell>
          <cell r="AP701" t="str">
            <v>$1000 principal amount of old bonds for each $750 principal amount of new bonds</v>
          </cell>
          <cell r="AR701">
            <v>0.1</v>
          </cell>
          <cell r="AS701">
            <v>2.8900000000000002E-2</v>
          </cell>
          <cell r="AZ701" t="str">
            <v xml:space="preserve">Corporate debt </v>
          </cell>
          <cell r="BA701" t="str">
            <v>without government guarantee</v>
          </cell>
          <cell r="BG701" t="str">
            <v>Moody's Bank Manual (1943)</v>
          </cell>
        </row>
        <row r="702">
          <cell r="B702" t="str">
            <v>Col-25.06.1942-OLD 07</v>
          </cell>
          <cell r="C702" t="str">
            <v>Colombia</v>
          </cell>
          <cell r="D702">
            <v>14055</v>
          </cell>
          <cell r="E702" t="str">
            <v>OLD 07</v>
          </cell>
          <cell r="F702" t="str">
            <v>Mortgage Bank of Colombia, 7% Bonds, due Nov 1946</v>
          </cell>
          <cell r="G702" t="str">
            <v>USD Issue</v>
          </cell>
          <cell r="H702" t="str">
            <v>Mortgage Bank of Colombia, 7% Bonds, due Nov 1946, USD Issue</v>
          </cell>
          <cell r="I702">
            <v>4000000</v>
          </cell>
          <cell r="J702">
            <v>3213000</v>
          </cell>
          <cell r="K702">
            <v>3213000</v>
          </cell>
          <cell r="L702">
            <v>2982</v>
          </cell>
          <cell r="N702" t="str">
            <v xml:space="preserve">Cumulative, Semi-annual SF calculated to retire entire issue by matuirty by purchase below par or drawings at par. </v>
          </cell>
          <cell r="O702">
            <v>8521</v>
          </cell>
          <cell r="P702">
            <v>6</v>
          </cell>
          <cell r="Q702" t="str">
            <v>own calculations</v>
          </cell>
          <cell r="R702" t="str">
            <v>Nov 01, 1926</v>
          </cell>
          <cell r="S702">
            <v>20</v>
          </cell>
          <cell r="T702">
            <v>15645</v>
          </cell>
          <cell r="W702">
            <v>7.0000000000000007E-2</v>
          </cell>
          <cell r="X702">
            <v>40298</v>
          </cell>
          <cell r="Y702">
            <v>6</v>
          </cell>
          <cell r="Z702" t="str">
            <v>M &amp; N 01</v>
          </cell>
          <cell r="AA702">
            <v>10532</v>
          </cell>
          <cell r="AB702">
            <v>10348</v>
          </cell>
          <cell r="AC702" t="str">
            <v>own calculations</v>
          </cell>
          <cell r="AD702" t="str">
            <v>November 1932-May 1940</v>
          </cell>
          <cell r="AE702" t="str">
            <v>Coupon due Nov 01, 1932 paid at $10 for each $35 coupon. None thereafter. Treatment of Interest arrears not mentiond. Assumption: cancellation of interest arrears</v>
          </cell>
          <cell r="AP702" t="str">
            <v>$1000 principal amount of old bonds for each $750 principal amount of new bonds</v>
          </cell>
          <cell r="AR702">
            <v>0.1</v>
          </cell>
          <cell r="AS702">
            <v>2.8900000000000002E-2</v>
          </cell>
          <cell r="AZ702" t="str">
            <v xml:space="preserve">Corporate debt </v>
          </cell>
          <cell r="BA702" t="str">
            <v>without government guarantee</v>
          </cell>
          <cell r="BG702" t="str">
            <v>Moody's Bank Manual (1943)</v>
          </cell>
        </row>
        <row r="703">
          <cell r="B703" t="str">
            <v>Col-25.06.1942-OLD 08</v>
          </cell>
          <cell r="C703" t="str">
            <v>Colombia</v>
          </cell>
          <cell r="D703">
            <v>14055</v>
          </cell>
          <cell r="E703" t="str">
            <v>OLD 08</v>
          </cell>
          <cell r="F703" t="str">
            <v>Mortgage Bank of Colombia, 7% Bonds, due Feb 1947</v>
          </cell>
          <cell r="G703" t="str">
            <v>USD Issue</v>
          </cell>
          <cell r="H703" t="str">
            <v>Mortgage Bank of Colombia, 7% Bonds, due Feb 1947, USD Issue</v>
          </cell>
          <cell r="I703">
            <v>6000000</v>
          </cell>
          <cell r="J703">
            <v>1551000</v>
          </cell>
          <cell r="K703">
            <v>1551000</v>
          </cell>
          <cell r="L703">
            <v>13880</v>
          </cell>
          <cell r="N703" t="str">
            <v>Cumulative, Semi-annual SF sufficient to retire entire issue by maturity by purchase at not exceeding par or by call by lot at par.</v>
          </cell>
          <cell r="O703">
            <v>8613</v>
          </cell>
          <cell r="P703">
            <v>6</v>
          </cell>
          <cell r="Q703" t="str">
            <v>own calculations</v>
          </cell>
          <cell r="R703" t="str">
            <v xml:space="preserve"> Feb 01, 1927</v>
          </cell>
          <cell r="S703">
            <v>20</v>
          </cell>
          <cell r="T703">
            <v>15737</v>
          </cell>
          <cell r="W703">
            <v>7.0000000000000007E-2</v>
          </cell>
          <cell r="X703">
            <v>40209</v>
          </cell>
          <cell r="Y703">
            <v>6</v>
          </cell>
          <cell r="Z703" t="str">
            <v>F &amp; A 01</v>
          </cell>
          <cell r="AA703">
            <v>10258</v>
          </cell>
          <cell r="AB703">
            <v>10440</v>
          </cell>
          <cell r="AC703" t="str">
            <v>own calculations</v>
          </cell>
          <cell r="AD703" t="str">
            <v>Febuary 1932 -Febuary 1940</v>
          </cell>
          <cell r="AE703" t="str">
            <v>Treatment of Interest arrears not mentiond. Assumption: cancellation of interest arrears</v>
          </cell>
          <cell r="AP703" t="str">
            <v>$1000 principal amount of old bonds for each $750 principal amount of new bonds</v>
          </cell>
          <cell r="AR703">
            <v>0.1</v>
          </cell>
          <cell r="AS703">
            <v>2.8900000000000002E-2</v>
          </cell>
          <cell r="AZ703" t="str">
            <v xml:space="preserve">Corporate debt </v>
          </cell>
          <cell r="BA703" t="str">
            <v>without government guarantee</v>
          </cell>
          <cell r="BG703" t="str">
            <v>Moody's Bank Manual (1943)</v>
          </cell>
        </row>
        <row r="704">
          <cell r="B704" t="str">
            <v>Col-25.06.1942-OLD 09</v>
          </cell>
          <cell r="C704" t="str">
            <v>Colombia</v>
          </cell>
          <cell r="D704">
            <v>14055</v>
          </cell>
          <cell r="E704" t="str">
            <v>OLD 09</v>
          </cell>
          <cell r="F704" t="str">
            <v>Mortgage Bank of Colombia, 6.5% Bonds,due Oct 1947</v>
          </cell>
          <cell r="G704" t="str">
            <v>USD Issue</v>
          </cell>
          <cell r="H704" t="str">
            <v>Mortgage Bank of Colombia, 6.5% Bonds,due Oct 1947, USD Issue</v>
          </cell>
          <cell r="I704">
            <v>3000000</v>
          </cell>
          <cell r="J704">
            <v>1985000</v>
          </cell>
          <cell r="K704">
            <v>1985000</v>
          </cell>
          <cell r="L704">
            <v>13881</v>
          </cell>
          <cell r="N704" t="str">
            <v xml:space="preserve">Cumulative, semi-annual SF sufficient to retire entire issue by maturity by purchase at not exceeding par or by call by lot at par. </v>
          </cell>
          <cell r="O704">
            <v>8857</v>
          </cell>
          <cell r="P704">
            <v>6</v>
          </cell>
          <cell r="Q704" t="str">
            <v>own calculations</v>
          </cell>
          <cell r="R704" t="str">
            <v xml:space="preserve"> Oct 01, 1927</v>
          </cell>
          <cell r="S704">
            <v>20</v>
          </cell>
          <cell r="T704">
            <v>15979</v>
          </cell>
          <cell r="W704">
            <v>6.5000000000000002E-2</v>
          </cell>
          <cell r="X704">
            <v>40268</v>
          </cell>
          <cell r="Y704">
            <v>6</v>
          </cell>
          <cell r="Z704" t="str">
            <v>A &amp; O 1</v>
          </cell>
          <cell r="AA704">
            <v>10318</v>
          </cell>
          <cell r="AB704">
            <v>10501</v>
          </cell>
          <cell r="AC704" t="str">
            <v>own calculations</v>
          </cell>
          <cell r="AD704" t="str">
            <v>April 1932-April 1940</v>
          </cell>
          <cell r="AE704" t="str">
            <v>Treatment of Interest arrears not mentiond. Assumption: cancellation of interest arrears</v>
          </cell>
          <cell r="AP704" t="str">
            <v>$1000 principal amount of old bonds for each $750 principal amount of new bonds</v>
          </cell>
          <cell r="AR704">
            <v>0.1</v>
          </cell>
          <cell r="AS704">
            <v>2.8900000000000002E-2</v>
          </cell>
          <cell r="AZ704" t="str">
            <v xml:space="preserve">Corporate debt </v>
          </cell>
          <cell r="BA704" t="str">
            <v>without government guarantee</v>
          </cell>
          <cell r="BG704" t="str">
            <v>Moody's Bank Manual (1943)</v>
          </cell>
        </row>
        <row r="705">
          <cell r="B705" t="str">
            <v>Col-25.06.1942-OLD 10</v>
          </cell>
          <cell r="C705" t="str">
            <v>Colombia</v>
          </cell>
          <cell r="D705">
            <v>14055</v>
          </cell>
          <cell r="E705" t="str">
            <v>OLD 10</v>
          </cell>
          <cell r="F705" t="str">
            <v>Mortgage Bank of Bogota, 7% Bonds, due May 1947</v>
          </cell>
          <cell r="G705" t="str">
            <v>USD Issue</v>
          </cell>
          <cell r="H705" t="str">
            <v>Mortgage Bank of Bogota, 7% Bonds, due May 1947, USD Issue</v>
          </cell>
          <cell r="I705">
            <v>3000000</v>
          </cell>
          <cell r="J705">
            <v>1912000</v>
          </cell>
          <cell r="K705">
            <v>1912000</v>
          </cell>
          <cell r="L705" t="str">
            <v>Moody's Bank manual (1942)</v>
          </cell>
          <cell r="N705" t="str">
            <v xml:space="preserve">Cumulative, semi-annual SF sufficient to retire entire issue by maturity by purchase below par or by call at par. </v>
          </cell>
          <cell r="O705" t="str">
            <v>n.a.</v>
          </cell>
          <cell r="P705">
            <v>6</v>
          </cell>
          <cell r="Q705" t="str">
            <v>own calculations</v>
          </cell>
          <cell r="R705" t="str">
            <v>May 1927</v>
          </cell>
          <cell r="S705">
            <v>20</v>
          </cell>
          <cell r="T705">
            <v>15826</v>
          </cell>
          <cell r="W705">
            <v>7.0000000000000007E-2</v>
          </cell>
          <cell r="X705">
            <v>40298</v>
          </cell>
          <cell r="Y705">
            <v>6</v>
          </cell>
          <cell r="Z705" t="str">
            <v>M &amp; N 01</v>
          </cell>
          <cell r="AA705">
            <v>10532</v>
          </cell>
          <cell r="AB705">
            <v>10135</v>
          </cell>
          <cell r="AC705" t="str">
            <v>own calculations</v>
          </cell>
          <cell r="AD705" t="str">
            <v>November 1932-May 1940</v>
          </cell>
          <cell r="AE705" t="str">
            <v>Coupon due Nov 01, 1932 paid at $25 for each $35 coupon. None thereafter. Treatment of Interest arrears not mentiond. Assumption: cancellation of interest arrears</v>
          </cell>
          <cell r="AP705" t="str">
            <v>$1000 principal amount of old bonds for each $750 principal amount of new bonds</v>
          </cell>
          <cell r="AR705">
            <v>0.1</v>
          </cell>
          <cell r="AS705">
            <v>2.8900000000000002E-2</v>
          </cell>
          <cell r="AZ705" t="str">
            <v xml:space="preserve">Corporate debt </v>
          </cell>
          <cell r="BA705" t="str">
            <v>without government guarantee</v>
          </cell>
          <cell r="BG705" t="str">
            <v>Moody's Bank Manual (1943)</v>
          </cell>
        </row>
        <row r="706">
          <cell r="B706" t="str">
            <v>Col-25.06.1942-OLD 11</v>
          </cell>
          <cell r="C706" t="str">
            <v>Colombia</v>
          </cell>
          <cell r="D706">
            <v>14055</v>
          </cell>
          <cell r="E706" t="str">
            <v>OLD 11</v>
          </cell>
          <cell r="F706" t="str">
            <v>Mortgage of Bank of Bogota, 7% Bonds, due Oct 1947</v>
          </cell>
          <cell r="G706" t="str">
            <v>USD Issue</v>
          </cell>
          <cell r="H706" t="str">
            <v>Mortgage of Bank of Bogota, 7% Bonds, due Oct 1947, USD Issue</v>
          </cell>
          <cell r="I706">
            <v>3000000</v>
          </cell>
          <cell r="J706">
            <v>1957000</v>
          </cell>
          <cell r="K706">
            <v>1957000</v>
          </cell>
          <cell r="L706">
            <v>13894</v>
          </cell>
          <cell r="N706" t="str">
            <v>Cumulative, semi-annual SF sufficient to retire entire issue by maturity by purchase below par or by call at par. Bonds may be tendered at par in lieu of cash.</v>
          </cell>
          <cell r="O706">
            <v>8811</v>
          </cell>
          <cell r="P706">
            <v>6</v>
          </cell>
          <cell r="Q706" t="str">
            <v>own calculations</v>
          </cell>
          <cell r="R706" t="str">
            <v>Oct 1927</v>
          </cell>
          <cell r="S706">
            <v>20</v>
          </cell>
          <cell r="T706">
            <v>15979</v>
          </cell>
          <cell r="W706">
            <v>7.0000000000000007E-2</v>
          </cell>
          <cell r="X706">
            <v>40268</v>
          </cell>
          <cell r="Y706">
            <v>6</v>
          </cell>
          <cell r="Z706" t="str">
            <v>A &amp; O 1</v>
          </cell>
          <cell r="AA706">
            <v>10501</v>
          </cell>
          <cell r="AB706">
            <v>10165</v>
          </cell>
          <cell r="AC706" t="str">
            <v>own calculations</v>
          </cell>
          <cell r="AD706" t="str">
            <v>October 1932 -April 1940</v>
          </cell>
          <cell r="AE706" t="str">
            <v>Coupon due Oct 01, 1932 paid at $19.12 for each $35 coupon. None thereafter. Treatment of Interest arrears not mentiond. Assumption: cancellation of interest arrears</v>
          </cell>
          <cell r="AP706" t="str">
            <v>$1000 principal amount of old bonds for each $750 principal amount of new bonds</v>
          </cell>
          <cell r="AR706">
            <v>0.1</v>
          </cell>
          <cell r="AS706">
            <v>2.8900000000000002E-2</v>
          </cell>
          <cell r="AZ706" t="str">
            <v xml:space="preserve">Corporate debt </v>
          </cell>
          <cell r="BA706" t="str">
            <v>without government guarantee</v>
          </cell>
          <cell r="BG706" t="str">
            <v>Moody's Bank Manual (1943)</v>
          </cell>
        </row>
        <row r="707">
          <cell r="B707" t="str">
            <v>Col-25.06.1942-NEW 01</v>
          </cell>
          <cell r="C707" t="str">
            <v>Colombia</v>
          </cell>
          <cell r="D707">
            <v>14055</v>
          </cell>
          <cell r="E707" t="str">
            <v>NEW 01</v>
          </cell>
          <cell r="F707" t="str">
            <v>Issue of new Republic of Colombia external 3% Bonds of 1940 due 1970 in exchange for OLD 01-OLD 04</v>
          </cell>
          <cell r="G707" t="str">
            <v>USD Issue</v>
          </cell>
          <cell r="H707" t="str">
            <v>Issue of new Republic of Colombia external 3% Bonds of 1940 due 1970 in exchange for OLD 01-OLD 04, USD Issue</v>
          </cell>
          <cell r="I707" t="str">
            <v>14428100 USD amount issued not given. Own calculations</v>
          </cell>
          <cell r="M707">
            <v>10288500</v>
          </cell>
          <cell r="N707" t="str">
            <v xml:space="preserve">Cumulative, semi-annual SF. </v>
          </cell>
          <cell r="O707" t="str">
            <v>immediately</v>
          </cell>
          <cell r="P707">
            <v>6</v>
          </cell>
          <cell r="Q707" t="str">
            <v>Debt service: 4% p.a.</v>
          </cell>
          <cell r="R707">
            <v>13423</v>
          </cell>
          <cell r="S707">
            <v>30</v>
          </cell>
          <cell r="T707">
            <v>24380</v>
          </cell>
          <cell r="W707">
            <v>0.03</v>
          </cell>
          <cell r="X707">
            <v>39903</v>
          </cell>
          <cell r="Y707">
            <v>6</v>
          </cell>
          <cell r="Z707" t="str">
            <v>A &amp; O 1</v>
          </cell>
          <cell r="AP707" t="str">
            <v>at par</v>
          </cell>
          <cell r="AR707">
            <v>0.1</v>
          </cell>
          <cell r="AS707">
            <v>2.8900000000000002E-2</v>
          </cell>
        </row>
        <row r="708">
          <cell r="B708" t="str">
            <v>Col-25.06.1942-NEW 02</v>
          </cell>
          <cell r="C708" t="str">
            <v>Colombia</v>
          </cell>
          <cell r="D708">
            <v>14055</v>
          </cell>
          <cell r="E708" t="str">
            <v>NEW 02</v>
          </cell>
          <cell r="F708" t="str">
            <v>Issue of new Republic of Colombia external 3% Bonds of 1940 due 1970 in exchange for OLD 05-OLD 011</v>
          </cell>
          <cell r="G708" t="str">
            <v>USD Issue</v>
          </cell>
          <cell r="H708" t="str">
            <v>Issue of new Republic of Colombia external 3% Bonds of 1940 due 1970 in exchange for OLD 05-OLD 011, USD Issue</v>
          </cell>
          <cell r="I708" t="str">
            <v>see NEW 01</v>
          </cell>
          <cell r="M708">
            <v>12443000</v>
          </cell>
          <cell r="N708" t="str">
            <v xml:space="preserve">Cumulative, semi-annual SF. </v>
          </cell>
          <cell r="O708" t="str">
            <v>immediately</v>
          </cell>
          <cell r="P708">
            <v>6</v>
          </cell>
          <cell r="Q708" t="str">
            <v>Debt service: 4% p.a.</v>
          </cell>
          <cell r="R708">
            <v>13423</v>
          </cell>
          <cell r="S708">
            <v>30</v>
          </cell>
          <cell r="T708">
            <v>24380</v>
          </cell>
          <cell r="W708">
            <v>0.03</v>
          </cell>
          <cell r="X708">
            <v>39903</v>
          </cell>
          <cell r="Y708">
            <v>6</v>
          </cell>
          <cell r="Z708" t="str">
            <v>A &amp; O 1</v>
          </cell>
          <cell r="AP708" t="str">
            <v>$1000 principal amount of old bonds for each $750 principal amount of new bonds</v>
          </cell>
          <cell r="AQ708">
            <v>0.75</v>
          </cell>
          <cell r="AR708">
            <v>0.1</v>
          </cell>
          <cell r="AS708">
            <v>2.8900000000000002E-2</v>
          </cell>
        </row>
        <row r="709">
          <cell r="B709" t="str">
            <v>Col-25.06.1942-NEW 03</v>
          </cell>
          <cell r="C709" t="str">
            <v>Colombia</v>
          </cell>
          <cell r="D709">
            <v>14055</v>
          </cell>
          <cell r="E709" t="str">
            <v>NEW 03</v>
          </cell>
          <cell r="F709" t="str">
            <v xml:space="preserve">Issue of new 3% bonds exchange of Interest arrears on OLD 01-OLD 04 </v>
          </cell>
          <cell r="G709" t="str">
            <v>USD Issue</v>
          </cell>
          <cell r="H709" t="str">
            <v>Issue of new 3% bonds exchange of Interest arrears on OLD 01-OLD 04 , USD Issue</v>
          </cell>
          <cell r="I709" t="str">
            <v>see NEW 01</v>
          </cell>
          <cell r="M709">
            <v>5092037.5</v>
          </cell>
          <cell r="N709" t="str">
            <v xml:space="preserve">Cumulative, semi-annual SF. </v>
          </cell>
          <cell r="O709" t="str">
            <v>immediately</v>
          </cell>
          <cell r="P709">
            <v>6</v>
          </cell>
          <cell r="Q709" t="str">
            <v>Debt service: 4% p.a.</v>
          </cell>
          <cell r="R709">
            <v>13423</v>
          </cell>
          <cell r="S709">
            <v>30</v>
          </cell>
          <cell r="T709">
            <v>24380</v>
          </cell>
          <cell r="W709">
            <v>0.03</v>
          </cell>
          <cell r="X709">
            <v>39903</v>
          </cell>
          <cell r="Y709">
            <v>6</v>
          </cell>
          <cell r="Z709" t="str">
            <v>A &amp; O 1</v>
          </cell>
          <cell r="AP709" t="str">
            <v xml:space="preserve">$100 per $1000 principal amount. </v>
          </cell>
          <cell r="AQ709">
            <v>0.79794924919543497</v>
          </cell>
          <cell r="AR709">
            <v>0.1</v>
          </cell>
          <cell r="AS709">
            <v>2.8900000000000002E-2</v>
          </cell>
        </row>
        <row r="710">
          <cell r="B710" t="str">
            <v>Col-25.06.1942-NEW 04</v>
          </cell>
          <cell r="C710" t="str">
            <v>Colombia</v>
          </cell>
          <cell r="D710">
            <v>14055</v>
          </cell>
          <cell r="E710" t="str">
            <v>NEW 04</v>
          </cell>
          <cell r="F710" t="str">
            <v>Interest arrears on OLD 05-OLD11</v>
          </cell>
          <cell r="G710" t="str">
            <v>USD Issue</v>
          </cell>
          <cell r="H710" t="str">
            <v>Interest arrears on OLD 05-OLD11, USD Issue</v>
          </cell>
          <cell r="I710">
            <v>0</v>
          </cell>
          <cell r="M710">
            <v>6523462.1600000001</v>
          </cell>
          <cell r="N710" t="str">
            <v>Cancelled.</v>
          </cell>
          <cell r="AQ710">
            <v>1</v>
          </cell>
          <cell r="AR710">
            <v>0.1</v>
          </cell>
          <cell r="AS710">
            <v>2.8900000000000002E-2</v>
          </cell>
        </row>
        <row r="711">
          <cell r="B711" t="str">
            <v>Col-15.11.1944-OLD 01</v>
          </cell>
          <cell r="C711" t="str">
            <v>Colombia</v>
          </cell>
          <cell r="D711">
            <v>14929</v>
          </cell>
          <cell r="E711" t="str">
            <v>OLD 01</v>
          </cell>
          <cell r="F711" t="str">
            <v xml:space="preserve">Bogota, 8% External Sinking Fund Gold Bonds of 1924 </v>
          </cell>
          <cell r="G711" t="str">
            <v>USD Issue</v>
          </cell>
          <cell r="H711" t="str">
            <v>Bogota, 8% External Sinking Fund Gold Bonds of 1924 , USD Issue</v>
          </cell>
          <cell r="I711">
            <v>6000000</v>
          </cell>
          <cell r="K711">
            <v>4682000</v>
          </cell>
          <cell r="L711" t="str">
            <v>FBPC (1945)</v>
          </cell>
          <cell r="N711" t="str">
            <v>Cumulative, monthly sinking fund of 2% per annum payable monthly in amount equal to 1/6th of 1% of the largest amount of bonds issued to redeem bonds by purchase in open market at not to exceed the then call price of the bonds which is 105 until Oct. 1, 1934 and thereafter 102. Sinking fund may advertise for tenders. Bonds may be redeemed at call prices through drawings by lot. Bonds purchased or called for sinking fund shall continue to bear interest and such interest shall become part of sinking fund. Bonds not callable, except through sinking fund, prior to Oct. 1, 1934 at which date they are redeemableat 105 and after which date they shall be called for redemption as a whole or in part by lot on any interest date at 102</v>
          </cell>
          <cell r="O711" t="str">
            <v>n.a.</v>
          </cell>
          <cell r="P711">
            <v>1</v>
          </cell>
          <cell r="Q711">
            <v>0.02</v>
          </cell>
          <cell r="R711">
            <v>7579</v>
          </cell>
          <cell r="T711">
            <v>15249</v>
          </cell>
          <cell r="W711">
            <v>0.08</v>
          </cell>
          <cell r="X711">
            <v>39903</v>
          </cell>
          <cell r="Y711">
            <v>6</v>
          </cell>
          <cell r="Z711" t="str">
            <v>A &amp; O 1</v>
          </cell>
          <cell r="AA711">
            <v>10318</v>
          </cell>
          <cell r="AB711">
            <v>10318</v>
          </cell>
          <cell r="AC711" t="str">
            <v xml:space="preserve">USD 1,040 per USD 1,000 bond </v>
          </cell>
          <cell r="AD711" t="str">
            <v>Apr 01, 1932 to Oct 01, 9144</v>
          </cell>
          <cell r="AE711" t="str">
            <v>Cancelled</v>
          </cell>
          <cell r="AR711">
            <v>0.109899997711182</v>
          </cell>
          <cell r="AS711">
            <v>3.0200000000000001E-2</v>
          </cell>
          <cell r="AV711" t="str">
            <v>Exchange offer and cancellation of interest arrears</v>
          </cell>
          <cell r="AZ711" t="str">
            <v>municipal debt</v>
          </cell>
          <cell r="BE711" t="str">
            <v xml:space="preserve"> It is reported that more than 60% of the Bogota bonds were repatriated before the 1944 offer was made.</v>
          </cell>
          <cell r="BF711" t="str">
            <v>FBPC (1945:58)</v>
          </cell>
        </row>
        <row r="712">
          <cell r="B712" t="str">
            <v>Col-15.11.1944-OLD 02</v>
          </cell>
          <cell r="C712" t="str">
            <v>Colombia</v>
          </cell>
          <cell r="D712">
            <v>14929</v>
          </cell>
          <cell r="E712" t="str">
            <v>OLD 02</v>
          </cell>
          <cell r="F712" t="str">
            <v>Bogota, Power and Light Consolidation Loan of 1927 20-Year External 6.5% Secured Sinking Fund Gold Bonds</v>
          </cell>
          <cell r="G712" t="str">
            <v>USD Issue</v>
          </cell>
          <cell r="H712" t="str">
            <v>Bogota, Power and Light Consolidation Loan of 1927 20-Year External 6.5% Secured Sinking Fund Gold Bonds, USD Issue</v>
          </cell>
          <cell r="I712">
            <v>2500000</v>
          </cell>
          <cell r="K712">
            <v>2257500</v>
          </cell>
          <cell r="L712" t="str">
            <v>FBPC (1945)</v>
          </cell>
          <cell r="N712" t="str">
            <v>Cumulative, semi-annual sinking fund used to purchase in open market at lowest prices reasonably obtainable not exceeding par (all purchases to be made through the Bankers) or to redemptions at par by drawings by lot on at least 30 days' notice. All bonds purchased or redeemed by sinking
fund moneys shall be cancelled. Redeemable as a whole or in part (if in part by drawings by lot) on30 days' notice.</v>
          </cell>
          <cell r="O712">
            <v>8674</v>
          </cell>
          <cell r="P712">
            <v>6</v>
          </cell>
          <cell r="Q712" t="str">
            <v>Debt service: USD 141,600 semi-annual</v>
          </cell>
          <cell r="R712">
            <v>8491</v>
          </cell>
          <cell r="T712">
            <v>15796</v>
          </cell>
          <cell r="W712">
            <v>6.5000000000000002E-2</v>
          </cell>
          <cell r="X712">
            <v>39903</v>
          </cell>
          <cell r="Y712">
            <v>6</v>
          </cell>
          <cell r="Z712" t="str">
            <v>A &amp; O 1</v>
          </cell>
          <cell r="AA712">
            <v>10318</v>
          </cell>
          <cell r="AB712">
            <v>10318</v>
          </cell>
          <cell r="AC712" t="str">
            <v>USD 834.50 per USD 1,000 bond</v>
          </cell>
          <cell r="AD712" t="str">
            <v>Apr 01, 1932 to Oct 01, 9144</v>
          </cell>
          <cell r="AE712" t="str">
            <v>Coupon due Apr. 1, 1932 received on Apr. 13, 1935 payment on account of $10.50 per $1,000 bond; no subsequent payments made. Under agreement interest arrears are cancelled</v>
          </cell>
          <cell r="AR712">
            <v>0.109899997711182</v>
          </cell>
          <cell r="AS712">
            <v>3.0200000000000001E-2</v>
          </cell>
          <cell r="AZ712" t="str">
            <v>municipal debt</v>
          </cell>
        </row>
        <row r="713">
          <cell r="B713" t="str">
            <v>Col-15.11.1944-NEW 01</v>
          </cell>
          <cell r="C713" t="str">
            <v>Colombia</v>
          </cell>
          <cell r="D713">
            <v>14929</v>
          </cell>
          <cell r="E713" t="str">
            <v>NEW 01</v>
          </cell>
          <cell r="F713" t="str">
            <v>Republic of Colombia 3% External SF Loan, 1944 in exchange for principal of OLD 01 &amp; OLD 02</v>
          </cell>
          <cell r="G713" t="str">
            <v>USD Issue</v>
          </cell>
          <cell r="H713" t="str">
            <v>Republic of Colombia 3% External SF Loan, 1944 in exchange for principal of OLD 01 &amp; OLD 02, USD Issue</v>
          </cell>
          <cell r="I713" t="str">
            <v>n.a.</v>
          </cell>
          <cell r="M713">
            <v>6939500</v>
          </cell>
          <cell r="N713" t="str">
            <v xml:space="preserve">Cumulative, semi-annual SF. </v>
          </cell>
          <cell r="O713">
            <v>13605</v>
          </cell>
          <cell r="P713">
            <v>6</v>
          </cell>
          <cell r="Q713" t="str">
            <v>Debt service: 4% p.a.</v>
          </cell>
          <cell r="R713" t="str">
            <v>immediately</v>
          </cell>
          <cell r="T713">
            <v>24380</v>
          </cell>
          <cell r="W713">
            <v>0.03</v>
          </cell>
          <cell r="X713">
            <v>39903</v>
          </cell>
          <cell r="Y713">
            <v>6</v>
          </cell>
          <cell r="Z713" t="str">
            <v>A &amp; O 1</v>
          </cell>
          <cell r="AP713" t="str">
            <v>at par</v>
          </cell>
          <cell r="AR713">
            <v>0.109899997711182</v>
          </cell>
          <cell r="AS713">
            <v>3.0200000000000001E-2</v>
          </cell>
          <cell r="AZ713" t="str">
            <v xml:space="preserve">Corporate debt </v>
          </cell>
          <cell r="BA713" t="str">
            <v>Government gurantee</v>
          </cell>
        </row>
        <row r="714">
          <cell r="B714" t="str">
            <v>Col-15.11.1944-NEW 02</v>
          </cell>
          <cell r="C714" t="str">
            <v>Colombia</v>
          </cell>
          <cell r="D714">
            <v>14929</v>
          </cell>
          <cell r="E714" t="str">
            <v>NEW 02</v>
          </cell>
          <cell r="F714" t="str">
            <v>Interest arrears on OLD 01-OLD 02</v>
          </cell>
          <cell r="G714" t="str">
            <v>USD</v>
          </cell>
          <cell r="H714" t="str">
            <v>Interest arrears on OLD 01-OLD 02, USD</v>
          </cell>
          <cell r="I714" t="str">
            <v>.</v>
          </cell>
          <cell r="M714">
            <v>3330500</v>
          </cell>
          <cell r="N714" t="str">
            <v>cancelled</v>
          </cell>
          <cell r="AQ714">
            <v>1</v>
          </cell>
          <cell r="AR714">
            <v>0.109899997711182</v>
          </cell>
          <cell r="AS714">
            <v>3.0200000000000001E-2</v>
          </cell>
        </row>
        <row r="715">
          <cell r="B715" t="str">
            <v>Col-03.07.1943-OLD 01</v>
          </cell>
          <cell r="C715" t="str">
            <v>Colombia</v>
          </cell>
          <cell r="D715">
            <v>14428</v>
          </cell>
          <cell r="E715" t="str">
            <v>OLD 01</v>
          </cell>
          <cell r="F715" t="str">
            <v xml:space="preserve">5% Republic of Colombia loan of 1906 </v>
          </cell>
          <cell r="G715" t="str">
            <v xml:space="preserve">Sterling Issue </v>
          </cell>
          <cell r="H715" t="str">
            <v xml:space="preserve">5% Republic of Colombia loan of 1906 , Sterling Issue </v>
          </cell>
          <cell r="I715">
            <v>300000</v>
          </cell>
          <cell r="J715">
            <v>79840</v>
          </cell>
          <cell r="K715">
            <v>79840</v>
          </cell>
          <cell r="L715" t="str">
            <v>Jun 30, 1944 (CFBH, 1943:77-78)</v>
          </cell>
          <cell r="N715" t="str">
            <v>Semi-annual SF, operating by drawings at par in  F &amp; A. The Government has the right, with the consent of the trustee, to postpone drawings until £0.01m has been accumulated for redemption, or to increase the SF</v>
          </cell>
          <cell r="O715" t="str">
            <v>n.a.</v>
          </cell>
          <cell r="P715">
            <v>6</v>
          </cell>
          <cell r="Q715">
            <v>0.01</v>
          </cell>
          <cell r="R715">
            <v>1906</v>
          </cell>
          <cell r="T715" t="str">
            <v>n.a.</v>
          </cell>
          <cell r="W715">
            <v>0.05</v>
          </cell>
          <cell r="X715">
            <v>39964</v>
          </cell>
          <cell r="Y715">
            <v>6</v>
          </cell>
          <cell r="Z715" t="str">
            <v>J &amp; D</v>
          </cell>
          <cell r="AA715">
            <v>10744</v>
          </cell>
          <cell r="AB715">
            <v>10379</v>
          </cell>
          <cell r="AC715" t="str">
            <v>own calculations</v>
          </cell>
          <cell r="AD715" t="str">
            <v>Jun 01, 1933 to Mar 01, 1942</v>
          </cell>
          <cell r="AE715" t="str">
            <v>Coupons due as from Jun 01, 1935 in default, before: funding ,see temporary agreements. Interest calculated to Dec 31, 1939 funded at 50% of the nominal amount. Interest calculated from Jan 01, 1940 to Dec 01, 1942 funded at 60% of the nominal amount.</v>
          </cell>
          <cell r="AF715" t="str">
            <v>Announcement Jun 26, 1933: Coupons due Jun 01, and Dec 01, 1933 paid 1/3 in cash and 2/3 in non-interest bearing certificates</v>
          </cell>
          <cell r="AG715" t="str">
            <v>Announcement Feb 21, 1934: Coupons due Jun 01 and Dec 01, 1934 paid in 4% scrip due Jan01, 1946</v>
          </cell>
          <cell r="AH715" t="str">
            <v>.</v>
          </cell>
          <cell r="AR715">
            <v>8.47999954223633E-2</v>
          </cell>
          <cell r="AS715">
            <v>3.0200000000000001E-2</v>
          </cell>
          <cell r="AV715" t="str">
            <v>Exchange offer and partial capitalization of interest arrears</v>
          </cell>
          <cell r="AZ715" t="str">
            <v>National debt</v>
          </cell>
          <cell r="BF715" t="str">
            <v>CFBH (1943:27 and 1944:18-21)</v>
          </cell>
        </row>
        <row r="716">
          <cell r="B716" t="str">
            <v>Col-03.07.1943-OLD 02</v>
          </cell>
          <cell r="C716" t="str">
            <v>Colombia</v>
          </cell>
          <cell r="D716">
            <v>14428</v>
          </cell>
          <cell r="E716" t="str">
            <v>OLD 02</v>
          </cell>
          <cell r="F716" t="str">
            <v xml:space="preserve">6% Republic of Colombia loan of 1911 </v>
          </cell>
          <cell r="G716" t="str">
            <v xml:space="preserve">Sterling Issue </v>
          </cell>
          <cell r="H716" t="str">
            <v xml:space="preserve">6% Republic of Colombia loan of 1911 , Sterling Issue </v>
          </cell>
          <cell r="I716">
            <v>300000</v>
          </cell>
          <cell r="J716">
            <v>122560</v>
          </cell>
          <cell r="K716">
            <v>95500</v>
          </cell>
          <cell r="L716" t="str">
            <v>Jun 30, 1944 (CFBH, 1943:77-78)</v>
          </cell>
          <cell r="N716" t="str">
            <v xml:space="preserve">Cumulative, annual SF applied to drawings at par in Jul. </v>
          </cell>
          <cell r="O716">
            <v>3104</v>
          </cell>
          <cell r="P716">
            <v>6</v>
          </cell>
          <cell r="Q716" t="str">
            <v>n.a.</v>
          </cell>
          <cell r="R716">
            <v>1911</v>
          </cell>
          <cell r="T716">
            <v>1941</v>
          </cell>
          <cell r="W716">
            <v>0.06</v>
          </cell>
          <cell r="X716">
            <v>39872</v>
          </cell>
          <cell r="Y716">
            <v>6</v>
          </cell>
          <cell r="Z716" t="str">
            <v>M &amp; S 1</v>
          </cell>
          <cell r="AA716">
            <v>10836</v>
          </cell>
          <cell r="AB716">
            <v>10287</v>
          </cell>
          <cell r="AC716" t="str">
            <v>own calculations</v>
          </cell>
          <cell r="AD716" t="str">
            <v>Sep 01, 1933 to Mar 02, 1942</v>
          </cell>
          <cell r="AE716" t="str">
            <v>Coupons due as from Mar 01, 1935 in default, before: funding ,see temporary agreements. Interest calculated to Dec 31, 1939 funded at 50% of the nominal amount. Interest calculated from Jan 01, 1940 to Dec 01, 1942 funded at 60% of the nominal amount.</v>
          </cell>
          <cell r="AF716" t="str">
            <v>Announcement Jun 26, 1933: Coupons due  Sep 01, 1933 paid 1/3 in cash and 2/3 in non-interest bearing certificates</v>
          </cell>
          <cell r="AG716" t="str">
            <v>Announcement Feb 21, 1934: Coupons due Mar 01 and Sep 01, 1934 paid in 4% scrip due Jan01, 1946</v>
          </cell>
          <cell r="AH716" t="str">
            <v>.</v>
          </cell>
          <cell r="AR716">
            <v>8.47999954223633E-2</v>
          </cell>
          <cell r="AS716">
            <v>3.0200000000000001E-2</v>
          </cell>
          <cell r="AZ716" t="str">
            <v>National debt</v>
          </cell>
        </row>
        <row r="717">
          <cell r="B717" t="str">
            <v>Col-03.07.1943-OLD 03</v>
          </cell>
          <cell r="C717" t="str">
            <v>Colombia</v>
          </cell>
          <cell r="D717">
            <v>14428</v>
          </cell>
          <cell r="E717" t="str">
            <v>OLD 03</v>
          </cell>
          <cell r="F717" t="str">
            <v xml:space="preserve">6% Republic of Colombia loan of 1913 </v>
          </cell>
          <cell r="G717" t="str">
            <v xml:space="preserve">Sterling Issue </v>
          </cell>
          <cell r="H717" t="str">
            <v xml:space="preserve">6% Republic of Colombia loan of 1913 , Sterling Issue </v>
          </cell>
          <cell r="I717">
            <v>1468958</v>
          </cell>
          <cell r="J717">
            <v>805770</v>
          </cell>
          <cell r="K717">
            <v>805770</v>
          </cell>
          <cell r="L717" t="str">
            <v>1942 (CFBH, 1942:63/64)</v>
          </cell>
          <cell r="N717" t="str">
            <v>Fixed, annual SF payements. Redeemable by purchase or drawings at par</v>
          </cell>
          <cell r="O717">
            <v>1913</v>
          </cell>
          <cell r="P717">
            <v>6</v>
          </cell>
          <cell r="Q717" t="str">
            <v xml:space="preserve">£0.015m p.a. </v>
          </cell>
          <cell r="R717">
            <v>1913</v>
          </cell>
          <cell r="T717">
            <v>1947</v>
          </cell>
          <cell r="W717">
            <v>0.06</v>
          </cell>
          <cell r="X717">
            <v>39872</v>
          </cell>
          <cell r="Y717">
            <v>6</v>
          </cell>
          <cell r="Z717" t="str">
            <v>M &amp; S 1</v>
          </cell>
          <cell r="AA717">
            <v>10836</v>
          </cell>
          <cell r="AB717">
            <v>10287</v>
          </cell>
          <cell r="AC717" t="str">
            <v>own calculations</v>
          </cell>
          <cell r="AD717" t="str">
            <v>Sep 01, 1933 to Mar 02, 1942</v>
          </cell>
          <cell r="AE717" t="str">
            <v>Coupons due as from Mar 01, 1935 in default, before: funding ,see temporary agreements. Interest calculated to Dec 31, 1939 funded at 50% of the nominal amount. Interest calculated from Jan 01, 1940 to Dec 01, 1942 funded at 60% of the nominal amount.</v>
          </cell>
          <cell r="AF717" t="str">
            <v>Announcement Jun 26, 1933: Coupons due  Sep 01, 1933 paid 1/3 in cash and 2/3 in non-interest bearing certificates</v>
          </cell>
          <cell r="AG717" t="str">
            <v>Announcement Feb 21, 1934: Coupons due Mar 01 and Sep 01, 1934 paid in 4% scrip due Jan01, 1946</v>
          </cell>
          <cell r="AH717" t="str">
            <v>.</v>
          </cell>
          <cell r="AR717">
            <v>8.47999954223633E-2</v>
          </cell>
          <cell r="AS717">
            <v>3.0200000000000001E-2</v>
          </cell>
          <cell r="AZ717" t="str">
            <v>National debt</v>
          </cell>
        </row>
        <row r="718">
          <cell r="B718" t="str">
            <v>Col-03.07.1943-OLD 04</v>
          </cell>
          <cell r="C718" t="str">
            <v>Colombia</v>
          </cell>
          <cell r="D718">
            <v>14428</v>
          </cell>
          <cell r="E718" t="str">
            <v>OLD 04</v>
          </cell>
          <cell r="F718" t="str">
            <v xml:space="preserve">5% Republic of Colombia loan of 1916 </v>
          </cell>
          <cell r="G718" t="str">
            <v xml:space="preserve">Sterling Issue </v>
          </cell>
          <cell r="H718" t="str">
            <v xml:space="preserve">5% Republic of Colombia loan of 1916 , Sterling Issue </v>
          </cell>
          <cell r="I718">
            <v>80000</v>
          </cell>
          <cell r="J718">
            <v>47350</v>
          </cell>
          <cell r="K718">
            <v>33532</v>
          </cell>
          <cell r="L718" t="str">
            <v>Jun 30, 1944 (CFBH, 1943:77-78)</v>
          </cell>
          <cell r="N718" t="str">
            <v>Annual SF applied by purchase at or below par, or by drawings at par. Government reserves the right to redeem the whole loan at par at any time or to increase the SF</v>
          </cell>
          <cell r="O718">
            <v>1917</v>
          </cell>
          <cell r="P718">
            <v>6</v>
          </cell>
          <cell r="Q718">
            <v>1.4999999999999999E-2</v>
          </cell>
          <cell r="R718">
            <v>1916</v>
          </cell>
          <cell r="T718">
            <v>1983</v>
          </cell>
          <cell r="W718">
            <v>0.05</v>
          </cell>
          <cell r="X718">
            <v>39813</v>
          </cell>
          <cell r="Y718">
            <v>6</v>
          </cell>
          <cell r="Z718" t="str">
            <v>J &amp; J 1</v>
          </cell>
          <cell r="AA718">
            <v>10774</v>
          </cell>
          <cell r="AB718">
            <v>10409</v>
          </cell>
          <cell r="AC718" t="str">
            <v>own calculations</v>
          </cell>
          <cell r="AD718" t="str">
            <v>Jul 01, 1933 to Mar 01, 1942</v>
          </cell>
          <cell r="AE718" t="str">
            <v>Coupons due as from Jul 01, 1935 in default, before: funding ,see temporary agreements. Interest calculated to Dec 31, 1939 funded at 50% of the nominal amount. Interest calculated from Jan 01, 1940 to Dec 01, 1942 funded at 60% of the nominal amount.</v>
          </cell>
          <cell r="AF718" t="str">
            <v>Announcement Jun 26, 1933: Coupons due Jul 01,1933  and Jan 01, 1934 paid 1/3 in cash and 2/3 in non-interest bearing certificates</v>
          </cell>
          <cell r="AG718" t="str">
            <v>Announcement Feb 21, 1934: Coupons due Jul 01 1934, and Jan 01, 1935 paid in 4% scrip due Jan01, 1946</v>
          </cell>
          <cell r="AH718" t="str">
            <v>.</v>
          </cell>
          <cell r="AR718">
            <v>8.47999954223633E-2</v>
          </cell>
          <cell r="AS718">
            <v>3.0200000000000001E-2</v>
          </cell>
          <cell r="AZ718" t="str">
            <v>National debt</v>
          </cell>
        </row>
        <row r="719">
          <cell r="B719" t="str">
            <v>Col-03.07.1943-OLD 05</v>
          </cell>
          <cell r="C719" t="str">
            <v>Colombia</v>
          </cell>
          <cell r="D719">
            <v>14428</v>
          </cell>
          <cell r="E719" t="str">
            <v>OLD 05</v>
          </cell>
          <cell r="F719" t="str">
            <v xml:space="preserve">6% Republic of Colombia loan of 1920 </v>
          </cell>
          <cell r="G719" t="str">
            <v xml:space="preserve">Sterling Issue </v>
          </cell>
          <cell r="H719" t="str">
            <v xml:space="preserve">6% Republic of Colombia loan of 1920 , Sterling Issue </v>
          </cell>
          <cell r="I719">
            <v>428580</v>
          </cell>
          <cell r="J719">
            <v>337140</v>
          </cell>
          <cell r="K719">
            <v>335320</v>
          </cell>
          <cell r="L719" t="str">
            <v>1942 (CFBH, 1942:63/64)</v>
          </cell>
          <cell r="N719" t="str">
            <v>Cumulative, annual SF operating by drawings at par in April for payment May 1, or by purchase in the open market at or below par. The Government has the option to repay beforematurity or increase the SF</v>
          </cell>
          <cell r="O719">
            <v>1922</v>
          </cell>
          <cell r="P719">
            <v>6</v>
          </cell>
          <cell r="Q719">
            <v>0.01</v>
          </cell>
          <cell r="R719">
            <v>1920</v>
          </cell>
          <cell r="T719">
            <v>1954</v>
          </cell>
          <cell r="W719">
            <v>0.06</v>
          </cell>
          <cell r="X719">
            <v>39933</v>
          </cell>
          <cell r="Y719">
            <v>6</v>
          </cell>
          <cell r="Z719" t="str">
            <v>M &amp; N 1</v>
          </cell>
          <cell r="AA719">
            <v>10348</v>
          </cell>
          <cell r="AB719">
            <v>10348</v>
          </cell>
          <cell r="AC719" t="str">
            <v>own calculations</v>
          </cell>
          <cell r="AD719" t="str">
            <v>May 01, 1932 to Mar 01, 1942</v>
          </cell>
          <cell r="AE719" t="str">
            <v>Coupons due as from May 01, 1935 in default, before: funding ,see temporary agreements. Interest calculated to Dec 31, 1939 funded at 50% of the nominal amount. Interest calculated from Jan 01, 1940 to Dec 01, 1942 funded at 60% of the nominal amount.</v>
          </cell>
          <cell r="AF719" t="str">
            <v>Announcement Jun 26, 1933: Coupons due May 01, and Nov 01, 1933 paid 1/3 in cash and 2/3 in non-interest bearing certificates</v>
          </cell>
          <cell r="AG719" t="str">
            <v>Announcement Feb 21, 1934: Coupons due May 01 and Nov 01, 1934 paid in 4% scrip due Jan01, 1946</v>
          </cell>
          <cell r="AH719" t="str">
            <v>.</v>
          </cell>
          <cell r="AR719">
            <v>8.47999954223633E-2</v>
          </cell>
          <cell r="AS719">
            <v>3.0200000000000001E-2</v>
          </cell>
          <cell r="AZ719" t="str">
            <v>National debt</v>
          </cell>
        </row>
        <row r="720">
          <cell r="B720" t="str">
            <v>Col-03.07.1943-NEW 01</v>
          </cell>
          <cell r="C720" t="str">
            <v>Colombia</v>
          </cell>
          <cell r="D720">
            <v>14428</v>
          </cell>
          <cell r="E720" t="str">
            <v>NEW 01</v>
          </cell>
          <cell r="F720" t="str">
            <v>New 3% Bonds in exchange for OLD 01-OLD 05</v>
          </cell>
          <cell r="G720" t="str">
            <v>Sterling Issue</v>
          </cell>
          <cell r="H720" t="str">
            <v>New 3% Bonds in exchange for OLD 01-OLD 05, Sterling Issue</v>
          </cell>
          <cell r="I720" t="str">
            <v>n.a.</v>
          </cell>
          <cell r="M720">
            <v>1349962</v>
          </cell>
          <cell r="N720" t="str">
            <v xml:space="preserve">Cumulative SF applicable by purchase of assented Bonds or Funding Stock at or below par or by drawings at par. </v>
          </cell>
          <cell r="O720" t="str">
            <v xml:space="preserve">The first payment will be in respect of the period of 21.5 months from the 1st April, 1942, to the 15th January, 1944. </v>
          </cell>
          <cell r="P720" t="str">
            <v>n.a.</v>
          </cell>
          <cell r="Q720" t="str">
            <v>0.3% p.a. for the first five years and 0.5% p.a. thereafter</v>
          </cell>
          <cell r="R720">
            <v>1943</v>
          </cell>
          <cell r="T720">
            <v>25033</v>
          </cell>
          <cell r="W720">
            <v>0.03</v>
          </cell>
          <cell r="X720">
            <v>39903</v>
          </cell>
          <cell r="Y720">
            <v>6</v>
          </cell>
          <cell r="Z720" t="str">
            <v>A &amp; O 1</v>
          </cell>
          <cell r="AP720" t="str">
            <v>at par</v>
          </cell>
          <cell r="AR720">
            <v>8.47999954223633E-2</v>
          </cell>
          <cell r="AS720">
            <v>3.0200000000000001E-2</v>
          </cell>
        </row>
        <row r="721">
          <cell r="B721" t="str">
            <v>Col-03.07.1943-NEW 02</v>
          </cell>
          <cell r="C721" t="str">
            <v>Colombia</v>
          </cell>
          <cell r="D721">
            <v>14428</v>
          </cell>
          <cell r="E721" t="str">
            <v>NEW 02</v>
          </cell>
          <cell r="F721" t="str">
            <v>New 3% Funding Bonds, in lieu of interest arrears on OLD 01-OLD 05</v>
          </cell>
          <cell r="G721" t="str">
            <v>Sterling Issue</v>
          </cell>
          <cell r="H721" t="str">
            <v>New 3% Funding Bonds, in lieu of interest arrears on OLD 01-OLD 05, Sterling Issue</v>
          </cell>
          <cell r="I721" t="str">
            <v>n.a.</v>
          </cell>
          <cell r="M721">
            <v>478345.69999999995</v>
          </cell>
          <cell r="N721" t="str">
            <v xml:space="preserve">Cumulative SF applicable by purchase of assented Bonds or Funding Stock at or below par or by drawings at par. </v>
          </cell>
          <cell r="O721" t="str">
            <v xml:space="preserve">The first payment will be in respect of the period of 21.5 months from the 1st April, 1942, to the 15th January, 1944. </v>
          </cell>
          <cell r="P721" t="str">
            <v>n.a.</v>
          </cell>
          <cell r="Q721" t="str">
            <v>0.3% p.a. for the first five years and 0.5% p.a. thereafter</v>
          </cell>
          <cell r="R721">
            <v>1943</v>
          </cell>
          <cell r="T721">
            <v>25033</v>
          </cell>
          <cell r="W721">
            <v>0.03</v>
          </cell>
          <cell r="X721">
            <v>39903</v>
          </cell>
          <cell r="Y721">
            <v>6</v>
          </cell>
          <cell r="Z721" t="str">
            <v>A &amp; O 1</v>
          </cell>
          <cell r="AE721" t="str">
            <v>Interest from the 25th April, 1942, will be payable at the reduced rate of 3 per cent, per annum by half-yearly pay- ments on the 24th April and the 24th October, the first payment in respect of the four half-years ending the 24th April, 1944, to be made on the acceptance of the offer</v>
          </cell>
          <cell r="AP721">
            <v>0.752</v>
          </cell>
          <cell r="AQ721">
            <v>0.248</v>
          </cell>
          <cell r="AR721">
            <v>8.47999954223633E-2</v>
          </cell>
          <cell r="AS721">
            <v>3.0200000000000001E-2</v>
          </cell>
        </row>
        <row r="722">
          <cell r="B722" t="str">
            <v>Col-17.03.1944-OLD 01</v>
          </cell>
          <cell r="C722" t="str">
            <v>Colombia</v>
          </cell>
          <cell r="D722">
            <v>14686</v>
          </cell>
          <cell r="E722" t="str">
            <v>OLD 01</v>
          </cell>
          <cell r="F722" t="str">
            <v>Agricultural Mortgage Bank 6.5% Sterling Bonds, 1929-1959</v>
          </cell>
          <cell r="G722" t="str">
            <v>Sterling Tranche</v>
          </cell>
          <cell r="H722" t="str">
            <v>Agricultural Mortgage Bank 6.5% Sterling Bonds, 1929-1959, Sterling Tranche</v>
          </cell>
          <cell r="I722">
            <v>1200000</v>
          </cell>
          <cell r="J722">
            <v>1232800</v>
          </cell>
          <cell r="K722">
            <v>1132800</v>
          </cell>
          <cell r="L722" t="str">
            <v>Jun 30, 1944 (CFBH, 1943:77-78)</v>
          </cell>
          <cell r="M722" t="str">
            <v>.</v>
          </cell>
          <cell r="N722" t="str">
            <v xml:space="preserve">Cumulative, semi-annual SF, calculated to redeem all the bonds by maturity, is to be applied in the purchase of bonds at or under par plus accrued interest, or by drawings at par, first operation to be in respect of the 6 months ending Oct 24, 1929. Redeemable also, at the option of the bank, as a whole or in part at par on Apr 24, 1939 or any interst date thereafter, upon 6 months notice. SF may also be increased after the same date. </v>
          </cell>
          <cell r="O722">
            <v>9428</v>
          </cell>
          <cell r="P722">
            <v>6</v>
          </cell>
          <cell r="Q722" t="str">
            <v>n.a.</v>
          </cell>
          <cell r="R722">
            <v>9222</v>
          </cell>
          <cell r="T722">
            <v>1959</v>
          </cell>
          <cell r="W722">
            <v>6.5000000000000002E-2</v>
          </cell>
          <cell r="X722">
            <v>39926</v>
          </cell>
          <cell r="Y722">
            <v>6</v>
          </cell>
          <cell r="Z722" t="str">
            <v xml:space="preserve">A &amp; O 24 </v>
          </cell>
          <cell r="AA722">
            <v>10706</v>
          </cell>
          <cell r="AB722">
            <v>10706</v>
          </cell>
          <cell r="AC722" t="str">
            <v>own calculations</v>
          </cell>
          <cell r="AD722" t="str">
            <v>Apr 24, 1933 until Oct 24, 1943</v>
          </cell>
          <cell r="AE722" t="str">
            <v>Coupons due as from Apr 24, 1935 in default, before: funding ,see temporary agreements. Interest from Apr 24, 1935 to Apr 24, 1942 is cancelled. Interest from the 25th April, 1942, will be payable at the reduced rate of 3% p.a. by semi-annual payments on the 24th April and the 24th October, the first payment in respect of the 4 half-years ending the 24th April, 1944, to be made on the acceptance of the offer</v>
          </cell>
          <cell r="AF722" t="str">
            <v>Announcement Jun 26, 1933: Coupon due Apr 24 and Oct 24, 1933 paid 1/3 in cash and 2/3 in non-interest bearing certificates</v>
          </cell>
          <cell r="AG722" t="str">
            <v>Announcement Feb 21, 1934: Coupons due Apr 24 and Oct 24, 1934 paid in 4% scrip due Jan01, 1946</v>
          </cell>
          <cell r="AR722">
            <v>0.109899997711182</v>
          </cell>
          <cell r="AS722">
            <v>3.0200000000000001E-2</v>
          </cell>
          <cell r="AV722" t="str">
            <v>Exchange offer and partial cancellation of interest arrears</v>
          </cell>
          <cell r="AZ722" t="str">
            <v>corporate debt</v>
          </cell>
          <cell r="BA722" t="str">
            <v>Government guarantee and assumed by the Colombian Government</v>
          </cell>
          <cell r="BF722" t="str">
            <v>CFBH (1944:22-23)</v>
          </cell>
        </row>
        <row r="723">
          <cell r="B723" t="str">
            <v>Col-17.03.1944-NEW 01</v>
          </cell>
          <cell r="C723" t="str">
            <v>Colombia</v>
          </cell>
          <cell r="D723">
            <v>14686</v>
          </cell>
          <cell r="E723" t="str">
            <v>NEW 01</v>
          </cell>
          <cell r="F723" t="str">
            <v>New 3% Colombian Bonds in exchange for OLD 01</v>
          </cell>
          <cell r="G723" t="str">
            <v xml:space="preserve">Sterling Issue </v>
          </cell>
          <cell r="H723" t="str">
            <v xml:space="preserve">New 3% Colombian Bonds in exchange for OLD 01, Sterling Issue </v>
          </cell>
          <cell r="I723" t="str">
            <v>n.a.</v>
          </cell>
          <cell r="M723">
            <v>1132800</v>
          </cell>
          <cell r="N723" t="str">
            <v xml:space="preserve">Cumulative, semi-annual Sinking Fund will be established retroactively from the 24th April, 1942, for the redemption of assented Bonds which will amount in each half-year of the five years to October, 1947, to 0.3%, and in every subsequent half-year to 0.5%, of the nominal amount of the Bonds. The Sinking Fund will be applicable in redemption of any Assented Bonds by purchase at or below par or by drawings at par. The Government will have the right to increase any Sinking Fund instalment and also to tender Assented Bonds previously purchased, at par or cost of purchase whichever is the less, in lieu of subsequent Sinking Fund instalments. </v>
          </cell>
          <cell r="O723">
            <v>14176</v>
          </cell>
          <cell r="P723">
            <v>6</v>
          </cell>
          <cell r="Q723" t="str">
            <v>0.3% p.a. for the first five years and 0.5% p.a. thereafter</v>
          </cell>
          <cell r="R723">
            <v>1944</v>
          </cell>
          <cell r="T723">
            <v>25134</v>
          </cell>
          <cell r="W723">
            <v>0.03</v>
          </cell>
          <cell r="X723">
            <v>39926</v>
          </cell>
          <cell r="Y723">
            <v>6</v>
          </cell>
          <cell r="Z723" t="str">
            <v xml:space="preserve">A &amp; O 24 </v>
          </cell>
          <cell r="AM723" t="str">
            <v>A capital cash bonus will be paid in respect of all Assented Bonds amounting to 5 per cent, of the nominal amount of Assented Bonds.</v>
          </cell>
          <cell r="AP723" t="str">
            <v>at par</v>
          </cell>
          <cell r="AR723">
            <v>0.109899997711182</v>
          </cell>
          <cell r="AS723">
            <v>3.0200000000000001E-2</v>
          </cell>
          <cell r="AZ723" t="str">
            <v xml:space="preserve">National, external bonded debt </v>
          </cell>
        </row>
        <row r="724">
          <cell r="B724" t="str">
            <v>Col-17.03.1944-NEW 02</v>
          </cell>
          <cell r="C724" t="str">
            <v>Colombia</v>
          </cell>
          <cell r="D724">
            <v>14686</v>
          </cell>
          <cell r="E724" t="str">
            <v>NEW 02</v>
          </cell>
          <cell r="F724" t="str">
            <v>Interest arrears on OLD 01</v>
          </cell>
          <cell r="G724" t="str">
            <v>Sterling</v>
          </cell>
          <cell r="H724" t="str">
            <v>Interest arrears on OLD 01, Sterling</v>
          </cell>
          <cell r="I724" t="str">
            <v>n.a.</v>
          </cell>
          <cell r="M724">
            <v>1862688</v>
          </cell>
          <cell r="N724" t="str">
            <v>Interest from Apr 24, 1935 to Apr 24, 1942 is cancelled. Interest from the 25th April, 1942, will be payable at the reduced rate of 3% p.a. by semi-annual payments on the 24th April and the 24th October, the first payment in respect of the 4 half-years ending the 24th April, 1944, to be made on the acceptance of the offer</v>
          </cell>
          <cell r="O724">
            <v>14724</v>
          </cell>
          <cell r="P724">
            <v>6</v>
          </cell>
          <cell r="Q724">
            <v>0.33333333333333331</v>
          </cell>
          <cell r="W724">
            <v>0</v>
          </cell>
          <cell r="AQ724">
            <v>0.97263309797454001</v>
          </cell>
          <cell r="AR724">
            <v>0.109899997711182</v>
          </cell>
          <cell r="AS724">
            <v>3.0200000000000001E-2</v>
          </cell>
        </row>
        <row r="725">
          <cell r="B725" t="str">
            <v>Col-03.05.1947-OLD 01</v>
          </cell>
          <cell r="C725" t="str">
            <v>Colombia</v>
          </cell>
          <cell r="D725">
            <v>15828</v>
          </cell>
          <cell r="E725" t="str">
            <v>OLD 01</v>
          </cell>
          <cell r="F725" t="str">
            <v>Antioquia (Series A B C D). 7% External Sinking Fund Gold Bonds, Dated July 1, 1925, Due July 1, 1945</v>
          </cell>
          <cell r="G725" t="str">
            <v>USD Issue</v>
          </cell>
          <cell r="H725" t="str">
            <v>Antioquia (Series A B C D). 7% External Sinking Fund Gold Bonds, Dated July 1, 1925, Due July 1, 1945, USD Issue</v>
          </cell>
          <cell r="I725">
            <v>20000000</v>
          </cell>
          <cell r="J725">
            <v>17172000</v>
          </cell>
          <cell r="K725">
            <v>7538600</v>
          </cell>
          <cell r="L725" t="str">
            <v>included in the agreement</v>
          </cell>
          <cell r="N725" t="str">
            <v>On Dec. 1, 1925, 6/12ths of the annual interest, sinking fund and other charges on bonds then issued and outstanding, and on the Ist day of each month thereafter 1/12th of the total amount required for payment of annual interest, sinking fund, and other charges on bonds issued and outstanding, such sums to be made available 30 days before time of due payment. On A B and C series 1%% of the greatest aggregate principal amount issued,and on D series 1%%, for redemptionof bondsby drawings at not exceeding par on 30 days' notice. Bonds to be kept alive in sinking fund. Callable as a whole on July 1, 1935 at 102.5% on any interest date thereafter.</v>
          </cell>
          <cell r="O725">
            <v>8036</v>
          </cell>
          <cell r="P725">
            <v>6</v>
          </cell>
          <cell r="Q725">
            <v>2.5000000000000001E-2</v>
          </cell>
          <cell r="T725">
            <v>15157</v>
          </cell>
          <cell r="W725">
            <v>7.0000000000000007E-2</v>
          </cell>
          <cell r="X725">
            <v>40178</v>
          </cell>
          <cell r="Y725">
            <v>6</v>
          </cell>
          <cell r="Z725" t="str">
            <v>J &amp; J 1</v>
          </cell>
          <cell r="AA725">
            <v>10409</v>
          </cell>
          <cell r="AB725">
            <v>10043</v>
          </cell>
          <cell r="AC725" t="str">
            <v>own calculations</v>
          </cell>
          <cell r="AE725" t="str">
            <v>Coupon due Jul 01, 1932 paid at $23 per $35 coupon. Non thereafter</v>
          </cell>
          <cell r="AR725">
            <v>0.41669998168945299</v>
          </cell>
          <cell r="AS725">
            <v>2.6099999999999998E-2</v>
          </cell>
          <cell r="AZ725" t="str">
            <v>Departmental debt</v>
          </cell>
          <cell r="BE725" t="str">
            <v xml:space="preserve">Principal original issued of all dollar bonds: $82.235m. Of this amount $8.8425m has been retired throuh SF operation an $39.3719m through the purchase on the open market after default, leaving $34.0206m. </v>
          </cell>
        </row>
        <row r="726">
          <cell r="B726" t="str">
            <v>Col-03.05.1947-OLD 02</v>
          </cell>
          <cell r="C726" t="str">
            <v>Colombia</v>
          </cell>
          <cell r="D726">
            <v>15828</v>
          </cell>
          <cell r="E726" t="str">
            <v>OLD 02</v>
          </cell>
          <cell r="F726" t="str">
            <v>Antioquia (First, Second, Third Series) 7% 30.5 Year External Secured Sinking Fund GoldBonds, Dated Apr.1,1927,Due Oct.1, 1957</v>
          </cell>
          <cell r="G726" t="str">
            <v>USD Issue</v>
          </cell>
          <cell r="H726" t="str">
            <v>Antioquia (First, Second, Third Series) 7% 30.5 Year External Secured Sinking Fund GoldBonds, Dated Apr.1,1927,Due Oct.1, 1957, USD Issue</v>
          </cell>
          <cell r="I726">
            <v>12350000</v>
          </cell>
          <cell r="J726">
            <v>11507000</v>
          </cell>
          <cell r="K726">
            <v>4823000</v>
          </cell>
          <cell r="L726" t="str">
            <v>included in the agreement</v>
          </cell>
          <cell r="N726" t="str">
            <v>Cumulative semi-annual sinking fund to retire all bonds by maturity through purchases in the open market at current market prices, not exceeding the price, including brokerage, of 100 and accrued interest, such accrued interest being paid from the interest fund, or by redemption by lot at par. (Sinking Fund on Ist Series: $134,000, being 5/12ths of amount necessary for annual interest, amortizationand compensation of Fiscal Agent, payable on Aug. 1, 1927, and thereafter on the 1st day of each month $26,800, being 1/12th of charges, such sums to be used for interest and balance for sinking fund. Sinking fundon 2nd Series not available,but probably computed same as for 1st Series. Sinking fund on 3rd Series $29,360, being 1/12th,payable on 1st day of each month. Callable on 3 months'noticeon or after Apr. 1, 1937 as a whole (but not less than all) at 102 up to and including Oct. 1, 1946; and thereafter at 100</v>
          </cell>
          <cell r="O726" t="str">
            <v>n.a.</v>
          </cell>
          <cell r="P726">
            <v>6</v>
          </cell>
          <cell r="Q726" t="str">
            <v>own calculations</v>
          </cell>
          <cell r="T726">
            <v>19632</v>
          </cell>
          <cell r="W726">
            <v>7.0000000000000007E-2</v>
          </cell>
          <cell r="X726">
            <v>40268</v>
          </cell>
          <cell r="Y726">
            <v>6</v>
          </cell>
          <cell r="Z726" t="str">
            <v>A &amp; O 1</v>
          </cell>
          <cell r="AA726">
            <v>10318</v>
          </cell>
          <cell r="AB726">
            <v>9952</v>
          </cell>
          <cell r="AC726" t="str">
            <v>own calculations</v>
          </cell>
          <cell r="AE726" t="str">
            <v>Coupon due Apr 01, 1932 paid at $7 per $35. None thereafter.</v>
          </cell>
          <cell r="AR726">
            <v>0.41669998168945299</v>
          </cell>
          <cell r="AS726">
            <v>2.6099999999999998E-2</v>
          </cell>
          <cell r="AZ726" t="str">
            <v>Departmental debt</v>
          </cell>
        </row>
        <row r="727">
          <cell r="B727" t="str">
            <v>Col-03.05.1947-OLD 03</v>
          </cell>
          <cell r="C727" t="str">
            <v>Colombia</v>
          </cell>
          <cell r="D727">
            <v>15828</v>
          </cell>
          <cell r="E727" t="str">
            <v>OLD 03</v>
          </cell>
          <cell r="F727" t="str">
            <v xml:space="preserve">Caladas 7.5% 20 Year External Secured Sinking Fund Gold Bonds, Dated Jan.1,1926, Due Jan.1,1946 </v>
          </cell>
          <cell r="G727" t="str">
            <v>USD Issue</v>
          </cell>
          <cell r="H727" t="str">
            <v>Caladas 7.5% 20 Year External Secured Sinking Fund Gold Bonds, Dated Jan.1,1926, Due Jan.1,1946 , USD Issue</v>
          </cell>
          <cell r="I727">
            <v>10000000</v>
          </cell>
          <cell r="J727">
            <v>8591000</v>
          </cell>
          <cell r="K727">
            <v>4612000</v>
          </cell>
          <cell r="L727" t="str">
            <v>included in the agreement</v>
          </cell>
          <cell r="N727" t="str">
            <v>Cumulative semi-annual sinking fund beginning July 1, 1926, of 1.125% of the greatest aggregate principal amount of bonds issued ($112,500 per annum) to be applied to redemption of bonds at par by drawings by lot on at least 30 days' notice. Bonds so redeemed shall be retained by Trustee and shall continue alive for all purposes for the benefit of the sinking fund, interest thereon
to be used as part of sinking fund for further redemption of bonds. Callable as a whole, but not in part, on any interest date beginning Jan. 1, 1936 at 102.5 on not less than 30 days' notice</v>
          </cell>
          <cell r="O727">
            <v>8217</v>
          </cell>
          <cell r="P727">
            <v>6</v>
          </cell>
          <cell r="Q727">
            <v>1.125E-2</v>
          </cell>
          <cell r="T727">
            <v>15341</v>
          </cell>
          <cell r="W727">
            <v>7.4999999999999997E-2</v>
          </cell>
          <cell r="X727">
            <v>40178</v>
          </cell>
          <cell r="Y727">
            <v>6</v>
          </cell>
          <cell r="Z727" t="str">
            <v>J &amp; J 1</v>
          </cell>
          <cell r="AA727">
            <v>10409</v>
          </cell>
          <cell r="AB727">
            <v>10043</v>
          </cell>
          <cell r="AC727" t="str">
            <v>own calculations</v>
          </cell>
          <cell r="AR727">
            <v>0.41669998168945299</v>
          </cell>
          <cell r="AS727">
            <v>2.6099999999999998E-2</v>
          </cell>
          <cell r="AZ727" t="str">
            <v>Departmental debt</v>
          </cell>
        </row>
        <row r="728">
          <cell r="B728" t="str">
            <v>Col-03.05.1947-OLD 04</v>
          </cell>
          <cell r="C728" t="str">
            <v>Colombia</v>
          </cell>
          <cell r="D728">
            <v>15828</v>
          </cell>
          <cell r="E728" t="str">
            <v>OLD 04</v>
          </cell>
          <cell r="F728" t="str">
            <v>Cauca Valley Twenty-Year 7.5% Secured Sinking Fund Gold Bonds, Dated Oct. 1, 1926, Due Oct.1, 1946</v>
          </cell>
          <cell r="G728" t="str">
            <v>USD Issue</v>
          </cell>
          <cell r="H728" t="str">
            <v>Cauca Valley Twenty-Year 7.5% Secured Sinking Fund Gold Bonds, Dated Oct. 1, 1926, Due Oct.1, 1946, USD Issue</v>
          </cell>
          <cell r="I728">
            <v>4000000</v>
          </cell>
          <cell r="J728">
            <v>3408500</v>
          </cell>
          <cell r="K728">
            <v>2127500</v>
          </cell>
          <cell r="L728" t="str">
            <v>included in the agreement</v>
          </cell>
          <cell r="N728" t="str">
            <v>$198,065 payable on or before Feb. 15 and Aug. 15 of each year, for the payment of expenses incident to loan service, for interest on the bonds, for making up any deficiency in reserve fund, and balance for sinking fund to redemptions by drawings by lot at 103 on 20 days' notice. All bonds so redeemed shall be cancelled. Redeemable on any interest date wholly (but not in part) at 103 on 60 days' notice.</v>
          </cell>
          <cell r="O728" t="str">
            <v>n.a.</v>
          </cell>
          <cell r="P728">
            <v>6</v>
          </cell>
          <cell r="Q728">
            <v>2.5000000000000001E-2</v>
          </cell>
          <cell r="T728">
            <v>15614</v>
          </cell>
          <cell r="W728">
            <v>7.4999999999999997E-2</v>
          </cell>
          <cell r="X728">
            <v>40268</v>
          </cell>
          <cell r="Y728">
            <v>6</v>
          </cell>
          <cell r="Z728" t="str">
            <v>A &amp; O 1</v>
          </cell>
          <cell r="AA728">
            <v>10501</v>
          </cell>
          <cell r="AC728" t="str">
            <v>own calculations</v>
          </cell>
          <cell r="AR728">
            <v>0.41669998168945299</v>
          </cell>
          <cell r="AS728">
            <v>2.6099999999999998E-2</v>
          </cell>
          <cell r="AZ728" t="str">
            <v>Departmental debt</v>
          </cell>
        </row>
        <row r="729">
          <cell r="B729" t="str">
            <v>Col-03.05.1947-OLD 05</v>
          </cell>
          <cell r="C729" t="str">
            <v>Colombia</v>
          </cell>
          <cell r="D729">
            <v>15828</v>
          </cell>
          <cell r="E729" t="str">
            <v>OLD 05</v>
          </cell>
          <cell r="F729" t="str">
            <v xml:space="preserve">Cauca Valley, External Secured 7% Sinking Fund Gold Bonds of 1948, DatedJune1,1928,DueJune1,1948 </v>
          </cell>
          <cell r="G729" t="str">
            <v>USD Issue</v>
          </cell>
          <cell r="H729" t="str">
            <v>Cauca Valley, External Secured 7% Sinking Fund Gold Bonds of 1948, DatedJune1,1928,DueJune1,1948 , USD Issue</v>
          </cell>
          <cell r="I729">
            <v>4500000</v>
          </cell>
          <cell r="J729">
            <v>3865000</v>
          </cell>
          <cell r="K729">
            <v>2198000</v>
          </cell>
          <cell r="L729" t="str">
            <v>included in the agreement</v>
          </cell>
          <cell r="N729" t="str">
            <v>$210,770 payable Oct. 1 and Apr. 1 of each year, for the payment of expenses incident to the service of the loan, for the payment of interest, and balance for sinking fund to be applied to purchase of bonds not exceeding par, and if not obtainable then to redemption by drawings by lot at par on not less than 20 days' notice. All bonds so redeemed shall be cancelled. Callable for redemption on or after June 1, 1938 on any interest date as a whole (but not part) at 102% on at least60 days' notice.</v>
          </cell>
          <cell r="O729" t="str">
            <v>n.a.</v>
          </cell>
          <cell r="P729">
            <v>6</v>
          </cell>
          <cell r="Q729">
            <v>0.02</v>
          </cell>
          <cell r="T729">
            <v>16223</v>
          </cell>
          <cell r="W729">
            <v>7.0000000000000007E-2</v>
          </cell>
          <cell r="X729">
            <v>40329</v>
          </cell>
          <cell r="Y729">
            <v>6</v>
          </cell>
          <cell r="Z729" t="str">
            <v>J &amp; D 1</v>
          </cell>
          <cell r="AA729">
            <v>10379</v>
          </cell>
          <cell r="AC729" t="str">
            <v>own calculations</v>
          </cell>
          <cell r="AR729">
            <v>0.41669998168945299</v>
          </cell>
          <cell r="AS729">
            <v>2.6099999999999998E-2</v>
          </cell>
          <cell r="AZ729" t="str">
            <v>Departmental debt</v>
          </cell>
        </row>
        <row r="730">
          <cell r="B730" t="str">
            <v>Col-03.05.1947-OLD 06</v>
          </cell>
          <cell r="C730" t="str">
            <v>Colombia</v>
          </cell>
          <cell r="D730">
            <v>15828</v>
          </cell>
          <cell r="E730" t="str">
            <v>OLD 06</v>
          </cell>
          <cell r="F730" t="str">
            <v xml:space="preserve">Cundinamarca, External Secured 6.5% Sinking Fund Gold Bonds, 1928 Dated May 1, 1928, Due Nov. 1, 1959 </v>
          </cell>
          <cell r="G730" t="str">
            <v>USD Issue</v>
          </cell>
          <cell r="H730" t="str">
            <v>Cundinamarca, External Secured 6.5% Sinking Fund Gold Bonds, 1928 Dated May 1, 1928, Due Nov. 1, 1959 , USD Issue</v>
          </cell>
          <cell r="I730">
            <v>12000000</v>
          </cell>
          <cell r="J730">
            <v>11537000</v>
          </cell>
          <cell r="K730">
            <v>4940000</v>
          </cell>
          <cell r="L730" t="str">
            <v>included in the agreement</v>
          </cell>
          <cell r="N730" t="str">
            <v>Semi-annual payments of $450,100 payable 30 days before semi-annual interest dates, beginning Nov. 1, 1928 applied to interest and balance as cumulative sinking fund to retire bonds by lot at par. Callable as a whole or in part on any interest date at 100 on not less than 60 days' notice.</v>
          </cell>
          <cell r="O730" t="str">
            <v>n.a.</v>
          </cell>
          <cell r="P730">
            <v>6</v>
          </cell>
          <cell r="Q730">
            <v>1.4999999999999999E-2</v>
          </cell>
          <cell r="T730">
            <v>20393</v>
          </cell>
          <cell r="W730">
            <v>6.5000000000000002E-2</v>
          </cell>
          <cell r="X730">
            <v>40298</v>
          </cell>
          <cell r="Y730">
            <v>6</v>
          </cell>
          <cell r="Z730" t="str">
            <v>M &amp; N 1</v>
          </cell>
          <cell r="AA730">
            <v>10348</v>
          </cell>
          <cell r="AC730" t="str">
            <v>own calculations</v>
          </cell>
          <cell r="AR730">
            <v>0.41669998168945299</v>
          </cell>
          <cell r="AS730">
            <v>2.6099999999999998E-2</v>
          </cell>
          <cell r="AZ730" t="str">
            <v>Departmental debt</v>
          </cell>
        </row>
        <row r="731">
          <cell r="B731" t="str">
            <v>Col-03.05.1947-OLD 07</v>
          </cell>
          <cell r="C731" t="str">
            <v>Colombia</v>
          </cell>
          <cell r="D731">
            <v>15828</v>
          </cell>
          <cell r="E731" t="str">
            <v>OLD 07</v>
          </cell>
          <cell r="F731" t="str">
            <v xml:space="preserve">Santander, External Twenty Year 7% Secured Sinking Fund Gold Bonds, Series A, </v>
          </cell>
          <cell r="G731" t="str">
            <v>USD Issue</v>
          </cell>
          <cell r="H731" t="str">
            <v>Santander, External Twenty Year 7% Secured Sinking Fund Gold Bonds, Series A, , USD Issue</v>
          </cell>
          <cell r="I731">
            <v>2000000</v>
          </cell>
          <cell r="J731">
            <v>1791000</v>
          </cell>
          <cell r="K731">
            <v>1243000</v>
          </cell>
          <cell r="L731" t="str">
            <v>included in the agreement</v>
          </cell>
          <cell r="N731" t="str">
            <v>Semi-annual payments of $94,000 payable 60 days prior to Apr. and Oct. 1 of each year, beginning Apr. 1, 1929, to be applied first to interest and balance as a cumulative sinking fund to retire the entire issue by maturity by purchase in the open market at a price not in excess of par plus accrued interest and if not so available then by redemption through drawings by lot at par on at least 30 days' notice. In lieu of whole or any part of any interest or sinking fund instalment applicable to retirement of bonds, the Department may deliver bonds at principal amount. Callable as a whole or in part on any interest date at 102.5% on or before 20th interest payment date; at 101.5% on or before 30th interest payment date; thereafter at 100 on 60 days' notice.</v>
          </cell>
          <cell r="O731" t="str">
            <v>n.a.</v>
          </cell>
          <cell r="P731">
            <v>6</v>
          </cell>
          <cell r="Q731">
            <v>0.02</v>
          </cell>
          <cell r="T731">
            <v>16345</v>
          </cell>
          <cell r="W731">
            <v>7.0000000000000007E-2</v>
          </cell>
          <cell r="X731">
            <v>40268</v>
          </cell>
          <cell r="Y731">
            <v>6</v>
          </cell>
          <cell r="Z731" t="str">
            <v>A &amp; O 1</v>
          </cell>
          <cell r="AA731">
            <v>10318</v>
          </cell>
          <cell r="AC731" t="str">
            <v>own calculations</v>
          </cell>
          <cell r="AE731" t="str">
            <v>Coupon due May 01, 1932 paid at $19.72 per $31.25. None thereafter.</v>
          </cell>
          <cell r="AR731">
            <v>0.41669998168945299</v>
          </cell>
          <cell r="AS731">
            <v>2.6099999999999998E-2</v>
          </cell>
          <cell r="AZ731" t="str">
            <v>Departmental debt</v>
          </cell>
        </row>
        <row r="732">
          <cell r="B732" t="str">
            <v>Col-03.05.1947-OLD 08</v>
          </cell>
          <cell r="C732" t="str">
            <v>Colombia</v>
          </cell>
          <cell r="D732">
            <v>15828</v>
          </cell>
          <cell r="E732" t="str">
            <v>OLD 08</v>
          </cell>
          <cell r="F732" t="str">
            <v xml:space="preserve">Tolima, External 20 Year 7% Secured Sinking Fund Gold Bonds, Dated Nov. 1, 1927, DueNov. 1,1947 </v>
          </cell>
          <cell r="G732" t="str">
            <v>USD Issue</v>
          </cell>
          <cell r="H732" t="str">
            <v>Tolima, External 20 Year 7% Secured Sinking Fund Gold Bonds, Dated Nov. 1, 1927, DueNov. 1,1947 , USD Issue</v>
          </cell>
          <cell r="I732">
            <v>2500000</v>
          </cell>
          <cell r="J732">
            <v>2112000</v>
          </cell>
          <cell r="K732">
            <v>900000</v>
          </cell>
          <cell r="L732" t="str">
            <v>included in the agreement</v>
          </cell>
          <cell r="N732" t="str">
            <v>$119,500 payable semi-annually beginning May 1, 1928, for the payment of interest and balance as a sinking fund to retire bonds by purchases in open market at a price at or below current redemption price, and if bonds are not so available then to redemption at current redemption price. In lieu of whole or any part of sinking fund installment, the Depart- ment may deliver bonds at the current redemption price. Callable as a whole or in part beginning May 1, 1928 to and including Nov. 1, 1937 at 102.5%; at 101.5% on or before Nov. 1, 1942; and thereafter at par on 60 days' notice.</v>
          </cell>
          <cell r="O732" t="str">
            <v>n.a.</v>
          </cell>
          <cell r="P732">
            <v>6</v>
          </cell>
          <cell r="Q732">
            <v>0.02</v>
          </cell>
          <cell r="T732">
            <v>16010</v>
          </cell>
          <cell r="W732">
            <v>7.0000000000000007E-2</v>
          </cell>
          <cell r="X732">
            <v>40298</v>
          </cell>
          <cell r="Y732">
            <v>6</v>
          </cell>
          <cell r="Z732" t="str">
            <v>M &amp; N 1</v>
          </cell>
          <cell r="AA732">
            <v>10348</v>
          </cell>
          <cell r="AC732" t="str">
            <v>own calculations</v>
          </cell>
          <cell r="AE732" t="str">
            <v>Coupon due Apr 01, 1932 paid at $28 per $35. None thereafter</v>
          </cell>
          <cell r="AR732">
            <v>0.41669998168945299</v>
          </cell>
          <cell r="AS732">
            <v>2.6099999999999998E-2</v>
          </cell>
          <cell r="AZ732" t="str">
            <v>Departmental debt</v>
          </cell>
        </row>
        <row r="733">
          <cell r="B733" t="str">
            <v>Col-03.05.1947-OLD 09</v>
          </cell>
          <cell r="C733" t="str">
            <v>Colombia</v>
          </cell>
          <cell r="D733">
            <v>15828</v>
          </cell>
          <cell r="E733" t="str">
            <v>OLD 09</v>
          </cell>
          <cell r="F733" t="str">
            <v>Cali, 20 Year 7% Secured Sinking Fund Gold Bonds, Dated May1,1927,DueMay1,1947 (1938:291)</v>
          </cell>
          <cell r="G733" t="str">
            <v>USD Issue</v>
          </cell>
          <cell r="H733" t="str">
            <v>Cali, 20 Year 7% Secured Sinking Fund Gold Bonds, Dated May1,1927,DueMay1,1947 (1938:291), USD Issue</v>
          </cell>
          <cell r="I733">
            <v>2886000</v>
          </cell>
          <cell r="J733">
            <v>2408000</v>
          </cell>
          <cell r="K733">
            <v>1050500</v>
          </cell>
          <cell r="L733" t="str">
            <v>included in the agreement</v>
          </cell>
          <cell r="N733" t="str">
            <v>$93,700 to be remitted semi-annually calculated sufficient to pay interest and retire all of the bonds $2,000,000 originally issued, to be in- creasedif additionalbondsare issued. ($885,000 additionalbonds issued,but sinking fund figures for this increase are not available.) Cumulative semi- annual sinking fund to commence Nov. 1, 1927 to retire the entire issue by maturity through purchases belowpar or drawings at par. Callable as a whole or in part on any interest date on or before May 1, 1932 at 105; thereafter premium decreasing 1% per annum to and incl. May 1, 1936; thereafter at 100 on 30 days' notice.</v>
          </cell>
          <cell r="O733">
            <v>8705</v>
          </cell>
          <cell r="P733">
            <v>6</v>
          </cell>
          <cell r="Q733">
            <v>2.3699999999999999E-2</v>
          </cell>
          <cell r="T733">
            <v>15826</v>
          </cell>
          <cell r="W733">
            <v>7.0000000000000007E-2</v>
          </cell>
          <cell r="X733">
            <v>40298</v>
          </cell>
          <cell r="Y733">
            <v>6</v>
          </cell>
          <cell r="Z733" t="str">
            <v>M &amp; N 1</v>
          </cell>
          <cell r="AA733">
            <v>10348</v>
          </cell>
          <cell r="AB733">
            <v>10348</v>
          </cell>
          <cell r="AC733" t="str">
            <v>own calculations</v>
          </cell>
          <cell r="AE733" t="str">
            <v>Coupon due May 01, 1932 paid at $24.7 per $35. None thereafter</v>
          </cell>
          <cell r="AR733">
            <v>0.41669998168945299</v>
          </cell>
          <cell r="AS733">
            <v>2.6099999999999998E-2</v>
          </cell>
          <cell r="AZ733" t="str">
            <v>Municipal debt</v>
          </cell>
        </row>
        <row r="734">
          <cell r="B734" t="str">
            <v>Col-03.05.1947-OLD 10</v>
          </cell>
          <cell r="C734" t="str">
            <v>Colombia</v>
          </cell>
          <cell r="D734">
            <v>15828</v>
          </cell>
          <cell r="E734" t="str">
            <v>OLD 10</v>
          </cell>
          <cell r="F734" t="str">
            <v>Medellin, Twenty-Five Year External 7% Secured Gold Bonds of 1926, Dated Dec. 1, 1926, Due Dec 1, 1951 (1938:293)</v>
          </cell>
          <cell r="G734" t="str">
            <v>USD Issue</v>
          </cell>
          <cell r="H734" t="str">
            <v>Medellin, Twenty-Five Year External 7% Secured Gold Bonds of 1926, Dated Dec. 1, 1926, Due Dec 1, 1951 (1938:293), USD Issue</v>
          </cell>
          <cell r="I734">
            <v>3000000</v>
          </cell>
          <cell r="J734">
            <v>2644000</v>
          </cell>
          <cell r="K734">
            <v>1329000</v>
          </cell>
          <cell r="L734" t="str">
            <v>included in the agreement</v>
          </cell>
          <cell r="N734" t="str">
            <v>Semi-annual payments of $135,000 to be applied to interest and balance as a sinking fund to purchase bonds upon tender or in the open market, or at private sale, or upon any exchange, or in any one or more of said ways as the Fiscal Agents in their uncontrolled discretion shall determine, at prices below par, or if not so obtainable then by drawings at par. All bonds purchased or redeemed through sinking fund shall be cancelled. Callable as a whole (but not less than all) at 105 from Dec. 1, 1931 to June 1, 1941; at 102.5% from Dec. 1, 1941 to June 1, 1949; there- after at 100.</v>
          </cell>
          <cell r="O734" t="str">
            <v>n.a.</v>
          </cell>
          <cell r="P734">
            <v>6</v>
          </cell>
          <cell r="Q734">
            <v>0.02</v>
          </cell>
          <cell r="T734">
            <v>17501</v>
          </cell>
          <cell r="W734">
            <v>7.0000000000000007E-2</v>
          </cell>
          <cell r="X734">
            <v>40329</v>
          </cell>
          <cell r="Y734">
            <v>6</v>
          </cell>
          <cell r="Z734" t="str">
            <v>J &amp; D 1</v>
          </cell>
          <cell r="AA734">
            <v>10379</v>
          </cell>
          <cell r="AB734">
            <v>10196</v>
          </cell>
          <cell r="AC734" t="str">
            <v>own calculations</v>
          </cell>
          <cell r="AE734" t="str">
            <v>Coupon due June 01, 1932 paid at $10.6 and 10.7per $35. None thereafter</v>
          </cell>
          <cell r="AR734">
            <v>0.41669998168945299</v>
          </cell>
          <cell r="AS734">
            <v>2.6099999999999998E-2</v>
          </cell>
          <cell r="AZ734" t="str">
            <v>Municipal debt</v>
          </cell>
        </row>
        <row r="735">
          <cell r="B735" t="str">
            <v>Col-03.05.1947-OLD 11</v>
          </cell>
          <cell r="C735" t="str">
            <v>Colombia</v>
          </cell>
          <cell r="D735">
            <v>15828</v>
          </cell>
          <cell r="E735" t="str">
            <v>OLD 11</v>
          </cell>
          <cell r="F735" t="str">
            <v>Medellin, External 6.5%Gold Bonds of 1928, Dated June 1, 1928, Due Dec. 1, 1954 (1938:295)</v>
          </cell>
          <cell r="G735" t="str">
            <v>USD Issue</v>
          </cell>
          <cell r="H735" t="str">
            <v>Medellin, External 6.5%Gold Bonds of 1928, Dated June 1, 1928, Due Dec. 1, 1954 (1938:295), USD Issue</v>
          </cell>
          <cell r="I735">
            <v>9000000</v>
          </cell>
          <cell r="J735">
            <v>8378000</v>
          </cell>
          <cell r="K735">
            <v>3259000</v>
          </cell>
          <cell r="N735" t="str">
            <v>$360,000 payable 30 days prior to each interest payment date for the payment of interest and balance as a sinking fund to purchase bonds at not exceeding par, or if not so obtainable then to redemption by drawings by lot at par on 20 days' notice. Municipality may increase sinking fund payments at any time. All bonds purchased or redeemed through sinking fund will be cancelled. Callable for sinking fund only.</v>
          </cell>
          <cell r="O735" t="str">
            <v>n.a.</v>
          </cell>
          <cell r="P735">
            <v>6</v>
          </cell>
          <cell r="Q735">
            <v>1.4999999999999999E-2</v>
          </cell>
          <cell r="T735">
            <v>18597</v>
          </cell>
          <cell r="W735">
            <v>6.5000000000000002E-2</v>
          </cell>
          <cell r="X735">
            <v>40329</v>
          </cell>
          <cell r="Y735">
            <v>6</v>
          </cell>
          <cell r="Z735" t="str">
            <v>J &amp; D 1</v>
          </cell>
          <cell r="AA735">
            <v>10196</v>
          </cell>
          <cell r="AB735">
            <v>10196</v>
          </cell>
          <cell r="AC735" t="str">
            <v>own calculations</v>
          </cell>
          <cell r="AE735" t="str">
            <v>Coupon due Dec 01, 1931 paid at $21.83 per $35. None thereafter</v>
          </cell>
          <cell r="AR735">
            <v>0.41669998168945299</v>
          </cell>
          <cell r="AS735">
            <v>2.6099999999999998E-2</v>
          </cell>
          <cell r="AZ735" t="str">
            <v>Municipal debt</v>
          </cell>
        </row>
        <row r="736">
          <cell r="B736" t="str">
            <v>Col-03.05.1947-NEW 01</v>
          </cell>
          <cell r="C736" t="str">
            <v>Colombia</v>
          </cell>
          <cell r="D736">
            <v>15828</v>
          </cell>
          <cell r="E736" t="str">
            <v>NEW 01</v>
          </cell>
          <cell r="F736" t="str">
            <v>Antioquia, 3% Dollar Bonds, dated 1948, due 1978 IN EXCHANGE FOR OLD 01-02</v>
          </cell>
          <cell r="G736" t="str">
            <v>USD Issue</v>
          </cell>
          <cell r="H736" t="str">
            <v>Antioquia, 3% Dollar Bonds, dated 1948, due 1978 IN EXCHANGE FOR OLD 01-02, USD Issue</v>
          </cell>
          <cell r="I736">
            <v>14833920</v>
          </cell>
          <cell r="M736">
            <v>12361600</v>
          </cell>
          <cell r="R736">
            <v>16253</v>
          </cell>
          <cell r="S736">
            <v>30</v>
          </cell>
          <cell r="T736">
            <v>27575</v>
          </cell>
          <cell r="W736">
            <v>0.03</v>
          </cell>
          <cell r="AP736">
            <v>1.2</v>
          </cell>
          <cell r="AR736">
            <v>0.41669998168945299</v>
          </cell>
          <cell r="AS736">
            <v>2.6099999999999998E-2</v>
          </cell>
          <cell r="BA736" t="str">
            <v xml:space="preserve"> guaranteed by Republic of Colombia</v>
          </cell>
        </row>
        <row r="737">
          <cell r="B737" t="str">
            <v>Col-03.05.1947-NEW 02</v>
          </cell>
          <cell r="C737" t="str">
            <v>Colombia</v>
          </cell>
          <cell r="D737">
            <v>15828</v>
          </cell>
          <cell r="E737" t="str">
            <v>NEW 02</v>
          </cell>
          <cell r="F737" t="str">
            <v>Caladas 3% Dollar Bonds, dated 1948, due 1978 IN EXCHANGE FOR OLD 03</v>
          </cell>
          <cell r="G737" t="str">
            <v>USD Issue</v>
          </cell>
          <cell r="H737" t="str">
            <v>Caladas 3% Dollar Bonds, dated 1948, due 1978 IN EXCHANGE FOR OLD 03, USD Issue</v>
          </cell>
          <cell r="I737">
            <v>5534400</v>
          </cell>
          <cell r="M737">
            <v>4612000</v>
          </cell>
          <cell r="R737">
            <v>16253</v>
          </cell>
          <cell r="S737">
            <v>30</v>
          </cell>
          <cell r="T737">
            <v>27575</v>
          </cell>
          <cell r="W737">
            <v>0.03</v>
          </cell>
          <cell r="AP737">
            <v>1.2</v>
          </cell>
          <cell r="AR737">
            <v>0.41669998168945299</v>
          </cell>
          <cell r="AS737">
            <v>2.6099999999999998E-2</v>
          </cell>
          <cell r="BA737" t="str">
            <v xml:space="preserve"> guaranteed by Republic of Colombia</v>
          </cell>
        </row>
        <row r="738">
          <cell r="B738" t="str">
            <v>Col-03.05.1947-NEW 03</v>
          </cell>
          <cell r="C738" t="str">
            <v>Colombia</v>
          </cell>
          <cell r="D738">
            <v>15828</v>
          </cell>
          <cell r="E738" t="str">
            <v>NEW 03</v>
          </cell>
          <cell r="F738" t="str">
            <v>Cauca Valley, 3%Bonds, dated 1948, due 1978. IN EXCHANGE FOR OLD 04-05</v>
          </cell>
          <cell r="G738" t="str">
            <v>USD Issue</v>
          </cell>
          <cell r="H738" t="str">
            <v>Cauca Valley, 3%Bonds, dated 1948, due 1978. IN EXCHANGE FOR OLD 04-05, USD Issue</v>
          </cell>
          <cell r="I738">
            <v>5190600</v>
          </cell>
          <cell r="M738">
            <v>4325500</v>
          </cell>
          <cell r="R738">
            <v>16253</v>
          </cell>
          <cell r="S738">
            <v>30</v>
          </cell>
          <cell r="T738">
            <v>27575</v>
          </cell>
          <cell r="W738">
            <v>0.03</v>
          </cell>
          <cell r="AP738">
            <v>1.2</v>
          </cell>
          <cell r="AR738">
            <v>0.41669998168945299</v>
          </cell>
          <cell r="AS738">
            <v>2.6099999999999998E-2</v>
          </cell>
          <cell r="BA738" t="str">
            <v xml:space="preserve"> guaranteed by Republic of Colombia</v>
          </cell>
        </row>
        <row r="739">
          <cell r="B739" t="str">
            <v>Col-03.05.1947-NEW 04</v>
          </cell>
          <cell r="C739" t="str">
            <v>Colombia</v>
          </cell>
          <cell r="D739">
            <v>15828</v>
          </cell>
          <cell r="E739" t="str">
            <v>NEW 04</v>
          </cell>
          <cell r="F739" t="str">
            <v>Cundinamarca, 3% Bonds, dated 1948, due 1978. IN EXCHANGE FOR OLD 06</v>
          </cell>
          <cell r="G739" t="str">
            <v>USD Issue</v>
          </cell>
          <cell r="H739" t="str">
            <v>Cundinamarca, 3% Bonds, dated 1948, due 1978. IN EXCHANGE FOR OLD 06, USD Issue</v>
          </cell>
          <cell r="I739">
            <v>5928000</v>
          </cell>
          <cell r="M739">
            <v>4940000</v>
          </cell>
          <cell r="R739">
            <v>16253</v>
          </cell>
          <cell r="S739">
            <v>30</v>
          </cell>
          <cell r="T739">
            <v>27575</v>
          </cell>
          <cell r="W739">
            <v>0.03</v>
          </cell>
          <cell r="AP739">
            <v>1.2</v>
          </cell>
          <cell r="AR739">
            <v>0.41669998168945299</v>
          </cell>
          <cell r="AS739">
            <v>2.6099999999999998E-2</v>
          </cell>
          <cell r="BA739" t="str">
            <v xml:space="preserve"> guaranteed by Republic of Colombia</v>
          </cell>
        </row>
        <row r="740">
          <cell r="B740" t="str">
            <v>Col-03.05.1947-NEW 05</v>
          </cell>
          <cell r="C740" t="str">
            <v>Colombia</v>
          </cell>
          <cell r="D740">
            <v>15828</v>
          </cell>
          <cell r="E740" t="str">
            <v>NEW 05</v>
          </cell>
          <cell r="F740" t="str">
            <v>SANTANDER, 3% BONDS, DATED 1948, DUE 1978. IN EXCHANGE FOR OLD 07</v>
          </cell>
          <cell r="G740" t="str">
            <v>USD Issue</v>
          </cell>
          <cell r="H740" t="str">
            <v>SANTANDER, 3% BONDS, DATED 1948, DUE 1978. IN EXCHANGE FOR OLD 07, USD Issue</v>
          </cell>
          <cell r="I740">
            <v>1491600</v>
          </cell>
          <cell r="M740">
            <v>1243000</v>
          </cell>
          <cell r="R740">
            <v>16253</v>
          </cell>
          <cell r="S740">
            <v>30</v>
          </cell>
          <cell r="T740">
            <v>27575</v>
          </cell>
          <cell r="W740">
            <v>0.03</v>
          </cell>
          <cell r="AP740">
            <v>1.2</v>
          </cell>
          <cell r="AR740">
            <v>0.41669998168945299</v>
          </cell>
          <cell r="AS740">
            <v>2.6099999999999998E-2</v>
          </cell>
          <cell r="BA740" t="str">
            <v xml:space="preserve"> guaranteed by Republic of Colombia</v>
          </cell>
        </row>
        <row r="741">
          <cell r="B741" t="str">
            <v>Col-03.05.1947-NEW 06</v>
          </cell>
          <cell r="C741" t="str">
            <v>Colombia</v>
          </cell>
          <cell r="D741">
            <v>15828</v>
          </cell>
          <cell r="E741" t="str">
            <v>NEW 06</v>
          </cell>
          <cell r="F741" t="str">
            <v>Tolima, 3% Bonds, dated 1948, due 1978. IN EXCHANGE FOR OLD 08</v>
          </cell>
          <cell r="G741" t="str">
            <v>USD Issue</v>
          </cell>
          <cell r="H741" t="str">
            <v>Tolima, 3% Bonds, dated 1948, due 1978. IN EXCHANGE FOR OLD 08, USD Issue</v>
          </cell>
          <cell r="I741">
            <v>1080000</v>
          </cell>
          <cell r="M741">
            <v>900000</v>
          </cell>
          <cell r="R741">
            <v>16253</v>
          </cell>
          <cell r="S741">
            <v>30</v>
          </cell>
          <cell r="T741">
            <v>27575</v>
          </cell>
          <cell r="W741">
            <v>0.03</v>
          </cell>
          <cell r="AP741">
            <v>1.2</v>
          </cell>
          <cell r="AR741">
            <v>0.41669998168945299</v>
          </cell>
          <cell r="AS741">
            <v>2.6099999999999998E-2</v>
          </cell>
          <cell r="BA741" t="str">
            <v xml:space="preserve"> guaranteed by Republic of Colombia</v>
          </cell>
        </row>
        <row r="742">
          <cell r="B742" t="str">
            <v>Col-03.05.1947-NEW 07</v>
          </cell>
          <cell r="C742" t="str">
            <v>Colombia</v>
          </cell>
          <cell r="D742">
            <v>15828</v>
          </cell>
          <cell r="E742" t="str">
            <v>NEW 07</v>
          </cell>
          <cell r="F742" t="str">
            <v>Cali, 3% Dollar Bonds, 1948, due 1978.  IN EXCHANGE FOR OLD 09-12</v>
          </cell>
          <cell r="G742" t="str">
            <v>USD Issue</v>
          </cell>
          <cell r="H742" t="str">
            <v>Cali, 3% Dollar Bonds, 1948, due 1978.  IN EXCHANGE FOR OLD 09-12, USD Issue</v>
          </cell>
          <cell r="I742">
            <v>1260600</v>
          </cell>
          <cell r="M742">
            <v>1050500</v>
          </cell>
          <cell r="R742">
            <v>16253</v>
          </cell>
          <cell r="S742">
            <v>30</v>
          </cell>
          <cell r="T742">
            <v>27575</v>
          </cell>
          <cell r="W742">
            <v>0.03</v>
          </cell>
          <cell r="AP742">
            <v>1.2</v>
          </cell>
          <cell r="AR742">
            <v>0.41669998168945299</v>
          </cell>
          <cell r="AS742">
            <v>2.6099999999999998E-2</v>
          </cell>
          <cell r="BA742" t="str">
            <v xml:space="preserve"> guaranteed by Republic of Colombia</v>
          </cell>
        </row>
        <row r="743">
          <cell r="B743" t="str">
            <v>Col-03.05.1947-NEW 08</v>
          </cell>
          <cell r="C743" t="str">
            <v>Colombia</v>
          </cell>
          <cell r="D743">
            <v>15828</v>
          </cell>
          <cell r="E743" t="str">
            <v>NEW 08</v>
          </cell>
          <cell r="F743" t="str">
            <v>Medellin, 3% Dollar Bonds, dated 1948, due 1978.IN EXCHANGE FOR OLD 13-14</v>
          </cell>
          <cell r="G743" t="str">
            <v>USD Issue</v>
          </cell>
          <cell r="H743" t="str">
            <v>Medellin, 3% Dollar Bonds, dated 1948, due 1978.IN EXCHANGE FOR OLD 13-14, USD Issue</v>
          </cell>
          <cell r="I743">
            <v>5505600</v>
          </cell>
          <cell r="M743">
            <v>4588000</v>
          </cell>
          <cell r="R743">
            <v>16253</v>
          </cell>
          <cell r="S743">
            <v>30</v>
          </cell>
          <cell r="T743">
            <v>27575</v>
          </cell>
          <cell r="W743">
            <v>0.03</v>
          </cell>
          <cell r="AP743">
            <v>1.2</v>
          </cell>
          <cell r="AR743">
            <v>0.41669998168945299</v>
          </cell>
          <cell r="AS743">
            <v>2.6099999999999998E-2</v>
          </cell>
          <cell r="BA743" t="str">
            <v xml:space="preserve"> guaranteed by Republic of Colombia</v>
          </cell>
        </row>
        <row r="744">
          <cell r="B744" t="str">
            <v>Col-03.05.1947-NEW 09</v>
          </cell>
          <cell r="C744" t="str">
            <v>Colombia</v>
          </cell>
          <cell r="D744">
            <v>15828</v>
          </cell>
          <cell r="E744" t="str">
            <v>NEW 09</v>
          </cell>
          <cell r="F744" t="str">
            <v>Interest arrears on OLD 01-OLD 11</v>
          </cell>
          <cell r="G744" t="str">
            <v>USD</v>
          </cell>
          <cell r="H744" t="str">
            <v>Interest arrears on OLD 01-OLD 11, USD</v>
          </cell>
          <cell r="M744">
            <v>40149632.503057145</v>
          </cell>
          <cell r="N744" t="str">
            <v>Principal amount of old $1000 bond exchanged for new $1200 bond in lieu of interest arrears.</v>
          </cell>
          <cell r="AQ744">
            <v>1</v>
          </cell>
          <cell r="AR744">
            <v>0.41669998168945299</v>
          </cell>
          <cell r="AS744">
            <v>2.6099999999999998E-2</v>
          </cell>
        </row>
        <row r="745">
          <cell r="B745" t="str">
            <v>Cos-07.12.1910-OLD 01</v>
          </cell>
          <cell r="C745" t="str">
            <v>Costa Rica</v>
          </cell>
          <cell r="D745">
            <v>2532</v>
          </cell>
          <cell r="E745" t="str">
            <v>OLD 01</v>
          </cell>
          <cell r="F745" t="str">
            <v>Republic of Costa Rica 3% "A" Bonds, 1886</v>
          </cell>
          <cell r="G745" t="str">
            <v>Sterling Issue</v>
          </cell>
          <cell r="H745" t="str">
            <v>Republic of Costa Rica 3% "A" Bonds, 1886, Sterling Issue</v>
          </cell>
          <cell r="I745">
            <v>525000</v>
          </cell>
          <cell r="J745">
            <v>525000</v>
          </cell>
          <cell r="K745">
            <v>525000</v>
          </cell>
          <cell r="L745" t="str">
            <v>CFBH 1910</v>
          </cell>
          <cell r="M745" t="str">
            <v>-</v>
          </cell>
          <cell r="N745" t="str">
            <v>Non-accumulative SF of £0.01m p.a., to be applied by tenders to the amortisation of the principal of the debt</v>
          </cell>
          <cell r="O745">
            <v>5022</v>
          </cell>
          <cell r="P745">
            <v>6</v>
          </cell>
          <cell r="Q745" t="str">
            <v>£0.01m p.a.in total for OLD 01 and OLD 02</v>
          </cell>
          <cell r="R745" t="str">
            <v>01.01.1886</v>
          </cell>
          <cell r="S745" t="str">
            <v>n.a.</v>
          </cell>
          <cell r="T745" t="str">
            <v>n.a.</v>
          </cell>
          <cell r="U745" t="str">
            <v>-</v>
          </cell>
          <cell r="V745" t="str">
            <v>01.07.1888</v>
          </cell>
          <cell r="W745">
            <v>0.03</v>
          </cell>
          <cell r="X745">
            <v>39903</v>
          </cell>
          <cell r="Y745">
            <v>6</v>
          </cell>
          <cell r="Z745" t="str">
            <v>1.4 &amp; 1.10</v>
          </cell>
          <cell r="AA745" t="str">
            <v>01.10.1901</v>
          </cell>
          <cell r="AB745" t="str">
            <v>01.04.1901</v>
          </cell>
          <cell r="AC745" t="str">
            <v>For OLD 01 &amp; OLD 02:£ 513,093</v>
          </cell>
          <cell r="AD745" t="str">
            <v>For OLD 01 and OLD 02: total of £0.513093m ( for 10 years, untiö Dec 31, 1910)</v>
          </cell>
          <cell r="AE745" t="str">
            <v>capitalization into NEW 01 at 75%</v>
          </cell>
          <cell r="AR745">
            <v>7.76700019836426E-2</v>
          </cell>
          <cell r="AS745">
            <v>3.0800000000000001E-2</v>
          </cell>
          <cell r="AV745" t="str">
            <v>Agreement between the Republic of Costa Rica and Mr. Minor C. Keith, providing for the issue of new Bonds to the amount of £2,000,000, of which £1,627,300 was to be applied to the Conversion of the External Debt and the Internal Port Limon Sanitation Bonds.</v>
          </cell>
          <cell r="AW745" t="str">
            <v>Debt settlement providing for the issue of new Bonds to the amount of £2,000,000, of which £1,627,300 was to be applied to the Conversion of the External Debt and the Internal Port Limon Sanitation Bonds. (Interest on the new Bonds to be at the rate of 4% for the first ten years, and 5% thereafter, the principal being redeemable by a. sinking fund of 1%, which was, however, not to come into operation until 1921.)</v>
          </cell>
          <cell r="AX745" t="str">
            <v>-</v>
          </cell>
          <cell r="AZ745" t="str">
            <v xml:space="preserve">National, external bonded debt </v>
          </cell>
          <cell r="BE745" t="str">
            <v>-</v>
          </cell>
          <cell r="BF745" t="str">
            <v>CFBH 1910: 116-119</v>
          </cell>
          <cell r="BG745" t="str">
            <v>CBFH (1901)</v>
          </cell>
        </row>
        <row r="746">
          <cell r="B746" t="str">
            <v>Cos-07.12.1910-OLD 02</v>
          </cell>
          <cell r="C746" t="str">
            <v>Costa Rica</v>
          </cell>
          <cell r="D746">
            <v>2532</v>
          </cell>
          <cell r="E746" t="str">
            <v>OLD 02</v>
          </cell>
          <cell r="F746" t="str">
            <v>Republic of Costa Rica 2.5% "B" Bonds, 1886</v>
          </cell>
          <cell r="G746" t="str">
            <v>Sterling Issue</v>
          </cell>
          <cell r="H746" t="str">
            <v>Republic of Costa Rica 2.5% "B" Bonds, 1886, Sterling Issue</v>
          </cell>
          <cell r="I746">
            <v>1475000</v>
          </cell>
          <cell r="J746">
            <v>1475000</v>
          </cell>
          <cell r="K746">
            <v>1475000</v>
          </cell>
          <cell r="L746" t="str">
            <v>CFBH 1910</v>
          </cell>
          <cell r="M746" t="str">
            <v>-</v>
          </cell>
          <cell r="N746" t="str">
            <v>Non-accumulative SF of £0.01m p.a., to be applied by tenders to the amortisation of the principal of the debt</v>
          </cell>
          <cell r="O746">
            <v>5022</v>
          </cell>
          <cell r="P746">
            <v>6</v>
          </cell>
          <cell r="Q746" t="str">
            <v>£0.01m p.a.in total for OLD 01 and OLD 02</v>
          </cell>
          <cell r="R746" t="str">
            <v>01.01.1886</v>
          </cell>
          <cell r="S746" t="str">
            <v>n.a.</v>
          </cell>
          <cell r="T746" t="str">
            <v>n.a.</v>
          </cell>
          <cell r="U746" t="str">
            <v>-</v>
          </cell>
          <cell r="V746" t="str">
            <v>01.07.1888</v>
          </cell>
          <cell r="W746">
            <v>2.5000000000000001E-2</v>
          </cell>
          <cell r="X746">
            <v>39903</v>
          </cell>
          <cell r="Y746">
            <v>6</v>
          </cell>
          <cell r="Z746" t="str">
            <v>1.4 &amp; 1.10</v>
          </cell>
          <cell r="AA746" t="str">
            <v>01.10.1901</v>
          </cell>
          <cell r="AB746" t="str">
            <v>01.04.1901</v>
          </cell>
          <cell r="AC746" t="str">
            <v>For OLD 01 &amp; OLD 02:£ 513,093</v>
          </cell>
          <cell r="AD746" t="str">
            <v>For OLD 01 and OLD 02: total of £0.513093m ( for 10 years, untiö Dec 31, 1910)</v>
          </cell>
          <cell r="AE746" t="str">
            <v>capitalization into NEW 01 65%</v>
          </cell>
          <cell r="AR746">
            <v>7.76700019836426E-2</v>
          </cell>
          <cell r="AS746">
            <v>3.0800000000000001E-2</v>
          </cell>
          <cell r="AV746" t="str">
            <v>-</v>
          </cell>
          <cell r="AW746" t="str">
            <v>-</v>
          </cell>
          <cell r="AX746" t="str">
            <v>-</v>
          </cell>
          <cell r="AZ746" t="str">
            <v xml:space="preserve">National, external bonded debt </v>
          </cell>
        </row>
        <row r="747">
          <cell r="B747" t="str">
            <v>Cos-07.12.1910-OLD 03</v>
          </cell>
          <cell r="C747" t="str">
            <v>Costa Rica</v>
          </cell>
          <cell r="D747">
            <v>2532</v>
          </cell>
          <cell r="E747" t="str">
            <v>OLD 03</v>
          </cell>
          <cell r="F747" t="str">
            <v>Certificates representing unpaid coupons (Arrear Coupon Certificates as issued under the Arrangement of 1897)</v>
          </cell>
          <cell r="G747" t="str">
            <v>Sterling Issue</v>
          </cell>
          <cell r="H747" t="str">
            <v>Certificates representing unpaid coupons (Arrear Coupon Certificates as issued under the Arrangement of 1897), Sterling Issue</v>
          </cell>
          <cell r="I747">
            <v>100000</v>
          </cell>
          <cell r="J747">
            <v>80000</v>
          </cell>
          <cell r="K747">
            <v>80000</v>
          </cell>
          <cell r="L747" t="str">
            <v>CFBH 1910</v>
          </cell>
          <cell r="M747" t="str">
            <v>-</v>
          </cell>
          <cell r="N747" t="str">
            <v>Annual drawings by the application of £0.005m p.a. for 20 years (=£0.1m)</v>
          </cell>
          <cell r="P747">
            <v>12</v>
          </cell>
          <cell r="Q747">
            <v>4.9999999999999996E-2</v>
          </cell>
          <cell r="R747" t="str">
            <v>01.01.1887</v>
          </cell>
          <cell r="S747">
            <v>20</v>
          </cell>
          <cell r="T747">
            <v>1906</v>
          </cell>
          <cell r="V747" t="str">
            <v xml:space="preserve">no interest rate </v>
          </cell>
          <cell r="W747">
            <v>0</v>
          </cell>
          <cell r="X747" t="str">
            <v>.</v>
          </cell>
          <cell r="Y747" t="str">
            <v>.</v>
          </cell>
          <cell r="Z747" t="str">
            <v>.</v>
          </cell>
          <cell r="AA747" t="str">
            <v>.</v>
          </cell>
          <cell r="AB747" t="str">
            <v>01.04.1901</v>
          </cell>
          <cell r="AC747" t="str">
            <v>No interest bearing certificates</v>
          </cell>
          <cell r="AD747" t="str">
            <v>.</v>
          </cell>
          <cell r="AE747" t="str">
            <v>.</v>
          </cell>
          <cell r="AR747">
            <v>7.76700019836426E-2</v>
          </cell>
          <cell r="AS747">
            <v>3.0800000000000001E-2</v>
          </cell>
          <cell r="AV747" t="str">
            <v>-</v>
          </cell>
          <cell r="AW747" t="str">
            <v>-</v>
          </cell>
          <cell r="AX747" t="str">
            <v>-</v>
          </cell>
          <cell r="AZ747" t="str">
            <v xml:space="preserve">National, external debt </v>
          </cell>
        </row>
        <row r="748">
          <cell r="B748" t="str">
            <v>Cos-07.12.1910-OLD 04</v>
          </cell>
          <cell r="C748" t="str">
            <v>Costa Rica</v>
          </cell>
          <cell r="D748">
            <v>2532</v>
          </cell>
          <cell r="E748" t="str">
            <v>OLD 04</v>
          </cell>
          <cell r="F748" t="str">
            <v>Republic of Costa Rica 6% Limon Sanitary Bonds</v>
          </cell>
          <cell r="G748" t="str">
            <v>Colones Issue</v>
          </cell>
          <cell r="H748" t="str">
            <v>Republic of Costa Rica 6% Limon Sanitary Bonds, Colones Issue</v>
          </cell>
          <cell r="I748" t="str">
            <v>n.a.</v>
          </cell>
          <cell r="K748">
            <v>1013000</v>
          </cell>
          <cell r="L748" t="str">
            <v>CFBH 1910</v>
          </cell>
          <cell r="M748" t="str">
            <v>-</v>
          </cell>
          <cell r="N748" t="str">
            <v>n.a.</v>
          </cell>
          <cell r="O748" t="str">
            <v>n.a.</v>
          </cell>
          <cell r="P748" t="str">
            <v>n.a.</v>
          </cell>
          <cell r="Q748" t="str">
            <v>n.a.</v>
          </cell>
          <cell r="R748" t="str">
            <v>n.a.</v>
          </cell>
          <cell r="S748" t="str">
            <v>n.a.</v>
          </cell>
          <cell r="T748" t="str">
            <v>n.a.</v>
          </cell>
          <cell r="U748" t="str">
            <v>n.a.</v>
          </cell>
          <cell r="V748" t="str">
            <v>n.a.</v>
          </cell>
          <cell r="W748">
            <v>0.06</v>
          </cell>
          <cell r="X748" t="str">
            <v>n.a.</v>
          </cell>
          <cell r="Y748" t="str">
            <v>n.a.</v>
          </cell>
          <cell r="Z748" t="str">
            <v>n.a.</v>
          </cell>
          <cell r="AA748" t="str">
            <v>n.a.</v>
          </cell>
          <cell r="AB748" t="str">
            <v>n.a.</v>
          </cell>
          <cell r="AC748" t="str">
            <v>n.a.</v>
          </cell>
          <cell r="AD748" t="str">
            <v>n.a.</v>
          </cell>
          <cell r="AE748" t="str">
            <v>n.a.</v>
          </cell>
          <cell r="AR748">
            <v>7.76700019836426E-2</v>
          </cell>
          <cell r="AS748">
            <v>3.0800000000000001E-2</v>
          </cell>
          <cell r="AV748" t="str">
            <v>-</v>
          </cell>
          <cell r="AW748" t="str">
            <v>-</v>
          </cell>
          <cell r="AX748" t="str">
            <v>Not straightforward how far this issue is hold by foreign creditors.</v>
          </cell>
          <cell r="AZ748" t="str">
            <v>National, internal debt</v>
          </cell>
        </row>
        <row r="749">
          <cell r="B749" t="str">
            <v>Cos-07.12.1910-NEW 01</v>
          </cell>
          <cell r="C749" t="str">
            <v>Costa Rica</v>
          </cell>
          <cell r="D749">
            <v>2532</v>
          </cell>
          <cell r="E749" t="str">
            <v>NEW 01</v>
          </cell>
          <cell r="F749" t="str">
            <v>Republic of Costa Rica 47-Years, 4-5% Gold Refunding Bonds, 1911-1958 in exchange for OLD 01-OLD 04 and interest arrears thereon</v>
          </cell>
          <cell r="G749" t="str">
            <v>Sterling Issue</v>
          </cell>
          <cell r="H749" t="str">
            <v>Republic of Costa Rica 47-Years, 4-5% Gold Refunding Bonds, 1911-1958 in exchange for OLD 01-OLD 04 and interest arrears thereon, Sterling Issue</v>
          </cell>
          <cell r="I749">
            <v>2000000</v>
          </cell>
          <cell r="J749" t="str">
            <v>-</v>
          </cell>
          <cell r="K749" t="str">
            <v>-</v>
          </cell>
          <cell r="L749" t="str">
            <v>-</v>
          </cell>
          <cell r="M749">
            <v>2690090.8765432099</v>
          </cell>
          <cell r="N749" t="str">
            <v>Cumulative semi-annual SF of 1% p.a.</v>
          </cell>
          <cell r="O749">
            <v>6210</v>
          </cell>
          <cell r="P749">
            <v>6</v>
          </cell>
          <cell r="Q749">
            <v>0.01</v>
          </cell>
          <cell r="R749">
            <v>2557</v>
          </cell>
          <cell r="S749">
            <v>47</v>
          </cell>
          <cell r="T749">
            <v>19724</v>
          </cell>
          <cell r="U749" t="str">
            <v>Interest payable semi-annually at the rate of 4% p.a. for the first ten years, and at the rate of 5% p.a. thereafter</v>
          </cell>
          <cell r="V749">
            <v>2738</v>
          </cell>
          <cell r="W749" t="str">
            <v>1911-1921: 4% p.a., 5% thereafter</v>
          </cell>
          <cell r="X749">
            <v>39813</v>
          </cell>
          <cell r="Y749">
            <v>6</v>
          </cell>
          <cell r="Z749" t="str">
            <v>1.1 &amp; 1.7</v>
          </cell>
          <cell r="AA749" t="str">
            <v>-</v>
          </cell>
          <cell r="AB749" t="str">
            <v>-</v>
          </cell>
          <cell r="AC749" t="str">
            <v>-</v>
          </cell>
          <cell r="AD749" t="str">
            <v>-</v>
          </cell>
          <cell r="AE749" t="str">
            <v>-</v>
          </cell>
          <cell r="AL749" t="str">
            <v>Both principal and interest shall be payable in pounds sterling, or, at the option of the holder, in gold coin of the United States of America, of the present standard of weight and fineness, at the fixed rate of exchange of $4.86 to the pound sterling, or in guilders at the fixed rate of exchange of 2.5 guilders to the dollar, or in francs at the fixed rate of exchange of 5.16 francs to the dollar, or in Reichsmarks at the fixed rate of exchange of 4.20 marks to the dollar</v>
          </cell>
          <cell r="AM749" t="str">
            <v>-</v>
          </cell>
          <cell r="AN749" t="str">
            <v>-</v>
          </cell>
          <cell r="AO749" t="str">
            <v>-</v>
          </cell>
          <cell r="AR749">
            <v>7.76700019836426E-2</v>
          </cell>
          <cell r="AS749">
            <v>3.0800000000000001E-2</v>
          </cell>
          <cell r="AT749" t="str">
            <v>-</v>
          </cell>
          <cell r="AU749" t="str">
            <v>-</v>
          </cell>
          <cell r="AV749" t="str">
            <v>-</v>
          </cell>
          <cell r="AW749" t="str">
            <v>-</v>
          </cell>
          <cell r="AX749" t="str">
            <v>-</v>
          </cell>
          <cell r="AY749" t="str">
            <v>-</v>
          </cell>
          <cell r="AZ749" t="str">
            <v>-</v>
          </cell>
        </row>
        <row r="750">
          <cell r="B750" t="str">
            <v>Cos-10.08.1932-OLD 01</v>
          </cell>
          <cell r="C750" t="str">
            <v>Costa Rica</v>
          </cell>
          <cell r="D750">
            <v>10449</v>
          </cell>
          <cell r="E750" t="str">
            <v>OLD 01</v>
          </cell>
          <cell r="F750" t="str">
            <v>External Secured Sinking Fund 7% Gold Bonds of 1926</v>
          </cell>
          <cell r="G750" t="str">
            <v>USD Issue</v>
          </cell>
          <cell r="H750" t="str">
            <v>External Secured Sinking Fund 7% Gold Bonds of 1926, USD Issue</v>
          </cell>
          <cell r="I750">
            <v>8000000</v>
          </cell>
          <cell r="J750" t="str">
            <v>-</v>
          </cell>
          <cell r="K750">
            <v>7198000</v>
          </cell>
          <cell r="L750" t="str">
            <v>1932 (CFBH, 1932)</v>
          </cell>
          <cell r="M750" t="str">
            <v>-</v>
          </cell>
          <cell r="N750" t="str">
            <v xml:space="preserve">Cumulative, semi-annual sinking fund to retire all bond by maturity by purchase of bonds at or below par or by drawings at par. </v>
          </cell>
          <cell r="O750" t="e">
            <v>#REF!</v>
          </cell>
          <cell r="P750">
            <v>6</v>
          </cell>
          <cell r="Q750" t="str">
            <v>Debt service: USD 341,070</v>
          </cell>
          <cell r="R750" t="str">
            <v>Dec 1926</v>
          </cell>
          <cell r="S750">
            <v>25</v>
          </cell>
          <cell r="T750">
            <v>17471</v>
          </cell>
          <cell r="U750" t="str">
            <v>-</v>
          </cell>
          <cell r="V750" t="str">
            <v>-</v>
          </cell>
          <cell r="W750">
            <v>7.0000000000000007E-2</v>
          </cell>
          <cell r="X750">
            <v>39933</v>
          </cell>
          <cell r="Y750">
            <v>6</v>
          </cell>
          <cell r="Z750" t="str">
            <v>M &amp; N 01</v>
          </cell>
          <cell r="AA750">
            <v>10532</v>
          </cell>
          <cell r="AB750">
            <v>10532</v>
          </cell>
          <cell r="AC750" t="str">
            <v>-</v>
          </cell>
          <cell r="AD750" t="str">
            <v>-</v>
          </cell>
          <cell r="AE750" t="str">
            <v>-</v>
          </cell>
          <cell r="AL750" t="str">
            <v>-</v>
          </cell>
          <cell r="AM750" t="str">
            <v>-</v>
          </cell>
          <cell r="AN750" t="str">
            <v>-</v>
          </cell>
          <cell r="AO750" t="str">
            <v>-</v>
          </cell>
          <cell r="AP750" t="str">
            <v xml:space="preserve">OLD 01 with interest arrears: 75%; OLD 02 with interest arrears: 65%; OLD 03: at par; OLD 04: no information  </v>
          </cell>
          <cell r="AR750">
            <v>0.90909103393554702</v>
          </cell>
          <cell r="AS750">
            <v>4.1599999999999998E-2</v>
          </cell>
          <cell r="AT750">
            <v>3.5059999999999998</v>
          </cell>
          <cell r="AU750" t="str">
            <v>USD 3.506 for £ 1 (average annual rate of exchange, 1932) (FBPC, 1936:518)</v>
          </cell>
          <cell r="AV750" t="str">
            <v>Suspension of debt service for three years and interest service was met by funding bonds. Thereafter return to contractual terms.</v>
          </cell>
          <cell r="AW750" t="str">
            <v>Suspension of debt service for three years by Law 80 date Aug 10, 1932. Interest service from Jul 01, 1933 to Jul 01, 1936, incl. was met by 5% Funding Bonds. Thereafter return to contractual terms.</v>
          </cell>
          <cell r="AX750" t="str">
            <v>-</v>
          </cell>
          <cell r="AY750" t="str">
            <v>-</v>
          </cell>
          <cell r="AZ750" t="str">
            <v>-</v>
          </cell>
          <cell r="BE750" t="str">
            <v>-</v>
          </cell>
          <cell r="BF750" t="str">
            <v>CFBH (1932), Kimber (1934)</v>
          </cell>
          <cell r="BG750" t="str">
            <v>Kimber (1934), FBPC (1938), CFBH (1960)</v>
          </cell>
        </row>
        <row r="751">
          <cell r="B751" t="str">
            <v>Cos-10.08.1932-OLD 02</v>
          </cell>
          <cell r="C751" t="str">
            <v>Costa Rica</v>
          </cell>
          <cell r="D751">
            <v>10449</v>
          </cell>
          <cell r="E751" t="str">
            <v>OLD 02</v>
          </cell>
          <cell r="F751" t="str">
            <v>7.5% Costa Rica Pacific Railway; Serial gold bonds</v>
          </cell>
          <cell r="G751" t="str">
            <v>USD Issue</v>
          </cell>
          <cell r="H751" t="str">
            <v>7.5% Costa Rica Pacific Railway; Serial gold bonds, USD Issue</v>
          </cell>
          <cell r="I751">
            <v>1800000</v>
          </cell>
          <cell r="J751" t="str">
            <v>-</v>
          </cell>
          <cell r="K751">
            <v>1589000</v>
          </cell>
          <cell r="L751" t="str">
            <v>1932 (CFBH, 1932)</v>
          </cell>
          <cell r="M751" t="str">
            <v>-</v>
          </cell>
          <cell r="N751" t="str">
            <v xml:space="preserve">Cumulative, semi-annual sinking fund  for purchase of bonds at or below par or by redemption of bonds by lot at par. </v>
          </cell>
          <cell r="O751">
            <v>1930</v>
          </cell>
          <cell r="P751">
            <v>6</v>
          </cell>
          <cell r="Q751">
            <v>2.5000000000000001E-2</v>
          </cell>
          <cell r="R751">
            <v>8644</v>
          </cell>
          <cell r="S751">
            <v>27</v>
          </cell>
          <cell r="T751">
            <v>16680</v>
          </cell>
          <cell r="U751" t="str">
            <v>-</v>
          </cell>
          <cell r="V751" t="str">
            <v>-</v>
          </cell>
          <cell r="W751">
            <v>7.4999999999999997E-2</v>
          </cell>
          <cell r="X751">
            <v>39872</v>
          </cell>
          <cell r="Y751">
            <v>6</v>
          </cell>
          <cell r="Z751" t="str">
            <v>M &amp; S 01</v>
          </cell>
          <cell r="AA751">
            <v>10836</v>
          </cell>
          <cell r="AB751">
            <v>10652</v>
          </cell>
          <cell r="AC751" t="str">
            <v>-</v>
          </cell>
          <cell r="AD751" t="str">
            <v>-</v>
          </cell>
          <cell r="AE751" t="str">
            <v>-</v>
          </cell>
          <cell r="AL751" t="str">
            <v>-</v>
          </cell>
          <cell r="AM751" t="str">
            <v>-</v>
          </cell>
          <cell r="AN751" t="str">
            <v>-</v>
          </cell>
          <cell r="AO751" t="str">
            <v>-</v>
          </cell>
          <cell r="AP751" t="str">
            <v>-</v>
          </cell>
          <cell r="AR751">
            <v>0.90909103393554702</v>
          </cell>
          <cell r="AS751">
            <v>4.1599999999999998E-2</v>
          </cell>
          <cell r="AT751">
            <v>3.5059999999999998</v>
          </cell>
          <cell r="AU751" t="str">
            <v>USD 3.506 for £ 1 (average annual rate of exchange, 1932) (FBPC, 1936:518)</v>
          </cell>
          <cell r="AV751" t="str">
            <v>-</v>
          </cell>
          <cell r="AW751" t="str">
            <v>-</v>
          </cell>
          <cell r="AX751" t="str">
            <v>-</v>
          </cell>
          <cell r="AY751" t="str">
            <v>-</v>
          </cell>
          <cell r="AZ751" t="str">
            <v>-</v>
          </cell>
          <cell r="BE751" t="str">
            <v>-</v>
          </cell>
          <cell r="BF751" t="str">
            <v>-</v>
          </cell>
          <cell r="BG751" t="str">
            <v>-</v>
          </cell>
        </row>
        <row r="752">
          <cell r="B752" t="str">
            <v>Cos-10.08.1932-OLD 03</v>
          </cell>
          <cell r="C752" t="str">
            <v>Costa Rica</v>
          </cell>
          <cell r="D752">
            <v>10449</v>
          </cell>
          <cell r="E752" t="str">
            <v>OLD 03</v>
          </cell>
          <cell r="F752" t="str">
            <v>Republic of Costa Rica 5% Bonds of 1911</v>
          </cell>
          <cell r="G752" t="str">
            <v>Sterling Issue</v>
          </cell>
          <cell r="H752" t="str">
            <v>Republic of Costa Rica 5% Bonds of 1911, Sterling Issue</v>
          </cell>
          <cell r="I752">
            <v>2000000</v>
          </cell>
          <cell r="J752" t="str">
            <v>-</v>
          </cell>
          <cell r="K752">
            <v>1419620</v>
          </cell>
          <cell r="L752" t="str">
            <v>1932 (CFBH, 1932)</v>
          </cell>
          <cell r="M752" t="str">
            <v>-</v>
          </cell>
          <cell r="N752" t="str">
            <v xml:space="preserve">Cumulative, semi-annual SF to be applied in the purchase of bonds at not exceeding par, or drawings in New York. The Republic have the right to increase the sinking fund without limit at any time. </v>
          </cell>
          <cell r="O752">
            <v>6210</v>
          </cell>
          <cell r="P752">
            <v>6</v>
          </cell>
          <cell r="Q752">
            <v>0.01</v>
          </cell>
          <cell r="R752">
            <v>1911</v>
          </cell>
          <cell r="S752">
            <v>37</v>
          </cell>
          <cell r="T752">
            <v>20089</v>
          </cell>
          <cell r="U752" t="str">
            <v>-</v>
          </cell>
          <cell r="V752" t="str">
            <v>-</v>
          </cell>
          <cell r="W752" t="str">
            <v>4% for the first 10 years and 5% thereafter</v>
          </cell>
          <cell r="X752">
            <v>39813</v>
          </cell>
          <cell r="Y752">
            <v>6</v>
          </cell>
          <cell r="Z752" t="str">
            <v>J &amp; J 01</v>
          </cell>
          <cell r="AA752">
            <v>10958</v>
          </cell>
          <cell r="AC752" t="str">
            <v>-</v>
          </cell>
          <cell r="AD752" t="str">
            <v>-</v>
          </cell>
          <cell r="AE752" t="str">
            <v>-</v>
          </cell>
          <cell r="AL752" t="str">
            <v>-</v>
          </cell>
          <cell r="AM752" t="str">
            <v>-</v>
          </cell>
          <cell r="AN752" t="str">
            <v>-</v>
          </cell>
          <cell r="AO752" t="str">
            <v>-</v>
          </cell>
          <cell r="AP752" t="str">
            <v>-</v>
          </cell>
          <cell r="AR752">
            <v>0.90909103393554702</v>
          </cell>
          <cell r="AS752">
            <v>4.1599999999999998E-2</v>
          </cell>
          <cell r="AT752">
            <v>3.5059999999999998</v>
          </cell>
          <cell r="AU752" t="str">
            <v>USD 3.506 for £ 1 (average annual rate of exchange, 1932) (FBPC, 1936:518)</v>
          </cell>
          <cell r="AV752" t="str">
            <v>-</v>
          </cell>
          <cell r="AW752" t="str">
            <v>-</v>
          </cell>
          <cell r="AX752" t="str">
            <v>-</v>
          </cell>
          <cell r="AY752" t="str">
            <v>-</v>
          </cell>
          <cell r="AZ752" t="str">
            <v>-</v>
          </cell>
          <cell r="BE752" t="str">
            <v>-</v>
          </cell>
          <cell r="BF752" t="str">
            <v>-</v>
          </cell>
          <cell r="BG752" t="str">
            <v>-</v>
          </cell>
        </row>
        <row r="753">
          <cell r="B753" t="str">
            <v>Cos-10.08.1932-NEW 01</v>
          </cell>
          <cell r="C753" t="str">
            <v>Costa Rica</v>
          </cell>
          <cell r="D753">
            <v>10449</v>
          </cell>
          <cell r="E753" t="str">
            <v>NEW 01</v>
          </cell>
          <cell r="F753" t="str">
            <v>External Secured Sinking Fund 7% Gold Bonds of 1926</v>
          </cell>
          <cell r="G753" t="str">
            <v>USD Issue</v>
          </cell>
          <cell r="H753" t="str">
            <v>External Secured Sinking Fund 7% Gold Bonds of 1926, USD Issue</v>
          </cell>
          <cell r="I753" t="str">
            <v>-</v>
          </cell>
          <cell r="J753" t="str">
            <v>-</v>
          </cell>
          <cell r="K753" t="str">
            <v>-</v>
          </cell>
          <cell r="L753" t="str">
            <v>-</v>
          </cell>
          <cell r="M753">
            <v>7198000</v>
          </cell>
          <cell r="N753" t="str">
            <v>Suspension of SF from Nov 01, 1932 to Nov 01, 1935</v>
          </cell>
          <cell r="O753">
            <v>11809</v>
          </cell>
          <cell r="P753">
            <v>6</v>
          </cell>
          <cell r="Q753" t="str">
            <v>Debt service: USD 341,070</v>
          </cell>
          <cell r="R753" t="str">
            <v>Dec 1926</v>
          </cell>
          <cell r="S753">
            <v>25</v>
          </cell>
          <cell r="T753">
            <v>17471</v>
          </cell>
          <cell r="U753" t="str">
            <v>Suspension of interest service. Interest due Nov 01, 1932 until Nov 01, 1935 both incl. Funded into 5% Funding Bonds at par</v>
          </cell>
          <cell r="V753">
            <v>11809</v>
          </cell>
          <cell r="W753">
            <v>7.0000000000000007E-2</v>
          </cell>
          <cell r="X753">
            <v>39933</v>
          </cell>
          <cell r="Y753">
            <v>6</v>
          </cell>
          <cell r="Z753" t="str">
            <v>M &amp; N 01</v>
          </cell>
          <cell r="AA753" t="str">
            <v>-</v>
          </cell>
          <cell r="AB753" t="str">
            <v>-</v>
          </cell>
          <cell r="AC753" t="str">
            <v>-</v>
          </cell>
          <cell r="AD753" t="str">
            <v>-</v>
          </cell>
          <cell r="AE753" t="str">
            <v>-</v>
          </cell>
          <cell r="AL753" t="str">
            <v>-</v>
          </cell>
          <cell r="AM753" t="str">
            <v>-</v>
          </cell>
          <cell r="AN753" t="str">
            <v>USD 23 per USD 1,000 bond</v>
          </cell>
          <cell r="AO753" t="str">
            <v>-</v>
          </cell>
          <cell r="AP753" t="str">
            <v>-</v>
          </cell>
          <cell r="AR753">
            <v>0.90909103393554702</v>
          </cell>
          <cell r="AS753">
            <v>4.1599999999999998E-2</v>
          </cell>
          <cell r="AT753" t="str">
            <v>-</v>
          </cell>
          <cell r="AU753" t="str">
            <v>-</v>
          </cell>
          <cell r="AV753" t="str">
            <v>-</v>
          </cell>
          <cell r="AW753" t="str">
            <v>-</v>
          </cell>
          <cell r="AX753" t="str">
            <v>-</v>
          </cell>
          <cell r="AY753" t="str">
            <v>-</v>
          </cell>
          <cell r="AZ753" t="str">
            <v>-</v>
          </cell>
          <cell r="BE753" t="str">
            <v>-</v>
          </cell>
          <cell r="BF753" t="str">
            <v>-</v>
          </cell>
          <cell r="BG753" t="str">
            <v>-</v>
          </cell>
        </row>
        <row r="754">
          <cell r="B754" t="str">
            <v>Cos-10.08.1932-NEW 02</v>
          </cell>
          <cell r="C754" t="str">
            <v>Costa Rica</v>
          </cell>
          <cell r="D754">
            <v>10449</v>
          </cell>
          <cell r="E754" t="str">
            <v>NEW 02</v>
          </cell>
          <cell r="F754" t="str">
            <v>7.5% Costa Rica Pacific Railway; Serial gold bonds</v>
          </cell>
          <cell r="G754" t="str">
            <v>USD Issue</v>
          </cell>
          <cell r="H754" t="str">
            <v>7.5% Costa Rica Pacific Railway; Serial gold bonds, USD Issue</v>
          </cell>
          <cell r="I754" t="str">
            <v>-</v>
          </cell>
          <cell r="J754" t="str">
            <v>-</v>
          </cell>
          <cell r="K754" t="str">
            <v>-</v>
          </cell>
          <cell r="L754" t="str">
            <v>-</v>
          </cell>
          <cell r="M754">
            <v>1589000</v>
          </cell>
          <cell r="N754" t="str">
            <v>Suspension of SF from Sep 01, 1933 to Mar 01, 1937</v>
          </cell>
          <cell r="O754">
            <v>12478</v>
          </cell>
          <cell r="P754">
            <v>6</v>
          </cell>
          <cell r="Q754">
            <v>2.5000000000000001E-2</v>
          </cell>
          <cell r="R754">
            <v>8644</v>
          </cell>
          <cell r="S754">
            <v>27</v>
          </cell>
          <cell r="T754">
            <v>16680</v>
          </cell>
          <cell r="U754" t="str">
            <v>Suspension of interest service. Interest due Sep 01, 1933 until Mar 01, 1937 both incl. Funded into 5% Funding Bonds at par</v>
          </cell>
          <cell r="V754">
            <v>12478</v>
          </cell>
          <cell r="W754">
            <v>7.4999999999999997E-2</v>
          </cell>
          <cell r="X754">
            <v>39872</v>
          </cell>
          <cell r="Y754">
            <v>6</v>
          </cell>
          <cell r="Z754" t="str">
            <v>M &amp; S 01</v>
          </cell>
          <cell r="AA754" t="str">
            <v>-</v>
          </cell>
          <cell r="AB754" t="str">
            <v>-</v>
          </cell>
          <cell r="AC754" t="str">
            <v>-</v>
          </cell>
          <cell r="AD754" t="str">
            <v>-</v>
          </cell>
          <cell r="AE754" t="str">
            <v>-</v>
          </cell>
          <cell r="AL754" t="str">
            <v>-</v>
          </cell>
          <cell r="AM754" t="str">
            <v>-</v>
          </cell>
          <cell r="AN754" t="str">
            <v>-</v>
          </cell>
          <cell r="AO754" t="str">
            <v>-</v>
          </cell>
          <cell r="AP754" t="str">
            <v>-</v>
          </cell>
          <cell r="AR754">
            <v>0.90909103393554702</v>
          </cell>
          <cell r="AS754">
            <v>4.1599999999999998E-2</v>
          </cell>
          <cell r="AT754" t="str">
            <v>-</v>
          </cell>
          <cell r="AU754" t="str">
            <v>-</v>
          </cell>
          <cell r="AV754" t="str">
            <v>-</v>
          </cell>
          <cell r="AW754" t="str">
            <v>-</v>
          </cell>
          <cell r="AX754" t="str">
            <v>-</v>
          </cell>
          <cell r="AY754" t="str">
            <v>-</v>
          </cell>
          <cell r="AZ754" t="str">
            <v>-</v>
          </cell>
          <cell r="BE754" t="str">
            <v>-</v>
          </cell>
          <cell r="BF754" t="str">
            <v>-</v>
          </cell>
          <cell r="BG754" t="str">
            <v>-</v>
          </cell>
        </row>
        <row r="755">
          <cell r="B755" t="str">
            <v>Cos-10.08.1932-NEW 03</v>
          </cell>
          <cell r="C755" t="str">
            <v>Costa Rica</v>
          </cell>
          <cell r="D755">
            <v>10449</v>
          </cell>
          <cell r="E755" t="str">
            <v>NEW 03</v>
          </cell>
          <cell r="F755" t="str">
            <v>Republic of Costa Rica 5% Bonds of 1911</v>
          </cell>
          <cell r="G755" t="str">
            <v>Sterling Issue</v>
          </cell>
          <cell r="H755" t="str">
            <v>Republic of Costa Rica 5% Bonds of 1911, Sterling Issue</v>
          </cell>
          <cell r="I755" t="str">
            <v>-</v>
          </cell>
          <cell r="J755" t="str">
            <v>-</v>
          </cell>
          <cell r="K755" t="str">
            <v>-</v>
          </cell>
          <cell r="L755" t="str">
            <v>-</v>
          </cell>
          <cell r="M755">
            <v>1419620</v>
          </cell>
          <cell r="N755" t="str">
            <v>Suspension of SF from Jul 01, 1933 to Jul 01, 1936</v>
          </cell>
          <cell r="O755">
            <v>12054</v>
          </cell>
          <cell r="P755">
            <v>6</v>
          </cell>
          <cell r="Q755">
            <v>0.01</v>
          </cell>
          <cell r="R755">
            <v>1911</v>
          </cell>
          <cell r="S755">
            <v>37</v>
          </cell>
          <cell r="T755">
            <v>20089</v>
          </cell>
          <cell r="U755" t="str">
            <v>Suspension of interest service. Interest due Jul 01, 1933 until Jul 01, 1936, both incl. Funded into 5% Funding Bonds at par</v>
          </cell>
          <cell r="V755">
            <v>12054</v>
          </cell>
          <cell r="W755" t="str">
            <v>4% for the first 10 years and 5% thereafter</v>
          </cell>
          <cell r="X755">
            <v>39813</v>
          </cell>
          <cell r="Y755">
            <v>6</v>
          </cell>
          <cell r="Z755" t="str">
            <v>J &amp; J 01</v>
          </cell>
          <cell r="AA755" t="str">
            <v>-</v>
          </cell>
          <cell r="AB755" t="str">
            <v>-</v>
          </cell>
          <cell r="AC755" t="str">
            <v>-</v>
          </cell>
          <cell r="AD755" t="str">
            <v>-</v>
          </cell>
          <cell r="AE755" t="str">
            <v>-</v>
          </cell>
          <cell r="AL755" t="str">
            <v>-</v>
          </cell>
          <cell r="AM755" t="str">
            <v>-</v>
          </cell>
          <cell r="AN755" t="str">
            <v>-</v>
          </cell>
          <cell r="AO755" t="str">
            <v>-</v>
          </cell>
          <cell r="AP755" t="str">
            <v>-</v>
          </cell>
          <cell r="AR755">
            <v>0.90909103393554702</v>
          </cell>
          <cell r="AS755">
            <v>4.1599999999999998E-2</v>
          </cell>
          <cell r="AT755" t="str">
            <v>-</v>
          </cell>
          <cell r="AU755" t="str">
            <v>-</v>
          </cell>
          <cell r="AV755" t="str">
            <v>-</v>
          </cell>
          <cell r="AW755" t="str">
            <v>-</v>
          </cell>
          <cell r="AX755" t="str">
            <v>-</v>
          </cell>
          <cell r="AY755" t="str">
            <v>-</v>
          </cell>
          <cell r="AZ755" t="str">
            <v>-</v>
          </cell>
          <cell r="BE755" t="str">
            <v>-</v>
          </cell>
          <cell r="BF755" t="str">
            <v>-</v>
          </cell>
          <cell r="BG755" t="str">
            <v>-</v>
          </cell>
        </row>
        <row r="756">
          <cell r="B756" t="str">
            <v>Cos-10.08.1932-NEW 04</v>
          </cell>
          <cell r="C756" t="str">
            <v>Costa Rica</v>
          </cell>
          <cell r="D756">
            <v>10449</v>
          </cell>
          <cell r="E756" t="str">
            <v>NEW 04</v>
          </cell>
          <cell r="F756" t="str">
            <v>Costa Rica Funding Gold 5% Bonds of 1932</v>
          </cell>
          <cell r="G756" t="str">
            <v>USD Issue</v>
          </cell>
          <cell r="H756" t="str">
            <v>Costa Rica Funding Gold 5% Bonds of 1932, USD Issue</v>
          </cell>
          <cell r="I756">
            <v>1597956</v>
          </cell>
          <cell r="J756" t="str">
            <v>-</v>
          </cell>
          <cell r="K756" t="str">
            <v>-</v>
          </cell>
          <cell r="L756" t="str">
            <v>-</v>
          </cell>
          <cell r="M756">
            <v>1597956</v>
          </cell>
          <cell r="N756" t="str">
            <v>Cumulative, semi-annual SF estimated sufficient to reire entire issue by puchase at not exceeding par or, if not so obtainable, by call at par. Callable as a whole or in part on any interest date at 100.</v>
          </cell>
          <cell r="O756">
            <v>1935</v>
          </cell>
          <cell r="P756">
            <v>6</v>
          </cell>
          <cell r="Q756" t="str">
            <v>n.a.</v>
          </cell>
          <cell r="R756">
            <v>10471</v>
          </cell>
          <cell r="S756">
            <v>0</v>
          </cell>
          <cell r="T756">
            <v>17471</v>
          </cell>
          <cell r="U756" t="str">
            <v>-</v>
          </cell>
          <cell r="V756" t="str">
            <v>-</v>
          </cell>
          <cell r="W756">
            <v>0.05</v>
          </cell>
          <cell r="X756">
            <v>39933</v>
          </cell>
          <cell r="Y756">
            <v>6</v>
          </cell>
          <cell r="Z756" t="str">
            <v>M &amp; N 01</v>
          </cell>
          <cell r="AA756" t="str">
            <v>-</v>
          </cell>
          <cell r="AB756" t="str">
            <v>-</v>
          </cell>
          <cell r="AC756" t="str">
            <v>-</v>
          </cell>
          <cell r="AD756" t="str">
            <v>-</v>
          </cell>
          <cell r="AE756" t="str">
            <v>-</v>
          </cell>
          <cell r="AL756" t="str">
            <v>-</v>
          </cell>
          <cell r="AM756" t="str">
            <v>-</v>
          </cell>
          <cell r="AN756" t="str">
            <v>-</v>
          </cell>
          <cell r="AO756" t="str">
            <v>-</v>
          </cell>
          <cell r="AP756" t="str">
            <v>-</v>
          </cell>
          <cell r="AR756">
            <v>0.90909103393554702</v>
          </cell>
          <cell r="AS756">
            <v>4.1599999999999998E-2</v>
          </cell>
          <cell r="AT756" t="str">
            <v>-</v>
          </cell>
          <cell r="AU756" t="str">
            <v>-</v>
          </cell>
          <cell r="AV756" t="str">
            <v>-</v>
          </cell>
          <cell r="AW756" t="str">
            <v>-</v>
          </cell>
          <cell r="AX756" t="str">
            <v>-</v>
          </cell>
          <cell r="AY756" t="str">
            <v>-</v>
          </cell>
          <cell r="AZ756" t="str">
            <v>-</v>
          </cell>
          <cell r="BE756" t="str">
            <v>-</v>
          </cell>
          <cell r="BF756" t="str">
            <v>-</v>
          </cell>
          <cell r="BG756" t="str">
            <v>-</v>
          </cell>
        </row>
        <row r="757">
          <cell r="B757" t="str">
            <v>Cos-10.08.1932-NEW 05</v>
          </cell>
          <cell r="C757" t="str">
            <v>Costa Rica</v>
          </cell>
          <cell r="D757">
            <v>10449</v>
          </cell>
          <cell r="E757" t="str">
            <v>NEW 05</v>
          </cell>
          <cell r="F757" t="str">
            <v xml:space="preserve">Costa Rica Pacific Railway 5% Funding Bonds of 1933 </v>
          </cell>
          <cell r="G757" t="str">
            <v>USD Issue</v>
          </cell>
          <cell r="H757" t="str">
            <v>Costa Rica Pacific Railway 5% Funding Bonds of 1933 , USD Issue</v>
          </cell>
          <cell r="I757">
            <v>474900</v>
          </cell>
          <cell r="J757" t="str">
            <v>-</v>
          </cell>
          <cell r="K757" t="str">
            <v>-</v>
          </cell>
          <cell r="L757" t="str">
            <v>-</v>
          </cell>
          <cell r="M757">
            <v>474900</v>
          </cell>
          <cell r="N757" t="str">
            <v>Cumulative, semi-annual SF, estimated to be sufficient to retire entire issue by maturity by purchase at not exceeding 100, or if not so obtainable by call at 100. Callable as a whole or in part on any interest date at 100.</v>
          </cell>
          <cell r="O757">
            <v>12113</v>
          </cell>
          <cell r="P757">
            <v>6</v>
          </cell>
          <cell r="Q757" t="str">
            <v>n.a.</v>
          </cell>
          <cell r="R757">
            <v>10798</v>
          </cell>
          <cell r="S757">
            <v>0</v>
          </cell>
          <cell r="T757">
            <v>16680</v>
          </cell>
          <cell r="U757" t="str">
            <v>-</v>
          </cell>
          <cell r="V757">
            <v>10836</v>
          </cell>
          <cell r="W757">
            <v>0.05</v>
          </cell>
          <cell r="X757">
            <v>39872</v>
          </cell>
          <cell r="Y757">
            <v>6</v>
          </cell>
          <cell r="Z757" t="str">
            <v>M &amp; S 01</v>
          </cell>
          <cell r="AA757" t="str">
            <v>-</v>
          </cell>
          <cell r="AB757" t="str">
            <v>-</v>
          </cell>
          <cell r="AC757" t="str">
            <v>-</v>
          </cell>
          <cell r="AD757" t="str">
            <v>-</v>
          </cell>
          <cell r="AE757" t="str">
            <v>-</v>
          </cell>
          <cell r="AL757" t="str">
            <v>-</v>
          </cell>
          <cell r="AM757" t="str">
            <v>-</v>
          </cell>
          <cell r="AN757" t="str">
            <v>-</v>
          </cell>
          <cell r="AO757" t="str">
            <v>-</v>
          </cell>
          <cell r="AP757" t="str">
            <v>-</v>
          </cell>
          <cell r="AR757">
            <v>0.90909103393554702</v>
          </cell>
          <cell r="AS757">
            <v>4.1599999999999998E-2</v>
          </cell>
          <cell r="AT757" t="str">
            <v>-</v>
          </cell>
          <cell r="AU757" t="str">
            <v>-</v>
          </cell>
          <cell r="AV757" t="str">
            <v>-</v>
          </cell>
          <cell r="AW757" t="str">
            <v>-</v>
          </cell>
          <cell r="AX757" t="str">
            <v>-</v>
          </cell>
          <cell r="AY757" t="str">
            <v>-</v>
          </cell>
          <cell r="AZ757" t="str">
            <v>-</v>
          </cell>
          <cell r="BE757" t="str">
            <v>-</v>
          </cell>
          <cell r="BF757" t="str">
            <v>-</v>
          </cell>
          <cell r="BG757" t="str">
            <v>-</v>
          </cell>
        </row>
        <row r="758">
          <cell r="B758" t="str">
            <v>Cos-10.08.1932-NEW 06</v>
          </cell>
          <cell r="C758" t="str">
            <v>Costa Rica</v>
          </cell>
          <cell r="D758">
            <v>10449</v>
          </cell>
          <cell r="E758" t="str">
            <v>NEW 06</v>
          </cell>
          <cell r="F758" t="str">
            <v>Costa Rica 5% Sterling Funding Bonds of 1933</v>
          </cell>
          <cell r="G758" t="str">
            <v xml:space="preserve">Sterling Issue </v>
          </cell>
          <cell r="H758" t="str">
            <v xml:space="preserve">Costa Rica 5% Sterling Funding Bonds of 1933, Sterling Issue </v>
          </cell>
          <cell r="I758">
            <v>245860</v>
          </cell>
          <cell r="J758" t="str">
            <v>-</v>
          </cell>
          <cell r="K758" t="str">
            <v>-</v>
          </cell>
          <cell r="L758" t="str">
            <v>-</v>
          </cell>
          <cell r="M758">
            <v>245860</v>
          </cell>
          <cell r="N758" t="str">
            <v xml:space="preserve">Cumulative, semi-annual SF estimated sufficient to retire entire issue by maturity by  puchase at not exceeding par or, if not so obtainable, by call at par. </v>
          </cell>
          <cell r="O758" t="str">
            <v>n.a.</v>
          </cell>
          <cell r="P758" t="str">
            <v>n.a.</v>
          </cell>
          <cell r="Q758" t="str">
            <v>n.a.</v>
          </cell>
          <cell r="R758">
            <v>1933</v>
          </cell>
          <cell r="S758">
            <v>20</v>
          </cell>
          <cell r="T758">
            <v>1953</v>
          </cell>
          <cell r="U758" t="str">
            <v>-</v>
          </cell>
          <cell r="V758" t="str">
            <v>-</v>
          </cell>
          <cell r="W758">
            <v>0.05</v>
          </cell>
          <cell r="X758">
            <v>39813</v>
          </cell>
          <cell r="Y758">
            <v>6</v>
          </cell>
          <cell r="Z758" t="str">
            <v>J &amp; J 01</v>
          </cell>
          <cell r="AA758" t="str">
            <v>-</v>
          </cell>
          <cell r="AB758" t="str">
            <v>-</v>
          </cell>
          <cell r="AC758" t="str">
            <v>-</v>
          </cell>
          <cell r="AD758" t="str">
            <v>-</v>
          </cell>
          <cell r="AE758" t="str">
            <v>-</v>
          </cell>
          <cell r="AL758" t="str">
            <v>-</v>
          </cell>
          <cell r="AM758" t="str">
            <v>-</v>
          </cell>
          <cell r="AN758" t="str">
            <v>-</v>
          </cell>
          <cell r="AO758" t="str">
            <v>-</v>
          </cell>
          <cell r="AP758" t="str">
            <v>-</v>
          </cell>
          <cell r="AR758">
            <v>0.90909103393554702</v>
          </cell>
          <cell r="AS758">
            <v>4.1599999999999998E-2</v>
          </cell>
          <cell r="AT758" t="str">
            <v>-</v>
          </cell>
          <cell r="AU758" t="str">
            <v>-</v>
          </cell>
          <cell r="AV758" t="str">
            <v>-</v>
          </cell>
          <cell r="AW758" t="str">
            <v>-</v>
          </cell>
          <cell r="AX758" t="str">
            <v>-</v>
          </cell>
          <cell r="AY758" t="str">
            <v>-</v>
          </cell>
          <cell r="AZ758" t="str">
            <v>-</v>
          </cell>
          <cell r="BE758" t="str">
            <v>-</v>
          </cell>
          <cell r="BF758" t="str">
            <v>-</v>
          </cell>
          <cell r="BG758" t="str">
            <v>-</v>
          </cell>
        </row>
        <row r="759">
          <cell r="B759" t="str">
            <v>Cos-10.07.1935-OLD 01</v>
          </cell>
          <cell r="C759" t="str">
            <v>Costa Rica</v>
          </cell>
          <cell r="D759">
            <v>11513</v>
          </cell>
          <cell r="E759" t="str">
            <v>OLD 01</v>
          </cell>
          <cell r="F759" t="str">
            <v>External Secured Sinking Fund 7% Gold Bonds of 1926</v>
          </cell>
          <cell r="G759" t="str">
            <v>USD Issue</v>
          </cell>
          <cell r="H759" t="str">
            <v>External Secured Sinking Fund 7% Gold Bonds of 1926, USD Issue</v>
          </cell>
          <cell r="I759">
            <v>8000000</v>
          </cell>
          <cell r="J759" t="str">
            <v>-</v>
          </cell>
          <cell r="K759">
            <v>7198000</v>
          </cell>
          <cell r="L759" t="str">
            <v>31.12.1934 (FBPC, 1934)</v>
          </cell>
          <cell r="M759" t="str">
            <v>-</v>
          </cell>
          <cell r="N759" t="str">
            <v xml:space="preserve">Cumulative, semi-annual sinking fund to retire all bond by maturity by purchase of bonds at or below par or by drawings at par. </v>
          </cell>
          <cell r="O759">
            <v>11809</v>
          </cell>
          <cell r="P759">
            <v>6</v>
          </cell>
          <cell r="Q759" t="str">
            <v>Debt service: USD 341,070</v>
          </cell>
          <cell r="R759" t="str">
            <v>Dec 1926</v>
          </cell>
          <cell r="S759">
            <v>25</v>
          </cell>
          <cell r="T759">
            <v>17471</v>
          </cell>
          <cell r="U759" t="str">
            <v>-</v>
          </cell>
          <cell r="V759" t="str">
            <v>-</v>
          </cell>
          <cell r="W759">
            <v>7.0000000000000007E-2</v>
          </cell>
          <cell r="X759">
            <v>39933</v>
          </cell>
          <cell r="Y759">
            <v>6</v>
          </cell>
          <cell r="Z759" t="str">
            <v>M &amp; N 01</v>
          </cell>
          <cell r="AA759" t="str">
            <v>-</v>
          </cell>
          <cell r="AB759" t="str">
            <v>-</v>
          </cell>
          <cell r="AC759" t="str">
            <v>-</v>
          </cell>
          <cell r="AD759" t="str">
            <v>-</v>
          </cell>
          <cell r="AE759" t="str">
            <v>-</v>
          </cell>
          <cell r="AL759" t="str">
            <v>-</v>
          </cell>
          <cell r="AM759" t="str">
            <v>-</v>
          </cell>
          <cell r="AN759" t="str">
            <v>-</v>
          </cell>
          <cell r="AO759" t="str">
            <v>-</v>
          </cell>
          <cell r="AP759" t="str">
            <v>-</v>
          </cell>
          <cell r="AR759">
            <v>0.12149999618530299</v>
          </cell>
          <cell r="AS759">
            <v>3.0299999999999997E-2</v>
          </cell>
          <cell r="AT759" t="str">
            <v>-</v>
          </cell>
          <cell r="AU759" t="str">
            <v>-</v>
          </cell>
          <cell r="AV759" t="str">
            <v>Debt service at 50% of the contractual rates. Thereafter resumption of debt service at original contractual rates. 50% of interest in this period was abandoned.</v>
          </cell>
          <cell r="AW759" t="str">
            <v>Debt service at 50% of the contractual rates. Thereafter resumption of debt service at original contractual rates. 50% of interest in this period was abandoned.</v>
          </cell>
          <cell r="AX759" t="str">
            <v>-</v>
          </cell>
          <cell r="AY759" t="str">
            <v>-</v>
          </cell>
          <cell r="AZ759" t="str">
            <v>-</v>
          </cell>
          <cell r="BE759" t="str">
            <v>-</v>
          </cell>
          <cell r="BF759" t="str">
            <v>FBPC (1935, 1938)</v>
          </cell>
          <cell r="BG759" t="str">
            <v>-</v>
          </cell>
        </row>
        <row r="760">
          <cell r="B760" t="str">
            <v>Cos-10.07.1935-OLD 02</v>
          </cell>
          <cell r="C760" t="str">
            <v>Costa Rica</v>
          </cell>
          <cell r="D760">
            <v>11513</v>
          </cell>
          <cell r="E760" t="str">
            <v>OLD 02</v>
          </cell>
          <cell r="F760" t="str">
            <v>7.5% Costa Rica Pacific Railway; Serial gold bonds</v>
          </cell>
          <cell r="G760" t="str">
            <v>USD Issue</v>
          </cell>
          <cell r="H760" t="str">
            <v>7.5% Costa Rica Pacific Railway; Serial gold bonds, USD Issue</v>
          </cell>
          <cell r="I760">
            <v>1800000</v>
          </cell>
          <cell r="J760" t="str">
            <v>-</v>
          </cell>
          <cell r="K760">
            <v>1583000</v>
          </cell>
          <cell r="L760" t="str">
            <v>31.12.1934 (FBPC, 1934)</v>
          </cell>
          <cell r="M760" t="str">
            <v>-</v>
          </cell>
          <cell r="N760" t="str">
            <v xml:space="preserve">Cumulative, semi-annual sinking fund  for purchase of bonds at or below par or by redemption of bonds by lot at par. </v>
          </cell>
          <cell r="O760">
            <v>12478</v>
          </cell>
          <cell r="P760">
            <v>6</v>
          </cell>
          <cell r="Q760">
            <v>2.5000000000000001E-2</v>
          </cell>
          <cell r="R760">
            <v>8644</v>
          </cell>
          <cell r="S760">
            <v>27</v>
          </cell>
          <cell r="T760">
            <v>16680</v>
          </cell>
          <cell r="U760" t="str">
            <v>-</v>
          </cell>
          <cell r="V760" t="str">
            <v>-</v>
          </cell>
          <cell r="W760">
            <v>7.4999999999999997E-2</v>
          </cell>
          <cell r="X760">
            <v>39872</v>
          </cell>
          <cell r="Y760">
            <v>6</v>
          </cell>
          <cell r="Z760" t="str">
            <v>M &amp; S 01</v>
          </cell>
          <cell r="AA760" t="str">
            <v>-</v>
          </cell>
          <cell r="AB760" t="str">
            <v>-</v>
          </cell>
          <cell r="AC760" t="str">
            <v>-</v>
          </cell>
          <cell r="AD760" t="str">
            <v>-</v>
          </cell>
          <cell r="AE760" t="str">
            <v>-</v>
          </cell>
          <cell r="AL760" t="str">
            <v>-</v>
          </cell>
          <cell r="AM760" t="str">
            <v>-</v>
          </cell>
          <cell r="AN760" t="str">
            <v>-</v>
          </cell>
          <cell r="AO760" t="str">
            <v>-</v>
          </cell>
          <cell r="AP760" t="str">
            <v>-</v>
          </cell>
          <cell r="AR760">
            <v>0.12149999618530299</v>
          </cell>
          <cell r="AS760">
            <v>3.0299999999999997E-2</v>
          </cell>
          <cell r="AT760" t="str">
            <v>-</v>
          </cell>
          <cell r="AU760" t="str">
            <v>-</v>
          </cell>
          <cell r="AV760" t="str">
            <v>-</v>
          </cell>
          <cell r="AW760" t="str">
            <v>-</v>
          </cell>
          <cell r="AX760" t="str">
            <v>-</v>
          </cell>
          <cell r="AY760" t="str">
            <v>-</v>
          </cell>
          <cell r="AZ760" t="str">
            <v>-</v>
          </cell>
          <cell r="BE760" t="str">
            <v>-</v>
          </cell>
          <cell r="BF760" t="str">
            <v>-</v>
          </cell>
          <cell r="BG760" t="str">
            <v>-</v>
          </cell>
        </row>
        <row r="761">
          <cell r="B761" t="str">
            <v>Cos-10.07.1935-NEW 01</v>
          </cell>
          <cell r="C761" t="str">
            <v>Costa Rica</v>
          </cell>
          <cell r="D761">
            <v>11513</v>
          </cell>
          <cell r="E761" t="str">
            <v>NEW 01</v>
          </cell>
          <cell r="F761" t="str">
            <v>External Secured Sinking Fund 7% Gold Bonds of 1926</v>
          </cell>
          <cell r="G761" t="str">
            <v>USD Issue</v>
          </cell>
          <cell r="H761" t="str">
            <v>External Secured Sinking Fund 7% Gold Bonds of 1926, USD Issue</v>
          </cell>
          <cell r="I761" t="str">
            <v>-</v>
          </cell>
          <cell r="J761" t="str">
            <v>-</v>
          </cell>
          <cell r="K761" t="str">
            <v>-</v>
          </cell>
          <cell r="L761" t="str">
            <v>-</v>
          </cell>
          <cell r="M761">
            <v>7198000</v>
          </cell>
          <cell r="N761" t="str">
            <v>Resumption of SF payment at 50% during Nov 01, 1935 to Nov 01, 1938. Thereafter contractual payments.</v>
          </cell>
          <cell r="O761" t="str">
            <v>-</v>
          </cell>
          <cell r="P761">
            <v>6</v>
          </cell>
          <cell r="Q761" t="str">
            <v>Debt service: USD 341,070</v>
          </cell>
          <cell r="R761" t="str">
            <v>Dec 1926</v>
          </cell>
          <cell r="S761">
            <v>25</v>
          </cell>
          <cell r="T761">
            <v>17471</v>
          </cell>
          <cell r="U761" t="str">
            <v>Payment of 50% of contractual interest for coupons dated May 01, 1936 to Nov 01, 1938. Thereafter full contractual interest service.</v>
          </cell>
          <cell r="V761" t="str">
            <v>-</v>
          </cell>
          <cell r="W761">
            <v>7.0000000000000007E-2</v>
          </cell>
          <cell r="X761">
            <v>39933</v>
          </cell>
          <cell r="Y761">
            <v>6</v>
          </cell>
          <cell r="Z761" t="str">
            <v>M &amp; N 01</v>
          </cell>
          <cell r="AA761" t="str">
            <v>-</v>
          </cell>
          <cell r="AB761" t="str">
            <v>-</v>
          </cell>
          <cell r="AC761" t="str">
            <v>-</v>
          </cell>
          <cell r="AD761" t="str">
            <v>-</v>
          </cell>
          <cell r="AE761" t="str">
            <v>-</v>
          </cell>
          <cell r="AL761" t="str">
            <v>-</v>
          </cell>
          <cell r="AM761" t="str">
            <v>-</v>
          </cell>
          <cell r="AN761" t="str">
            <v>-</v>
          </cell>
          <cell r="AO761" t="str">
            <v>-</v>
          </cell>
          <cell r="AP761" t="str">
            <v>-</v>
          </cell>
          <cell r="AR761">
            <v>0.12149999618530299</v>
          </cell>
          <cell r="AS761">
            <v>3.0299999999999997E-2</v>
          </cell>
          <cell r="AT761" t="str">
            <v>-</v>
          </cell>
          <cell r="AU761" t="str">
            <v>-</v>
          </cell>
          <cell r="AV761" t="str">
            <v>-</v>
          </cell>
          <cell r="AW761" t="str">
            <v>-</v>
          </cell>
          <cell r="AX761" t="str">
            <v>-</v>
          </cell>
          <cell r="AY761" t="str">
            <v>-</v>
          </cell>
          <cell r="AZ761" t="str">
            <v>-</v>
          </cell>
          <cell r="BE761" t="str">
            <v>-</v>
          </cell>
          <cell r="BF761" t="str">
            <v>-</v>
          </cell>
          <cell r="BG761" t="str">
            <v>-</v>
          </cell>
        </row>
        <row r="762">
          <cell r="B762" t="str">
            <v>Cos-10.07.1935-NEW 02</v>
          </cell>
          <cell r="C762" t="str">
            <v>Costa Rica</v>
          </cell>
          <cell r="D762">
            <v>11513</v>
          </cell>
          <cell r="E762" t="str">
            <v>NEW 02</v>
          </cell>
          <cell r="F762" t="str">
            <v>7.5% Costa Rica Pacific Railway; Serial gold bonds</v>
          </cell>
          <cell r="G762" t="str">
            <v>USD Issue</v>
          </cell>
          <cell r="H762" t="str">
            <v>7.5% Costa Rica Pacific Railway; Serial gold bonds, USD Issue</v>
          </cell>
          <cell r="I762" t="str">
            <v>-</v>
          </cell>
          <cell r="J762" t="str">
            <v>-</v>
          </cell>
          <cell r="K762" t="str">
            <v>-</v>
          </cell>
          <cell r="L762" t="str">
            <v>-</v>
          </cell>
          <cell r="M762">
            <v>1583000</v>
          </cell>
          <cell r="N762" t="str">
            <v>Resumption of SF payment at 50% during Mar 01, 1937 to Mar 01, 1940. Thereafter contractual payments.</v>
          </cell>
          <cell r="O762" t="str">
            <v>-</v>
          </cell>
          <cell r="P762">
            <v>6</v>
          </cell>
          <cell r="Q762">
            <v>2.5000000000000001E-2</v>
          </cell>
          <cell r="R762">
            <v>8644</v>
          </cell>
          <cell r="S762">
            <v>27</v>
          </cell>
          <cell r="T762">
            <v>16680</v>
          </cell>
          <cell r="U762" t="str">
            <v>Payment of 50% of contractual interest for coupons dated Sep 01, 1937 to Mar 01, 1940. Thereafter full contractual interest service.</v>
          </cell>
          <cell r="V762" t="str">
            <v>-</v>
          </cell>
          <cell r="W762">
            <v>7.4999999999999997E-2</v>
          </cell>
          <cell r="X762">
            <v>39872</v>
          </cell>
          <cell r="Y762">
            <v>6</v>
          </cell>
          <cell r="Z762" t="str">
            <v>M &amp; S 01</v>
          </cell>
          <cell r="AA762" t="str">
            <v>-</v>
          </cell>
          <cell r="AB762" t="str">
            <v>-</v>
          </cell>
          <cell r="AC762" t="str">
            <v>-</v>
          </cell>
          <cell r="AD762" t="str">
            <v>-</v>
          </cell>
          <cell r="AE762" t="str">
            <v>-</v>
          </cell>
          <cell r="AL762" t="str">
            <v>-</v>
          </cell>
          <cell r="AM762" t="str">
            <v>-</v>
          </cell>
          <cell r="AN762" t="str">
            <v>-</v>
          </cell>
          <cell r="AO762" t="str">
            <v>-</v>
          </cell>
          <cell r="AP762" t="str">
            <v>-</v>
          </cell>
          <cell r="AR762">
            <v>0.12149999618530299</v>
          </cell>
          <cell r="AS762">
            <v>3.0299999999999997E-2</v>
          </cell>
          <cell r="AT762" t="str">
            <v>-</v>
          </cell>
          <cell r="AU762" t="str">
            <v>-</v>
          </cell>
          <cell r="AV762" t="str">
            <v>-</v>
          </cell>
          <cell r="AW762" t="str">
            <v>-</v>
          </cell>
          <cell r="AX762" t="str">
            <v>-</v>
          </cell>
          <cell r="AY762" t="str">
            <v>-</v>
          </cell>
          <cell r="AZ762" t="str">
            <v>-</v>
          </cell>
          <cell r="BE762" t="str">
            <v>-</v>
          </cell>
          <cell r="BF762" t="str">
            <v>-</v>
          </cell>
          <cell r="BG762" t="str">
            <v>-</v>
          </cell>
        </row>
        <row r="763">
          <cell r="B763" t="str">
            <v>Cos-01.07.1937-OLD 01</v>
          </cell>
          <cell r="C763" t="str">
            <v>Costa Rica</v>
          </cell>
          <cell r="D763">
            <v>12235</v>
          </cell>
          <cell r="E763" t="str">
            <v>OLD 01</v>
          </cell>
          <cell r="F763" t="str">
            <v>Costa Rica 6% Mortgage Loan of 1912</v>
          </cell>
          <cell r="G763" t="str">
            <v>Sterling Issue</v>
          </cell>
          <cell r="H763" t="str">
            <v>Costa Rica 6% Mortgage Loan of 1912, Sterling Issue</v>
          </cell>
          <cell r="I763">
            <v>188720</v>
          </cell>
          <cell r="J763">
            <v>62713</v>
          </cell>
          <cell r="K763">
            <v>62713</v>
          </cell>
          <cell r="L763" t="str">
            <v>outstanding Sep 1933 (Moody's 1935)</v>
          </cell>
          <cell r="N763" t="str">
            <v>Cumulative SF applied by purchases at or below par or by drawings at par.</v>
          </cell>
          <cell r="O763" t="str">
            <v>n.a.</v>
          </cell>
          <cell r="P763" t="str">
            <v>n.a.</v>
          </cell>
          <cell r="Q763">
            <v>0.02</v>
          </cell>
          <cell r="R763">
            <v>1912</v>
          </cell>
          <cell r="S763" t="str">
            <v>-</v>
          </cell>
          <cell r="T763">
            <v>13880</v>
          </cell>
          <cell r="W763">
            <v>0.06</v>
          </cell>
          <cell r="X763">
            <v>39813</v>
          </cell>
          <cell r="Y763">
            <v>6</v>
          </cell>
          <cell r="Z763" t="str">
            <v>J &amp; J 1</v>
          </cell>
          <cell r="AA763">
            <v>11688</v>
          </cell>
          <cell r="AB763">
            <v>11688</v>
          </cell>
          <cell r="AC763" t="str">
            <v>own calculations</v>
          </cell>
          <cell r="AD763" t="str">
            <v>Jan 01, 1936 up to Jul 01, 1937</v>
          </cell>
          <cell r="AE763" t="str">
            <v>Buyback offer at 50%</v>
          </cell>
          <cell r="AO763" t="str">
            <v>-</v>
          </cell>
          <cell r="AR763">
            <v>0.12810000419616699</v>
          </cell>
          <cell r="AS763">
            <v>3.32E-2</v>
          </cell>
          <cell r="AV763" t="str">
            <v>Buyback offer made by the Costa Rican Government</v>
          </cell>
          <cell r="AW763" t="str">
            <v>Buyback offer made by the Costa Rican Government to purchase old debt and accrued interest thereon at 50% of Fv.</v>
          </cell>
          <cell r="BF763" t="str">
            <v>Moody's (1939)</v>
          </cell>
          <cell r="BG763" t="str">
            <v>Moody's (1939)</v>
          </cell>
        </row>
        <row r="764">
          <cell r="B764" t="str">
            <v>Cos-01.07.1937-NEW 01</v>
          </cell>
          <cell r="C764" t="str">
            <v>Costa Rica</v>
          </cell>
          <cell r="D764">
            <v>12235</v>
          </cell>
          <cell r="E764" t="str">
            <v>NEW 01</v>
          </cell>
          <cell r="F764" t="str">
            <v>Buyback of OLD 01 and interest arrears thereon</v>
          </cell>
          <cell r="G764" t="str">
            <v>Sterling</v>
          </cell>
          <cell r="H764" t="str">
            <v>Buyback of OLD 01 and interest arrears thereon, Sterling</v>
          </cell>
          <cell r="M764" t="str">
            <v>64,594 (Own calculations)</v>
          </cell>
          <cell r="N764" t="str">
            <v>Buyback of OLD 01 and interest arrears thereon at 50% of FV</v>
          </cell>
          <cell r="AO764">
            <v>0.5</v>
          </cell>
          <cell r="AR764">
            <v>0.12810000419616699</v>
          </cell>
          <cell r="AS764">
            <v>3.32E-2</v>
          </cell>
          <cell r="BG764" t="str">
            <v>Moody's (1939)</v>
          </cell>
        </row>
        <row r="765">
          <cell r="B765" t="str">
            <v>Cos-05.11.1952-OLD 01</v>
          </cell>
          <cell r="C765" t="str">
            <v>Costa Rica</v>
          </cell>
          <cell r="D765">
            <v>17841</v>
          </cell>
          <cell r="E765" t="str">
            <v>OLD 01</v>
          </cell>
          <cell r="F765" t="str">
            <v>External Secured Sinking Fund 7% Gold Bonds of 1926</v>
          </cell>
          <cell r="G765" t="str">
            <v>USD Tranche</v>
          </cell>
          <cell r="H765" t="str">
            <v>External Secured Sinking Fund 7% Gold Bonds of 1926, USD Tranche</v>
          </cell>
          <cell r="I765">
            <v>8000000</v>
          </cell>
          <cell r="J765" t="str">
            <v>-</v>
          </cell>
          <cell r="K765">
            <v>5362000</v>
          </cell>
          <cell r="L765" t="str">
            <v>31.12.1952 (FBPC, 1952)</v>
          </cell>
          <cell r="M765" t="str">
            <v>-</v>
          </cell>
          <cell r="N765" t="str">
            <v xml:space="preserve">Cumulative, semi-annual sinking fund to retire all bond by maturity by purchase of bonds at or below par or by drawings at par. </v>
          </cell>
          <cell r="O765">
            <v>1935</v>
          </cell>
          <cell r="P765">
            <v>6</v>
          </cell>
          <cell r="Q765" t="str">
            <v>Debt service: USD 341,070</v>
          </cell>
          <cell r="R765" t="str">
            <v>Dec 1926</v>
          </cell>
          <cell r="S765" t="str">
            <v>-</v>
          </cell>
          <cell r="T765">
            <v>17471</v>
          </cell>
          <cell r="U765" t="str">
            <v>-</v>
          </cell>
          <cell r="V765" t="str">
            <v>-</v>
          </cell>
          <cell r="W765">
            <v>7.0000000000000007E-2</v>
          </cell>
          <cell r="X765">
            <v>39933</v>
          </cell>
          <cell r="Y765">
            <v>6</v>
          </cell>
          <cell r="Z765" t="str">
            <v>M &amp; N 01</v>
          </cell>
          <cell r="AA765">
            <v>10532</v>
          </cell>
          <cell r="AB765">
            <v>10532</v>
          </cell>
          <cell r="AC765" t="str">
            <v>-</v>
          </cell>
          <cell r="AD765" t="str">
            <v>1.) Coupons maturing May 01, 1939 to Nov 01, 1941, both incl. &amp; 2.) Coupns due within period from Nov 01, 1939 through Oct 15, 1952</v>
          </cell>
          <cell r="AE765" t="str">
            <v>1.) Interest May 01, 1936 - Nov 01, 1938 at 0.5%. Coupons due May 01, 1939 to Nov 01, 1941, both incl. paid at 1.05%. &amp; 2.) Capitalized into NEW 01</v>
          </cell>
          <cell r="AL765" t="str">
            <v>-</v>
          </cell>
          <cell r="AM765" t="str">
            <v>-</v>
          </cell>
          <cell r="AN765" t="str">
            <v>-</v>
          </cell>
          <cell r="AO765" t="str">
            <v>-</v>
          </cell>
          <cell r="AP765" t="str">
            <v>-</v>
          </cell>
          <cell r="AR765">
            <v>0.285699996948242</v>
          </cell>
          <cell r="AS765">
            <v>2.9600000000000001E-2</v>
          </cell>
          <cell r="AT765" t="str">
            <v>-</v>
          </cell>
          <cell r="AU765" t="str">
            <v>-</v>
          </cell>
          <cell r="AV765" t="str">
            <v>Issue of new bonds in exchange for old debt. Partial capitalization of interest arrears.</v>
          </cell>
          <cell r="AW765" t="str">
            <v>Consolidation of the entire USD bonded debt into a sole, new bond which matures 1973 and bears 1.5% interest in 1953. Gradual increase of interest rate until 3% in 1956. Amorization rate: 3%. Capitalization of 10% of interest arrears.</v>
          </cell>
          <cell r="AX765" t="str">
            <v>-</v>
          </cell>
          <cell r="AY765" t="str">
            <v>-</v>
          </cell>
          <cell r="AZ765" t="str">
            <v>-</v>
          </cell>
          <cell r="BE765" t="str">
            <v>-</v>
          </cell>
          <cell r="BF765" t="str">
            <v>CFBH (1955); FBPC (1938, 1953/54); Kimber (1934)</v>
          </cell>
          <cell r="BG765" t="str">
            <v>-</v>
          </cell>
        </row>
        <row r="766">
          <cell r="B766" t="str">
            <v>Cos-05.11.1952-OLD 02</v>
          </cell>
          <cell r="C766" t="str">
            <v>Costa Rica</v>
          </cell>
          <cell r="D766">
            <v>17841</v>
          </cell>
          <cell r="E766" t="str">
            <v>OLD 02</v>
          </cell>
          <cell r="F766" t="str">
            <v>7.5% Costa Rica Pacific Railway; Serial gold bonds</v>
          </cell>
          <cell r="G766" t="str">
            <v>USD Tranche</v>
          </cell>
          <cell r="H766" t="str">
            <v>7.5% Costa Rica Pacific Railway; Serial gold bonds, USD Tranche</v>
          </cell>
          <cell r="I766">
            <v>1800000</v>
          </cell>
          <cell r="J766" t="str">
            <v>-</v>
          </cell>
          <cell r="K766">
            <v>1217000</v>
          </cell>
          <cell r="L766" t="str">
            <v>31.12.1952 (FBPC, 1952)</v>
          </cell>
          <cell r="M766" t="str">
            <v>-</v>
          </cell>
          <cell r="N766" t="str">
            <v xml:space="preserve">Cumulative, semi-annual sinking fund  for purchase of bonds at or below par or by redemption of bonds by lot at par. </v>
          </cell>
          <cell r="O766">
            <v>12113</v>
          </cell>
          <cell r="P766">
            <v>6</v>
          </cell>
          <cell r="Q766">
            <v>2.5000000000000001E-2</v>
          </cell>
          <cell r="R766">
            <v>8644</v>
          </cell>
          <cell r="S766" t="str">
            <v>-</v>
          </cell>
          <cell r="T766">
            <v>16680</v>
          </cell>
          <cell r="U766" t="str">
            <v>-</v>
          </cell>
          <cell r="V766" t="str">
            <v>-</v>
          </cell>
          <cell r="W766">
            <v>7.4999999999999997E-2</v>
          </cell>
          <cell r="X766">
            <v>39872</v>
          </cell>
          <cell r="Y766">
            <v>6</v>
          </cell>
          <cell r="Z766" t="str">
            <v>M &amp; S 01</v>
          </cell>
          <cell r="AA766">
            <v>10836</v>
          </cell>
          <cell r="AB766">
            <v>10652</v>
          </cell>
          <cell r="AC766" t="str">
            <v>-</v>
          </cell>
          <cell r="AD766" t="str">
            <v>1.) Coupons maturing Mar 01, 1939 to Sep 01, 1941, both incl. &amp; 2.) Coupns due within period from Nov 01, 1939 through Oct 15, 1952</v>
          </cell>
          <cell r="AE766" t="str">
            <v>Coupon Sep 01, 1937 - Coupon Sep 01, 1938 paid at 0.5%; Coupons due Mar 01, 1939 to Sep 01, 1941, both incl. paid at 1.125% &amp; 2.) Capitalized into NEW 01</v>
          </cell>
          <cell r="AL766" t="str">
            <v>-</v>
          </cell>
          <cell r="AM766" t="str">
            <v>-</v>
          </cell>
          <cell r="AN766" t="str">
            <v>-</v>
          </cell>
          <cell r="AO766" t="str">
            <v>-</v>
          </cell>
          <cell r="AP766" t="str">
            <v>-</v>
          </cell>
          <cell r="AR766">
            <v>0.285699996948242</v>
          </cell>
          <cell r="AS766">
            <v>2.9600000000000001E-2</v>
          </cell>
          <cell r="AT766" t="str">
            <v>-</v>
          </cell>
          <cell r="AU766" t="str">
            <v>-</v>
          </cell>
          <cell r="AV766" t="str">
            <v>-</v>
          </cell>
          <cell r="AW766" t="str">
            <v>-</v>
          </cell>
          <cell r="AX766" t="str">
            <v>-</v>
          </cell>
          <cell r="AY766" t="str">
            <v>-</v>
          </cell>
          <cell r="AZ766" t="str">
            <v>-</v>
          </cell>
          <cell r="BE766" t="str">
            <v>-</v>
          </cell>
          <cell r="BF766" t="str">
            <v>-</v>
          </cell>
          <cell r="BG766" t="str">
            <v>-</v>
          </cell>
        </row>
        <row r="767">
          <cell r="B767" t="str">
            <v>Cos-05.11.1952-OLD 03</v>
          </cell>
          <cell r="C767" t="str">
            <v>Costa Rica</v>
          </cell>
          <cell r="D767">
            <v>17841</v>
          </cell>
          <cell r="E767" t="str">
            <v>OLD 03</v>
          </cell>
          <cell r="F767" t="str">
            <v>Costa Rica Funding Gold 5% Bonds of 1932</v>
          </cell>
          <cell r="G767" t="str">
            <v>USD Tranche</v>
          </cell>
          <cell r="H767" t="str">
            <v>Costa Rica Funding Gold 5% Bonds of 1932, USD Tranche</v>
          </cell>
          <cell r="I767">
            <v>1597956</v>
          </cell>
          <cell r="J767" t="str">
            <v>-</v>
          </cell>
          <cell r="K767">
            <v>1130535</v>
          </cell>
          <cell r="L767" t="str">
            <v>31.12.1952 (FBPC, 1952)</v>
          </cell>
          <cell r="M767" t="str">
            <v>-</v>
          </cell>
          <cell r="N767" t="str">
            <v>Cumulative, semi-annual SF estimated sufficient to reire entire issue by puchase at not exceeding par or, if not so obtainable, by call at par. Callable as a whole or in part on any interest date at 100.</v>
          </cell>
          <cell r="O767">
            <v>17820</v>
          </cell>
          <cell r="P767">
            <v>6</v>
          </cell>
          <cell r="Q767" t="str">
            <v>-</v>
          </cell>
          <cell r="R767">
            <v>10471</v>
          </cell>
          <cell r="S767" t="str">
            <v>-</v>
          </cell>
          <cell r="T767">
            <v>17471</v>
          </cell>
          <cell r="U767" t="str">
            <v>-</v>
          </cell>
          <cell r="V767" t="str">
            <v>-</v>
          </cell>
          <cell r="W767">
            <v>0.05</v>
          </cell>
          <cell r="X767">
            <v>39933</v>
          </cell>
          <cell r="Y767">
            <v>6</v>
          </cell>
          <cell r="Z767" t="str">
            <v>M &amp; N 01</v>
          </cell>
          <cell r="AA767">
            <v>11993</v>
          </cell>
          <cell r="AB767">
            <v>11993</v>
          </cell>
          <cell r="AC767" t="str">
            <v>-</v>
          </cell>
          <cell r="AD767" t="str">
            <v>1.) Coupons maturing May 01, 1939 to Nov 01, 1941 both incl.  &amp; 2.) Coupns due within period from Nov 01, 1939 through Oct 15, 1952</v>
          </cell>
          <cell r="AE767" t="str">
            <v>Coupon Nov 01, 1936 - Nov 01, 1938 paid at 0.5%. Coupons due May 01, 1939 to Nov 01, 1941, both incl. paid at 0.75%. &amp; 2.) abandoned</v>
          </cell>
          <cell r="AL767" t="str">
            <v>-</v>
          </cell>
          <cell r="AM767" t="str">
            <v>-</v>
          </cell>
          <cell r="AN767" t="str">
            <v>-</v>
          </cell>
          <cell r="AO767" t="str">
            <v>-</v>
          </cell>
          <cell r="AP767" t="str">
            <v>-</v>
          </cell>
          <cell r="AR767">
            <v>0.285699996948242</v>
          </cell>
          <cell r="AS767">
            <v>2.9600000000000001E-2</v>
          </cell>
          <cell r="AT767" t="str">
            <v>-</v>
          </cell>
          <cell r="AU767" t="str">
            <v>-</v>
          </cell>
          <cell r="AV767" t="str">
            <v>-</v>
          </cell>
          <cell r="AW767" t="str">
            <v>-</v>
          </cell>
          <cell r="AX767" t="str">
            <v>-</v>
          </cell>
          <cell r="AY767" t="str">
            <v>-</v>
          </cell>
          <cell r="AZ767" t="str">
            <v>-</v>
          </cell>
          <cell r="BE767" t="str">
            <v>-</v>
          </cell>
          <cell r="BF767" t="str">
            <v>-</v>
          </cell>
          <cell r="BG767" t="str">
            <v>-</v>
          </cell>
        </row>
        <row r="768">
          <cell r="B768" t="str">
            <v>Cos-05.11.1952-OLD 04</v>
          </cell>
          <cell r="C768" t="str">
            <v>Costa Rica</v>
          </cell>
          <cell r="D768">
            <v>17841</v>
          </cell>
          <cell r="E768" t="str">
            <v>OLD 04</v>
          </cell>
          <cell r="F768" t="str">
            <v xml:space="preserve">Costa Rica Pacific Railway 5% Funding Bonds of 1933 </v>
          </cell>
          <cell r="G768" t="str">
            <v>USD Tranche</v>
          </cell>
          <cell r="H768" t="str">
            <v>Costa Rica Pacific Railway 5% Funding Bonds of 1933 , USD Tranche</v>
          </cell>
          <cell r="I768">
            <v>474900</v>
          </cell>
          <cell r="J768" t="str">
            <v>-</v>
          </cell>
          <cell r="K768">
            <v>372600</v>
          </cell>
          <cell r="L768" t="str">
            <v>31.12.1952 (FBPC, 1952)</v>
          </cell>
          <cell r="M768" t="str">
            <v>-</v>
          </cell>
          <cell r="N768" t="str">
            <v>Cumulative, semi-annual SF, estimated to be sufficient to retire entire issue by maturity by purchase at not exceeding 100, or if not so obtainable by call at 100. Callable as a whole or in part on any interest date at 100.</v>
          </cell>
          <cell r="O768">
            <v>4474</v>
          </cell>
          <cell r="P768">
            <v>6</v>
          </cell>
          <cell r="Q768" t="str">
            <v>-</v>
          </cell>
          <cell r="R768">
            <v>10798</v>
          </cell>
          <cell r="S768" t="str">
            <v>-</v>
          </cell>
          <cell r="T768">
            <v>16680</v>
          </cell>
          <cell r="U768" t="str">
            <v>-</v>
          </cell>
          <cell r="V768" t="str">
            <v>-</v>
          </cell>
          <cell r="W768">
            <v>0.05</v>
          </cell>
          <cell r="X768">
            <v>39872</v>
          </cell>
          <cell r="Y768">
            <v>6</v>
          </cell>
          <cell r="Z768" t="str">
            <v>M &amp; S 01</v>
          </cell>
          <cell r="AA768">
            <v>11932</v>
          </cell>
          <cell r="AB768">
            <v>11932</v>
          </cell>
          <cell r="AC768" t="str">
            <v>-</v>
          </cell>
          <cell r="AD768" t="str">
            <v>1.) Coupons maturing Mar 01, 1939 to Sep 01, 1941, both incl. &amp; 2.) Coupns due within period from Nov 01, 1939 through Oct 15, 1952</v>
          </cell>
          <cell r="AE768" t="str">
            <v>Coupon Sep 01, 1936 - Sep 01, 1938 paid at 0.5%. Coupons due Mar 01, 1939 to Sep 01, 1941, both incl. paid at 0.75%. &amp; 2.) abandoned</v>
          </cell>
          <cell r="AL768" t="str">
            <v>-</v>
          </cell>
          <cell r="AM768" t="str">
            <v>-</v>
          </cell>
          <cell r="AN768" t="str">
            <v>-</v>
          </cell>
          <cell r="AO768" t="str">
            <v>-</v>
          </cell>
          <cell r="AP768" t="str">
            <v>-</v>
          </cell>
          <cell r="AR768">
            <v>0.285699996948242</v>
          </cell>
          <cell r="AS768">
            <v>2.9600000000000001E-2</v>
          </cell>
          <cell r="AT768" t="str">
            <v>-</v>
          </cell>
          <cell r="AU768" t="str">
            <v>-</v>
          </cell>
          <cell r="AV768" t="str">
            <v>-</v>
          </cell>
          <cell r="AW768" t="str">
            <v>-</v>
          </cell>
          <cell r="AX768" t="str">
            <v>-</v>
          </cell>
          <cell r="AY768" t="str">
            <v>-</v>
          </cell>
          <cell r="AZ768" t="str">
            <v>-</v>
          </cell>
          <cell r="BE768" t="str">
            <v>-</v>
          </cell>
          <cell r="BF768" t="str">
            <v>-</v>
          </cell>
          <cell r="BG768" t="str">
            <v>-</v>
          </cell>
        </row>
        <row r="769">
          <cell r="B769" t="str">
            <v>Cos-05.11.1952-NEW 01</v>
          </cell>
          <cell r="C769" t="str">
            <v>Costa Rica</v>
          </cell>
          <cell r="D769">
            <v>17841</v>
          </cell>
          <cell r="E769" t="str">
            <v>NEW 01</v>
          </cell>
          <cell r="F769" t="str">
            <v>Republic of Costa Rica, Refunding Dollar Bonds of 1953 in exchange for OLD 01-OLD 04 &amp; interest arrears of OLD 01 &amp; 02</v>
          </cell>
          <cell r="G769" t="str">
            <v>USD Tranche</v>
          </cell>
          <cell r="H769" t="str">
            <v>Republic of Costa Rica, Refunding Dollar Bonds of 1953 in exchange for OLD 01-OLD 04 &amp; interest arrears of OLD 01 &amp; 02, USD Tranche</v>
          </cell>
          <cell r="I769" t="str">
            <v>Authorized: USD 8,592,000</v>
          </cell>
          <cell r="J769" t="str">
            <v>-</v>
          </cell>
          <cell r="K769" t="str">
            <v>-</v>
          </cell>
          <cell r="L769" t="str">
            <v>-</v>
          </cell>
          <cell r="M769" t="str">
            <v>-</v>
          </cell>
          <cell r="N769" t="str">
            <v xml:space="preserve">Cumulative, semi-annual SF to be applied in the purchase of bonds at not exceeding par, or drawings in New York. The Republic have the right to increase the sinking fund without limit at any time. </v>
          </cell>
          <cell r="O769">
            <v>17820</v>
          </cell>
          <cell r="P769">
            <v>6</v>
          </cell>
          <cell r="Q769" t="str">
            <v>From Oct 15, 1952 to Oct 15, 1953: 1.5%. From Oct 15, 1953 to Oct 15, 1954:2%. From Oct 15, 1954 to Oct 15, 1955:2.5%. Thereafter 3%</v>
          </cell>
          <cell r="R769">
            <v>1953</v>
          </cell>
          <cell r="S769" t="str">
            <v>-</v>
          </cell>
          <cell r="T769">
            <v>25125</v>
          </cell>
          <cell r="U769" t="str">
            <v>From Oct 15, 1952 to Oct 15, 1953: 1.5%. From Oct 15, 1953 to Oct 15, 1954:2%. From Oct 15, 1954 to Oct 15, 1955:2.5%. Thereafter 3%</v>
          </cell>
          <cell r="V769">
            <v>17820</v>
          </cell>
          <cell r="W769" t="str">
            <v>From Oct 15, 1952 to Oct 15, 1953: 1.5%. From Oct 15, 1953 to Oct 15, 1954:2%. From Oct 15, 1954 to Oct 15, 1955:2.5%. Thereafter 3%</v>
          </cell>
          <cell r="X769">
            <v>39917</v>
          </cell>
          <cell r="Y769">
            <v>6</v>
          </cell>
          <cell r="Z769" t="str">
            <v>A &amp; O 15</v>
          </cell>
          <cell r="AA769" t="str">
            <v>-</v>
          </cell>
          <cell r="AB769" t="str">
            <v>-</v>
          </cell>
          <cell r="AC769" t="str">
            <v>-</v>
          </cell>
          <cell r="AD769" t="str">
            <v>-</v>
          </cell>
          <cell r="AE769" t="str">
            <v>-</v>
          </cell>
          <cell r="AL769" t="str">
            <v>-</v>
          </cell>
          <cell r="AM769" t="str">
            <v>-</v>
          </cell>
          <cell r="AN769" t="str">
            <v>-</v>
          </cell>
          <cell r="AO769" t="str">
            <v>-</v>
          </cell>
          <cell r="AP769" t="str">
            <v>Principal at par. Interest arrears at 10% of FV of respective principal outstanding</v>
          </cell>
          <cell r="AR769">
            <v>0.285699996948242</v>
          </cell>
          <cell r="AS769">
            <v>2.9600000000000001E-2</v>
          </cell>
          <cell r="AT769" t="str">
            <v>-</v>
          </cell>
          <cell r="AU769" t="str">
            <v>-</v>
          </cell>
          <cell r="AV769" t="str">
            <v>-</v>
          </cell>
          <cell r="AW769" t="str">
            <v>-</v>
          </cell>
          <cell r="AX769" t="str">
            <v>-</v>
          </cell>
          <cell r="AY769" t="str">
            <v>-</v>
          </cell>
          <cell r="AZ769" t="str">
            <v>-</v>
          </cell>
          <cell r="BE769" t="str">
            <v>-</v>
          </cell>
          <cell r="BF769" t="str">
            <v>-</v>
          </cell>
          <cell r="BG769" t="str">
            <v>-</v>
          </cell>
        </row>
        <row r="770">
          <cell r="B770" t="str">
            <v>Cos-04.10.1955-OLD 01</v>
          </cell>
          <cell r="C770" t="str">
            <v>Costa Rica</v>
          </cell>
          <cell r="D770">
            <v>18904</v>
          </cell>
          <cell r="E770" t="str">
            <v>OLD 01</v>
          </cell>
          <cell r="F770" t="str">
            <v>Republic of Costa Rica 5% Bonds of 1911</v>
          </cell>
          <cell r="G770" t="str">
            <v>Sterling Issue</v>
          </cell>
          <cell r="H770" t="str">
            <v>Republic of Costa Rica 5% Bonds of 1911, Sterling Issue</v>
          </cell>
          <cell r="I770">
            <v>2000000</v>
          </cell>
          <cell r="J770" t="str">
            <v>-</v>
          </cell>
          <cell r="K770">
            <v>1404960</v>
          </cell>
          <cell r="L770" t="str">
            <v>30.06.1955 (CFBH, 1955)</v>
          </cell>
          <cell r="M770" t="str">
            <v>-</v>
          </cell>
          <cell r="N770" t="str">
            <v xml:space="preserve">Cumulative, semi-annual SF to be applied in the purchase of bonds at not exceeding par, or drawings in New York. The Republic have the right to increase the sinking fund without limit at any time. </v>
          </cell>
          <cell r="O770" t="str">
            <v>-</v>
          </cell>
          <cell r="P770">
            <v>6</v>
          </cell>
          <cell r="Q770">
            <v>0.01</v>
          </cell>
          <cell r="R770">
            <v>1911</v>
          </cell>
          <cell r="S770" t="str">
            <v>-</v>
          </cell>
          <cell r="T770">
            <v>1958</v>
          </cell>
          <cell r="U770" t="str">
            <v>4% for the first 10 years and 5% thereafter</v>
          </cell>
          <cell r="V770" t="str">
            <v>-</v>
          </cell>
          <cell r="W770" t="str">
            <v>4% for the first 10 years and 5% thereafter</v>
          </cell>
          <cell r="X770">
            <v>39813</v>
          </cell>
          <cell r="Y770">
            <v>6</v>
          </cell>
          <cell r="Z770" t="str">
            <v>J &amp; J 01</v>
          </cell>
          <cell r="AA770">
            <v>12054</v>
          </cell>
          <cell r="AB770" t="str">
            <v>-</v>
          </cell>
          <cell r="AC770" t="str">
            <v>-</v>
          </cell>
          <cell r="AD770" t="str">
            <v>1.) interest arrears (1937-1941). 2.) interest arrears (1942-1952)</v>
          </cell>
          <cell r="AE770" t="str">
            <v>1.) settled by payment in Sterling of 6.5% of the nominal capital of the bonds. 2.) settled by the issue of sterling funding bonds 1953 amounting to 10% of the nominal capital of the bonds</v>
          </cell>
          <cell r="AL770" t="str">
            <v>-</v>
          </cell>
          <cell r="AM770" t="str">
            <v>-</v>
          </cell>
          <cell r="AN770" t="str">
            <v>-</v>
          </cell>
          <cell r="AO770" t="str">
            <v>-</v>
          </cell>
          <cell r="AP770" t="str">
            <v>-</v>
          </cell>
          <cell r="AR770">
            <v>8.3299999237060496E-2</v>
          </cell>
          <cell r="AS770">
            <v>3.0600000000000002E-2</v>
          </cell>
          <cell r="AT770" t="str">
            <v>-</v>
          </cell>
          <cell r="AU770" t="str">
            <v>-</v>
          </cell>
          <cell r="AV770" t="str">
            <v>Rescheduling of old debt. Partial redemption and capitalization of interest arrears.</v>
          </cell>
          <cell r="AW770" t="str">
            <v>Interest arrears: 1937-1941:  As from 1955, armortisation of  intrest arrears within 10 years by the payments of 6.5% of the face value of debt; 1942-1952: Capitalization of interest arrears totalling 10% of the face value of debt. Modification of old debt: Interest rate of 1.5 % in 1953, thereafter gradual increase unitl 3% in 1956. Extension of maturity period until 1978 and as from 1955 until 1956; End of maturity period: at the latest 1978,  amortisation rate: 1955-56: 2%, thereafter 2.5%</v>
          </cell>
          <cell r="AX770" t="str">
            <v>-</v>
          </cell>
          <cell r="AY770" t="str">
            <v>-</v>
          </cell>
          <cell r="AZ770" t="str">
            <v>-</v>
          </cell>
          <cell r="BE770" t="str">
            <v>-</v>
          </cell>
          <cell r="BF770" t="str">
            <v>CFBH (1960, 1955), Kimber (1934)</v>
          </cell>
          <cell r="BG770" t="str">
            <v>-</v>
          </cell>
        </row>
        <row r="771">
          <cell r="B771" t="str">
            <v>Cos-04.10.1955-OLD 02</v>
          </cell>
          <cell r="C771" t="str">
            <v>Costa Rica</v>
          </cell>
          <cell r="D771">
            <v>18904</v>
          </cell>
          <cell r="E771" t="str">
            <v>OLD 02</v>
          </cell>
          <cell r="F771" t="str">
            <v>Costa Rica 5% Sterling Funding Bonds of 1933</v>
          </cell>
          <cell r="G771" t="str">
            <v xml:space="preserve">Sterling Issue </v>
          </cell>
          <cell r="H771" t="str">
            <v xml:space="preserve">Costa Rica 5% Sterling Funding Bonds of 1933, Sterling Issue </v>
          </cell>
          <cell r="I771">
            <v>245860</v>
          </cell>
          <cell r="J771" t="str">
            <v>-</v>
          </cell>
          <cell r="K771">
            <v>223940</v>
          </cell>
          <cell r="L771" t="str">
            <v>30.06.1955 (CFBH, 1955)</v>
          </cell>
          <cell r="M771" t="str">
            <v>-</v>
          </cell>
          <cell r="N771" t="str">
            <v xml:space="preserve">Cumulative, semi-annual SF estimated sufficient to retire entire issue by maturity by  puchase at not exceeding par or, if not so obtainable, by call at par. </v>
          </cell>
          <cell r="O771" t="str">
            <v>-</v>
          </cell>
          <cell r="P771">
            <v>6</v>
          </cell>
          <cell r="Q771" t="str">
            <v>-</v>
          </cell>
          <cell r="R771">
            <v>1933</v>
          </cell>
          <cell r="S771" t="str">
            <v>-</v>
          </cell>
          <cell r="T771">
            <v>1953</v>
          </cell>
          <cell r="U771" t="str">
            <v>-</v>
          </cell>
          <cell r="V771" t="str">
            <v>-</v>
          </cell>
          <cell r="W771">
            <v>0.05</v>
          </cell>
          <cell r="X771">
            <v>39813</v>
          </cell>
          <cell r="Y771">
            <v>6</v>
          </cell>
          <cell r="Z771" t="str">
            <v>J &amp; J 01</v>
          </cell>
          <cell r="AA771">
            <v>12054</v>
          </cell>
          <cell r="AB771" t="str">
            <v>-</v>
          </cell>
          <cell r="AC771" t="str">
            <v>-</v>
          </cell>
          <cell r="AD771" t="str">
            <v>1.) interest arrears (1937-1941). 2.) interest arrears (1942-1952)</v>
          </cell>
          <cell r="AE771" t="str">
            <v>1.) settled by payment in Sterling of 6.5% of the nominal capital of the bonds. 2.) abandoned</v>
          </cell>
          <cell r="AL771" t="str">
            <v>-</v>
          </cell>
          <cell r="AM771" t="str">
            <v>-</v>
          </cell>
          <cell r="AN771" t="str">
            <v>-</v>
          </cell>
          <cell r="AO771" t="str">
            <v>-</v>
          </cell>
          <cell r="AP771" t="str">
            <v>-</v>
          </cell>
          <cell r="AR771">
            <v>8.3299999237060496E-2</v>
          </cell>
          <cell r="AS771">
            <v>3.0600000000000002E-2</v>
          </cell>
          <cell r="AT771" t="str">
            <v>-</v>
          </cell>
          <cell r="AU771" t="str">
            <v>-</v>
          </cell>
          <cell r="AV771" t="str">
            <v>-</v>
          </cell>
          <cell r="AW771" t="str">
            <v>-</v>
          </cell>
          <cell r="AX771" t="str">
            <v>-</v>
          </cell>
          <cell r="AY771" t="str">
            <v>-</v>
          </cell>
          <cell r="AZ771" t="str">
            <v>-</v>
          </cell>
          <cell r="BE771" t="str">
            <v>-</v>
          </cell>
          <cell r="BF771" t="str">
            <v>-</v>
          </cell>
          <cell r="BG771" t="str">
            <v>-</v>
          </cell>
        </row>
        <row r="772">
          <cell r="B772" t="str">
            <v>Cos-04.10.1955-NEW 01</v>
          </cell>
          <cell r="C772" t="str">
            <v>Costa Rica</v>
          </cell>
          <cell r="D772">
            <v>18904</v>
          </cell>
          <cell r="E772" t="str">
            <v>NEW 01</v>
          </cell>
          <cell r="F772" t="str">
            <v>Republic of Costa Rica 5% Bonds of 1911</v>
          </cell>
          <cell r="G772" t="str">
            <v>Sterling Issue</v>
          </cell>
          <cell r="H772" t="str">
            <v>Republic of Costa Rica 5% Bonds of 1911, Sterling Issue</v>
          </cell>
          <cell r="I772">
            <v>2000000</v>
          </cell>
          <cell r="J772" t="str">
            <v>-</v>
          </cell>
          <cell r="K772" t="str">
            <v>-</v>
          </cell>
          <cell r="L772" t="str">
            <v>-</v>
          </cell>
          <cell r="M772">
            <v>1404960</v>
          </cell>
          <cell r="N772" t="str">
            <v>Cumulative, semi-annual SF, to be applied by purchase in the market or drawings. The SF is calculated on the new par value of the bonds</v>
          </cell>
          <cell r="O772" t="str">
            <v>-</v>
          </cell>
          <cell r="P772" t="str">
            <v>-</v>
          </cell>
          <cell r="Q772" t="str">
            <v xml:space="preserve">2% p.a. for 1955/56; 2.5% p.a. </v>
          </cell>
          <cell r="R772" t="str">
            <v>-</v>
          </cell>
          <cell r="S772" t="str">
            <v>-</v>
          </cell>
          <cell r="T772">
            <v>27029</v>
          </cell>
          <cell r="U772" t="str">
            <v>Interest Jul 01, 1953 payable at 1.5% on Jan 01, 1955; Jan 01, 1954 at 1.5% on Jan 01, 1956; Jul 01, 1954 at 2% on Jan 01, 1957; Jan 01, 1955 at 2% on Jan 01, 1955; Jul 01, 1955 on 2.5% Jul 01, 1955; Jan 01, 1956 at 2.5%, Jul 01, 1956 and thereafter at 3%. Interest is calculated on the new par value of the bonds.</v>
          </cell>
          <cell r="V772" t="str">
            <v>-</v>
          </cell>
          <cell r="W772" t="str">
            <v>Interest Jul 01, 1953 payable at 1.5% on Jan 01, 1955; Jan 01, 1954 at 1.5% on Jan 01, 1956; Jul 01, 1954 at 2% on Jan 01, 1957; Jan 01, 1955 at 2% on Jan 01, 1955; Jul 01, 1955 on 2.5% Jul 01, 1955; Jan 01, 1956 at 2.5%, Jul 01, 1956 and thereafter at 3%. Interest is calculated on the new par value of the bonds.</v>
          </cell>
          <cell r="X772">
            <v>39813</v>
          </cell>
          <cell r="Y772">
            <v>6</v>
          </cell>
          <cell r="Z772" t="str">
            <v>J &amp; J 01</v>
          </cell>
          <cell r="AA772" t="str">
            <v>-</v>
          </cell>
          <cell r="AB772" t="str">
            <v>-</v>
          </cell>
          <cell r="AC772" t="str">
            <v>-</v>
          </cell>
          <cell r="AD772" t="str">
            <v>-</v>
          </cell>
          <cell r="AE772" t="str">
            <v>-</v>
          </cell>
          <cell r="AL772" t="str">
            <v>The Gold Clause and the Foreign Currency Option Clause in the original contracts of both Loans is replaced by a new clause providing for the payment of  £ 1.74 for each £1 nominal (to be effective after the 31st December 1952) in respect of the Principal, Interest and Sinking Fund.</v>
          </cell>
          <cell r="AM772" t="str">
            <v>-</v>
          </cell>
          <cell r="AN772" t="str">
            <v>-</v>
          </cell>
          <cell r="AO772" t="str">
            <v>-</v>
          </cell>
          <cell r="AP772" t="str">
            <v>-</v>
          </cell>
          <cell r="AR772">
            <v>8.3299999237060496E-2</v>
          </cell>
          <cell r="AS772">
            <v>3.0600000000000002E-2</v>
          </cell>
          <cell r="AT772" t="str">
            <v>-</v>
          </cell>
          <cell r="AU772" t="str">
            <v>-</v>
          </cell>
          <cell r="AV772" t="str">
            <v>-</v>
          </cell>
          <cell r="AW772" t="str">
            <v>-</v>
          </cell>
          <cell r="AX772" t="str">
            <v>-</v>
          </cell>
          <cell r="AY772" t="str">
            <v>-</v>
          </cell>
          <cell r="AZ772" t="str">
            <v>-</v>
          </cell>
          <cell r="BE772" t="str">
            <v>-</v>
          </cell>
          <cell r="BF772" t="str">
            <v>-</v>
          </cell>
          <cell r="BG772" t="str">
            <v>-</v>
          </cell>
        </row>
        <row r="773">
          <cell r="B773" t="str">
            <v>Cos-04.10.1955-NEW 02</v>
          </cell>
          <cell r="C773" t="str">
            <v>Costa Rica</v>
          </cell>
          <cell r="D773">
            <v>18904</v>
          </cell>
          <cell r="E773" t="str">
            <v>NEW 02</v>
          </cell>
          <cell r="F773" t="str">
            <v>Costa Rica 5% Sterling Funding Bonds of 1933</v>
          </cell>
          <cell r="G773" t="str">
            <v xml:space="preserve">Sterling Issue </v>
          </cell>
          <cell r="H773" t="str">
            <v xml:space="preserve">Costa Rica 5% Sterling Funding Bonds of 1933, Sterling Issue </v>
          </cell>
          <cell r="I773">
            <v>245860</v>
          </cell>
          <cell r="J773" t="str">
            <v>-</v>
          </cell>
          <cell r="K773" t="str">
            <v>-</v>
          </cell>
          <cell r="L773" t="str">
            <v>-</v>
          </cell>
          <cell r="M773">
            <v>223940</v>
          </cell>
          <cell r="N773" t="str">
            <v xml:space="preserve">Cumulative, semi-annual SF, to be applied by purchase in the market or drawings. </v>
          </cell>
          <cell r="O773" t="str">
            <v>-</v>
          </cell>
          <cell r="P773" t="str">
            <v>-</v>
          </cell>
          <cell r="Q773" t="str">
            <v xml:space="preserve">2% p.a. for 1955/56; 2.5% p.a. </v>
          </cell>
          <cell r="R773" t="str">
            <v>-</v>
          </cell>
          <cell r="S773" t="str">
            <v>-</v>
          </cell>
          <cell r="T773">
            <v>27029</v>
          </cell>
          <cell r="U773" t="str">
            <v>Interest Jul 01, 1953 payable at 1.5% on Jan 01, 1955; Jan 01, 1954 at 1.5% on Jan 01, 1956; Jul 01, 1954 at 2% on Jan 01, 1957; Jan 01, 1955 at 2% on Jan 01, 1955; Jul 01, 1955 on 2.5% Jul 01, 1955; Jan 01, 1956 at 2.5%, Jul 01, 1956 and thereafter at 3%.</v>
          </cell>
          <cell r="V773" t="str">
            <v>-</v>
          </cell>
          <cell r="W773" t="str">
            <v>Interest Jul 01, 1953 payable at 1.5% on Jan 01, 1955; Jan 01, 1954 at 1.5% on Jan 01, 1956; Jul 01, 1954 at 2% on Jan 01, 1957; Jan 01, 1955 at 2% on Jan 01, 1955; Jul 01, 1955 on 2.5% Jul 01, 1955; Jan 01, 1956 at 2.5%, Jul 01, 1956 and thereafter at 3%.</v>
          </cell>
          <cell r="X773">
            <v>39813</v>
          </cell>
          <cell r="Y773">
            <v>6</v>
          </cell>
          <cell r="Z773" t="str">
            <v>J &amp; J 01</v>
          </cell>
          <cell r="AA773" t="str">
            <v>-</v>
          </cell>
          <cell r="AB773" t="str">
            <v>-</v>
          </cell>
          <cell r="AC773" t="str">
            <v>-</v>
          </cell>
          <cell r="AD773" t="str">
            <v>-</v>
          </cell>
          <cell r="AE773" t="str">
            <v>-</v>
          </cell>
          <cell r="AL773" t="str">
            <v>The Gold Clause and the Foreign Currency Option Clause in the original contract is replaced by a new clause providing for the payment of  £ 1.74 for each £1 nominal (to be effective after the 31st December 1952) in respect of the Principal.</v>
          </cell>
          <cell r="AM773" t="str">
            <v>-</v>
          </cell>
          <cell r="AN773" t="str">
            <v>-</v>
          </cell>
          <cell r="AO773" t="str">
            <v>-</v>
          </cell>
          <cell r="AP773" t="str">
            <v>-</v>
          </cell>
          <cell r="AR773">
            <v>8.3299999237060496E-2</v>
          </cell>
          <cell r="AS773">
            <v>3.0600000000000002E-2</v>
          </cell>
          <cell r="AT773" t="str">
            <v>-</v>
          </cell>
          <cell r="AU773" t="str">
            <v>-</v>
          </cell>
          <cell r="AV773" t="str">
            <v>-</v>
          </cell>
          <cell r="AW773" t="str">
            <v>-</v>
          </cell>
          <cell r="AX773" t="str">
            <v>-</v>
          </cell>
          <cell r="AY773" t="str">
            <v>-</v>
          </cell>
          <cell r="AZ773" t="str">
            <v>-</v>
          </cell>
          <cell r="BE773" t="str">
            <v>-</v>
          </cell>
          <cell r="BF773" t="str">
            <v>-</v>
          </cell>
          <cell r="BG773" t="str">
            <v>-</v>
          </cell>
        </row>
        <row r="774">
          <cell r="B774" t="str">
            <v>Cos-04.10.1955-NEW 03</v>
          </cell>
          <cell r="C774" t="str">
            <v>Costa Rica</v>
          </cell>
          <cell r="D774">
            <v>18904</v>
          </cell>
          <cell r="E774" t="str">
            <v>NEW 03</v>
          </cell>
          <cell r="F774" t="str">
            <v>Interest arrears (1937-1941) on OLD 01 &amp; OLD 02</v>
          </cell>
          <cell r="G774" t="str">
            <v xml:space="preserve">Sterling Issue </v>
          </cell>
          <cell r="H774" t="str">
            <v xml:space="preserve">Interest arrears (1937-1941) on OLD 01 &amp; OLD 02, Sterling Issue </v>
          </cell>
          <cell r="I774" t="str">
            <v>settled by payment in Sterling of 6.5% of the nominal capital of the bonds</v>
          </cell>
          <cell r="J774" t="str">
            <v>-</v>
          </cell>
          <cell r="K774" t="str">
            <v>-</v>
          </cell>
          <cell r="L774" t="str">
            <v>-</v>
          </cell>
          <cell r="M774" t="str">
            <v>-</v>
          </cell>
          <cell r="N774" t="str">
            <v xml:space="preserve">payment to be spread over 10 years </v>
          </cell>
          <cell r="O774">
            <v>18628</v>
          </cell>
          <cell r="P774" t="str">
            <v>-</v>
          </cell>
          <cell r="Q774">
            <v>0.1</v>
          </cell>
          <cell r="R774" t="str">
            <v>-</v>
          </cell>
          <cell r="S774" t="str">
            <v>-</v>
          </cell>
          <cell r="T774">
            <v>22281</v>
          </cell>
          <cell r="U774" t="str">
            <v>no interest</v>
          </cell>
          <cell r="V774" t="str">
            <v>-</v>
          </cell>
          <cell r="W774" t="str">
            <v>no interest</v>
          </cell>
          <cell r="X774" t="str">
            <v>-</v>
          </cell>
          <cell r="Y774">
            <v>6</v>
          </cell>
          <cell r="Z774" t="str">
            <v>-</v>
          </cell>
          <cell r="AA774" t="str">
            <v>-</v>
          </cell>
          <cell r="AB774" t="str">
            <v>-</v>
          </cell>
          <cell r="AC774" t="str">
            <v>-</v>
          </cell>
          <cell r="AD774" t="str">
            <v>-</v>
          </cell>
          <cell r="AE774" t="str">
            <v>-</v>
          </cell>
          <cell r="AL774" t="str">
            <v>-</v>
          </cell>
          <cell r="AM774" t="str">
            <v>-</v>
          </cell>
          <cell r="AN774" t="str">
            <v>-</v>
          </cell>
          <cell r="AO774" t="str">
            <v>-</v>
          </cell>
          <cell r="AP774" t="str">
            <v>-</v>
          </cell>
          <cell r="AR774">
            <v>8.3299999237060496E-2</v>
          </cell>
          <cell r="AS774">
            <v>3.0600000000000002E-2</v>
          </cell>
          <cell r="AT774" t="str">
            <v>-</v>
          </cell>
          <cell r="AU774" t="str">
            <v>-</v>
          </cell>
          <cell r="AV774" t="str">
            <v>-</v>
          </cell>
          <cell r="AW774" t="str">
            <v>-</v>
          </cell>
          <cell r="AX774" t="str">
            <v>-</v>
          </cell>
          <cell r="AY774" t="str">
            <v>-</v>
          </cell>
          <cell r="AZ774" t="str">
            <v>-</v>
          </cell>
          <cell r="BE774" t="str">
            <v>-</v>
          </cell>
          <cell r="BF774" t="str">
            <v>-</v>
          </cell>
          <cell r="BG774" t="str">
            <v>-</v>
          </cell>
        </row>
        <row r="775">
          <cell r="B775" t="str">
            <v>Cos-04.10.1955-NEW 04</v>
          </cell>
          <cell r="C775" t="str">
            <v>Costa Rica</v>
          </cell>
          <cell r="D775">
            <v>18904</v>
          </cell>
          <cell r="E775" t="str">
            <v>NEW 04</v>
          </cell>
          <cell r="F775" t="str">
            <v xml:space="preserve">Republic of Costa Rica, Refunding Sterling  Bonds of 1953 in exchange for interest arrears of OLD 01 </v>
          </cell>
          <cell r="G775" t="str">
            <v xml:space="preserve">Sterling Issue </v>
          </cell>
          <cell r="H775" t="str">
            <v xml:space="preserve">Republic of Costa Rica, Refunding Sterling  Bonds of 1953 in exchange for interest arrears of OLD 01 , Sterling Issue </v>
          </cell>
          <cell r="I775" t="str">
            <v>authorized: £ 110,934</v>
          </cell>
          <cell r="J775" t="str">
            <v>-</v>
          </cell>
          <cell r="K775" t="str">
            <v>-</v>
          </cell>
          <cell r="L775" t="str">
            <v>-</v>
          </cell>
          <cell r="M775" t="str">
            <v>-</v>
          </cell>
          <cell r="N775" t="str">
            <v xml:space="preserve">Cumulative, semi-annual SF, to be applied by purchase in the market or drawings. </v>
          </cell>
          <cell r="O775" t="str">
            <v>-</v>
          </cell>
          <cell r="P775" t="str">
            <v>-</v>
          </cell>
          <cell r="Q775" t="str">
            <v xml:space="preserve">2% p.a. for 1955/56; 2.5% p.a. </v>
          </cell>
          <cell r="R775" t="str">
            <v>-</v>
          </cell>
          <cell r="S775" t="str">
            <v>-</v>
          </cell>
          <cell r="T775">
            <v>27029</v>
          </cell>
          <cell r="U775" t="str">
            <v>Interest Jul 01, 1953 payable at 1.5% on Jan 01, 1955; Jan 01, 1954 at 1.5% on Jan 01, 1956; Jul 01, 1954 at 2% on Jan 01, 1957; Jan 01, 1955 at 2% on Jan 01, 1955; Jul 01, 1955 on 2.5% Jul 01, 1955; Jan 01, 1956 at 2.5%, Jul 01, 1956 and thereafter at 3%. Interest is calculated on the new par value of the bonds.</v>
          </cell>
          <cell r="V775" t="str">
            <v>-</v>
          </cell>
          <cell r="W775" t="str">
            <v>Interest Jul 01, 1953 payable at 1.5% on Jan 01, 1955; Jan 01, 1954 at 1.5% on Jan 01, 1956; Jul 01, 1954 at 2% on Jan 01, 1957; Jan 01, 1955 at 2% on Jan 01, 1955; Jul 01, 1955 on 2.5% Jul 01, 1955; Jan 01, 1956 at 2.5%, Jul 01, 1956 and thereafter at 3%. Interest is calculated on the new par value of the bonds.</v>
          </cell>
          <cell r="X775">
            <v>39813</v>
          </cell>
          <cell r="Y775">
            <v>6</v>
          </cell>
          <cell r="Z775" t="str">
            <v>J &amp; J 01</v>
          </cell>
          <cell r="AA775" t="str">
            <v>-</v>
          </cell>
          <cell r="AB775" t="str">
            <v>-</v>
          </cell>
          <cell r="AC775" t="str">
            <v>-</v>
          </cell>
          <cell r="AD775" t="str">
            <v>-</v>
          </cell>
          <cell r="AE775" t="str">
            <v>-</v>
          </cell>
          <cell r="AL775" t="str">
            <v>The Gold Clause and the Foreign Currency Option Clause in the original contracts of both Loans to be replaced by a new clause providing for the payment of  £ 1.74 for each £1 nominal (to be effective after the 31st December 1952) in respect of Interest.</v>
          </cell>
          <cell r="AM775" t="str">
            <v>-</v>
          </cell>
          <cell r="AN775" t="str">
            <v>-</v>
          </cell>
          <cell r="AO775" t="str">
            <v>-</v>
          </cell>
          <cell r="AP775" t="str">
            <v>-</v>
          </cell>
          <cell r="AR775">
            <v>8.3299999237060496E-2</v>
          </cell>
          <cell r="AS775">
            <v>3.0600000000000002E-2</v>
          </cell>
          <cell r="AT775" t="str">
            <v>-</v>
          </cell>
          <cell r="AU775" t="str">
            <v>-</v>
          </cell>
          <cell r="AV775" t="str">
            <v>-</v>
          </cell>
          <cell r="AW775" t="str">
            <v>-</v>
          </cell>
          <cell r="AX775" t="str">
            <v>-</v>
          </cell>
          <cell r="AY775" t="str">
            <v>-</v>
          </cell>
          <cell r="AZ775" t="str">
            <v>-</v>
          </cell>
          <cell r="BE775" t="str">
            <v>-</v>
          </cell>
          <cell r="BF775" t="str">
            <v>-</v>
          </cell>
          <cell r="BG775" t="str">
            <v>-</v>
          </cell>
        </row>
        <row r="776">
          <cell r="B776" t="str">
            <v>Cos-04.10.1955-NEW 05</v>
          </cell>
          <cell r="C776" t="str">
            <v>Costa Rica</v>
          </cell>
          <cell r="D776">
            <v>18904</v>
          </cell>
          <cell r="E776" t="str">
            <v>NEW 05</v>
          </cell>
          <cell r="F776" t="str">
            <v>Interest arrears (1942-1952) on OLD 02</v>
          </cell>
          <cell r="G776" t="str">
            <v>-</v>
          </cell>
          <cell r="H776" t="str">
            <v>Interest arrears (1942-1952) on OLD 02, -</v>
          </cell>
          <cell r="I776" t="str">
            <v>-</v>
          </cell>
          <cell r="J776" t="str">
            <v>-</v>
          </cell>
          <cell r="K776" t="str">
            <v>-</v>
          </cell>
          <cell r="L776" t="str">
            <v>-</v>
          </cell>
          <cell r="M776" t="str">
            <v>-</v>
          </cell>
          <cell r="N776" t="str">
            <v>-</v>
          </cell>
          <cell r="O776" t="str">
            <v>-</v>
          </cell>
          <cell r="P776" t="str">
            <v>-</v>
          </cell>
          <cell r="Q776" t="str">
            <v>-</v>
          </cell>
          <cell r="R776" t="str">
            <v>-</v>
          </cell>
          <cell r="S776" t="str">
            <v>-</v>
          </cell>
          <cell r="T776" t="str">
            <v>-</v>
          </cell>
          <cell r="U776" t="str">
            <v>-</v>
          </cell>
          <cell r="V776" t="str">
            <v>-</v>
          </cell>
          <cell r="W776" t="str">
            <v>-</v>
          </cell>
          <cell r="X776" t="str">
            <v>-</v>
          </cell>
          <cell r="Y776" t="str">
            <v>-</v>
          </cell>
          <cell r="Z776" t="str">
            <v>-</v>
          </cell>
          <cell r="AA776" t="str">
            <v>-</v>
          </cell>
          <cell r="AB776" t="str">
            <v>-</v>
          </cell>
          <cell r="AC776" t="str">
            <v>-</v>
          </cell>
          <cell r="AD776" t="str">
            <v>-</v>
          </cell>
          <cell r="AE776" t="str">
            <v>-</v>
          </cell>
          <cell r="AL776" t="str">
            <v>-</v>
          </cell>
          <cell r="AM776" t="str">
            <v>-</v>
          </cell>
          <cell r="AN776" t="str">
            <v>-</v>
          </cell>
          <cell r="AO776" t="str">
            <v>-</v>
          </cell>
          <cell r="AP776" t="str">
            <v>-</v>
          </cell>
          <cell r="AR776">
            <v>8.3299999237060496E-2</v>
          </cell>
          <cell r="AS776">
            <v>3.0600000000000002E-2</v>
          </cell>
          <cell r="AT776" t="str">
            <v>-</v>
          </cell>
          <cell r="AU776" t="str">
            <v>-</v>
          </cell>
          <cell r="AV776" t="str">
            <v>-</v>
          </cell>
          <cell r="AW776" t="str">
            <v>-</v>
          </cell>
          <cell r="AX776" t="str">
            <v>-</v>
          </cell>
          <cell r="AY776" t="str">
            <v>-</v>
          </cell>
          <cell r="AZ776" t="str">
            <v>-</v>
          </cell>
          <cell r="BE776" t="str">
            <v>-</v>
          </cell>
          <cell r="BF776" t="str">
            <v>-</v>
          </cell>
          <cell r="BG776" t="str">
            <v>-</v>
          </cell>
        </row>
        <row r="777">
          <cell r="B777" t="str">
            <v>Cos-11.10.1965-OLD 01</v>
          </cell>
          <cell r="C777" t="str">
            <v>Costa Rica</v>
          </cell>
          <cell r="D777">
            <v>22564</v>
          </cell>
          <cell r="E777" t="str">
            <v>OLD 01</v>
          </cell>
          <cell r="F777" t="str">
            <v>Costa Rica External 5% Loan of 1911</v>
          </cell>
          <cell r="G777" t="str">
            <v>French Franc Issue</v>
          </cell>
          <cell r="H777" t="str">
            <v>Costa Rica External 5% Loan of 1911, French Franc Issue</v>
          </cell>
          <cell r="I777">
            <v>35000000</v>
          </cell>
          <cell r="J777" t="str">
            <v>-</v>
          </cell>
          <cell r="K777">
            <v>5826500</v>
          </cell>
          <cell r="L777" t="str">
            <v>-</v>
          </cell>
          <cell r="M777" t="str">
            <v>-</v>
          </cell>
          <cell r="N777" t="str">
            <v>-</v>
          </cell>
          <cell r="O777" t="str">
            <v>-</v>
          </cell>
          <cell r="P777" t="str">
            <v>-</v>
          </cell>
          <cell r="Q777" t="str">
            <v>-</v>
          </cell>
          <cell r="R777">
            <v>1911</v>
          </cell>
          <cell r="S777" t="str">
            <v>-</v>
          </cell>
          <cell r="T777">
            <v>1956</v>
          </cell>
          <cell r="U777" t="str">
            <v>-</v>
          </cell>
          <cell r="V777" t="str">
            <v>-</v>
          </cell>
          <cell r="W777">
            <v>0.05</v>
          </cell>
          <cell r="X777" t="str">
            <v>-</v>
          </cell>
          <cell r="Y777">
            <v>6</v>
          </cell>
          <cell r="Z777" t="str">
            <v>-</v>
          </cell>
          <cell r="AA777">
            <v>10958</v>
          </cell>
          <cell r="AB777" t="str">
            <v>-</v>
          </cell>
          <cell r="AC777" t="str">
            <v>-</v>
          </cell>
          <cell r="AD777" t="str">
            <v>Interest arrears from 1934-Sep 1952</v>
          </cell>
          <cell r="AE777" t="str">
            <v>Arrear coupons would receive a small payment if presented with the bond to which they related.</v>
          </cell>
          <cell r="AL777" t="str">
            <v>-</v>
          </cell>
          <cell r="AM777" t="str">
            <v>-</v>
          </cell>
          <cell r="AN777" t="str">
            <v>-</v>
          </cell>
          <cell r="AO777" t="str">
            <v>-</v>
          </cell>
          <cell r="AP777" t="str">
            <v>-</v>
          </cell>
          <cell r="AR777">
            <v>8.1099996566772498E-2</v>
          </cell>
          <cell r="AS777">
            <v>4.4900000000000002E-2</v>
          </cell>
          <cell r="AT777" t="str">
            <v>-</v>
          </cell>
          <cell r="AU777" t="str">
            <v>-</v>
          </cell>
          <cell r="AV777" t="str">
            <v>Exchange offer made by the Costa Rican Government. Small cash payments in lieu of interest arrears.</v>
          </cell>
          <cell r="AW777" t="str">
            <v>Exchange of 500 gold franc bonds for nominal 100 USD bonds. New Bonds bear interest at the rate of 1.5% p.a for the first year (Oct 15, 1952 to Oct 15, 1953), 2% for the 2nd year, 2.5% for the 3rd year, and 3% thereafter. Interest arrears before Oct 15, 1952 receive a small payment if presented with the bond to which they related.</v>
          </cell>
          <cell r="AX777" t="str">
            <v>-</v>
          </cell>
          <cell r="AY777" t="str">
            <v>-</v>
          </cell>
          <cell r="AZ777" t="str">
            <v>-</v>
          </cell>
          <cell r="BE777" t="str">
            <v xml:space="preserve">Interest arrears would receive a small payment. But no info how much. Not included in the Haircut-calculation. </v>
          </cell>
          <cell r="BF777" t="str">
            <v>CFBH (1965), Kimber (1934)</v>
          </cell>
          <cell r="BG777" t="str">
            <v>-</v>
          </cell>
        </row>
        <row r="778">
          <cell r="B778" t="str">
            <v>Cos-11.10.1965-NEW 01</v>
          </cell>
          <cell r="C778" t="str">
            <v>Costa Rica</v>
          </cell>
          <cell r="D778">
            <v>22564</v>
          </cell>
          <cell r="E778" t="str">
            <v>NEW 01</v>
          </cell>
          <cell r="F778" t="str">
            <v>1.5%-3% Conversion Bonds in exchange for OLD 01</v>
          </cell>
          <cell r="G778" t="str">
            <v>USD Issue</v>
          </cell>
          <cell r="H778" t="str">
            <v>1.5%-3% Conversion Bonds in exchange for OLD 01, USD Issue</v>
          </cell>
          <cell r="I778" t="str">
            <v>-</v>
          </cell>
          <cell r="J778" t="str">
            <v>-</v>
          </cell>
          <cell r="K778" t="str">
            <v>-</v>
          </cell>
          <cell r="L778" t="str">
            <v>-</v>
          </cell>
          <cell r="M778">
            <v>5826500</v>
          </cell>
          <cell r="N778" t="str">
            <v>-</v>
          </cell>
          <cell r="O778" t="str">
            <v>-</v>
          </cell>
          <cell r="P778" t="str">
            <v>-</v>
          </cell>
          <cell r="Q778" t="str">
            <v>-</v>
          </cell>
          <cell r="R778" t="str">
            <v>-</v>
          </cell>
          <cell r="S778" t="str">
            <v>-</v>
          </cell>
          <cell r="T778" t="str">
            <v>-</v>
          </cell>
          <cell r="U778" t="str">
            <v>Interest from Oct 15, 1952 payable at the rate of 1.5% p.a for the first year (15th Oct 1952 to 15th Oct 1953), 2% for the 2nd year, 2.5% for the 3rd year, and 3% thereafter</v>
          </cell>
          <cell r="V778" t="str">
            <v>-</v>
          </cell>
          <cell r="W778" t="str">
            <v>Interest from Oct 15, 1952 payable at the rate of 1.5% p.a for the first year (15th Oct 1952 to 15th Oct 1953), 2% for the 2nd year, 2.5% for the 3rd year, and 3% thereafter</v>
          </cell>
          <cell r="X778" t="str">
            <v>-</v>
          </cell>
          <cell r="Y778" t="str">
            <v>-</v>
          </cell>
          <cell r="Z778" t="str">
            <v>-</v>
          </cell>
          <cell r="AA778" t="str">
            <v>-</v>
          </cell>
          <cell r="AB778" t="str">
            <v>-</v>
          </cell>
          <cell r="AC778" t="str">
            <v>-</v>
          </cell>
          <cell r="AD778" t="str">
            <v>-</v>
          </cell>
          <cell r="AE778" t="str">
            <v>-</v>
          </cell>
          <cell r="AL778" t="str">
            <v>-</v>
          </cell>
          <cell r="AM778" t="str">
            <v>-</v>
          </cell>
          <cell r="AN778" t="str">
            <v>-</v>
          </cell>
          <cell r="AO778" t="str">
            <v>-</v>
          </cell>
          <cell r="AP778" t="str">
            <v>500 gold franc bonds for nominal 100 USD bonds</v>
          </cell>
          <cell r="AR778">
            <v>8.1099996566772498E-2</v>
          </cell>
          <cell r="AS778">
            <v>4.4900000000000002E-2</v>
          </cell>
          <cell r="AT778" t="str">
            <v>-</v>
          </cell>
          <cell r="AU778" t="str">
            <v>-</v>
          </cell>
          <cell r="AV778" t="str">
            <v>-</v>
          </cell>
          <cell r="AW778" t="str">
            <v>-</v>
          </cell>
          <cell r="AX778" t="str">
            <v>-</v>
          </cell>
          <cell r="AY778" t="str">
            <v>-</v>
          </cell>
          <cell r="AZ778" t="str">
            <v>-</v>
          </cell>
          <cell r="BE778" t="str">
            <v>-</v>
          </cell>
          <cell r="BF778" t="str">
            <v>-</v>
          </cell>
          <cell r="BG778" t="str">
            <v>-</v>
          </cell>
        </row>
        <row r="779">
          <cell r="B779" t="str">
            <v>Cub-14.02.1938-OLD 01</v>
          </cell>
          <cell r="C779" t="str">
            <v>Cuba</v>
          </cell>
          <cell r="D779">
            <v>12463</v>
          </cell>
          <cell r="E779" t="str">
            <v>OLD 01</v>
          </cell>
          <cell r="F779" t="str">
            <v>Public Works 5.5% SF Gold Bond of 1930</v>
          </cell>
          <cell r="G779" t="str">
            <v>USD Issue</v>
          </cell>
          <cell r="H779" t="str">
            <v>Public Works 5.5% SF Gold Bond of 1930, USD Issue</v>
          </cell>
          <cell r="I779">
            <v>40000000</v>
          </cell>
          <cell r="K779">
            <v>40000000</v>
          </cell>
          <cell r="L779" t="str">
            <v>FBPC (1938)</v>
          </cell>
          <cell r="N779" t="str">
            <v>Fixed, annual SF payments applied to drawings by lot at par. Callable as a whole at any time at 105 on 60 days' notice.</v>
          </cell>
          <cell r="O779">
            <v>11687</v>
          </cell>
          <cell r="P779">
            <v>12</v>
          </cell>
          <cell r="Q779">
            <v>0.05</v>
          </cell>
          <cell r="R779">
            <v>9497</v>
          </cell>
          <cell r="T779">
            <v>15156</v>
          </cell>
          <cell r="W779">
            <v>5.5E-2</v>
          </cell>
          <cell r="X779">
            <v>39993</v>
          </cell>
          <cell r="Y779">
            <v>6</v>
          </cell>
          <cell r="Z779" t="str">
            <v>J &amp; D 30</v>
          </cell>
          <cell r="AA779">
            <v>10957</v>
          </cell>
          <cell r="AB779">
            <v>11687</v>
          </cell>
          <cell r="AC779" t="str">
            <v>own calculations</v>
          </cell>
          <cell r="AD779" t="str">
            <v>Jun 30, 1933 to 1938</v>
          </cell>
          <cell r="AE779" t="str">
            <v xml:space="preserve">USD 1,100 in 4.5% bonds in exchange for USD 1,000 5.5% bonds. </v>
          </cell>
          <cell r="AR779">
            <v>0.13039999961852999</v>
          </cell>
          <cell r="AS779">
            <v>3.27E-2</v>
          </cell>
          <cell r="AV779" t="str">
            <v>Exchange of old 5.5% debt and interest arrears thereon into 4.5% new bonded debt at USD 1,000 old bond per USD 1,100 new bonds</v>
          </cell>
          <cell r="BF779" t="str">
            <v>FBPC (1938)</v>
          </cell>
        </row>
        <row r="780">
          <cell r="B780" t="str">
            <v>Cub-14.02.1938-NEW 01</v>
          </cell>
          <cell r="C780" t="str">
            <v>Cuba</v>
          </cell>
          <cell r="D780">
            <v>12463</v>
          </cell>
          <cell r="E780" t="str">
            <v>NEW 01</v>
          </cell>
          <cell r="F780" t="str">
            <v>New 4.5% Bonds of the external debt of the Republic of Cuba of 1937 in exchange for OLD 01</v>
          </cell>
          <cell r="G780" t="str">
            <v>USD Issue</v>
          </cell>
          <cell r="H780" t="str">
            <v>New 4.5% Bonds of the external debt of the Republic of Cuba of 1937 in exchange for OLD 01, USD Issue</v>
          </cell>
          <cell r="I780">
            <v>85000000</v>
          </cell>
          <cell r="M780">
            <v>40000000</v>
          </cell>
          <cell r="N780" t="str">
            <v>Fixed, semi-annual SF sufficient to retire all bonds on or prior to maturity. Payments applied from time to time to purchase of bonds in the open market for retirement at a price not exceeding par and interest thereon to date of purchase, or redemption by lot.</v>
          </cell>
          <cell r="O780">
            <v>12599</v>
          </cell>
          <cell r="P780">
            <v>6</v>
          </cell>
          <cell r="Q780" t="str">
            <v>1938-1939: $500,000; 1939/1940 to 1943/44: $1m p.a.; 1944/45 to 1948-49: $1.5m p.a.; 1949/50 to 1953/54: $2m p.a.; 1954/55 to 1958/59:2.5m p.a.; 1949/60 to 1976/77: $2.75m p.a.</v>
          </cell>
          <cell r="R780">
            <v>12235</v>
          </cell>
          <cell r="T780">
            <v>26844</v>
          </cell>
          <cell r="W780">
            <v>4.4999999999999998E-2</v>
          </cell>
          <cell r="X780">
            <v>39993</v>
          </cell>
          <cell r="Y780">
            <v>6</v>
          </cell>
          <cell r="Z780" t="str">
            <v>J &amp; D 30</v>
          </cell>
          <cell r="AP780">
            <v>1.1000000000000001</v>
          </cell>
          <cell r="AR780">
            <v>0.13039999961852999</v>
          </cell>
          <cell r="AS780">
            <v>3.27E-2</v>
          </cell>
        </row>
        <row r="781">
          <cell r="B781" t="str">
            <v>Cub-14.02.1938-NEW 02</v>
          </cell>
          <cell r="C781" t="str">
            <v>Cuba</v>
          </cell>
          <cell r="D781">
            <v>12463</v>
          </cell>
          <cell r="E781" t="str">
            <v>NEW 02</v>
          </cell>
          <cell r="F781" t="str">
            <v>Interest arrears</v>
          </cell>
          <cell r="G781" t="str">
            <v>USD</v>
          </cell>
          <cell r="H781" t="str">
            <v>Interest arrears, USD</v>
          </cell>
          <cell r="M781">
            <v>9900000</v>
          </cell>
          <cell r="N781" t="str">
            <v xml:space="preserve">Increase of Principal by 10% in lieu of interest arrears. </v>
          </cell>
          <cell r="AQ781">
            <v>1</v>
          </cell>
          <cell r="AR781">
            <v>0.13039999961852999</v>
          </cell>
          <cell r="AS781">
            <v>3.27E-2</v>
          </cell>
        </row>
        <row r="782">
          <cell r="B782" t="str">
            <v>Cze-16.09.1946-OLD 01</v>
          </cell>
          <cell r="C782" t="str">
            <v>Czechoslovakia</v>
          </cell>
          <cell r="D782">
            <v>15599</v>
          </cell>
          <cell r="E782" t="str">
            <v>OLD 01</v>
          </cell>
          <cell r="F782" t="str">
            <v>Republic of Czechoslovakia 29-Year, 8% Secured External Sinking Fund Gold Loan, Series A, 1922-1951</v>
          </cell>
          <cell r="G782" t="str">
            <v>USD Tranche</v>
          </cell>
          <cell r="H782" t="str">
            <v>Republic of Czechoslovakia 29-Year, 8% Secured External Sinking Fund Gold Loan, Series A, 1922-1951, USD Tranche</v>
          </cell>
          <cell r="I782">
            <v>14000000</v>
          </cell>
          <cell r="K782">
            <v>2026600</v>
          </cell>
          <cell r="L782" t="str">
            <v>FBPC (1946-49)</v>
          </cell>
          <cell r="N782" t="str">
            <v>Cumulative, semi-annual SF. Funds for payment of interest and amortization at the rate of 4% on Sept. 15, 1922 and Mar. 15, 1923, and at the rate of 4.5% thereafter After interest payments balance is applied proportionately to the redemption of Dollar and Sterling bonds.</v>
          </cell>
          <cell r="O782">
            <v>6832</v>
          </cell>
          <cell r="P782">
            <v>6</v>
          </cell>
          <cell r="Q782">
            <v>4.4999999999999998E-2</v>
          </cell>
          <cell r="R782">
            <v>6665</v>
          </cell>
          <cell r="S782">
            <v>29</v>
          </cell>
          <cell r="T782">
            <v>17257</v>
          </cell>
          <cell r="V782">
            <v>1922</v>
          </cell>
          <cell r="W782">
            <v>0.08</v>
          </cell>
          <cell r="X782">
            <v>39903</v>
          </cell>
          <cell r="Y782">
            <v>6</v>
          </cell>
          <cell r="Z782" t="str">
            <v>1.4 &amp; 1.10</v>
          </cell>
          <cell r="AA782">
            <v>13240</v>
          </cell>
          <cell r="AB782">
            <v>13057</v>
          </cell>
          <cell r="AC782" t="str">
            <v>own calculations</v>
          </cell>
          <cell r="AD782" t="str">
            <v>Apr 01, 1940 to Apr 01, 1946, both incl.</v>
          </cell>
          <cell r="AE782" t="str">
            <v xml:space="preserve">Interest arrears are recognized at the full contract rate of 8%, commencing Oct 01, 1946, at the rate of 6% p.a. over a period of about 9 years. </v>
          </cell>
          <cell r="AR782">
            <v>0.38459999084472701</v>
          </cell>
          <cell r="AS782">
            <v>2.53E-2</v>
          </cell>
          <cell r="AV782" t="str">
            <v>Reschedule of old debt and full payment of back interest rates over 9 years.</v>
          </cell>
          <cell r="AW782" t="str">
            <v>1) Permanent reduction of interest rate from 7.5% to 6% p.a.; 2) Full redemption of interest arrears within 9 years; 3) extension of maturity period to 1960</v>
          </cell>
          <cell r="AZ782" t="str">
            <v>national debt</v>
          </cell>
          <cell r="BB782" t="str">
            <v>Agreement included only bonds held outside Czechoslovakia: Czech State Loan of 1922, Series A and B, amounts held outside in 1946: $1.7233m and £0.9572m</v>
          </cell>
          <cell r="BC782" t="str">
            <v>recommended</v>
          </cell>
          <cell r="BE782" t="str">
            <v>Agreement included only bonds held outside Czechoslovakia: Czech State Loan of 1922, Series A and B, amounts held outside in 1946: $1.7233m and £0.9572m</v>
          </cell>
          <cell r="BF782" t="str">
            <v>CFBH (1946), FBPC (1946-49)</v>
          </cell>
          <cell r="BG782" t="str">
            <v>CFBH (1946), FBPC (1946-49)</v>
          </cell>
        </row>
        <row r="783">
          <cell r="B783" t="str">
            <v>Cze-16.09.1946-OLD 02</v>
          </cell>
          <cell r="C783" t="str">
            <v>Czechoslovakia</v>
          </cell>
          <cell r="D783">
            <v>15599</v>
          </cell>
          <cell r="E783" t="str">
            <v>OLD 02</v>
          </cell>
          <cell r="F783" t="str">
            <v>Republic of Czechoslovakia 28-Year, 8% Secured External Sinking Fund Gold Loan, Series B, 1924-1952</v>
          </cell>
          <cell r="G783" t="str">
            <v>USD Tranche</v>
          </cell>
          <cell r="H783" t="str">
            <v>Republic of Czechoslovakia 28-Year, 8% Secured External Sinking Fund Gold Loan, Series B, 1924-1952, USD Tranche</v>
          </cell>
          <cell r="I783">
            <v>9250000</v>
          </cell>
          <cell r="K783">
            <v>1340000</v>
          </cell>
          <cell r="L783" t="str">
            <v>FBPC (1946-49)</v>
          </cell>
          <cell r="N783" t="str">
            <v>Cumulative, semi-annual SF. Funds for payment of interest and amortization at the rate of 4% on Sept. 15, 1922 and Mar. 15, 1923, and at the rate of 4.5% thereafter After interest payments balance is applied proportionately to the redemption of Dollar and Sterling bonds.</v>
          </cell>
          <cell r="O783">
            <v>7563</v>
          </cell>
          <cell r="P783">
            <v>6</v>
          </cell>
          <cell r="Q783">
            <v>4.4999999999999998E-2</v>
          </cell>
          <cell r="R783">
            <v>7396</v>
          </cell>
          <cell r="S783">
            <v>28</v>
          </cell>
          <cell r="T783">
            <v>17806</v>
          </cell>
          <cell r="V783">
            <v>1924</v>
          </cell>
          <cell r="W783">
            <v>0.08</v>
          </cell>
          <cell r="X783">
            <v>39903</v>
          </cell>
          <cell r="Y783">
            <v>6</v>
          </cell>
          <cell r="Z783" t="str">
            <v>1.4 &amp; 1.10</v>
          </cell>
          <cell r="AA783">
            <v>13240</v>
          </cell>
          <cell r="AB783">
            <v>13057</v>
          </cell>
          <cell r="AC783" t="str">
            <v>own calculations</v>
          </cell>
          <cell r="AD783" t="str">
            <v>Apr 01, 1940 to Apr 01, 1946, both incl.</v>
          </cell>
          <cell r="AE783" t="str">
            <v xml:space="preserve">Interest arrears are recognized at the full contract rate of 8%, commencing Oct 01, 1946, at the rate of 6% p.a. over a period of about 9 years. </v>
          </cell>
          <cell r="AR783">
            <v>0.38459999084472701</v>
          </cell>
          <cell r="AS783">
            <v>2.53E-2</v>
          </cell>
          <cell r="AZ783" t="str">
            <v>national debt</v>
          </cell>
          <cell r="BG783" t="str">
            <v>CFBH (1946), FBPC (1946-49)</v>
          </cell>
        </row>
        <row r="784">
          <cell r="B784" t="str">
            <v>Cze-16.09.1946-OLD 03</v>
          </cell>
          <cell r="C784" t="str">
            <v>Czechoslovakia</v>
          </cell>
          <cell r="D784">
            <v>15599</v>
          </cell>
          <cell r="E784" t="str">
            <v>OLD 03</v>
          </cell>
          <cell r="F784" t="str">
            <v>City of Greater Prague 30-Year, 7.5% Mortgage Loan, 1922-1952</v>
          </cell>
          <cell r="G784" t="str">
            <v>USD Tranche</v>
          </cell>
          <cell r="H784" t="str">
            <v>City of Greater Prague 30-Year, 7.5% Mortgage Loan, 1922-1952, USD Tranche</v>
          </cell>
          <cell r="I784">
            <v>7500000</v>
          </cell>
          <cell r="K784">
            <v>604000</v>
          </cell>
          <cell r="L784" t="str">
            <v>FBPC (1946-49)</v>
          </cell>
          <cell r="N784" t="str">
            <v>Cumulative SF calculated to retire entire issue by maturity by purchase of bonds at not exceeding par or by call by lot at par. Callable Nov 01, 1932 or any interest darer thereafter as a whole, but not in part, at 102 on 120 days' notice.</v>
          </cell>
          <cell r="O784" t="str">
            <v>n.a.</v>
          </cell>
          <cell r="P784" t="str">
            <v>n.a.</v>
          </cell>
          <cell r="Q784" t="str">
            <v>n.a.</v>
          </cell>
          <cell r="R784">
            <v>6695</v>
          </cell>
          <cell r="S784">
            <v>30</v>
          </cell>
          <cell r="T784">
            <v>17653</v>
          </cell>
          <cell r="V784">
            <v>1922</v>
          </cell>
          <cell r="W784">
            <v>7.4999999999999997E-2</v>
          </cell>
          <cell r="X784">
            <v>39933</v>
          </cell>
          <cell r="Y784">
            <v>6</v>
          </cell>
          <cell r="Z784" t="str">
            <v>1.5 &amp; 1.11</v>
          </cell>
          <cell r="AA784">
            <v>13088</v>
          </cell>
          <cell r="AB784">
            <v>13088</v>
          </cell>
          <cell r="AC784" t="str">
            <v>own calculations</v>
          </cell>
          <cell r="AD784" t="str">
            <v>Jan 01, 1931 to Jan 01, 1957</v>
          </cell>
          <cell r="AR784">
            <v>0.38459999084472701</v>
          </cell>
          <cell r="AS784">
            <v>2.53E-2</v>
          </cell>
          <cell r="AZ784" t="str">
            <v>municipal debt</v>
          </cell>
          <cell r="BG784" t="str">
            <v>CFBH (1946), FBPC (1946-49)</v>
          </cell>
        </row>
        <row r="785">
          <cell r="B785" t="str">
            <v>Cze-16.09.1946-OLD 04</v>
          </cell>
          <cell r="C785" t="str">
            <v>Czechoslovakia</v>
          </cell>
          <cell r="D785">
            <v>15599</v>
          </cell>
          <cell r="E785" t="str">
            <v>OLD 04</v>
          </cell>
          <cell r="F785" t="str">
            <v>Republic of Czechoslovakia 29-Year, 8% Secured External Sinking Fund Gold Loan, Series A, 1922-1951</v>
          </cell>
          <cell r="G785" t="str">
            <v>Sterling Tranche</v>
          </cell>
          <cell r="H785" t="str">
            <v>Republic of Czechoslovakia 29-Year, 8% Secured External Sinking Fund Gold Loan, Series A, 1922-1951, Sterling Tranche</v>
          </cell>
          <cell r="I785">
            <v>3300000</v>
          </cell>
          <cell r="K785">
            <v>1316500</v>
          </cell>
          <cell r="L785" t="str">
            <v>FBPC (1945)</v>
          </cell>
          <cell r="N785" t="str">
            <v>Cumulative, semi-annual SF. Funds for payment of interest and amortization at the rate of 4% on Sept. 15, 1922 and Mar. 15, 1923, and at the rate of 4.5% thereafter After interest payments balance is applied proportionately to the redemption of Dollar and Sterling bonds.</v>
          </cell>
          <cell r="O785">
            <v>6832</v>
          </cell>
          <cell r="P785">
            <v>6</v>
          </cell>
          <cell r="Q785">
            <v>4.4999999999999998E-2</v>
          </cell>
          <cell r="R785">
            <v>6665</v>
          </cell>
          <cell r="S785">
            <v>29</v>
          </cell>
          <cell r="T785">
            <v>17257</v>
          </cell>
          <cell r="V785">
            <v>1922</v>
          </cell>
          <cell r="W785">
            <v>0.08</v>
          </cell>
          <cell r="X785">
            <v>39903</v>
          </cell>
          <cell r="Y785">
            <v>6</v>
          </cell>
          <cell r="Z785" t="str">
            <v>1.4 &amp; 1.10</v>
          </cell>
          <cell r="AA785">
            <v>13240</v>
          </cell>
          <cell r="AB785">
            <v>13057</v>
          </cell>
          <cell r="AC785" t="str">
            <v>own calculations</v>
          </cell>
          <cell r="AD785" t="str">
            <v>Apr 01, 1940 to Apr 01, 1946, both incl.</v>
          </cell>
          <cell r="AE785" t="str">
            <v xml:space="preserve">Interest arrears are recognized at the full contract rate of 8%, commencing Oct 01, 1946, at the rate of 6% p.a. over a period of about 9 years. </v>
          </cell>
          <cell r="AR785">
            <v>0.38459999084472701</v>
          </cell>
          <cell r="AS785">
            <v>2.53E-2</v>
          </cell>
          <cell r="AZ785" t="str">
            <v>national debt</v>
          </cell>
          <cell r="BG785" t="str">
            <v>CFBH (1946), FBPC (1946-49)</v>
          </cell>
        </row>
        <row r="786">
          <cell r="B786" t="str">
            <v>Cze-16.09.1946-OLD 05</v>
          </cell>
          <cell r="C786" t="str">
            <v>Czechoslovakia</v>
          </cell>
          <cell r="D786">
            <v>15599</v>
          </cell>
          <cell r="E786" t="str">
            <v>OLD 05</v>
          </cell>
          <cell r="F786" t="str">
            <v>Republic of Czechoslovakia 28-Year, 8% Secured External Sinking Fund Gold Loan, Series B, 1924-1952</v>
          </cell>
          <cell r="G786" t="str">
            <v>Sterling Tranche</v>
          </cell>
          <cell r="H786" t="str">
            <v>Republic of Czechoslovakia 28-Year, 8% Secured External Sinking Fund Gold Loan, Series B, 1924-1952, Sterling Tranche</v>
          </cell>
          <cell r="I786">
            <v>2050000</v>
          </cell>
          <cell r="K786">
            <v>901000</v>
          </cell>
          <cell r="L786" t="str">
            <v>FBPC (1945)</v>
          </cell>
          <cell r="N786" t="str">
            <v>Cumulative, semi-annual SF. Funds for payment of interest and amortization at the rate of 4% on Sept. 15, 1922 and Mar. 15, 1923, and at the rate of 4.5% thereafter After interest payments balance is applied proportionately to the redemption of Dollar and Sterling bonds.</v>
          </cell>
          <cell r="O786">
            <v>7563</v>
          </cell>
          <cell r="P786">
            <v>6</v>
          </cell>
          <cell r="Q786">
            <v>4.4999999999999998E-2</v>
          </cell>
          <cell r="R786">
            <v>7396</v>
          </cell>
          <cell r="S786">
            <v>28</v>
          </cell>
          <cell r="T786">
            <v>17806</v>
          </cell>
          <cell r="V786">
            <v>1924</v>
          </cell>
          <cell r="W786">
            <v>0.08</v>
          </cell>
          <cell r="X786">
            <v>39903</v>
          </cell>
          <cell r="Y786">
            <v>6</v>
          </cell>
          <cell r="Z786" t="str">
            <v>1.4 &amp; 1.10</v>
          </cell>
          <cell r="AA786">
            <v>13240</v>
          </cell>
          <cell r="AB786">
            <v>13057</v>
          </cell>
          <cell r="AC786" t="str">
            <v>own calculations</v>
          </cell>
          <cell r="AD786" t="str">
            <v>Apr 01, 1940 to Apr 01, 1946, both incl.</v>
          </cell>
          <cell r="AE786" t="str">
            <v xml:space="preserve">Interest arrears are recognized at the full contract rate of 8%, commencing Oct 01, 1946, at the rate of 6% p.a. over a period of about 9 years. </v>
          </cell>
          <cell r="AR786">
            <v>0.38459999084472701</v>
          </cell>
          <cell r="AS786">
            <v>2.53E-2</v>
          </cell>
          <cell r="AZ786" t="str">
            <v>national debt</v>
          </cell>
          <cell r="BG786" t="str">
            <v>CFBH (1946), FBPC (1946-49)</v>
          </cell>
        </row>
        <row r="787">
          <cell r="B787" t="str">
            <v>Cze-16.09.1946-OLD 06</v>
          </cell>
          <cell r="C787" t="str">
            <v>Czechoslovakia</v>
          </cell>
          <cell r="D787">
            <v>15599</v>
          </cell>
          <cell r="E787" t="str">
            <v>OLD 06</v>
          </cell>
          <cell r="F787" t="str">
            <v>City of Greater Prague 30-Year, 7.5% Mortgage Loan, 1922-1952</v>
          </cell>
          <cell r="G787" t="str">
            <v>Sterling Tranche</v>
          </cell>
          <cell r="H787" t="str">
            <v>City of Greater Prague 30-Year, 7.5% Mortgage Loan, 1922-1952, Sterling Tranche</v>
          </cell>
          <cell r="I787">
            <v>1500000</v>
          </cell>
          <cell r="K787">
            <v>411250</v>
          </cell>
          <cell r="L787" t="str">
            <v>FBPC (1945)</v>
          </cell>
          <cell r="N787" t="str">
            <v>Cumulative SF calculated to retire entire issue by maturity by purchase of bonds at not exceeding par or by call by lot at par. Callable Nov 01, 1932 or any interest darer thereafter as a whole, but not in part, at 102 on 120 days' notice.</v>
          </cell>
          <cell r="O787" t="str">
            <v>n.a.</v>
          </cell>
          <cell r="P787" t="str">
            <v>n.a.</v>
          </cell>
          <cell r="Q787" t="str">
            <v>n.a.</v>
          </cell>
          <cell r="R787">
            <v>6695</v>
          </cell>
          <cell r="S787">
            <v>30</v>
          </cell>
          <cell r="T787">
            <v>17653</v>
          </cell>
          <cell r="V787">
            <v>1922</v>
          </cell>
          <cell r="W787">
            <v>7.4999999999999997E-2</v>
          </cell>
          <cell r="X787">
            <v>39933</v>
          </cell>
          <cell r="Y787">
            <v>6</v>
          </cell>
          <cell r="Z787" t="str">
            <v>1.5 &amp; 1.11</v>
          </cell>
          <cell r="AA787">
            <v>13088</v>
          </cell>
          <cell r="AB787">
            <v>13088</v>
          </cell>
          <cell r="AC787" t="str">
            <v>own calculations</v>
          </cell>
          <cell r="AD787" t="str">
            <v>Jan 01, 1931 to Jan 01, 1957</v>
          </cell>
          <cell r="AR787">
            <v>0.38459999084472701</v>
          </cell>
          <cell r="AS787">
            <v>2.53E-2</v>
          </cell>
          <cell r="AZ787" t="str">
            <v>municipal debt</v>
          </cell>
          <cell r="BG787" t="str">
            <v>CFBH (1946), FBPC (1946-49)</v>
          </cell>
        </row>
        <row r="788">
          <cell r="B788" t="str">
            <v>Cze-16.09.1946-NEW 01</v>
          </cell>
          <cell r="C788" t="str">
            <v>Czechoslovakia</v>
          </cell>
          <cell r="D788">
            <v>15599</v>
          </cell>
          <cell r="E788" t="str">
            <v>NEW 01</v>
          </cell>
          <cell r="F788" t="str">
            <v>Republic of Czechoslovakia 14-Year, 6% Stamped Secured External Sinking Fund Gold Loan, Series A, 1946-1960</v>
          </cell>
          <cell r="G788" t="str">
            <v>Dollar Tranche</v>
          </cell>
          <cell r="H788" t="str">
            <v>Republic of Czechoslovakia 14-Year, 6% Stamped Secured External Sinking Fund Gold Loan, Series A, 1946-1960, Dollar Tranche</v>
          </cell>
          <cell r="I788">
            <v>2026600</v>
          </cell>
          <cell r="M788">
            <v>2026600</v>
          </cell>
          <cell r="N788" t="str">
            <v>Accumulative, semi-annual SF computed on principal face amount of bonds served under the 1946 offer (approximately $1,284,100), at 1% per annum, commencing Apr. 1, 1947 to and inc. Apr. 1, 1955, increasing sufficiently thereafter to retire all bonds by Oct. 1, 1960.</v>
          </cell>
          <cell r="O788">
            <v>15796</v>
          </cell>
          <cell r="P788">
            <v>6</v>
          </cell>
          <cell r="Q788">
            <v>0.01</v>
          </cell>
          <cell r="R788">
            <v>15614</v>
          </cell>
          <cell r="S788">
            <v>14</v>
          </cell>
          <cell r="T788">
            <v>20728</v>
          </cell>
          <cell r="U788" t="str">
            <v>Permanent interest rate reduction from 8% to 6% p.a.</v>
          </cell>
          <cell r="V788">
            <v>1946</v>
          </cell>
          <cell r="W788">
            <v>0.06</v>
          </cell>
          <cell r="X788">
            <v>39903</v>
          </cell>
          <cell r="Y788">
            <v>6</v>
          </cell>
          <cell r="Z788" t="str">
            <v>1.4 &amp; 1.10</v>
          </cell>
          <cell r="AR788">
            <v>0.38459999084472701</v>
          </cell>
          <cell r="AS788">
            <v>2.53E-2</v>
          </cell>
        </row>
        <row r="789">
          <cell r="B789" t="str">
            <v>Cze-16.09.1946-NEW 02</v>
          </cell>
          <cell r="C789" t="str">
            <v>Czechoslovakia</v>
          </cell>
          <cell r="D789">
            <v>15599</v>
          </cell>
          <cell r="E789" t="str">
            <v>NEW 02</v>
          </cell>
          <cell r="F789" t="str">
            <v>Republic of Czechoslovakia 14-Year, 6% Stamped Secured External Sinking Fund Gold Loan, Series A, 1946-1960</v>
          </cell>
          <cell r="G789" t="str">
            <v>Dollar Tranche</v>
          </cell>
          <cell r="H789" t="str">
            <v>Republic of Czechoslovakia 14-Year, 6% Stamped Secured External Sinking Fund Gold Loan, Series A, 1946-1960, Dollar Tranche</v>
          </cell>
          <cell r="I789">
            <v>1340000</v>
          </cell>
          <cell r="M789">
            <v>1340000</v>
          </cell>
          <cell r="N789" t="str">
            <v>Accumulative sinking fund (half-yearly) computed on principal face amount of bonds served under the 1946 offer (approximately $1,284,100), at 1% per annum, commencing Apr. 1, 1947 to and inc. Apr. 1, 1955, increasing sufficiently thereafter to retire all bonds by Oct. 1, 1960.</v>
          </cell>
          <cell r="O789">
            <v>15796</v>
          </cell>
          <cell r="P789">
            <v>6</v>
          </cell>
          <cell r="Q789">
            <v>0.01</v>
          </cell>
          <cell r="R789">
            <v>15614</v>
          </cell>
          <cell r="S789">
            <v>14</v>
          </cell>
          <cell r="T789">
            <v>20728</v>
          </cell>
          <cell r="U789" t="str">
            <v>Permanent interest rate reduction from 8% to 6% p.a.</v>
          </cell>
          <cell r="V789">
            <v>1946</v>
          </cell>
          <cell r="W789">
            <v>0.06</v>
          </cell>
          <cell r="X789">
            <v>39903</v>
          </cell>
          <cell r="Y789">
            <v>6</v>
          </cell>
          <cell r="Z789" t="str">
            <v>1.4 &amp; 1.10</v>
          </cell>
          <cell r="AR789">
            <v>0.38459999084472701</v>
          </cell>
          <cell r="AS789">
            <v>2.53E-2</v>
          </cell>
        </row>
        <row r="790">
          <cell r="B790" t="str">
            <v>Cze-16.09.1946-NEW 03</v>
          </cell>
          <cell r="C790" t="str">
            <v>Czechoslovakia</v>
          </cell>
          <cell r="D790">
            <v>15599</v>
          </cell>
          <cell r="E790" t="str">
            <v>NEW 03</v>
          </cell>
          <cell r="F790" t="str">
            <v>City of Greater Prague 14-Year, 6% Stamped Mortgage Loan, 1946-1960</v>
          </cell>
          <cell r="G790" t="str">
            <v>Dollar Tranche</v>
          </cell>
          <cell r="H790" t="str">
            <v>City of Greater Prague 14-Year, 6% Stamped Mortgage Loan, 1946-1960, Dollar Tranche</v>
          </cell>
          <cell r="I790">
            <v>604000</v>
          </cell>
          <cell r="M790">
            <v>604000</v>
          </cell>
          <cell r="N790" t="str">
            <v>Accumulative sinking fund (half-yearly) computed on principal face amount of bonds served under the 1946 offer, at 1% per annum, commencing May 1, 1947 to and inc. May 1, 1955, increasing sufficiently thereafter to retire all bonds by Nov. 1, 1960.</v>
          </cell>
          <cell r="O790">
            <v>15826</v>
          </cell>
          <cell r="P790">
            <v>6</v>
          </cell>
          <cell r="Q790">
            <v>0.01</v>
          </cell>
          <cell r="R790">
            <v>15645</v>
          </cell>
          <cell r="S790">
            <v>14</v>
          </cell>
          <cell r="T790">
            <v>20759</v>
          </cell>
          <cell r="U790" t="str">
            <v>Permanent interest rate reduction from 7.5% to 6% p.a.</v>
          </cell>
          <cell r="V790">
            <v>15645</v>
          </cell>
          <cell r="W790">
            <v>0.06</v>
          </cell>
          <cell r="X790">
            <v>39933</v>
          </cell>
          <cell r="Y790">
            <v>6</v>
          </cell>
          <cell r="Z790" t="str">
            <v>1.5 &amp; 1.11</v>
          </cell>
          <cell r="AR790">
            <v>0.38459999084472701</v>
          </cell>
          <cell r="AS790">
            <v>2.53E-2</v>
          </cell>
        </row>
        <row r="791">
          <cell r="B791" t="str">
            <v>Cze-16.09.1946-NEW 04</v>
          </cell>
          <cell r="C791" t="str">
            <v>Czechoslovakia</v>
          </cell>
          <cell r="D791">
            <v>15599</v>
          </cell>
          <cell r="E791" t="str">
            <v>NEW 04</v>
          </cell>
          <cell r="F791" t="str">
            <v>Republic of Czechoslovakia 14-Year, 6% Stamped Secured External Sinking Fund Gold Loan, Series A, 1946-1960</v>
          </cell>
          <cell r="G791" t="str">
            <v>Sterling Tranche</v>
          </cell>
          <cell r="H791" t="str">
            <v>Republic of Czechoslovakia 14-Year, 6% Stamped Secured External Sinking Fund Gold Loan, Series A, 1946-1960, Sterling Tranche</v>
          </cell>
          <cell r="I791">
            <v>1316500</v>
          </cell>
          <cell r="M791">
            <v>1316500</v>
          </cell>
          <cell r="N791" t="str">
            <v>Accumulative sinking fund (half-yearly) computed on principal face amount of bonds served under the 1946 offer, at 1% per annum, commencing Apr. 1, 1947 to and inc. Apr. 1, 1955, increasing sufficiently thereafter to retire all bonds by Oct. 1, 1960.</v>
          </cell>
          <cell r="O791">
            <v>15796</v>
          </cell>
          <cell r="P791">
            <v>6</v>
          </cell>
          <cell r="Q791">
            <v>0.01</v>
          </cell>
          <cell r="R791">
            <v>15614</v>
          </cell>
          <cell r="S791">
            <v>14</v>
          </cell>
          <cell r="T791">
            <v>20728</v>
          </cell>
          <cell r="U791" t="str">
            <v>Permanent interest rate reduction from 8% to 6% p.a.</v>
          </cell>
          <cell r="V791">
            <v>1946</v>
          </cell>
          <cell r="W791">
            <v>0.06</v>
          </cell>
          <cell r="X791">
            <v>39903</v>
          </cell>
          <cell r="Y791">
            <v>6</v>
          </cell>
          <cell r="Z791" t="str">
            <v>1.4 &amp; 1.10</v>
          </cell>
          <cell r="AR791">
            <v>0.38459999084472701</v>
          </cell>
          <cell r="AS791">
            <v>2.53E-2</v>
          </cell>
        </row>
        <row r="792">
          <cell r="B792" t="str">
            <v>Cze-16.09.1946-NEW 05</v>
          </cell>
          <cell r="C792" t="str">
            <v>Czechoslovakia</v>
          </cell>
          <cell r="D792">
            <v>15599</v>
          </cell>
          <cell r="E792" t="str">
            <v>NEW 05</v>
          </cell>
          <cell r="F792" t="str">
            <v>Republic of Czechoslovakia 14-Year, 6% Stamped Secured External Sinking Fund Gold Loan, Series A, 1946-1960</v>
          </cell>
          <cell r="G792" t="str">
            <v>Sterling Tranche</v>
          </cell>
          <cell r="H792" t="str">
            <v>Republic of Czechoslovakia 14-Year, 6% Stamped Secured External Sinking Fund Gold Loan, Series A, 1946-1960, Sterling Tranche</v>
          </cell>
          <cell r="I792">
            <v>901000</v>
          </cell>
          <cell r="M792">
            <v>901000</v>
          </cell>
          <cell r="N792" t="str">
            <v>Accumulative sinking fund (half-yearly) computed on principal face amount of bonds served under the 1946 offer, at 1% per annum, commencing Apr. 1, 1947 to and inc. Apr. 1, 1955, increasing sufficiently thereafter to retire all bonds by Oct. 1, 1960.</v>
          </cell>
          <cell r="O792">
            <v>15796</v>
          </cell>
          <cell r="P792">
            <v>6</v>
          </cell>
          <cell r="Q792">
            <v>0.01</v>
          </cell>
          <cell r="R792">
            <v>15614</v>
          </cell>
          <cell r="S792">
            <v>14</v>
          </cell>
          <cell r="T792">
            <v>20728</v>
          </cell>
          <cell r="U792" t="str">
            <v>Permanent interest rate reduction from 8% to 6% p.a.</v>
          </cell>
          <cell r="V792">
            <v>1946</v>
          </cell>
          <cell r="W792">
            <v>0.06</v>
          </cell>
          <cell r="X792">
            <v>39903</v>
          </cell>
          <cell r="Y792">
            <v>6</v>
          </cell>
          <cell r="Z792" t="str">
            <v>1.4 &amp; 1.10</v>
          </cell>
          <cell r="AR792">
            <v>0.38459999084472701</v>
          </cell>
          <cell r="AS792">
            <v>2.53E-2</v>
          </cell>
        </row>
        <row r="793">
          <cell r="B793" t="str">
            <v>Cze-16.09.1946-NEW 06</v>
          </cell>
          <cell r="C793" t="str">
            <v>Czechoslovakia</v>
          </cell>
          <cell r="D793">
            <v>15599</v>
          </cell>
          <cell r="E793" t="str">
            <v>NEW 06</v>
          </cell>
          <cell r="F793" t="str">
            <v>City of Greater Prague 14-Year, 6% Stamped Mortgage Loan, 1946-1960</v>
          </cell>
          <cell r="G793" t="str">
            <v>Sterling Tranche</v>
          </cell>
          <cell r="H793" t="str">
            <v>City of Greater Prague 14-Year, 6% Stamped Mortgage Loan, 1946-1960, Sterling Tranche</v>
          </cell>
          <cell r="I793">
            <v>411250</v>
          </cell>
          <cell r="M793">
            <v>411250</v>
          </cell>
          <cell r="N793" t="str">
            <v>Accumulative sinking fund (half-yearly) computed on principal face amount of bonds served under the 1946 offer, at 1% per annum, commencing May 1, 1947 to and inc. May 1, 1955, increasing sufficiently thereafter to retire all bonds by Nov. 1, 1960.</v>
          </cell>
          <cell r="O793">
            <v>15826</v>
          </cell>
          <cell r="P793">
            <v>6</v>
          </cell>
          <cell r="Q793">
            <v>0.01</v>
          </cell>
          <cell r="R793">
            <v>15645</v>
          </cell>
          <cell r="S793">
            <v>14</v>
          </cell>
          <cell r="T793">
            <v>20759</v>
          </cell>
          <cell r="U793" t="str">
            <v>Permanent interest rate reduction from 7.5% to 6% p.a.</v>
          </cell>
          <cell r="V793">
            <v>15645</v>
          </cell>
          <cell r="W793">
            <v>0.06</v>
          </cell>
          <cell r="X793">
            <v>39933</v>
          </cell>
          <cell r="Y793">
            <v>6</v>
          </cell>
          <cell r="Z793" t="str">
            <v>1.5 &amp; 1.11</v>
          </cell>
          <cell r="AR793">
            <v>0.38459999084472701</v>
          </cell>
          <cell r="AS793">
            <v>2.53E-2</v>
          </cell>
        </row>
        <row r="794">
          <cell r="B794" t="str">
            <v>Cze-16.09.1946-NEW 07</v>
          </cell>
          <cell r="C794" t="str">
            <v>Czechoslovakia</v>
          </cell>
          <cell r="D794">
            <v>15599</v>
          </cell>
          <cell r="E794" t="str">
            <v>NEW 07</v>
          </cell>
          <cell r="F794" t="str">
            <v>Interest arrears on OLD 01, OLD 02, OLD 04 and OLD 05</v>
          </cell>
          <cell r="G794" t="str">
            <v>Sterling and USD</v>
          </cell>
          <cell r="H794" t="str">
            <v>Interest arrears on OLD 01, OLD 02, OLD 04 and OLD 05, Sterling and USD</v>
          </cell>
          <cell r="N794" t="str">
            <v xml:space="preserve">Interest arrears are paid over a period of about 9 years. </v>
          </cell>
          <cell r="O794">
            <v>15614</v>
          </cell>
          <cell r="P794" t="str">
            <v>Coupon paid on Oct 01, 1946 and Oct 1947, 2 Coupons paid on Apr 01 and Oct 01, 1948</v>
          </cell>
          <cell r="Q794" t="str">
            <v>one coupon at the rate of 8% p.a.</v>
          </cell>
          <cell r="R794">
            <v>15614</v>
          </cell>
          <cell r="S794">
            <v>9</v>
          </cell>
          <cell r="T794">
            <v>18718</v>
          </cell>
          <cell r="W794">
            <v>0</v>
          </cell>
          <cell r="AR794">
            <v>0.38459999084472701</v>
          </cell>
          <cell r="AS794">
            <v>2.53E-2</v>
          </cell>
        </row>
        <row r="795">
          <cell r="B795" t="str">
            <v>Cze-16.09.1946-NEW 08</v>
          </cell>
          <cell r="C795" t="str">
            <v>Czechoslovakia</v>
          </cell>
          <cell r="D795">
            <v>15599</v>
          </cell>
          <cell r="E795" t="str">
            <v>NEW 08</v>
          </cell>
          <cell r="F795" t="str">
            <v>Interest arrears on OLD 03 and OLD 06</v>
          </cell>
          <cell r="G795" t="str">
            <v>Sterling and USD</v>
          </cell>
          <cell r="H795" t="str">
            <v>Interest arrears on OLD 03 and OLD 06, Sterling and USD</v>
          </cell>
          <cell r="N795" t="str">
            <v xml:space="preserve">Interest arrears are paid over a period of about 9 years. </v>
          </cell>
          <cell r="O795">
            <v>15645</v>
          </cell>
          <cell r="P795" t="str">
            <v>Coupon paid on Nov 01, 1946 and Nov 1947, 2 Coupons paid in May 01 and Nov 01, 1948</v>
          </cell>
          <cell r="Q795" t="str">
            <v>one coupon at the rate of 7.5% p.a.</v>
          </cell>
          <cell r="R795">
            <v>15645</v>
          </cell>
          <cell r="S795">
            <v>9</v>
          </cell>
          <cell r="T795">
            <v>18932</v>
          </cell>
          <cell r="W795">
            <v>0</v>
          </cell>
          <cell r="AR795">
            <v>0.38459999084472701</v>
          </cell>
          <cell r="AS795">
            <v>2.53E-2</v>
          </cell>
        </row>
        <row r="796">
          <cell r="B796" t="str">
            <v>Cze-31.12.1946-OLD 01</v>
          </cell>
          <cell r="C796" t="str">
            <v>Czechoslovakia</v>
          </cell>
          <cell r="D796">
            <v>15705</v>
          </cell>
          <cell r="E796" t="str">
            <v>OLD 01</v>
          </cell>
          <cell r="F796" t="str">
            <v>City of Carlsbad 30-Year, 8% SF Gold Municipal External Loan, 1924-1954</v>
          </cell>
          <cell r="G796" t="str">
            <v>Dollar Issue</v>
          </cell>
          <cell r="H796" t="str">
            <v>City of Carlsbad 30-Year, 8% SF Gold Municipal External Loan, 1924-1954, Dollar Issue</v>
          </cell>
          <cell r="I796">
            <v>1500000</v>
          </cell>
          <cell r="K796">
            <v>1002500</v>
          </cell>
          <cell r="L796" t="str">
            <v>FBPC (1946-49)</v>
          </cell>
          <cell r="N796" t="str">
            <v>Cumulative SF calculated to retire entire issue by maturity by purchase of bonds at not exceeding par or by call by lot at par.</v>
          </cell>
          <cell r="O796" t="str">
            <v>n.a.</v>
          </cell>
          <cell r="P796" t="str">
            <v>n.a.</v>
          </cell>
          <cell r="Q796" t="str">
            <v>n.a.</v>
          </cell>
          <cell r="R796">
            <v>7305</v>
          </cell>
          <cell r="S796">
            <v>30</v>
          </cell>
          <cell r="T796">
            <v>18263</v>
          </cell>
          <cell r="V796">
            <v>1924</v>
          </cell>
          <cell r="W796">
            <v>0.08</v>
          </cell>
          <cell r="X796">
            <v>39813</v>
          </cell>
          <cell r="Y796">
            <v>6</v>
          </cell>
          <cell r="Z796" t="str">
            <v>1.1 &amp; 1.7</v>
          </cell>
          <cell r="AA796">
            <v>11139</v>
          </cell>
          <cell r="AB796">
            <v>1935</v>
          </cell>
          <cell r="AC796" t="str">
            <v>own calculations</v>
          </cell>
          <cell r="AD796" t="str">
            <v>Mar 01, 1931 to Mar 01, 1957</v>
          </cell>
          <cell r="AR796">
            <v>0.38459999084472701</v>
          </cell>
          <cell r="AS796">
            <v>2.53E-2</v>
          </cell>
          <cell r="BG796" t="str">
            <v>CFBH (1946), FBPC (1946-49)</v>
          </cell>
        </row>
        <row r="797">
          <cell r="B797" t="str">
            <v>Cze-31.12.1946-NEW 01</v>
          </cell>
          <cell r="C797" t="str">
            <v>Czechoslovakia</v>
          </cell>
          <cell r="D797">
            <v>15705</v>
          </cell>
          <cell r="E797" t="str">
            <v>NEW 01</v>
          </cell>
          <cell r="F797" t="str">
            <v>City of Carlsbad 20-Year, Stamped 4% SF Gold Municipal External Loan, 1924-1966 (guaranteed by Czechoslovak State)</v>
          </cell>
          <cell r="G797" t="str">
            <v>Dollar Issue</v>
          </cell>
          <cell r="H797" t="str">
            <v>City of Carlsbad 20-Year, Stamped 4% SF Gold Municipal External Loan, 1924-1966 (guaranteed by Czechoslovak State), Dollar Issue</v>
          </cell>
          <cell r="I797">
            <v>1002500</v>
          </cell>
          <cell r="N797" t="str">
            <v>Accumulative sinking fund (half-yearly) computed on principal face amount of bonds served under the 1946 offer, at 1% per annum, commencing July 1, 1947 to and inc. Jan. 1, 1958, increasing sufficiently thereafter to retire all bonds by Jan. 1, 1966.</v>
          </cell>
          <cell r="O797">
            <v>15887</v>
          </cell>
          <cell r="P797">
            <v>6</v>
          </cell>
          <cell r="Q797">
            <v>0.01</v>
          </cell>
          <cell r="R797">
            <v>15614</v>
          </cell>
          <cell r="S797">
            <v>20</v>
          </cell>
          <cell r="T797">
            <v>22646</v>
          </cell>
          <cell r="V797">
            <v>1946</v>
          </cell>
          <cell r="W797">
            <v>0.04</v>
          </cell>
          <cell r="X797">
            <v>39813</v>
          </cell>
          <cell r="Y797">
            <v>6</v>
          </cell>
          <cell r="Z797" t="str">
            <v>1.1 &amp; 1.7</v>
          </cell>
          <cell r="AR797">
            <v>0.38459999084472701</v>
          </cell>
          <cell r="AS797">
            <v>2.53E-2</v>
          </cell>
        </row>
        <row r="798">
          <cell r="B798" t="str">
            <v>Cze-31.12.1946-NEW 02</v>
          </cell>
          <cell r="C798" t="str">
            <v>Czechoslovakia</v>
          </cell>
          <cell r="D798">
            <v>15705</v>
          </cell>
          <cell r="E798" t="str">
            <v>NEW 02</v>
          </cell>
          <cell r="F798" t="str">
            <v>Interest arrears</v>
          </cell>
          <cell r="AR798">
            <v>0.38459999084472701</v>
          </cell>
          <cell r="AS798">
            <v>2.53E-2</v>
          </cell>
        </row>
        <row r="799">
          <cell r="B799" t="str">
            <v>Cze-14.04.1960-OLD 01</v>
          </cell>
          <cell r="C799" t="str">
            <v>Czechoslovakia</v>
          </cell>
          <cell r="D799">
            <v>20558</v>
          </cell>
          <cell r="E799" t="str">
            <v>OLD 01</v>
          </cell>
          <cell r="F799" t="str">
            <v>Republic of Czechoslovakia 38-Years, 6% (formerly 8%) SF Gold Loan, First Series and Series B (Stamped Bonds), 1922-1960</v>
          </cell>
          <cell r="G799" t="str">
            <v>Sterling Tranche</v>
          </cell>
          <cell r="H799" t="str">
            <v>Republic of Czechoslovakia 38-Years, 6% (formerly 8%) SF Gold Loan, First Series and Series B (Stamped Bonds), 1922-1960, Sterling Tranche</v>
          </cell>
          <cell r="I799">
            <v>5350000</v>
          </cell>
          <cell r="K799">
            <v>375100</v>
          </cell>
          <cell r="N799" t="str">
            <v>Cumulative SF of 1% p.a., to be applied semi-annually by the purchase of bonds under par or by drawings at par should the bonds unobtainable under par</v>
          </cell>
          <cell r="O799">
            <v>43738</v>
          </cell>
          <cell r="P799">
            <v>6</v>
          </cell>
          <cell r="Q799">
            <v>0.01</v>
          </cell>
          <cell r="R799">
            <v>43190</v>
          </cell>
          <cell r="S799">
            <v>38</v>
          </cell>
          <cell r="T799">
            <v>20728</v>
          </cell>
          <cell r="V799">
            <v>1922</v>
          </cell>
          <cell r="W799">
            <v>0.06</v>
          </cell>
          <cell r="X799">
            <v>39903</v>
          </cell>
          <cell r="Y799">
            <v>6</v>
          </cell>
          <cell r="Z799" t="str">
            <v>1.4 &amp; 1.10</v>
          </cell>
          <cell r="AA799">
            <v>20362</v>
          </cell>
          <cell r="AB799">
            <v>20362</v>
          </cell>
          <cell r="AC799" t="str">
            <v>own calculations</v>
          </cell>
          <cell r="AR799">
            <v>0.101000003814697</v>
          </cell>
          <cell r="AS799">
            <v>4.41E-2</v>
          </cell>
          <cell r="AV799" t="str">
            <v xml:space="preserve">Debt buyback at 75% of the nominal value of outstanding bonds. </v>
          </cell>
        </row>
        <row r="800">
          <cell r="B800" t="str">
            <v>Cze-14.04.1960-OLD 02</v>
          </cell>
          <cell r="C800" t="str">
            <v>Czechoslovakia</v>
          </cell>
          <cell r="D800">
            <v>20558</v>
          </cell>
          <cell r="E800" t="str">
            <v>OLD 02</v>
          </cell>
          <cell r="F800" t="str">
            <v>City of Greater Prague 38-Years, 6% (formerly 7.5%) Mortgage Loan Bonds (Stamped Bonds), 1922-1960</v>
          </cell>
          <cell r="G800" t="str">
            <v>Sterling Tranche</v>
          </cell>
          <cell r="H800" t="str">
            <v>City of Greater Prague 38-Years, 6% (formerly 7.5%) Mortgage Loan Bonds (Stamped Bonds), 1922-1960, Sterling Tranche</v>
          </cell>
          <cell r="I800">
            <v>1500000</v>
          </cell>
          <cell r="K800">
            <v>176400</v>
          </cell>
          <cell r="N800" t="str">
            <v xml:space="preserve">SF: To be used first for payment of interest and balance to redemption of bonds purchased in the market for account of SF at prices below par, or by drawings at par on 3 weeks' notice. All bonds purchased or redeemed to be cancelled. Callable 1932-11-01, or any interest date thereafter as a whole, but not in part, at 102 on 120 days' notice. </v>
          </cell>
          <cell r="O800" t="str">
            <v>n.a.</v>
          </cell>
          <cell r="P800" t="str">
            <v>n.a.</v>
          </cell>
          <cell r="Q800" t="str">
            <v>n.a.</v>
          </cell>
          <cell r="R800">
            <v>43220</v>
          </cell>
          <cell r="S800">
            <v>38</v>
          </cell>
          <cell r="T800">
            <v>20759</v>
          </cell>
          <cell r="V800">
            <v>1922</v>
          </cell>
          <cell r="W800">
            <v>0.06</v>
          </cell>
          <cell r="X800">
            <v>39933</v>
          </cell>
          <cell r="Y800">
            <v>6</v>
          </cell>
          <cell r="Z800" t="str">
            <v>1.5 &amp; 1.11</v>
          </cell>
          <cell r="AA800">
            <v>20393</v>
          </cell>
          <cell r="AB800">
            <v>20393</v>
          </cell>
          <cell r="AR800">
            <v>0.101000003814697</v>
          </cell>
          <cell r="AS800">
            <v>4.41E-2</v>
          </cell>
          <cell r="BG800" t="str">
            <v>CFBH (1960)</v>
          </cell>
        </row>
        <row r="801">
          <cell r="B801" t="str">
            <v>Cze-14.04.1960-NEW 01</v>
          </cell>
          <cell r="C801" t="str">
            <v>Czechoslovakia</v>
          </cell>
          <cell r="D801">
            <v>20558</v>
          </cell>
          <cell r="E801" t="str">
            <v>NEW 01</v>
          </cell>
          <cell r="F801" t="str">
            <v>Debt buyback OLD 01 and OLD 02 at 75% of the nominal value of bonds.</v>
          </cell>
          <cell r="G801" t="str">
            <v>Sterling</v>
          </cell>
          <cell r="H801" t="str">
            <v>Debt buyback OLD 01 and OLD 02 at 75% of the nominal value of bonds., Sterling</v>
          </cell>
          <cell r="M801">
            <v>551500</v>
          </cell>
          <cell r="N801" t="str">
            <v>purchase on or after 31/05/1960 all outstanding Sterling Bonds</v>
          </cell>
          <cell r="AO801">
            <v>0.75</v>
          </cell>
          <cell r="AQ801">
            <v>0.25</v>
          </cell>
          <cell r="AR801">
            <v>0.101000003814697</v>
          </cell>
          <cell r="AS801">
            <v>4.41E-2</v>
          </cell>
        </row>
        <row r="802">
          <cell r="B802" t="str">
            <v>Cze-14.04.1960-NEW 02</v>
          </cell>
          <cell r="C802" t="str">
            <v>Czechoslovakia</v>
          </cell>
          <cell r="D802">
            <v>20558</v>
          </cell>
          <cell r="E802" t="str">
            <v>NEW 02</v>
          </cell>
          <cell r="F802" t="str">
            <v>Interest arrears in OLD 01 &amp; 02</v>
          </cell>
          <cell r="G802" t="str">
            <v>Sterling</v>
          </cell>
          <cell r="H802" t="str">
            <v>Interest arrears in OLD 01 &amp; 02, Sterling</v>
          </cell>
          <cell r="M802">
            <v>612165</v>
          </cell>
          <cell r="N802" t="str">
            <v>cancelled</v>
          </cell>
          <cell r="AQ802">
            <v>1</v>
          </cell>
          <cell r="AR802">
            <v>0.101000003814697</v>
          </cell>
          <cell r="AS802">
            <v>4.41E-2</v>
          </cell>
        </row>
        <row r="803">
          <cell r="B803" t="str">
            <v>Cze-01.12.1986-OLD 01</v>
          </cell>
          <cell r="C803" t="str">
            <v>Czechoslovakia</v>
          </cell>
          <cell r="D803">
            <v>30285</v>
          </cell>
          <cell r="E803" t="str">
            <v>OLD 01</v>
          </cell>
          <cell r="F803" t="str">
            <v>Republic of Czechoslovakia State Loan, 1st Series, 8% Bonds,1922-1951</v>
          </cell>
          <cell r="G803" t="str">
            <v>Dollar Issue</v>
          </cell>
          <cell r="H803" t="str">
            <v>Republic of Czechoslovakia State Loan, 1st Series, 8% Bonds,1922-1951, Dollar Issue</v>
          </cell>
          <cell r="K803">
            <v>38800</v>
          </cell>
          <cell r="L803" t="str">
            <v>CFBH (1984)</v>
          </cell>
          <cell r="N803" t="str">
            <v>Funds for payment of interest and amortization at rate of 4% on Sept. 15, 1922 and Mar. 15, 1923, and at the rate of 4.5% thereafter semi-annually. After interest payments balance is applied proportionately to the semi-annual redemption of Dollar and Sterling bonds.</v>
          </cell>
          <cell r="O803">
            <v>6832</v>
          </cell>
          <cell r="P803">
            <v>6</v>
          </cell>
          <cell r="Q803">
            <v>4.4999999999999998E-2</v>
          </cell>
          <cell r="R803">
            <v>6665</v>
          </cell>
          <cell r="S803">
            <v>29</v>
          </cell>
          <cell r="T803">
            <v>17257</v>
          </cell>
          <cell r="V803">
            <v>1922</v>
          </cell>
          <cell r="W803">
            <v>0.08</v>
          </cell>
          <cell r="X803">
            <v>39903</v>
          </cell>
          <cell r="Y803">
            <v>6</v>
          </cell>
          <cell r="Z803" t="str">
            <v>1.4 &amp; 1.10</v>
          </cell>
          <cell r="AA803">
            <v>1939</v>
          </cell>
          <cell r="AB803">
            <v>1939</v>
          </cell>
          <cell r="AF803" t="str">
            <v>Agreement between the FBPC and the Czechoslovak Federal Ministery of Finance with respect to dollar denominated bonds. A Payment on Account of 2.5% of the face amount was made to qualified holders.</v>
          </cell>
          <cell r="AR803">
            <v>0.20850000381469702</v>
          </cell>
          <cell r="AS803">
            <v>9.0200000000000002E-2</v>
          </cell>
          <cell r="AV803" t="str">
            <v>Buy back at 98% of the FV of bonds</v>
          </cell>
          <cell r="AW803" t="str">
            <v>Offer by  Czechoslovakian Government  to purchase  outstanding Dollar Bonds at 98% of  nominal FV.</v>
          </cell>
          <cell r="BB803" t="str">
            <v>Bondholders who accepted the temporary offer published on 31st July 1984 are offered a final settlement.</v>
          </cell>
          <cell r="BE803" t="str">
            <v>Bondholders who accepted the temporary offer published on 31st July 1984 are offered a final settlement.</v>
          </cell>
          <cell r="BG803" t="str">
            <v>CFBH (1984)</v>
          </cell>
        </row>
        <row r="804">
          <cell r="B804" t="str">
            <v>Cze-01.12.1986-OLD 02</v>
          </cell>
          <cell r="C804" t="str">
            <v>Czechoslovakia</v>
          </cell>
          <cell r="D804">
            <v>30285</v>
          </cell>
          <cell r="E804" t="str">
            <v>OLD 02</v>
          </cell>
          <cell r="F804" t="str">
            <v>Republic of Czechoslovakia State Loan, Stamped 6% Bonds, 1 st Series, 1946-1960</v>
          </cell>
          <cell r="G804" t="str">
            <v>Dollar Issue</v>
          </cell>
          <cell r="H804" t="str">
            <v>Republic of Czechoslovakia State Loan, Stamped 6% Bonds, 1 st Series, 1946-1960, Dollar Issue</v>
          </cell>
          <cell r="K804">
            <v>890500</v>
          </cell>
          <cell r="L804" t="str">
            <v>CFBH (1984)</v>
          </cell>
          <cell r="N804" t="str">
            <v>Accumulative sinking fund (half-yearly) computed on principal face amount of bonds served under the 1946 offer (approximately $1,284,100), at 1% per annum, commencing Apr. 1, 1947 to and inc. Apr. 1, 1955, increasing sufficiently thereafter to retire all bonds by Oct. 1, 1960.</v>
          </cell>
          <cell r="O804">
            <v>15796</v>
          </cell>
          <cell r="P804">
            <v>6</v>
          </cell>
          <cell r="Q804">
            <v>0.01</v>
          </cell>
          <cell r="R804">
            <v>1946</v>
          </cell>
          <cell r="S804">
            <v>14</v>
          </cell>
          <cell r="T804">
            <v>1960</v>
          </cell>
          <cell r="V804">
            <v>1946</v>
          </cell>
          <cell r="W804">
            <v>0.06</v>
          </cell>
          <cell r="X804">
            <v>39903</v>
          </cell>
          <cell r="Y804">
            <v>6</v>
          </cell>
          <cell r="Z804" t="str">
            <v>1.4 &amp; 1.10</v>
          </cell>
          <cell r="AA804">
            <v>17806</v>
          </cell>
          <cell r="AB804">
            <v>17806</v>
          </cell>
          <cell r="AF804" t="str">
            <v>Agreement between the FBPC and the Czechoslovak Federal Ministery of Finance with respect to dollar denominated bonds. A Payment on Account of 2.5% of the face amount was made to qualified holders.</v>
          </cell>
          <cell r="AR804">
            <v>0.20850000381469702</v>
          </cell>
          <cell r="AS804">
            <v>9.0200000000000002E-2</v>
          </cell>
        </row>
        <row r="805">
          <cell r="B805" t="str">
            <v>Cze-01.12.1986-OLD 03</v>
          </cell>
          <cell r="C805" t="str">
            <v>Czechoslovakia</v>
          </cell>
          <cell r="D805">
            <v>30285</v>
          </cell>
          <cell r="E805" t="str">
            <v>OLD 03</v>
          </cell>
          <cell r="F805" t="str">
            <v>Republic of Czechoslovakia State Loan, Series B, 8% Bonds, 1924-1954</v>
          </cell>
          <cell r="G805" t="str">
            <v>Dollar Issue</v>
          </cell>
          <cell r="H805" t="str">
            <v>Republic of Czechoslovakia State Loan, Series B, 8% Bonds, 1924-1954, Dollar Issue</v>
          </cell>
          <cell r="K805">
            <v>42900</v>
          </cell>
          <cell r="L805" t="str">
            <v>CFBH (1984)</v>
          </cell>
          <cell r="N805" t="str">
            <v>Funds for payment of interest and amortization at rate of 4% on Sept. 15, 1924, and 4.5% thereafter semi-annually. After interest payments balance is applied proportionately to the semi-annual redemption of the Dollar and Sterling bonds.</v>
          </cell>
          <cell r="O805">
            <v>7563</v>
          </cell>
          <cell r="P805">
            <v>6</v>
          </cell>
          <cell r="Q805">
            <v>4.4999999999999998E-2</v>
          </cell>
          <cell r="R805">
            <v>7396</v>
          </cell>
          <cell r="S805">
            <v>28</v>
          </cell>
          <cell r="T805">
            <v>17806</v>
          </cell>
          <cell r="V805">
            <v>1924</v>
          </cell>
          <cell r="W805">
            <v>0.08</v>
          </cell>
          <cell r="X805">
            <v>39903</v>
          </cell>
          <cell r="Y805">
            <v>6</v>
          </cell>
          <cell r="Z805" t="str">
            <v>1.4 &amp; 1.10</v>
          </cell>
          <cell r="AA805">
            <v>1939</v>
          </cell>
          <cell r="AB805">
            <v>1939</v>
          </cell>
          <cell r="AF805" t="str">
            <v>Agreement between the FBPC and the Czechoslovak Federal Ministery of Finance with respect to dollar denominated bonds. A Payment on Account of 2.5% of the face amount was made to qualified holders.</v>
          </cell>
          <cell r="AR805">
            <v>0.20850000381469702</v>
          </cell>
          <cell r="AS805">
            <v>9.0200000000000002E-2</v>
          </cell>
        </row>
        <row r="806">
          <cell r="B806" t="str">
            <v>Cze-01.12.1986-OLD 04</v>
          </cell>
          <cell r="C806" t="str">
            <v>Czechoslovakia</v>
          </cell>
          <cell r="D806">
            <v>30285</v>
          </cell>
          <cell r="E806" t="str">
            <v>OLD 04</v>
          </cell>
          <cell r="F806" t="str">
            <v>Republic of Czechoslovakia State Loan, Stamped 6% Bonds, Series B, 1946-1960</v>
          </cell>
          <cell r="G806" t="str">
            <v>Dollar Issue</v>
          </cell>
          <cell r="H806" t="str">
            <v>Republic of Czechoslovakia State Loan, Stamped 6% Bonds, Series B, 1946-1960, Dollar Issue</v>
          </cell>
          <cell r="K806">
            <v>495600</v>
          </cell>
          <cell r="L806" t="str">
            <v>CFBH (1984)</v>
          </cell>
          <cell r="N806" t="str">
            <v>Accumulative sinking fund (half-yearly) computed on principal face amount of bonds served under the 1946 offer (approximately $1,284,100), at 1% per annum, commencing May 1, 1947 to and inc. May 1, 1955, increasing sufficiently thereafter to retire all bonds by Nov. 1, 1960.</v>
          </cell>
          <cell r="O806">
            <v>15796</v>
          </cell>
          <cell r="P806">
            <v>6</v>
          </cell>
          <cell r="Q806">
            <v>0.01</v>
          </cell>
          <cell r="R806">
            <v>1946</v>
          </cell>
          <cell r="S806">
            <v>14</v>
          </cell>
          <cell r="T806">
            <v>1960</v>
          </cell>
          <cell r="V806">
            <v>1946</v>
          </cell>
          <cell r="W806">
            <v>0.06</v>
          </cell>
          <cell r="X806">
            <v>39903</v>
          </cell>
          <cell r="Y806">
            <v>6</v>
          </cell>
          <cell r="Z806" t="str">
            <v>1.4 &amp; 1.10</v>
          </cell>
          <cell r="AA806">
            <v>17806</v>
          </cell>
          <cell r="AB806">
            <v>17806</v>
          </cell>
          <cell r="AF806" t="str">
            <v>Agreement between the FBPC and the Czechoslovak Federal Ministery of Finance with respect to dollar denominated bonds. A Payment on Account of 2.5% of the face amount was made to qualified holders.</v>
          </cell>
          <cell r="AR806">
            <v>0.20850000381469702</v>
          </cell>
          <cell r="AS806">
            <v>9.0200000000000002E-2</v>
          </cell>
        </row>
        <row r="807">
          <cell r="B807" t="str">
            <v>Cze-01.12.1986-OLD 05</v>
          </cell>
          <cell r="C807" t="str">
            <v>Czechoslovakia</v>
          </cell>
          <cell r="D807">
            <v>30285</v>
          </cell>
          <cell r="E807" t="str">
            <v>OLD 05</v>
          </cell>
          <cell r="F807" t="str">
            <v>City of Carlsbad Loan, 8% Bonds, 1924-1954</v>
          </cell>
          <cell r="G807" t="str">
            <v>Dollar Issue</v>
          </cell>
          <cell r="H807" t="str">
            <v>City of Carlsbad Loan, 8% Bonds, 1924-1954, Dollar Issue</v>
          </cell>
          <cell r="K807">
            <v>451500</v>
          </cell>
          <cell r="L807" t="str">
            <v>CFBH (1984)</v>
          </cell>
          <cell r="N807" t="str">
            <v>Cumulative SF calculated to retire entire issue by maturity by purchase of bonds at not exceeding par or by call by lot at par.</v>
          </cell>
          <cell r="O807" t="str">
            <v>n.a.</v>
          </cell>
          <cell r="P807">
            <v>6</v>
          </cell>
          <cell r="Q807" t="str">
            <v>n.a.</v>
          </cell>
          <cell r="R807">
            <v>7305</v>
          </cell>
          <cell r="S807">
            <v>30</v>
          </cell>
          <cell r="T807">
            <v>18263</v>
          </cell>
          <cell r="V807">
            <v>1924</v>
          </cell>
          <cell r="W807">
            <v>0.08</v>
          </cell>
          <cell r="X807">
            <v>39813</v>
          </cell>
          <cell r="Y807">
            <v>6</v>
          </cell>
          <cell r="Z807" t="str">
            <v>1.1 &amp; 1.7</v>
          </cell>
          <cell r="AA807">
            <v>1939</v>
          </cell>
          <cell r="AB807">
            <v>1939</v>
          </cell>
          <cell r="AF807" t="str">
            <v>Agreement between the FBPC and the Czechoslovak Federal Ministery of Finance with respect to dollar denominated bonds. A Payment on Account of 2.5% of the face amount was made to qualified holders.</v>
          </cell>
          <cell r="AR807">
            <v>0.20850000381469702</v>
          </cell>
          <cell r="AS807">
            <v>9.0200000000000002E-2</v>
          </cell>
        </row>
        <row r="808">
          <cell r="B808" t="str">
            <v>Cze-01.12.1986-OLD 06</v>
          </cell>
          <cell r="C808" t="str">
            <v>Czechoslovakia</v>
          </cell>
          <cell r="D808">
            <v>30285</v>
          </cell>
          <cell r="E808" t="str">
            <v>OLD 06</v>
          </cell>
          <cell r="F808" t="str">
            <v>City of Carlsbad Loan, Stamped 4% Bonds, 1946-1966</v>
          </cell>
          <cell r="G808" t="str">
            <v>Dollar Issue</v>
          </cell>
          <cell r="H808" t="str">
            <v>City of Carlsbad Loan, Stamped 4% Bonds, 1946-1966, Dollar Issue</v>
          </cell>
          <cell r="K808">
            <v>325000</v>
          </cell>
          <cell r="L808" t="str">
            <v>CFBH (1984)</v>
          </cell>
          <cell r="N808" t="str">
            <v>Accumulative sinking fund (half-yearly) computed on principal face amount of bonds served under the 1946 offer (approximately $1,284,100), at 1% per annum, commencing May 1, 1947 to and inc. May 1, 1955, increasing sufficiently thereafter to retire all bonds by Nov. 1, 1960.</v>
          </cell>
          <cell r="O808">
            <v>15826</v>
          </cell>
          <cell r="P808">
            <v>6</v>
          </cell>
          <cell r="Q808">
            <v>0.01</v>
          </cell>
          <cell r="R808">
            <v>1946</v>
          </cell>
          <cell r="S808">
            <v>20</v>
          </cell>
          <cell r="T808">
            <v>1966</v>
          </cell>
          <cell r="V808">
            <v>1946</v>
          </cell>
          <cell r="W808">
            <v>0.04</v>
          </cell>
          <cell r="X808">
            <v>39813</v>
          </cell>
          <cell r="Y808">
            <v>6</v>
          </cell>
          <cell r="Z808" t="str">
            <v>1.1 &amp; 1.7</v>
          </cell>
          <cell r="AA808">
            <v>17837</v>
          </cell>
          <cell r="AB808">
            <v>17837</v>
          </cell>
          <cell r="AF808" t="str">
            <v>Agreement between the FBPC and the Czechoslovak Federal Ministery of Finance with respect to dollar denominated bonds. A Payment on Account of 2.5% of the face amount was made to qualified holders.</v>
          </cell>
          <cell r="AR808">
            <v>0.20850000381469702</v>
          </cell>
          <cell r="AS808">
            <v>9.0200000000000002E-2</v>
          </cell>
        </row>
        <row r="809">
          <cell r="B809" t="str">
            <v>Cze-01.12.1986-OLD 07</v>
          </cell>
          <cell r="C809" t="str">
            <v>Czechoslovakia</v>
          </cell>
          <cell r="D809">
            <v>30285</v>
          </cell>
          <cell r="E809" t="str">
            <v>OLD 07</v>
          </cell>
          <cell r="F809" t="str">
            <v>City of Greater Prague Loan, 7.5% Bonds, 1922-1952</v>
          </cell>
          <cell r="G809" t="str">
            <v>Dollar Issue</v>
          </cell>
          <cell r="H809" t="str">
            <v>City of Greater Prague Loan, 7.5% Bonds, 1922-1952, Dollar Issue</v>
          </cell>
          <cell r="K809">
            <v>43500</v>
          </cell>
          <cell r="L809" t="str">
            <v>CFBH (1984)</v>
          </cell>
          <cell r="N809" t="str">
            <v>Cumulative SF calculated to retire entire issue by maturity by purchase of bonds at not exceeding par or by call by lot at par.</v>
          </cell>
          <cell r="O809" t="str">
            <v>n.a.</v>
          </cell>
          <cell r="P809">
            <v>6</v>
          </cell>
          <cell r="Q809" t="str">
            <v>n.a.</v>
          </cell>
          <cell r="R809">
            <v>6695</v>
          </cell>
          <cell r="S809">
            <v>30</v>
          </cell>
          <cell r="T809">
            <v>17653</v>
          </cell>
          <cell r="V809">
            <v>1922</v>
          </cell>
          <cell r="W809">
            <v>7.4999999999999997E-2</v>
          </cell>
          <cell r="X809">
            <v>39933</v>
          </cell>
          <cell r="Y809">
            <v>6</v>
          </cell>
          <cell r="Z809" t="str">
            <v>1.5 &amp; 1.11</v>
          </cell>
          <cell r="AA809">
            <v>1939</v>
          </cell>
          <cell r="AB809">
            <v>1939</v>
          </cell>
          <cell r="AF809" t="str">
            <v>Agreement between the FBPC and the Czechoslovak Federal Ministery of Finance with respect to dollar denominated bonds. A Payment on Account of 2.5% of the face amount was made to qualified holders.</v>
          </cell>
          <cell r="AR809">
            <v>0.20850000381469702</v>
          </cell>
          <cell r="AS809">
            <v>9.0200000000000002E-2</v>
          </cell>
        </row>
        <row r="810">
          <cell r="B810" t="str">
            <v>Cze-01.12.1986-OLD 08</v>
          </cell>
          <cell r="C810" t="str">
            <v>Czechoslovakia</v>
          </cell>
          <cell r="D810">
            <v>30285</v>
          </cell>
          <cell r="E810" t="str">
            <v>OLD 08</v>
          </cell>
          <cell r="F810" t="str">
            <v>City of Greater Prague Loan, Stamped 6% Bonds, 1946-1960</v>
          </cell>
          <cell r="G810" t="str">
            <v>Dollar Issue</v>
          </cell>
          <cell r="H810" t="str">
            <v>City of Greater Prague Loan, Stamped 6% Bonds, 1946-1960, Dollar Issue</v>
          </cell>
          <cell r="K810">
            <v>446500</v>
          </cell>
          <cell r="L810" t="str">
            <v>CFBH (1984)</v>
          </cell>
          <cell r="N810" t="str">
            <v>Accumulative sinking fund (half-yearly) computed on principal face amount of bonds served under the 1946 offer (approximately $1,284,100), at 1% per annum, commencing July 1, 1947 to and inc. Jan. 1, 1958, increasing sufficiently thereafter to retire all bonds by Jan. 1, 1966.</v>
          </cell>
          <cell r="O810" t="str">
            <v>n.a.</v>
          </cell>
          <cell r="P810">
            <v>6</v>
          </cell>
          <cell r="Q810">
            <v>0.01</v>
          </cell>
          <cell r="R810">
            <v>1946</v>
          </cell>
          <cell r="S810">
            <v>20</v>
          </cell>
          <cell r="T810">
            <v>1966</v>
          </cell>
          <cell r="V810">
            <v>1946</v>
          </cell>
          <cell r="W810">
            <v>0.06</v>
          </cell>
          <cell r="X810">
            <v>39933</v>
          </cell>
          <cell r="Y810">
            <v>6</v>
          </cell>
          <cell r="Z810" t="str">
            <v>1.5 &amp; 1.11</v>
          </cell>
          <cell r="AA810">
            <v>17837</v>
          </cell>
          <cell r="AB810">
            <v>17837</v>
          </cell>
          <cell r="AF810" t="str">
            <v>Agreement between the FBPC and the Czechoslovak Federal Ministery of Finance with respect to dollar denominated bonds. A Payment on Account of 2.5% of the face amount was made to qualified holders.</v>
          </cell>
          <cell r="AR810">
            <v>0.20850000381469702</v>
          </cell>
          <cell r="AS810">
            <v>9.0200000000000002E-2</v>
          </cell>
        </row>
        <row r="811">
          <cell r="B811" t="str">
            <v>Cze-01.12.1986-NEW 01</v>
          </cell>
          <cell r="C811" t="str">
            <v>Czechoslovakia</v>
          </cell>
          <cell r="D811">
            <v>30285</v>
          </cell>
          <cell r="E811" t="str">
            <v>NEW 01</v>
          </cell>
          <cell r="F811" t="str">
            <v>Debt buyback at 98% of the nominal value of outstanding bonds</v>
          </cell>
          <cell r="G811" t="str">
            <v>Dollar</v>
          </cell>
          <cell r="H811" t="str">
            <v>Debt buyback at 98% of the nominal value of outstanding bonds, Dollar</v>
          </cell>
          <cell r="M811">
            <v>2734300</v>
          </cell>
          <cell r="N811" t="str">
            <v>Cash payment</v>
          </cell>
          <cell r="AO811">
            <v>0.98</v>
          </cell>
          <cell r="AQ811">
            <v>0.02</v>
          </cell>
          <cell r="AR811">
            <v>0.20850000381469702</v>
          </cell>
          <cell r="AS811">
            <v>9.0200000000000002E-2</v>
          </cell>
        </row>
        <row r="812">
          <cell r="B812" t="str">
            <v>Cze-01.12.1986-NEW 02</v>
          </cell>
          <cell r="C812" t="str">
            <v>Czechoslovakia</v>
          </cell>
          <cell r="D812">
            <v>30285</v>
          </cell>
          <cell r="E812" t="str">
            <v>NEW 02</v>
          </cell>
          <cell r="F812" t="str">
            <v>Interest arrears on OLD 01-OLD 08</v>
          </cell>
          <cell r="G812" t="str">
            <v>Dollar</v>
          </cell>
          <cell r="H812" t="str">
            <v>Interest arrears on OLD 01-OLD 08, Dollar</v>
          </cell>
          <cell r="M812">
            <v>5184810</v>
          </cell>
          <cell r="N812" t="str">
            <v>cancelled</v>
          </cell>
          <cell r="AQ812">
            <v>1</v>
          </cell>
          <cell r="AR812">
            <v>0.20850000381469702</v>
          </cell>
          <cell r="AS812">
            <v>9.0200000000000002E-2</v>
          </cell>
        </row>
        <row r="813">
          <cell r="B813" t="str">
            <v>Dom-17.08.1934-OLD 01</v>
          </cell>
          <cell r="C813" t="str">
            <v>Dominican Republic</v>
          </cell>
          <cell r="D813">
            <v>11186</v>
          </cell>
          <cell r="E813" t="str">
            <v>OLD 01</v>
          </cell>
          <cell r="AR813">
            <v>0.11310000419616699</v>
          </cell>
          <cell r="AS813">
            <v>3.15E-2</v>
          </cell>
        </row>
        <row r="814">
          <cell r="B814" t="str">
            <v>Ecu-01.03.1955-OLD 01</v>
          </cell>
          <cell r="C814" t="str">
            <v>Ecuador</v>
          </cell>
          <cell r="D814">
            <v>18687</v>
          </cell>
          <cell r="E814" t="str">
            <v>OLD 01</v>
          </cell>
          <cell r="F814" t="str">
            <v>Republic of Ecuador 4% "Salt" Bonds, Dated 1908</v>
          </cell>
          <cell r="G814" t="str">
            <v>Dollar Issue</v>
          </cell>
          <cell r="H814" t="str">
            <v>Republic of Ecuador 4% "Salt" Bonds, Dated 1908, Dollar Issue</v>
          </cell>
          <cell r="I814">
            <v>1075000</v>
          </cell>
          <cell r="K814">
            <v>405630</v>
          </cell>
          <cell r="L814" t="str">
            <v>FBPC (1955-57)</v>
          </cell>
          <cell r="N814" t="str">
            <v xml:space="preserve">Accumulative SF of 4% p.a. applied by tender or by drawings at par. </v>
          </cell>
          <cell r="O814">
            <v>15706</v>
          </cell>
          <cell r="P814" t="str">
            <v>n.a.</v>
          </cell>
          <cell r="Q814">
            <v>0.04</v>
          </cell>
          <cell r="R814">
            <v>41364</v>
          </cell>
          <cell r="S814" t="str">
            <v>n.a.</v>
          </cell>
          <cell r="T814" t="str">
            <v xml:space="preserve">no fixed maturity date </v>
          </cell>
          <cell r="V814">
            <v>1917</v>
          </cell>
          <cell r="W814">
            <v>0.04</v>
          </cell>
          <cell r="X814">
            <v>39813</v>
          </cell>
          <cell r="Y814">
            <v>6</v>
          </cell>
          <cell r="Z814" t="str">
            <v>1.1 &amp; 1.7</v>
          </cell>
          <cell r="AA814">
            <v>4018</v>
          </cell>
          <cell r="AB814">
            <v>1910</v>
          </cell>
          <cell r="AC814" t="str">
            <v>Coupons due Jul 1929, to Jul 1940: 211,554. Thereafter own calculations</v>
          </cell>
          <cell r="AD814" t="str">
            <v>Jan. 1, 1915 to Mar. 1, 1955</v>
          </cell>
          <cell r="AE814" t="str">
            <v>cancelled</v>
          </cell>
          <cell r="AR814">
            <v>8.3299999237060496E-2</v>
          </cell>
          <cell r="AS814">
            <v>3.0600000000000002E-2</v>
          </cell>
          <cell r="AV814" t="str">
            <v>Reschedule of debt and cancellation of all interest arrears.</v>
          </cell>
          <cell r="AW814" t="str">
            <v xml:space="preserve">Reschedule of principal: Maturity periods were extended and interest rates were persistent reduced from  4-5% p.a. to 2.5-3% p.a.. All interest arrears were cancelled. </v>
          </cell>
          <cell r="BE814" t="str">
            <v>Bonds fell in arrears on SF payments in 1910 and defaulted on interest January,1915. However, certain payments were made to and including the Janury 1, 1929 coupon.</v>
          </cell>
          <cell r="BF814" t="str">
            <v>CFBH 1955, FBPC (1953-54), FBPC (1955-57)</v>
          </cell>
          <cell r="BG814" t="str">
            <v>FBPC (1953-54), FBPC (1955-57)</v>
          </cell>
        </row>
        <row r="815">
          <cell r="B815" t="str">
            <v>Ecu-01.03.1955-OLD 02</v>
          </cell>
          <cell r="C815" t="str">
            <v>Ecuador</v>
          </cell>
          <cell r="D815">
            <v>18687</v>
          </cell>
          <cell r="E815" t="str">
            <v>OLD 02</v>
          </cell>
          <cell r="F815" t="str">
            <v>Guayaquil and Quito Railway, First Mortgage 5% Loan (formerly 6%), 1899-1932</v>
          </cell>
          <cell r="G815" t="str">
            <v>Dollar Issue</v>
          </cell>
          <cell r="H815" t="str">
            <v>Guayaquil and Quito Railway, First Mortgage 5% Loan (formerly 6%), 1899-1932, Dollar Issue</v>
          </cell>
          <cell r="I815">
            <v>12282000</v>
          </cell>
          <cell r="K815">
            <v>6755000</v>
          </cell>
          <cell r="L815" t="str">
            <v>FBPC (1955-57)</v>
          </cell>
          <cell r="N815" t="str">
            <v>Annual SF of 1% p.a. applied to purchase.</v>
          </cell>
          <cell r="O815" t="str">
            <v>n.a.</v>
          </cell>
          <cell r="P815" t="str">
            <v>n.a.</v>
          </cell>
          <cell r="Q815">
            <v>0.01</v>
          </cell>
          <cell r="R815" t="str">
            <v>01.02.1899</v>
          </cell>
          <cell r="S815">
            <v>33</v>
          </cell>
          <cell r="T815">
            <v>10258</v>
          </cell>
          <cell r="V815">
            <v>1899</v>
          </cell>
          <cell r="W815">
            <v>0.05</v>
          </cell>
          <cell r="X815">
            <v>39813</v>
          </cell>
          <cell r="Y815">
            <v>6</v>
          </cell>
          <cell r="Z815" t="str">
            <v>1.1 &amp; 1.7</v>
          </cell>
          <cell r="AA815">
            <v>2374</v>
          </cell>
          <cell r="AB815">
            <v>1908</v>
          </cell>
          <cell r="AC815" t="str">
            <v>Coupons due Jul 1914 to Jul 1940, incl.: USD 14,206,650. Thereafter own calculations.</v>
          </cell>
          <cell r="AD815" t="str">
            <v>July 2, 1912 to Jan. 1, 1932</v>
          </cell>
          <cell r="AE815" t="str">
            <v>Coupon Jul 1910 paid on Jan 1913, Jan 1911 on Apr 1913, Jul 1911 on Sep 1913, Jan 1912 on Dec 1913, Jul 1912 on Apr 1914, Jan 1913  paid at £ 5-3s-10d per $25; Jul 1913 coupon paid Jul 1928 at £5-2s-3.5d per $25, Jan 1914 coupon paid Jan 1929 at £ 5-2s-10.3/8d. per $25</v>
          </cell>
          <cell r="AR815">
            <v>8.3299999237060496E-2</v>
          </cell>
          <cell r="AS815">
            <v>3.0600000000000002E-2</v>
          </cell>
          <cell r="BG815" t="str">
            <v>FBPC (1953-54), FBPC (1955-57)</v>
          </cell>
        </row>
        <row r="816">
          <cell r="B816" t="str">
            <v>Ecu-01.03.1955-OLD 03</v>
          </cell>
          <cell r="C816" t="str">
            <v>Ecuador</v>
          </cell>
          <cell r="D816">
            <v>18687</v>
          </cell>
          <cell r="E816" t="str">
            <v>OLD 03</v>
          </cell>
          <cell r="F816" t="str">
            <v>Republic of Ecuador 4% "Condores" Sterling Bonds, 1904-1934</v>
          </cell>
          <cell r="G816" t="str">
            <v>Sterling Issue</v>
          </cell>
          <cell r="H816" t="str">
            <v>Republic of Ecuador 4% "Condores" Sterling Bonds, 1904-1934, Sterling Issue</v>
          </cell>
          <cell r="I816">
            <v>77900</v>
          </cell>
          <cell r="K816">
            <v>60200</v>
          </cell>
          <cell r="L816" t="str">
            <v>FBPC (1955-57)</v>
          </cell>
          <cell r="N816" t="str">
            <v>n.a.</v>
          </cell>
          <cell r="O816" t="str">
            <v>n.a.</v>
          </cell>
          <cell r="P816" t="str">
            <v>n.a.</v>
          </cell>
          <cell r="Q816" t="str">
            <v>n.a.</v>
          </cell>
          <cell r="R816" t="str">
            <v>n.a.</v>
          </cell>
          <cell r="S816">
            <v>30</v>
          </cell>
          <cell r="T816">
            <v>1934</v>
          </cell>
          <cell r="V816">
            <v>1934</v>
          </cell>
          <cell r="W816">
            <v>0.04</v>
          </cell>
          <cell r="X816">
            <v>39813</v>
          </cell>
          <cell r="Y816">
            <v>6</v>
          </cell>
          <cell r="Z816" t="str">
            <v>1.1 &amp; 1.7</v>
          </cell>
          <cell r="AA816">
            <v>1910</v>
          </cell>
          <cell r="AB816">
            <v>1910</v>
          </cell>
          <cell r="AC816" t="str">
            <v>own calculations</v>
          </cell>
          <cell r="AD816" t="str">
            <v>Jan. 2, 1910 to Jan. 1, 1934</v>
          </cell>
          <cell r="AE816" t="str">
            <v>cancelled</v>
          </cell>
          <cell r="AR816">
            <v>8.3299999237060496E-2</v>
          </cell>
          <cell r="AS816">
            <v>3.0600000000000002E-2</v>
          </cell>
          <cell r="BG816" t="str">
            <v>FBPC (1953-54), FBPC (1955-57)</v>
          </cell>
        </row>
        <row r="817">
          <cell r="B817" t="str">
            <v>Ecu-01.03.1955-NEW 01</v>
          </cell>
          <cell r="C817" t="str">
            <v>Ecuador</v>
          </cell>
          <cell r="D817">
            <v>18687</v>
          </cell>
          <cell r="E817" t="str">
            <v>NEW 01</v>
          </cell>
          <cell r="F817" t="str">
            <v>Republic of Ecuador 1.5-2.5% Stamped "Salt" Bonds, Dated 1955</v>
          </cell>
          <cell r="G817" t="str">
            <v>Dollar Issue</v>
          </cell>
          <cell r="H817" t="str">
            <v>Republic of Ecuador 1.5-2.5% Stamped "Salt" Bonds, Dated 1955, Dollar Issue</v>
          </cell>
          <cell r="I817">
            <v>374850</v>
          </cell>
          <cell r="M817">
            <v>405630</v>
          </cell>
          <cell r="N817" t="str">
            <v>SF payments shall be at the rate of 1.5% p.a. plus the half-year's interest.</v>
          </cell>
          <cell r="O817">
            <v>18264</v>
          </cell>
          <cell r="P817">
            <v>6</v>
          </cell>
          <cell r="Q817">
            <v>1.4999999999999999E-2</v>
          </cell>
          <cell r="R817">
            <v>1955</v>
          </cell>
          <cell r="S817" t="str">
            <v>-</v>
          </cell>
          <cell r="T817" t="str">
            <v>no fixed maturity date</v>
          </cell>
          <cell r="U817" t="str">
            <v>interest will be paid at the rate of 1% p.a. in 1954, at 2% p.a. in 1955, and at 2.5% p.a. in 1956 and thereafter.</v>
          </cell>
          <cell r="V817">
            <v>18263</v>
          </cell>
          <cell r="W817">
            <v>2.5000000000000001E-2</v>
          </cell>
          <cell r="X817">
            <v>39813</v>
          </cell>
          <cell r="Y817">
            <v>6</v>
          </cell>
          <cell r="Z817" t="str">
            <v>1.1 &amp; 1.7</v>
          </cell>
          <cell r="AA817" t="str">
            <v>-</v>
          </cell>
          <cell r="AB817" t="str">
            <v>-</v>
          </cell>
          <cell r="AR817">
            <v>8.3299999237060496E-2</v>
          </cell>
          <cell r="AS817">
            <v>3.0600000000000002E-2</v>
          </cell>
          <cell r="BG817" t="str">
            <v>FBPC (1953-54), FBPC (1955-57)</v>
          </cell>
        </row>
        <row r="818">
          <cell r="B818" t="str">
            <v>Ecu-01.03.1955-NEW 02</v>
          </cell>
          <cell r="C818" t="str">
            <v>Ecuador</v>
          </cell>
          <cell r="D818">
            <v>18687</v>
          </cell>
          <cell r="E818" t="str">
            <v>NEW 02</v>
          </cell>
          <cell r="F818" t="str">
            <v>Guayaquil and Quito Railway, First Mortgage 2-3% Stamped Loan, Dated 1955</v>
          </cell>
          <cell r="G818" t="str">
            <v>Dollar Issue</v>
          </cell>
          <cell r="H818" t="str">
            <v>Guayaquil and Quito Railway, First Mortgage 2-3% Stamped Loan, Dated 1955, Dollar Issue</v>
          </cell>
          <cell r="I818">
            <v>6143000</v>
          </cell>
          <cell r="M818">
            <v>6755000</v>
          </cell>
          <cell r="N818" t="str">
            <v>A semi-annual cumulative SF for the redemption of the Bonds (calculated with reference to the principal nominal amount of all the Bonds now outstanding) will be established.</v>
          </cell>
          <cell r="O818">
            <v>18264</v>
          </cell>
          <cell r="P818">
            <v>6</v>
          </cell>
          <cell r="Q818">
            <v>7.4999999999999997E-3</v>
          </cell>
          <cell r="R818">
            <v>1955</v>
          </cell>
          <cell r="S818" t="str">
            <v>-</v>
          </cell>
          <cell r="T818" t="str">
            <v>no fixed maturity date</v>
          </cell>
          <cell r="U818" t="str">
            <v>interest will be paid at the rate of 2% p.a. in 1954, at 2.5% p.a. in 1955, at 2.75% p.a. in 1956 and 3% p.a. in 1957 and thereafter.</v>
          </cell>
          <cell r="V818">
            <v>18263</v>
          </cell>
          <cell r="W818">
            <v>0.03</v>
          </cell>
          <cell r="X818">
            <v>39813</v>
          </cell>
          <cell r="Y818">
            <v>6</v>
          </cell>
          <cell r="Z818" t="str">
            <v>1.1 &amp; 1.7</v>
          </cell>
          <cell r="AA818" t="str">
            <v>-</v>
          </cell>
          <cell r="AB818" t="str">
            <v>-</v>
          </cell>
          <cell r="AR818">
            <v>8.3299999237060496E-2</v>
          </cell>
          <cell r="AS818">
            <v>3.0600000000000002E-2</v>
          </cell>
          <cell r="BG818" t="str">
            <v>FBPC (1953-54), FBPC (1955-57)</v>
          </cell>
        </row>
        <row r="819">
          <cell r="B819" t="str">
            <v>Ecu-01.03.1955-NEW 03</v>
          </cell>
          <cell r="C819" t="str">
            <v>Ecuador</v>
          </cell>
          <cell r="D819">
            <v>18687</v>
          </cell>
          <cell r="E819" t="str">
            <v>NEW 03</v>
          </cell>
          <cell r="F819" t="str">
            <v>Republic of Ecuador 2.5% Stamped "Condores" Sterling Bonds, Dated 1955</v>
          </cell>
          <cell r="G819" t="str">
            <v>Sterling Issue</v>
          </cell>
          <cell r="H819" t="str">
            <v>Republic of Ecuador 2.5% Stamped "Condores" Sterling Bonds, Dated 1955, Sterling Issue</v>
          </cell>
          <cell r="I819">
            <v>60200</v>
          </cell>
          <cell r="M819">
            <v>60200</v>
          </cell>
          <cell r="N819" t="str">
            <v>A semi-annual cumulative SF for the redemption of the Bonds (calculated with reference to the principal nominal amount of all the Bonds now outstanding) will be established.</v>
          </cell>
          <cell r="O819">
            <v>18264</v>
          </cell>
          <cell r="P819">
            <v>6</v>
          </cell>
          <cell r="Q819">
            <v>7.4999999999999997E-3</v>
          </cell>
          <cell r="R819">
            <v>1955</v>
          </cell>
          <cell r="S819" t="str">
            <v>-</v>
          </cell>
          <cell r="T819" t="str">
            <v>no fixed maturity date</v>
          </cell>
          <cell r="U819" t="str">
            <v>interest  will be paid at the rate of 1.5% p.a. in 1954, at 2% p.a. in 1955, at 2.5% p.a. in 1956 and thereafter.</v>
          </cell>
          <cell r="V819">
            <v>1954</v>
          </cell>
          <cell r="W819">
            <v>2.5000000000000001E-2</v>
          </cell>
          <cell r="X819">
            <v>39813</v>
          </cell>
          <cell r="Y819">
            <v>6</v>
          </cell>
          <cell r="Z819" t="str">
            <v>1.1 &amp; 1.7</v>
          </cell>
          <cell r="AA819" t="str">
            <v>-</v>
          </cell>
          <cell r="AB819" t="str">
            <v>-</v>
          </cell>
          <cell r="AL819" t="str">
            <v>Interest and sinking fund was to be payable at the rate of 1 Condor = £1.</v>
          </cell>
          <cell r="AR819">
            <v>8.3299999237060496E-2</v>
          </cell>
          <cell r="AS819">
            <v>3.0600000000000002E-2</v>
          </cell>
          <cell r="BG819" t="str">
            <v>FBPC (1953-54), FBPC (1955-57)</v>
          </cell>
        </row>
        <row r="820">
          <cell r="B820" t="str">
            <v>Ecu-01.03.1955-NEW 04</v>
          </cell>
          <cell r="C820" t="str">
            <v>Ecuador</v>
          </cell>
          <cell r="D820">
            <v>18687</v>
          </cell>
          <cell r="E820" t="str">
            <v>NEW 04</v>
          </cell>
          <cell r="F820" t="str">
            <v>Cash bonus for Bondholders of OLD 01-OLD 03</v>
          </cell>
          <cell r="G820" t="str">
            <v>USD</v>
          </cell>
          <cell r="H820" t="str">
            <v>Cash bonus for Bondholders of OLD 01-OLD 03, USD</v>
          </cell>
          <cell r="I820" t="str">
            <v>.</v>
          </cell>
          <cell r="M820">
            <v>366429.4</v>
          </cell>
          <cell r="N820" t="str">
            <v>Holders of Bonds accepting this Offer will receive as compensation for the reduction in their contractual rights a cash bonus of 5 per cent of the nominal amount of the Bonds payable in United States dollars by five instalments of 1 per cent in each of the five years 1954 to 1958 inclusive, the first such payment to be made on the 2nd January, 1954.</v>
          </cell>
          <cell r="O820">
            <v>18264</v>
          </cell>
          <cell r="P820">
            <v>12</v>
          </cell>
          <cell r="Q820">
            <v>0.2</v>
          </cell>
          <cell r="R820">
            <v>18264</v>
          </cell>
          <cell r="S820">
            <v>5</v>
          </cell>
          <cell r="T820">
            <v>19755</v>
          </cell>
          <cell r="AR820">
            <v>8.3299999237060496E-2</v>
          </cell>
          <cell r="AS820">
            <v>3.0600000000000002E-2</v>
          </cell>
        </row>
        <row r="821">
          <cell r="B821" t="str">
            <v>Ecu-01.03.1955-NEW 05</v>
          </cell>
          <cell r="C821" t="str">
            <v>Ecuador</v>
          </cell>
          <cell r="D821">
            <v>18687</v>
          </cell>
          <cell r="E821" t="str">
            <v>NEW 05</v>
          </cell>
          <cell r="F821" t="str">
            <v>Interest arrears on OLD 01 -OLD 03</v>
          </cell>
          <cell r="G821" t="str">
            <v>USD</v>
          </cell>
          <cell r="H821" t="str">
            <v>Interest arrears on OLD 01 -OLD 03, USD</v>
          </cell>
          <cell r="I821" t="str">
            <v>.</v>
          </cell>
          <cell r="M821">
            <v>19470355.440000001</v>
          </cell>
          <cell r="N821" t="str">
            <v>cancelled</v>
          </cell>
          <cell r="AQ821">
            <v>1</v>
          </cell>
          <cell r="AR821">
            <v>8.3299999237060496E-2</v>
          </cell>
          <cell r="AS821">
            <v>3.0600000000000002E-2</v>
          </cell>
        </row>
        <row r="822">
          <cell r="B822" t="str">
            <v>Ecu-01.08.1958-OLD 01</v>
          </cell>
          <cell r="C822" t="str">
            <v>Ecuador</v>
          </cell>
          <cell r="D822">
            <v>19936</v>
          </cell>
          <cell r="E822" t="str">
            <v>OLD 01</v>
          </cell>
          <cell r="F822" t="str">
            <v>Cie. Francaise des Chemins de Fer 60-Year, 5% Railroad Bonds, 1909-1969</v>
          </cell>
          <cell r="G822" t="str">
            <v>French Franc Issue</v>
          </cell>
          <cell r="H822" t="str">
            <v>Cie. Francaise des Chemins de Fer 60-Year, 5% Railroad Bonds, 1909-1969, French Franc Issue</v>
          </cell>
          <cell r="I822">
            <v>9000000</v>
          </cell>
          <cell r="K822">
            <v>8386000</v>
          </cell>
          <cell r="L822" t="str">
            <v>FBPC (1953-54)</v>
          </cell>
          <cell r="N822" t="str">
            <v>n.a.</v>
          </cell>
          <cell r="O822" t="str">
            <v>n.a.</v>
          </cell>
          <cell r="P822" t="str">
            <v>n.a.</v>
          </cell>
          <cell r="Q822" t="str">
            <v>n.a.</v>
          </cell>
          <cell r="R822">
            <v>1902</v>
          </cell>
          <cell r="S822">
            <v>60</v>
          </cell>
          <cell r="T822">
            <v>23817</v>
          </cell>
          <cell r="V822" t="str">
            <v>n.a.</v>
          </cell>
          <cell r="W822">
            <v>0.05</v>
          </cell>
          <cell r="X822" t="str">
            <v>n.a</v>
          </cell>
          <cell r="Y822" t="str">
            <v>n.a.</v>
          </cell>
          <cell r="Z822" t="str">
            <v>n.a.</v>
          </cell>
          <cell r="AA822" t="str">
            <v>n.a.</v>
          </cell>
          <cell r="AB822" t="str">
            <v>n.a.</v>
          </cell>
          <cell r="AC822" t="str">
            <v>n.a.</v>
          </cell>
          <cell r="AD822" t="str">
            <v>n.a.</v>
          </cell>
          <cell r="AE822" t="str">
            <v>n.a.</v>
          </cell>
          <cell r="AR822">
            <v>0.101099996566772</v>
          </cell>
          <cell r="AS822">
            <v>3.7900000000000003E-2</v>
          </cell>
          <cell r="AV822" t="str">
            <v>Capital distribution of FRF 500 per bond</v>
          </cell>
          <cell r="AW822" t="str">
            <v>Capital distribution of FRF 500 per bond</v>
          </cell>
          <cell r="BE822" t="str">
            <v>It is not clear what happend to interest arrears</v>
          </cell>
          <cell r="BF822" t="str">
            <v>FBPC (1965-67)</v>
          </cell>
        </row>
        <row r="823">
          <cell r="B823" t="str">
            <v>Ecu-01.08.1958-NEW 01</v>
          </cell>
          <cell r="C823" t="str">
            <v>Ecuador</v>
          </cell>
          <cell r="D823">
            <v>19936</v>
          </cell>
          <cell r="E823" t="str">
            <v>NEW 01</v>
          </cell>
          <cell r="F823" t="str">
            <v>Debt Buyback OLD 01</v>
          </cell>
          <cell r="G823" t="str">
            <v>French Franc</v>
          </cell>
          <cell r="H823" t="str">
            <v>Debt Buyback OLD 01, French Franc</v>
          </cell>
          <cell r="M823">
            <v>8386000</v>
          </cell>
          <cell r="N823" t="str">
            <v xml:space="preserve">Capital distribution of 500 FF per bond was made to the holders of the FF bonded debt. </v>
          </cell>
          <cell r="AR823">
            <v>0.101099996566772</v>
          </cell>
          <cell r="AS823">
            <v>3.7900000000000003E-2</v>
          </cell>
        </row>
        <row r="824">
          <cell r="B824" t="str">
            <v>Ecu-01.08.1958-NEW 02</v>
          </cell>
          <cell r="C824" t="str">
            <v>Ecuador</v>
          </cell>
          <cell r="D824">
            <v>19936</v>
          </cell>
          <cell r="E824" t="str">
            <v>NEW 02</v>
          </cell>
          <cell r="F824" t="str">
            <v>Interest arrears on instrument OLD 01</v>
          </cell>
          <cell r="G824" t="str">
            <v>French Franc</v>
          </cell>
          <cell r="H824" t="str">
            <v>Interest arrears on instrument OLD 01, French Franc</v>
          </cell>
          <cell r="M824">
            <v>11740400.000000002</v>
          </cell>
          <cell r="N824" t="str">
            <v>Cancelled.</v>
          </cell>
          <cell r="AQ824">
            <v>1</v>
          </cell>
          <cell r="AR824">
            <v>0.101099996566772</v>
          </cell>
          <cell r="AS824">
            <v>3.7900000000000003E-2</v>
          </cell>
        </row>
        <row r="825">
          <cell r="B825" t="str">
            <v>El -28.09.1923-OLD 01</v>
          </cell>
          <cell r="C825" t="str">
            <v>El Salvador</v>
          </cell>
          <cell r="D825">
            <v>7210</v>
          </cell>
          <cell r="E825" t="str">
            <v>OLD 01</v>
          </cell>
          <cell r="F825" t="str">
            <v>Salvador Government 6% Sterling bonds of 1908</v>
          </cell>
          <cell r="G825" t="str">
            <v>Sterling Issue</v>
          </cell>
          <cell r="H825" t="str">
            <v>Salvador Government 6% Sterling bonds of 1908, Sterling Issue</v>
          </cell>
          <cell r="I825">
            <v>1000000</v>
          </cell>
          <cell r="J825" t="str">
            <v>-</v>
          </cell>
          <cell r="K825">
            <v>756900</v>
          </cell>
          <cell r="L825" t="str">
            <v>1922 (Kimber, 1922)</v>
          </cell>
          <cell r="M825" t="str">
            <v>-</v>
          </cell>
          <cell r="N825" t="str">
            <v xml:space="preserve">Cumulative SF applied to purchase under par or drawings at par. </v>
          </cell>
          <cell r="O825" t="str">
            <v>n.a.</v>
          </cell>
          <cell r="P825" t="str">
            <v>-</v>
          </cell>
          <cell r="Q825">
            <v>2.5000000000000001E-2</v>
          </cell>
          <cell r="R825" t="str">
            <v>Mar 1908</v>
          </cell>
          <cell r="S825" t="str">
            <v>n.a.</v>
          </cell>
          <cell r="T825" t="str">
            <v>n.a.</v>
          </cell>
          <cell r="U825" t="str">
            <v>-</v>
          </cell>
          <cell r="V825" t="str">
            <v>-</v>
          </cell>
          <cell r="W825">
            <v>0.06</v>
          </cell>
          <cell r="X825">
            <v>39858</v>
          </cell>
          <cell r="Y825">
            <v>6</v>
          </cell>
          <cell r="Z825" t="str">
            <v>F &amp; A 15</v>
          </cell>
          <cell r="AA825">
            <v>6255</v>
          </cell>
          <cell r="AB825" t="str">
            <v>-</v>
          </cell>
          <cell r="AC825" t="str">
            <v xml:space="preserve">given </v>
          </cell>
          <cell r="AD825" t="str">
            <v>-</v>
          </cell>
          <cell r="AE825" t="str">
            <v>Issue of new 8% Gold bonds of 1923 in lieu of interest arrears</v>
          </cell>
          <cell r="AL825" t="str">
            <v>-</v>
          </cell>
          <cell r="AM825" t="str">
            <v>-</v>
          </cell>
          <cell r="AN825" t="str">
            <v>-</v>
          </cell>
          <cell r="AO825" t="str">
            <v>-</v>
          </cell>
          <cell r="AP825" t="str">
            <v>-</v>
          </cell>
          <cell r="AR825">
            <v>9.5237998962402315E-2</v>
          </cell>
          <cell r="AS825">
            <v>4.5999999999999999E-2</v>
          </cell>
          <cell r="AT825" t="str">
            <v>-</v>
          </cell>
          <cell r="AU825" t="str">
            <v>-</v>
          </cell>
          <cell r="AV825" t="str">
            <v>Consolidation of outstanding bonded debt and interest arrears into two new bonds. In addition consolidation of internal debt.</v>
          </cell>
          <cell r="AW825" t="str">
            <v>-</v>
          </cell>
          <cell r="AX825" t="str">
            <v>-</v>
          </cell>
          <cell r="AY825" t="str">
            <v>-</v>
          </cell>
          <cell r="AZ825" t="str">
            <v>-</v>
          </cell>
          <cell r="BE825" t="str">
            <v>-</v>
          </cell>
          <cell r="BF825" t="str">
            <v>CFBH (1923), Kimber (1934)</v>
          </cell>
          <cell r="BG825" t="str">
            <v>-</v>
          </cell>
        </row>
        <row r="826">
          <cell r="B826" t="str">
            <v>El -28.09.1923-OLD 02</v>
          </cell>
          <cell r="C826" t="str">
            <v>El Salvador</v>
          </cell>
          <cell r="D826">
            <v>7210</v>
          </cell>
          <cell r="E826" t="str">
            <v>OLD 02</v>
          </cell>
          <cell r="F826" t="str">
            <v>7% Salvador Government  Sterling Funding Bonds</v>
          </cell>
          <cell r="G826" t="str">
            <v>Sterling Issue</v>
          </cell>
          <cell r="H826" t="str">
            <v>7% Salvador Government  Sterling Funding Bonds, Sterling Issue</v>
          </cell>
          <cell r="I826">
            <v>229908</v>
          </cell>
          <cell r="J826" t="str">
            <v>-</v>
          </cell>
          <cell r="K826">
            <v>201388</v>
          </cell>
          <cell r="L826" t="str">
            <v>1922 (Kimber, 1922)</v>
          </cell>
          <cell r="M826" t="str">
            <v>-</v>
          </cell>
          <cell r="N826" t="str">
            <v>Amount of the service applied first to payment of interest on the 7% bonds, then to the payment of interest on the 6% bonds and the balance to amortization of the 7% bonds</v>
          </cell>
          <cell r="O826" t="str">
            <v>n.a.</v>
          </cell>
          <cell r="P826" t="str">
            <v>-</v>
          </cell>
          <cell r="Q826" t="str">
            <v>Debt service: £ 85,000 p.a.</v>
          </cell>
          <cell r="R826">
            <v>1915</v>
          </cell>
          <cell r="S826" t="str">
            <v>n.a.</v>
          </cell>
          <cell r="T826" t="str">
            <v>n.a.</v>
          </cell>
          <cell r="U826" t="str">
            <v>-</v>
          </cell>
          <cell r="V826" t="str">
            <v>-</v>
          </cell>
          <cell r="W826">
            <v>7.0000000000000007E-2</v>
          </cell>
          <cell r="X826">
            <v>39844</v>
          </cell>
          <cell r="Y826">
            <v>6</v>
          </cell>
          <cell r="Z826" t="str">
            <v>F &amp; A 01</v>
          </cell>
          <cell r="AA826">
            <v>6241</v>
          </cell>
          <cell r="AB826" t="str">
            <v>-</v>
          </cell>
          <cell r="AC826" t="str">
            <v xml:space="preserve">given </v>
          </cell>
          <cell r="AD826" t="str">
            <v>-</v>
          </cell>
          <cell r="AE826" t="str">
            <v>Issue of new 8% Gold bonds of 1923 in lieu of interest arrears</v>
          </cell>
          <cell r="AL826" t="str">
            <v>-</v>
          </cell>
          <cell r="AM826" t="str">
            <v>-</v>
          </cell>
          <cell r="AN826" t="str">
            <v>-</v>
          </cell>
          <cell r="AO826" t="str">
            <v>-</v>
          </cell>
          <cell r="AP826" t="str">
            <v>-</v>
          </cell>
          <cell r="AR826">
            <v>9.5237998962402315E-2</v>
          </cell>
          <cell r="AS826">
            <v>4.5999999999999999E-2</v>
          </cell>
          <cell r="AT826" t="str">
            <v>-</v>
          </cell>
          <cell r="AU826" t="str">
            <v>-</v>
          </cell>
          <cell r="AV826" t="str">
            <v>-</v>
          </cell>
          <cell r="AW826" t="str">
            <v>-</v>
          </cell>
          <cell r="AX826" t="str">
            <v>-</v>
          </cell>
          <cell r="AY826" t="str">
            <v>-</v>
          </cell>
          <cell r="AZ826" t="str">
            <v>-</v>
          </cell>
          <cell r="BE826" t="str">
            <v>-</v>
          </cell>
          <cell r="BF826" t="str">
            <v>-</v>
          </cell>
          <cell r="BG826" t="str">
            <v>-</v>
          </cell>
        </row>
        <row r="827">
          <cell r="B827" t="str">
            <v>El -28.09.1923-NEW 01</v>
          </cell>
          <cell r="C827" t="str">
            <v>El Salvador</v>
          </cell>
          <cell r="D827">
            <v>7210</v>
          </cell>
          <cell r="E827" t="str">
            <v>NEW 01</v>
          </cell>
          <cell r="F827" t="str">
            <v>8% United States Gold Bonds of 1923, Series A in exchange for interest arrears of OLD 01 &amp; OLD 02</v>
          </cell>
          <cell r="G827" t="str">
            <v>USD Issue</v>
          </cell>
          <cell r="H827" t="str">
            <v>8% United States Gold Bonds of 1923, Series A in exchange for interest arrears of OLD 01 &amp; OLD 02, USD Issue</v>
          </cell>
          <cell r="I827">
            <v>6000000</v>
          </cell>
          <cell r="J827" t="str">
            <v>-</v>
          </cell>
          <cell r="K827" t="str">
            <v>-</v>
          </cell>
          <cell r="L827" t="str">
            <v>-</v>
          </cell>
          <cell r="M827" t="str">
            <v>-</v>
          </cell>
          <cell r="N827" t="str">
            <v>SF applied by purchase at or below 110; funds not thus utilised to remain on deposit and to be applied on any interest date on and after Jan 01, 1934, by purchase, or by drawings at 110 from that date to Jul 01, 1938, at 107.5 upt to Jul 01, 1943, and at 105 up to maturity in Jul 01, 1948</v>
          </cell>
          <cell r="O827">
            <v>7121</v>
          </cell>
          <cell r="P827" t="str">
            <v>-</v>
          </cell>
          <cell r="Q827">
            <v>0.04</v>
          </cell>
          <cell r="R827">
            <v>1923</v>
          </cell>
          <cell r="S827" t="str">
            <v>-</v>
          </cell>
          <cell r="T827">
            <v>16253</v>
          </cell>
          <cell r="U827" t="str">
            <v>-</v>
          </cell>
          <cell r="V827" t="str">
            <v>-</v>
          </cell>
          <cell r="W827">
            <v>0.08</v>
          </cell>
          <cell r="X827">
            <v>39813</v>
          </cell>
          <cell r="Y827">
            <v>6</v>
          </cell>
          <cell r="Z827" t="str">
            <v>J &amp; J 01</v>
          </cell>
          <cell r="AA827" t="str">
            <v>-</v>
          </cell>
          <cell r="AB827" t="str">
            <v>-</v>
          </cell>
          <cell r="AC827" t="str">
            <v>-</v>
          </cell>
          <cell r="AD827" t="str">
            <v>-</v>
          </cell>
          <cell r="AE827" t="str">
            <v>-</v>
          </cell>
          <cell r="AL827" t="str">
            <v>-</v>
          </cell>
          <cell r="AM827" t="str">
            <v>-</v>
          </cell>
          <cell r="AN827" t="str">
            <v>-</v>
          </cell>
          <cell r="AO827" t="str">
            <v>-</v>
          </cell>
          <cell r="AP827" t="str">
            <v>at par</v>
          </cell>
          <cell r="AR827">
            <v>9.5237998962402315E-2</v>
          </cell>
          <cell r="AS827">
            <v>4.5999999999999999E-2</v>
          </cell>
          <cell r="AT827" t="str">
            <v>-</v>
          </cell>
          <cell r="AU827" t="str">
            <v>-</v>
          </cell>
          <cell r="AV827" t="str">
            <v>-</v>
          </cell>
          <cell r="AW827" t="str">
            <v>-</v>
          </cell>
          <cell r="AX827" t="str">
            <v>-</v>
          </cell>
          <cell r="AY827" t="str">
            <v>-</v>
          </cell>
          <cell r="AZ827" t="str">
            <v>-</v>
          </cell>
          <cell r="BE827" t="str">
            <v>-</v>
          </cell>
          <cell r="BF827" t="str">
            <v>-</v>
          </cell>
          <cell r="BG827" t="str">
            <v>-</v>
          </cell>
        </row>
        <row r="828">
          <cell r="B828" t="str">
            <v>El -28.09.1923-NEW 02</v>
          </cell>
          <cell r="C828" t="str">
            <v>El Salvador</v>
          </cell>
          <cell r="D828">
            <v>7210</v>
          </cell>
          <cell r="E828" t="str">
            <v>NEW 02</v>
          </cell>
          <cell r="F828" t="str">
            <v>6% Sterling Bonds, Series B in exchange for OLD 01 &amp; OLD 02</v>
          </cell>
          <cell r="G828" t="str">
            <v>Sterling Issue</v>
          </cell>
          <cell r="H828" t="str">
            <v>6% Sterling Bonds, Series B in exchange for OLD 01 &amp; OLD 02, Sterling Issue</v>
          </cell>
          <cell r="I828">
            <v>1050000</v>
          </cell>
          <cell r="J828" t="str">
            <v>-</v>
          </cell>
          <cell r="K828" t="str">
            <v>-</v>
          </cell>
          <cell r="L828" t="str">
            <v>-</v>
          </cell>
          <cell r="M828" t="str">
            <v>-</v>
          </cell>
          <cell r="N828" t="str">
            <v>Cumulative, semi-annual SF</v>
          </cell>
          <cell r="O828" t="str">
            <v>-</v>
          </cell>
          <cell r="P828" t="str">
            <v>-</v>
          </cell>
          <cell r="Q828">
            <v>0.01</v>
          </cell>
          <cell r="R828">
            <v>1923</v>
          </cell>
          <cell r="S828" t="str">
            <v>-</v>
          </cell>
          <cell r="T828">
            <v>19540</v>
          </cell>
          <cell r="U828" t="str">
            <v>-</v>
          </cell>
          <cell r="V828" t="str">
            <v>-</v>
          </cell>
          <cell r="W828">
            <v>0.06</v>
          </cell>
          <cell r="X828">
            <v>39813</v>
          </cell>
          <cell r="Y828">
            <v>6</v>
          </cell>
          <cell r="Z828" t="str">
            <v>J &amp; J 01</v>
          </cell>
          <cell r="AA828" t="str">
            <v>-</v>
          </cell>
          <cell r="AB828" t="str">
            <v>-</v>
          </cell>
          <cell r="AC828" t="str">
            <v>-</v>
          </cell>
          <cell r="AD828" t="str">
            <v>-</v>
          </cell>
          <cell r="AE828" t="str">
            <v>-</v>
          </cell>
          <cell r="AL828" t="str">
            <v>-</v>
          </cell>
          <cell r="AM828" t="str">
            <v>-</v>
          </cell>
          <cell r="AN828" t="str">
            <v>-</v>
          </cell>
          <cell r="AO828" t="str">
            <v>-</v>
          </cell>
          <cell r="AP828" t="str">
            <v>at par</v>
          </cell>
          <cell r="AR828">
            <v>9.5237998962402315E-2</v>
          </cell>
          <cell r="AS828">
            <v>4.5999999999999999E-2</v>
          </cell>
          <cell r="AT828" t="str">
            <v>-</v>
          </cell>
          <cell r="AU828" t="str">
            <v>-</v>
          </cell>
          <cell r="AV828" t="str">
            <v>-</v>
          </cell>
          <cell r="AW828" t="str">
            <v>-</v>
          </cell>
          <cell r="AX828" t="str">
            <v>-</v>
          </cell>
          <cell r="AY828" t="str">
            <v>-</v>
          </cell>
          <cell r="AZ828" t="str">
            <v>-</v>
          </cell>
          <cell r="BE828" t="str">
            <v>-</v>
          </cell>
          <cell r="BF828" t="str">
            <v>-</v>
          </cell>
          <cell r="BG828" t="str">
            <v>-</v>
          </cell>
        </row>
        <row r="829">
          <cell r="B829" t="str">
            <v>El -05.05.1932-OLD 01</v>
          </cell>
          <cell r="C829" t="str">
            <v>El Salvador</v>
          </cell>
          <cell r="D829">
            <v>10352</v>
          </cell>
          <cell r="E829" t="str">
            <v>OLD 01</v>
          </cell>
          <cell r="F829" t="str">
            <v xml:space="preserve">First lien 8% sinking fund gold loan of 1923, Series A </v>
          </cell>
          <cell r="G829" t="str">
            <v>USD Issue</v>
          </cell>
          <cell r="H829" t="str">
            <v>First lien 8% sinking fund gold loan of 1923, Series A , USD Issue</v>
          </cell>
          <cell r="I829">
            <v>6000000</v>
          </cell>
          <cell r="J829" t="str">
            <v>-</v>
          </cell>
          <cell r="K829">
            <v>3609000</v>
          </cell>
          <cell r="L829" t="str">
            <v>1934 (Kimber, 1934)</v>
          </cell>
          <cell r="M829" t="str">
            <v>-</v>
          </cell>
          <cell r="N829" t="str">
            <v>SF applied by purchase at or below 110; funds not thus utilised to remain on deposit and to be applied on any interest date on and after Jan 01, 1934, by purchase, or by drawings at 110 from that date to Jul 01, 1938, at 107.5 upt to Jul 01, 1943, and at 105 up to maturity in Jul 01, 1948</v>
          </cell>
          <cell r="O829">
            <v>7121</v>
          </cell>
          <cell r="P829" t="str">
            <v>-</v>
          </cell>
          <cell r="Q829">
            <v>0.04</v>
          </cell>
          <cell r="R829">
            <v>1923</v>
          </cell>
          <cell r="S829" t="str">
            <v>-</v>
          </cell>
          <cell r="T829">
            <v>16253</v>
          </cell>
          <cell r="U829" t="str">
            <v>-</v>
          </cell>
          <cell r="V829" t="str">
            <v>-</v>
          </cell>
          <cell r="W829">
            <v>0.08</v>
          </cell>
          <cell r="X829">
            <v>39813</v>
          </cell>
          <cell r="Y829">
            <v>6</v>
          </cell>
          <cell r="Z829" t="str">
            <v>J &amp; J 01</v>
          </cell>
          <cell r="AA829">
            <v>10593</v>
          </cell>
          <cell r="AB829">
            <v>10409</v>
          </cell>
          <cell r="AC829" t="str">
            <v>-</v>
          </cell>
          <cell r="AD829" t="str">
            <v>-</v>
          </cell>
          <cell r="AE829" t="str">
            <v>-</v>
          </cell>
          <cell r="AL829" t="str">
            <v>-</v>
          </cell>
          <cell r="AM829" t="str">
            <v>-</v>
          </cell>
          <cell r="AN829" t="str">
            <v>-</v>
          </cell>
          <cell r="AO829" t="str">
            <v>-</v>
          </cell>
          <cell r="AP829" t="str">
            <v>-</v>
          </cell>
          <cell r="AR829">
            <v>0.90909103393554702</v>
          </cell>
          <cell r="AS829">
            <v>4.1599999999999998E-2</v>
          </cell>
          <cell r="AT829">
            <v>3.5059999999999998</v>
          </cell>
          <cell r="AU829" t="str">
            <v>USD 3.506 for £ 1 (average annual rate of exchange, 1932) (FBPC, 1936:518)</v>
          </cell>
          <cell r="AV829" t="str">
            <v>Interest service for coupons due Jan 01, 1933 to Jan 01, 1935 incl. Was partly met in cash and the balance in 4% deferred interest certificates. Suspension of SF for this period.</v>
          </cell>
          <cell r="AW829" t="str">
            <v xml:space="preserve">20% of customs revenues were remitted to the interest service for coupons due Jan 01, 1933 to Jan 01, 1935 incl. Balance which is not paid in cash is issued in 4% deferred interest certificates. Suspension of SF within this period. As from Jan 01, 1935 original loan contract became operative. </v>
          </cell>
          <cell r="AX829" t="str">
            <v>-</v>
          </cell>
          <cell r="AY829" t="str">
            <v>-</v>
          </cell>
          <cell r="AZ829" t="str">
            <v>-</v>
          </cell>
          <cell r="BE829" t="str">
            <v>-</v>
          </cell>
          <cell r="BF829" t="str">
            <v>FBPC (1935), Kimber (1934), CFBH (1932)</v>
          </cell>
          <cell r="BG829" t="str">
            <v>-</v>
          </cell>
        </row>
        <row r="830">
          <cell r="B830" t="str">
            <v>El -05.05.1932-OLD 02</v>
          </cell>
          <cell r="C830" t="str">
            <v>El Salvador</v>
          </cell>
          <cell r="D830">
            <v>10352</v>
          </cell>
          <cell r="E830" t="str">
            <v>OLD 02</v>
          </cell>
          <cell r="F830" t="str">
            <v>6% Sterling Bonds, Series B</v>
          </cell>
          <cell r="G830" t="str">
            <v>Sterling Issue</v>
          </cell>
          <cell r="H830" t="str">
            <v>6% Sterling Bonds, Series B, Sterling Issue</v>
          </cell>
          <cell r="I830">
            <v>1050000</v>
          </cell>
          <cell r="J830" t="str">
            <v>-</v>
          </cell>
          <cell r="K830">
            <v>893830</v>
          </cell>
          <cell r="L830" t="str">
            <v>1934 (Kimber, 1934)</v>
          </cell>
          <cell r="M830" t="str">
            <v>-</v>
          </cell>
          <cell r="N830" t="str">
            <v>Cumulative, semi-annual SF</v>
          </cell>
          <cell r="O830" t="str">
            <v>-</v>
          </cell>
          <cell r="P830" t="str">
            <v>-</v>
          </cell>
          <cell r="Q830">
            <v>0.01</v>
          </cell>
          <cell r="R830">
            <v>1923</v>
          </cell>
          <cell r="S830" t="str">
            <v>-</v>
          </cell>
          <cell r="T830">
            <v>19540</v>
          </cell>
          <cell r="U830" t="str">
            <v>-</v>
          </cell>
          <cell r="V830" t="str">
            <v>-</v>
          </cell>
          <cell r="W830">
            <v>0.06</v>
          </cell>
          <cell r="X830">
            <v>39813</v>
          </cell>
          <cell r="Y830">
            <v>6</v>
          </cell>
          <cell r="Z830" t="str">
            <v>J &amp; J 01</v>
          </cell>
          <cell r="AA830">
            <v>10409</v>
          </cell>
          <cell r="AB830">
            <v>10409</v>
          </cell>
          <cell r="AC830" t="str">
            <v>-</v>
          </cell>
          <cell r="AD830" t="str">
            <v>-</v>
          </cell>
          <cell r="AE830" t="str">
            <v>-</v>
          </cell>
          <cell r="AL830" t="str">
            <v>-</v>
          </cell>
          <cell r="AM830" t="str">
            <v>-</v>
          </cell>
          <cell r="AN830" t="str">
            <v>-</v>
          </cell>
          <cell r="AO830" t="str">
            <v>-</v>
          </cell>
          <cell r="AP830" t="str">
            <v>-</v>
          </cell>
          <cell r="AR830">
            <v>0.90909103393554702</v>
          </cell>
          <cell r="AS830">
            <v>4.1599999999999998E-2</v>
          </cell>
          <cell r="AT830">
            <v>3.5059999999999998</v>
          </cell>
          <cell r="AU830" t="str">
            <v>USD 3.506 for £ 1 (average annual rate of exchange, 1932) (FBPC, 1936:518)</v>
          </cell>
          <cell r="AV830" t="str">
            <v>-</v>
          </cell>
          <cell r="AW830" t="str">
            <v>-</v>
          </cell>
          <cell r="AX830" t="str">
            <v>-</v>
          </cell>
          <cell r="AY830" t="str">
            <v>-</v>
          </cell>
          <cell r="AZ830" t="str">
            <v>-</v>
          </cell>
          <cell r="BE830" t="str">
            <v>-</v>
          </cell>
          <cell r="BF830" t="str">
            <v>-</v>
          </cell>
          <cell r="BG830" t="str">
            <v>-</v>
          </cell>
        </row>
        <row r="831">
          <cell r="B831" t="str">
            <v>El -05.05.1932-OLD 03</v>
          </cell>
          <cell r="C831" t="str">
            <v>El Salvador</v>
          </cell>
          <cell r="D831">
            <v>10352</v>
          </cell>
          <cell r="E831" t="str">
            <v>OLD 03</v>
          </cell>
          <cell r="F831" t="str">
            <v>Customs lien 7% gold loan of 1924, Series C</v>
          </cell>
          <cell r="G831" t="str">
            <v>USD Issue</v>
          </cell>
          <cell r="H831" t="str">
            <v>Customs lien 7% gold loan of 1924, Series C, USD Issue</v>
          </cell>
          <cell r="I831">
            <v>10500000</v>
          </cell>
          <cell r="J831" t="str">
            <v>-</v>
          </cell>
          <cell r="K831">
            <v>9010300</v>
          </cell>
          <cell r="L831" t="str">
            <v>1934 (Kimber, 1934)</v>
          </cell>
          <cell r="M831" t="str">
            <v>-</v>
          </cell>
          <cell r="N831" t="str">
            <v>Cumulative, semi-annual SF</v>
          </cell>
          <cell r="O831" t="str">
            <v>-</v>
          </cell>
          <cell r="P831" t="str">
            <v>-</v>
          </cell>
          <cell r="Q831">
            <v>0.01</v>
          </cell>
          <cell r="R831">
            <v>1923</v>
          </cell>
          <cell r="S831" t="str">
            <v>-</v>
          </cell>
          <cell r="T831">
            <v>19540</v>
          </cell>
          <cell r="U831" t="str">
            <v>-</v>
          </cell>
          <cell r="V831" t="str">
            <v>-</v>
          </cell>
          <cell r="W831">
            <v>7.0000000000000007E-2</v>
          </cell>
          <cell r="X831">
            <v>39813</v>
          </cell>
          <cell r="Y831">
            <v>6</v>
          </cell>
          <cell r="Z831" t="str">
            <v>J &amp; J 01</v>
          </cell>
          <cell r="AA831">
            <v>10409</v>
          </cell>
          <cell r="AB831">
            <v>10409</v>
          </cell>
          <cell r="AC831" t="str">
            <v>-</v>
          </cell>
          <cell r="AD831" t="str">
            <v>-</v>
          </cell>
          <cell r="AE831" t="str">
            <v>-</v>
          </cell>
          <cell r="AL831" t="str">
            <v>-</v>
          </cell>
          <cell r="AM831" t="str">
            <v>-</v>
          </cell>
          <cell r="AN831" t="str">
            <v>-</v>
          </cell>
          <cell r="AO831" t="str">
            <v>-</v>
          </cell>
          <cell r="AP831" t="str">
            <v>-</v>
          </cell>
          <cell r="AR831">
            <v>0.90909103393554702</v>
          </cell>
          <cell r="AS831">
            <v>4.1599999999999998E-2</v>
          </cell>
          <cell r="AT831">
            <v>3.5059999999999998</v>
          </cell>
          <cell r="AU831" t="str">
            <v>USD 3.506 for £ 1 (average annual rate of exchange, 1932) (FBPC, 1936:518)</v>
          </cell>
          <cell r="AV831" t="str">
            <v>-</v>
          </cell>
          <cell r="AW831" t="str">
            <v>-</v>
          </cell>
          <cell r="AX831" t="str">
            <v>-</v>
          </cell>
          <cell r="AY831" t="str">
            <v>-</v>
          </cell>
          <cell r="AZ831" t="str">
            <v>-</v>
          </cell>
          <cell r="BE831" t="str">
            <v>-</v>
          </cell>
          <cell r="BF831" t="str">
            <v>-</v>
          </cell>
          <cell r="BG831" t="str">
            <v>-</v>
          </cell>
        </row>
        <row r="832">
          <cell r="B832" t="str">
            <v>El -05.05.1932-NEW 01</v>
          </cell>
          <cell r="C832" t="str">
            <v>El Salvador</v>
          </cell>
          <cell r="D832">
            <v>10352</v>
          </cell>
          <cell r="E832" t="str">
            <v>NEW 01</v>
          </cell>
          <cell r="F832" t="str">
            <v xml:space="preserve">First lien 8% sinking fund gold loan of 1923, Series A </v>
          </cell>
          <cell r="G832" t="str">
            <v>USD Issue</v>
          </cell>
          <cell r="H832" t="str">
            <v>First lien 8% sinking fund gold loan of 1923, Series A , USD Issue</v>
          </cell>
          <cell r="I832">
            <v>6000000</v>
          </cell>
          <cell r="J832" t="str">
            <v>-</v>
          </cell>
          <cell r="K832" t="str">
            <v>-</v>
          </cell>
          <cell r="L832" t="str">
            <v>-</v>
          </cell>
          <cell r="M832">
            <v>3609000</v>
          </cell>
          <cell r="N832" t="str">
            <v>Suspension of SF from Jan 01, 1933 to Jul 01, 1934</v>
          </cell>
          <cell r="O832" t="str">
            <v>-</v>
          </cell>
          <cell r="P832" t="str">
            <v>-</v>
          </cell>
          <cell r="Q832">
            <v>0.04</v>
          </cell>
          <cell r="R832">
            <v>1923</v>
          </cell>
          <cell r="S832" t="str">
            <v>-</v>
          </cell>
          <cell r="T832">
            <v>16253</v>
          </cell>
          <cell r="U832" t="str">
            <v>Coupon due Jan 01, 1933 until Jan 01, 1935, both incl. paid in full</v>
          </cell>
          <cell r="V832" t="str">
            <v>-</v>
          </cell>
          <cell r="W832">
            <v>0.08</v>
          </cell>
          <cell r="X832">
            <v>39813</v>
          </cell>
          <cell r="Y832">
            <v>6</v>
          </cell>
          <cell r="Z832" t="str">
            <v>J &amp; J 01</v>
          </cell>
          <cell r="AA832" t="str">
            <v>-</v>
          </cell>
          <cell r="AB832" t="str">
            <v>-</v>
          </cell>
          <cell r="AC832" t="str">
            <v>-</v>
          </cell>
          <cell r="AD832" t="str">
            <v>-</v>
          </cell>
          <cell r="AE832" t="str">
            <v>-</v>
          </cell>
          <cell r="AL832" t="str">
            <v>-</v>
          </cell>
          <cell r="AM832" t="str">
            <v>-</v>
          </cell>
          <cell r="AN832" t="str">
            <v>-</v>
          </cell>
          <cell r="AO832" t="str">
            <v>-</v>
          </cell>
          <cell r="AP832" t="str">
            <v>-</v>
          </cell>
          <cell r="AR832">
            <v>0.90909103393554702</v>
          </cell>
          <cell r="AS832">
            <v>4.1599999999999998E-2</v>
          </cell>
          <cell r="AT832" t="str">
            <v>-</v>
          </cell>
          <cell r="AU832" t="str">
            <v>-</v>
          </cell>
          <cell r="AV832" t="str">
            <v>-</v>
          </cell>
          <cell r="AW832" t="str">
            <v>-</v>
          </cell>
          <cell r="AX832" t="str">
            <v>-</v>
          </cell>
          <cell r="AY832" t="str">
            <v>-</v>
          </cell>
          <cell r="AZ832" t="str">
            <v>-</v>
          </cell>
          <cell r="BE832" t="str">
            <v>-</v>
          </cell>
          <cell r="BF832" t="str">
            <v>-</v>
          </cell>
          <cell r="BG832" t="str">
            <v>-</v>
          </cell>
        </row>
        <row r="833">
          <cell r="B833" t="str">
            <v>El -05.05.1932-NEW 02</v>
          </cell>
          <cell r="C833" t="str">
            <v>El Salvador</v>
          </cell>
          <cell r="D833">
            <v>10352</v>
          </cell>
          <cell r="E833" t="str">
            <v>NEW 02</v>
          </cell>
          <cell r="F833" t="str">
            <v>6% Sterling Bonds, Series B</v>
          </cell>
          <cell r="G833" t="str">
            <v>Sterling Issue</v>
          </cell>
          <cell r="H833" t="str">
            <v>6% Sterling Bonds, Series B, Sterling Issue</v>
          </cell>
          <cell r="I833">
            <v>1050000</v>
          </cell>
          <cell r="J833" t="str">
            <v>-</v>
          </cell>
          <cell r="K833" t="str">
            <v>-</v>
          </cell>
          <cell r="L833" t="str">
            <v>-</v>
          </cell>
          <cell r="M833">
            <v>893830</v>
          </cell>
          <cell r="N833" t="str">
            <v>Suspension of SF from Jul 01, 1932 to Jul 01, 1934</v>
          </cell>
          <cell r="O833" t="str">
            <v>-</v>
          </cell>
          <cell r="P833" t="str">
            <v>-</v>
          </cell>
          <cell r="Q833">
            <v>0.01</v>
          </cell>
          <cell r="R833">
            <v>1923</v>
          </cell>
          <cell r="S833" t="str">
            <v>-</v>
          </cell>
          <cell r="T833">
            <v>19540</v>
          </cell>
          <cell r="U833" t="str">
            <v>Coupons paid in scrip</v>
          </cell>
          <cell r="V833" t="str">
            <v>-</v>
          </cell>
          <cell r="W833">
            <v>0.06</v>
          </cell>
          <cell r="X833">
            <v>39813</v>
          </cell>
          <cell r="Y833">
            <v>6</v>
          </cell>
          <cell r="Z833" t="str">
            <v>J &amp; J 01</v>
          </cell>
          <cell r="AA833" t="str">
            <v>-</v>
          </cell>
          <cell r="AB833" t="str">
            <v>-</v>
          </cell>
          <cell r="AC833" t="str">
            <v>-</v>
          </cell>
          <cell r="AD833" t="str">
            <v>-</v>
          </cell>
          <cell r="AE833" t="str">
            <v>-</v>
          </cell>
          <cell r="AL833" t="str">
            <v>-</v>
          </cell>
          <cell r="AM833" t="str">
            <v>-</v>
          </cell>
          <cell r="AN833" t="str">
            <v>-</v>
          </cell>
          <cell r="AO833" t="str">
            <v>-</v>
          </cell>
          <cell r="AP833" t="str">
            <v>-</v>
          </cell>
          <cell r="AR833">
            <v>0.90909103393554702</v>
          </cell>
          <cell r="AS833">
            <v>4.1599999999999998E-2</v>
          </cell>
          <cell r="AT833" t="str">
            <v>-</v>
          </cell>
          <cell r="AU833" t="str">
            <v>-</v>
          </cell>
          <cell r="AV833" t="str">
            <v>-</v>
          </cell>
          <cell r="AW833" t="str">
            <v>-</v>
          </cell>
          <cell r="AX833" t="str">
            <v>-</v>
          </cell>
          <cell r="AY833" t="str">
            <v>-</v>
          </cell>
          <cell r="AZ833" t="str">
            <v>-</v>
          </cell>
          <cell r="BE833" t="str">
            <v>-</v>
          </cell>
          <cell r="BF833" t="str">
            <v>-</v>
          </cell>
          <cell r="BG833" t="str">
            <v>-</v>
          </cell>
        </row>
        <row r="834">
          <cell r="B834" t="str">
            <v>El -05.05.1932-NEW 03</v>
          </cell>
          <cell r="C834" t="str">
            <v>El Salvador</v>
          </cell>
          <cell r="D834">
            <v>10352</v>
          </cell>
          <cell r="E834" t="str">
            <v>NEW 03</v>
          </cell>
          <cell r="F834" t="str">
            <v>Customs lien 7% gold loan of 1924, Series C</v>
          </cell>
          <cell r="G834" t="str">
            <v>USD Issue</v>
          </cell>
          <cell r="H834" t="str">
            <v>Customs lien 7% gold loan of 1924, Series C, USD Issue</v>
          </cell>
          <cell r="I834">
            <v>10500000</v>
          </cell>
          <cell r="J834" t="str">
            <v>-</v>
          </cell>
          <cell r="K834" t="str">
            <v>-</v>
          </cell>
          <cell r="L834" t="str">
            <v>-</v>
          </cell>
          <cell r="M834">
            <v>9010300</v>
          </cell>
          <cell r="N834" t="str">
            <v>Suspension of SF from Jul 01, 1932 to Jul 01, 1934</v>
          </cell>
          <cell r="O834" t="str">
            <v>-</v>
          </cell>
          <cell r="P834" t="str">
            <v>-</v>
          </cell>
          <cell r="Q834">
            <v>0.01</v>
          </cell>
          <cell r="R834">
            <v>1923</v>
          </cell>
          <cell r="S834" t="str">
            <v>-</v>
          </cell>
          <cell r="T834">
            <v>19540</v>
          </cell>
          <cell r="U834" t="str">
            <v xml:space="preserve">Coupon due Jul 01,1932 and Jan 01, 1933 paid in 4% deferred interest certificates; Coupons due Jul 01, 1933 and Jan 01, 1934 paid at 1.75%. Coupon due Jul 01, 1934 and Coupon due Jan 01, 1935 paid at 2.75%. Balance issued in 4% deferred certificates. </v>
          </cell>
          <cell r="V834" t="str">
            <v>-</v>
          </cell>
          <cell r="W834">
            <v>7.0000000000000007E-2</v>
          </cell>
          <cell r="X834">
            <v>39813</v>
          </cell>
          <cell r="Y834">
            <v>6</v>
          </cell>
          <cell r="Z834" t="str">
            <v>J &amp; J 01</v>
          </cell>
          <cell r="AA834" t="str">
            <v>-</v>
          </cell>
          <cell r="AB834" t="str">
            <v>-</v>
          </cell>
          <cell r="AC834" t="str">
            <v>-</v>
          </cell>
          <cell r="AD834" t="str">
            <v>-</v>
          </cell>
          <cell r="AE834" t="str">
            <v>-</v>
          </cell>
          <cell r="AL834" t="str">
            <v>-</v>
          </cell>
          <cell r="AM834" t="str">
            <v>-</v>
          </cell>
          <cell r="AN834" t="str">
            <v>-</v>
          </cell>
          <cell r="AO834" t="str">
            <v>-</v>
          </cell>
          <cell r="AP834" t="str">
            <v>-</v>
          </cell>
          <cell r="AR834">
            <v>0.90909103393554702</v>
          </cell>
          <cell r="AS834">
            <v>4.1599999999999998E-2</v>
          </cell>
          <cell r="AT834" t="str">
            <v>-</v>
          </cell>
          <cell r="AU834" t="str">
            <v>-</v>
          </cell>
          <cell r="AV834" t="str">
            <v>-</v>
          </cell>
          <cell r="AW834" t="str">
            <v>-</v>
          </cell>
          <cell r="AX834" t="str">
            <v>-</v>
          </cell>
          <cell r="AY834" t="str">
            <v>-</v>
          </cell>
          <cell r="AZ834" t="str">
            <v>-</v>
          </cell>
          <cell r="BE834" t="str">
            <v>-</v>
          </cell>
          <cell r="BF834" t="str">
            <v>-</v>
          </cell>
          <cell r="BG834" t="str">
            <v>-</v>
          </cell>
        </row>
        <row r="835">
          <cell r="B835" t="str">
            <v>El -05.05.1932-NEW 04</v>
          </cell>
          <cell r="C835" t="str">
            <v>El Salvador</v>
          </cell>
          <cell r="D835">
            <v>10352</v>
          </cell>
          <cell r="E835" t="str">
            <v>NEW 04</v>
          </cell>
          <cell r="F835" t="str">
            <v xml:space="preserve">4% Deferred interest certificates </v>
          </cell>
          <cell r="G835" t="str">
            <v>USD Issue</v>
          </cell>
          <cell r="H835" t="str">
            <v>4% Deferred interest certificates , USD Issue</v>
          </cell>
          <cell r="I835">
            <v>1081236</v>
          </cell>
          <cell r="J835" t="str">
            <v>-</v>
          </cell>
          <cell r="K835" t="str">
            <v>-</v>
          </cell>
          <cell r="L835" t="str">
            <v>-</v>
          </cell>
          <cell r="M835">
            <v>1081236</v>
          </cell>
          <cell r="N835" t="str">
            <v>8 equal annual payments</v>
          </cell>
          <cell r="O835">
            <v>12419</v>
          </cell>
          <cell r="P835">
            <v>12</v>
          </cell>
          <cell r="Q835">
            <v>0.125</v>
          </cell>
          <cell r="R835">
            <v>1933</v>
          </cell>
          <cell r="S835" t="str">
            <v>-</v>
          </cell>
          <cell r="T835">
            <v>1948</v>
          </cell>
          <cell r="U835" t="str">
            <v>0.04 as from Jul 01, 1935</v>
          </cell>
          <cell r="V835" t="str">
            <v>-</v>
          </cell>
          <cell r="W835">
            <v>0.04</v>
          </cell>
          <cell r="X835">
            <v>39813</v>
          </cell>
          <cell r="Y835">
            <v>6</v>
          </cell>
          <cell r="Z835" t="str">
            <v>J &amp; J 01</v>
          </cell>
          <cell r="AA835" t="str">
            <v>-</v>
          </cell>
          <cell r="AB835" t="str">
            <v>-</v>
          </cell>
          <cell r="AC835" t="str">
            <v>-</v>
          </cell>
          <cell r="AD835" t="str">
            <v>-</v>
          </cell>
          <cell r="AE835" t="str">
            <v>-</v>
          </cell>
          <cell r="AL835" t="str">
            <v>-</v>
          </cell>
          <cell r="AM835" t="str">
            <v>-</v>
          </cell>
          <cell r="AN835" t="str">
            <v>-</v>
          </cell>
          <cell r="AO835" t="str">
            <v>-</v>
          </cell>
          <cell r="AP835" t="str">
            <v>-</v>
          </cell>
          <cell r="AR835">
            <v>0.90909103393554702</v>
          </cell>
          <cell r="AS835">
            <v>4.1599999999999998E-2</v>
          </cell>
          <cell r="AT835" t="str">
            <v>-</v>
          </cell>
          <cell r="AU835" t="str">
            <v>-</v>
          </cell>
          <cell r="AV835" t="str">
            <v>-</v>
          </cell>
          <cell r="AW835" t="str">
            <v>-</v>
          </cell>
          <cell r="AX835" t="str">
            <v>-</v>
          </cell>
          <cell r="AY835" t="str">
            <v>-</v>
          </cell>
          <cell r="AZ835" t="str">
            <v>-</v>
          </cell>
          <cell r="BE835" t="str">
            <v>-</v>
          </cell>
          <cell r="BF835" t="str">
            <v>-</v>
          </cell>
          <cell r="BG835" t="str">
            <v>-</v>
          </cell>
        </row>
        <row r="836">
          <cell r="B836" t="str">
            <v>El -05.05.1932-NEW 05</v>
          </cell>
          <cell r="C836" t="str">
            <v>El Salvador</v>
          </cell>
          <cell r="D836">
            <v>10352</v>
          </cell>
          <cell r="E836" t="str">
            <v>NEW 05</v>
          </cell>
          <cell r="F836" t="str">
            <v xml:space="preserve">4% Deferred interest certificates </v>
          </cell>
          <cell r="G836" t="str">
            <v>Sterling Issue</v>
          </cell>
          <cell r="H836" t="str">
            <v>4% Deferred interest certificates , Sterling Issue</v>
          </cell>
          <cell r="I836">
            <v>130500</v>
          </cell>
          <cell r="J836" t="str">
            <v>-</v>
          </cell>
          <cell r="K836" t="str">
            <v>-</v>
          </cell>
          <cell r="L836" t="str">
            <v>-</v>
          </cell>
          <cell r="M836">
            <v>130500</v>
          </cell>
          <cell r="N836" t="str">
            <v>8 equal annual payments</v>
          </cell>
          <cell r="O836">
            <v>12419</v>
          </cell>
          <cell r="P836">
            <v>12</v>
          </cell>
          <cell r="Q836">
            <v>0.125</v>
          </cell>
          <cell r="R836">
            <v>1933</v>
          </cell>
          <cell r="S836" t="str">
            <v>-</v>
          </cell>
          <cell r="T836">
            <v>1948</v>
          </cell>
          <cell r="U836" t="str">
            <v>0.04 as from Jul 01, 1935</v>
          </cell>
          <cell r="V836" t="str">
            <v>-</v>
          </cell>
          <cell r="W836">
            <v>0.04</v>
          </cell>
          <cell r="X836">
            <v>39813</v>
          </cell>
          <cell r="Y836">
            <v>6</v>
          </cell>
          <cell r="Z836" t="str">
            <v>J &amp; J 01</v>
          </cell>
          <cell r="AA836" t="str">
            <v>-</v>
          </cell>
          <cell r="AB836" t="str">
            <v>-</v>
          </cell>
          <cell r="AC836" t="str">
            <v>-</v>
          </cell>
          <cell r="AD836" t="str">
            <v>-</v>
          </cell>
          <cell r="AE836" t="str">
            <v>-</v>
          </cell>
          <cell r="AL836" t="str">
            <v>-</v>
          </cell>
          <cell r="AM836" t="str">
            <v>-</v>
          </cell>
          <cell r="AN836" t="str">
            <v>-</v>
          </cell>
          <cell r="AO836" t="str">
            <v>-</v>
          </cell>
          <cell r="AP836" t="str">
            <v>-</v>
          </cell>
          <cell r="AR836">
            <v>0.90909103393554702</v>
          </cell>
          <cell r="AS836">
            <v>4.1599999999999998E-2</v>
          </cell>
          <cell r="AT836">
            <v>4.8665000000000003</v>
          </cell>
          <cell r="AU836" t="str">
            <v>USD 4.8665 for £ 1 (CFBH 1936:444)</v>
          </cell>
          <cell r="AV836" t="str">
            <v>-</v>
          </cell>
          <cell r="AW836" t="str">
            <v>-</v>
          </cell>
          <cell r="AX836" t="str">
            <v>-</v>
          </cell>
          <cell r="AY836" t="str">
            <v>-</v>
          </cell>
          <cell r="AZ836" t="str">
            <v>-</v>
          </cell>
          <cell r="BE836" t="str">
            <v>-</v>
          </cell>
          <cell r="BF836" t="str">
            <v>-</v>
          </cell>
          <cell r="BG836" t="str">
            <v>-</v>
          </cell>
        </row>
        <row r="837">
          <cell r="B837" t="str">
            <v>El -27.04.1936-OLD 01</v>
          </cell>
          <cell r="C837" t="str">
            <v>El Salvador</v>
          </cell>
          <cell r="D837">
            <v>11805</v>
          </cell>
          <cell r="E837" t="str">
            <v>OLD 01</v>
          </cell>
          <cell r="F837" t="str">
            <v xml:space="preserve">First lien 8% sinking fund gold loan of 1923, Series A </v>
          </cell>
          <cell r="G837" t="str">
            <v>USD Issue</v>
          </cell>
          <cell r="H837" t="str">
            <v>First lien 8% sinking fund gold loan of 1923, Series A , USD Issue</v>
          </cell>
          <cell r="I837">
            <v>6000000</v>
          </cell>
          <cell r="J837" t="str">
            <v>-</v>
          </cell>
          <cell r="K837">
            <v>3609000</v>
          </cell>
          <cell r="L837" t="str">
            <v>included in the agreement</v>
          </cell>
          <cell r="M837" t="str">
            <v>-</v>
          </cell>
          <cell r="N837" t="str">
            <v>SF applied by purchase at or below 110; funds not thus utilised to remain on deposit and to be applied on any interest date on and after Jan 01, 1934, by purchase, or by drawings at 110 from that date to Jul 01, 1938, at 107.5 upt to Jul 01, 1943, and at 105 up to maturity in Jul 01, 1948</v>
          </cell>
          <cell r="O837" t="str">
            <v>-</v>
          </cell>
          <cell r="P837" t="str">
            <v>-</v>
          </cell>
          <cell r="Q837">
            <v>0.04</v>
          </cell>
          <cell r="R837">
            <v>1923</v>
          </cell>
          <cell r="S837" t="str">
            <v>-</v>
          </cell>
          <cell r="T837">
            <v>16253</v>
          </cell>
          <cell r="U837" t="str">
            <v>-</v>
          </cell>
          <cell r="V837" t="str">
            <v>-</v>
          </cell>
          <cell r="W837">
            <v>0.08</v>
          </cell>
          <cell r="X837">
            <v>39813</v>
          </cell>
          <cell r="Y837">
            <v>6</v>
          </cell>
          <cell r="Z837" t="str">
            <v>J &amp; J 01</v>
          </cell>
          <cell r="AA837">
            <v>11504</v>
          </cell>
          <cell r="AB837" t="str">
            <v>-</v>
          </cell>
          <cell r="AC837" t="str">
            <v>-</v>
          </cell>
          <cell r="AD837" t="str">
            <v>-</v>
          </cell>
          <cell r="AE837" t="str">
            <v>-</v>
          </cell>
          <cell r="AL837" t="str">
            <v>-</v>
          </cell>
          <cell r="AM837" t="str">
            <v>-</v>
          </cell>
          <cell r="AN837" t="str">
            <v>-</v>
          </cell>
          <cell r="AO837" t="str">
            <v>-</v>
          </cell>
          <cell r="AP837" t="str">
            <v>-</v>
          </cell>
          <cell r="AR837">
            <v>0.127299995422363</v>
          </cell>
          <cell r="AS837">
            <v>0.03</v>
          </cell>
          <cell r="AT837">
            <v>4.907</v>
          </cell>
          <cell r="AU837" t="str">
            <v>USD 4.907 for £ 1 (average annual rate of exchange, 1932) (FBPC, 1936:518)</v>
          </cell>
          <cell r="AV837" t="str">
            <v>Limitation of annual interest payments to USD 850,000 and reduction of interest rate from 6% to 4% and from 8% to 5.5 %.</v>
          </cell>
          <cell r="AW837" t="str">
            <v>-</v>
          </cell>
          <cell r="AX837" t="str">
            <v>-</v>
          </cell>
          <cell r="AY837" t="str">
            <v>-</v>
          </cell>
          <cell r="AZ837" t="str">
            <v>-</v>
          </cell>
          <cell r="BE837" t="str">
            <v>-</v>
          </cell>
          <cell r="BF837" t="str">
            <v>FBPC (1936), CFBH (1936)</v>
          </cell>
          <cell r="BG837" t="str">
            <v>-</v>
          </cell>
        </row>
        <row r="838">
          <cell r="B838" t="str">
            <v>El -27.04.1936-OLD 02</v>
          </cell>
          <cell r="C838" t="str">
            <v>El Salvador</v>
          </cell>
          <cell r="D838">
            <v>11805</v>
          </cell>
          <cell r="E838" t="str">
            <v>OLD 02</v>
          </cell>
          <cell r="F838" t="str">
            <v>6% Sterling Bonds, Series B</v>
          </cell>
          <cell r="G838" t="str">
            <v>Sterling Issue</v>
          </cell>
          <cell r="H838" t="str">
            <v>6% Sterling Bonds, Series B, Sterling Issue</v>
          </cell>
          <cell r="I838">
            <v>1050000</v>
          </cell>
          <cell r="J838" t="str">
            <v>-</v>
          </cell>
          <cell r="K838">
            <v>893830</v>
          </cell>
          <cell r="L838" t="str">
            <v>included in the agreement</v>
          </cell>
          <cell r="M838" t="str">
            <v>-</v>
          </cell>
          <cell r="N838" t="str">
            <v>Cumulative, semi-annual SF</v>
          </cell>
          <cell r="O838" t="str">
            <v>-</v>
          </cell>
          <cell r="P838" t="str">
            <v>-</v>
          </cell>
          <cell r="Q838">
            <v>0.01</v>
          </cell>
          <cell r="R838">
            <v>1923</v>
          </cell>
          <cell r="S838" t="str">
            <v>-</v>
          </cell>
          <cell r="T838">
            <v>19540</v>
          </cell>
          <cell r="U838" t="str">
            <v>-</v>
          </cell>
          <cell r="V838" t="str">
            <v>-</v>
          </cell>
          <cell r="W838">
            <v>0.06</v>
          </cell>
          <cell r="X838">
            <v>39813</v>
          </cell>
          <cell r="Y838">
            <v>6</v>
          </cell>
          <cell r="Z838" t="str">
            <v>J &amp; J 01</v>
          </cell>
          <cell r="AA838">
            <v>11504</v>
          </cell>
          <cell r="AB838" t="str">
            <v>-</v>
          </cell>
          <cell r="AC838" t="str">
            <v>-</v>
          </cell>
          <cell r="AD838" t="str">
            <v>-</v>
          </cell>
          <cell r="AE838" t="str">
            <v>-</v>
          </cell>
          <cell r="AL838" t="str">
            <v>-</v>
          </cell>
          <cell r="AM838" t="str">
            <v>-</v>
          </cell>
          <cell r="AN838" t="str">
            <v>-</v>
          </cell>
          <cell r="AO838" t="str">
            <v>-</v>
          </cell>
          <cell r="AP838" t="str">
            <v>-</v>
          </cell>
          <cell r="AR838">
            <v>0.127299995422363</v>
          </cell>
          <cell r="AS838">
            <v>0.03</v>
          </cell>
          <cell r="AT838">
            <v>4.907</v>
          </cell>
          <cell r="AU838" t="str">
            <v>USD 4.907 for £ 1 (average annual rate of exchange, 1932) (FBPC, 1936:518)</v>
          </cell>
          <cell r="AV838" t="str">
            <v>-</v>
          </cell>
          <cell r="AW838" t="str">
            <v>-</v>
          </cell>
          <cell r="AX838" t="str">
            <v>-</v>
          </cell>
          <cell r="AY838" t="str">
            <v>-</v>
          </cell>
          <cell r="AZ838" t="str">
            <v>-</v>
          </cell>
          <cell r="BE838" t="str">
            <v>-</v>
          </cell>
          <cell r="BF838" t="str">
            <v>-</v>
          </cell>
          <cell r="BG838" t="str">
            <v>-</v>
          </cell>
        </row>
        <row r="839">
          <cell r="B839" t="str">
            <v>El -27.04.1936-OLD 03</v>
          </cell>
          <cell r="C839" t="str">
            <v>El Salvador</v>
          </cell>
          <cell r="D839">
            <v>11805</v>
          </cell>
          <cell r="E839" t="str">
            <v>OLD 03</v>
          </cell>
          <cell r="F839" t="str">
            <v>Customs lien 7% gold loan of 1924, Series C</v>
          </cell>
          <cell r="G839" t="str">
            <v>USD Issue</v>
          </cell>
          <cell r="H839" t="str">
            <v>Customs lien 7% gold loan of 1924, Series C, USD Issue</v>
          </cell>
          <cell r="I839">
            <v>10500000</v>
          </cell>
          <cell r="J839" t="str">
            <v>-</v>
          </cell>
          <cell r="K839">
            <v>9010300</v>
          </cell>
          <cell r="L839" t="str">
            <v>included in the agreement</v>
          </cell>
          <cell r="M839" t="str">
            <v>-</v>
          </cell>
          <cell r="N839" t="str">
            <v>Cumulative, semi-annual SF</v>
          </cell>
          <cell r="O839" t="str">
            <v>-</v>
          </cell>
          <cell r="P839" t="str">
            <v>-</v>
          </cell>
          <cell r="Q839">
            <v>0.01</v>
          </cell>
          <cell r="R839">
            <v>1923</v>
          </cell>
          <cell r="S839" t="str">
            <v>-</v>
          </cell>
          <cell r="T839">
            <v>19540</v>
          </cell>
          <cell r="U839" t="str">
            <v>-</v>
          </cell>
          <cell r="V839" t="str">
            <v>-</v>
          </cell>
          <cell r="W839">
            <v>7.0000000000000007E-2</v>
          </cell>
          <cell r="X839">
            <v>39813</v>
          </cell>
          <cell r="Y839">
            <v>6</v>
          </cell>
          <cell r="Z839" t="str">
            <v>J &amp; J 01</v>
          </cell>
          <cell r="AA839">
            <v>11504</v>
          </cell>
          <cell r="AB839" t="str">
            <v>-</v>
          </cell>
          <cell r="AC839" t="str">
            <v>-</v>
          </cell>
          <cell r="AD839" t="str">
            <v>-</v>
          </cell>
          <cell r="AE839" t="str">
            <v>-</v>
          </cell>
          <cell r="AL839" t="str">
            <v>-</v>
          </cell>
          <cell r="AM839" t="str">
            <v>-</v>
          </cell>
          <cell r="AN839" t="str">
            <v>-</v>
          </cell>
          <cell r="AO839" t="str">
            <v>-</v>
          </cell>
          <cell r="AP839" t="str">
            <v>-</v>
          </cell>
          <cell r="AR839">
            <v>0.127299995422363</v>
          </cell>
          <cell r="AS839">
            <v>0.03</v>
          </cell>
          <cell r="AT839">
            <v>4.907</v>
          </cell>
          <cell r="AU839" t="str">
            <v>USD 4.907 for £ 1 (average annual rate of exchange, 1932) (FBPC, 1936:518)</v>
          </cell>
          <cell r="AV839" t="str">
            <v>-</v>
          </cell>
          <cell r="AW839" t="str">
            <v>-</v>
          </cell>
          <cell r="AX839" t="str">
            <v>-</v>
          </cell>
          <cell r="AY839" t="str">
            <v>-</v>
          </cell>
          <cell r="AZ839" t="str">
            <v>-</v>
          </cell>
          <cell r="BE839" t="str">
            <v>-</v>
          </cell>
          <cell r="BF839" t="str">
            <v>-</v>
          </cell>
          <cell r="BG839" t="str">
            <v>-</v>
          </cell>
        </row>
        <row r="840">
          <cell r="B840" t="str">
            <v>El -27.04.1936-OLD 04</v>
          </cell>
          <cell r="C840" t="str">
            <v>El Salvador</v>
          </cell>
          <cell r="D840">
            <v>11805</v>
          </cell>
          <cell r="E840" t="str">
            <v>OLD 04</v>
          </cell>
          <cell r="F840" t="str">
            <v>4% Certificates for Deferred Interest of 1933 (to cover interest not paid in cash on Series C)</v>
          </cell>
          <cell r="G840" t="str">
            <v>USD Issue</v>
          </cell>
          <cell r="H840" t="str">
            <v>4% Certificates for Deferred Interest of 1933 (to cover interest not paid in cash on Series C), USD Issue</v>
          </cell>
          <cell r="I840">
            <v>1081236</v>
          </cell>
          <cell r="J840" t="str">
            <v>-</v>
          </cell>
          <cell r="K840">
            <v>994944</v>
          </cell>
          <cell r="L840" t="str">
            <v>included in the agreement</v>
          </cell>
          <cell r="M840" t="str">
            <v>-</v>
          </cell>
          <cell r="N840" t="str">
            <v>8 equal annual payments</v>
          </cell>
          <cell r="O840">
            <v>12419</v>
          </cell>
          <cell r="P840" t="str">
            <v>-</v>
          </cell>
          <cell r="Q840">
            <v>0.125</v>
          </cell>
          <cell r="R840">
            <v>1933</v>
          </cell>
          <cell r="S840" t="str">
            <v>-</v>
          </cell>
          <cell r="T840">
            <v>1948</v>
          </cell>
          <cell r="U840" t="str">
            <v>-</v>
          </cell>
          <cell r="V840" t="str">
            <v>-</v>
          </cell>
          <cell r="W840">
            <v>0.04</v>
          </cell>
          <cell r="X840">
            <v>39813</v>
          </cell>
          <cell r="Y840">
            <v>6</v>
          </cell>
          <cell r="Z840" t="str">
            <v>J &amp; J 01</v>
          </cell>
          <cell r="AA840">
            <v>11504</v>
          </cell>
          <cell r="AB840" t="str">
            <v>-</v>
          </cell>
          <cell r="AC840" t="str">
            <v>-</v>
          </cell>
          <cell r="AD840" t="str">
            <v>-</v>
          </cell>
          <cell r="AE840" t="str">
            <v>-</v>
          </cell>
          <cell r="AL840" t="str">
            <v>-</v>
          </cell>
          <cell r="AM840" t="str">
            <v>-</v>
          </cell>
          <cell r="AN840" t="str">
            <v>-</v>
          </cell>
          <cell r="AO840" t="str">
            <v>-</v>
          </cell>
          <cell r="AP840" t="str">
            <v>-</v>
          </cell>
          <cell r="AR840">
            <v>0.127299995422363</v>
          </cell>
          <cell r="AS840">
            <v>0.03</v>
          </cell>
          <cell r="AT840">
            <v>4.907</v>
          </cell>
          <cell r="AU840" t="str">
            <v>USD 4.907 for £ 1 (average annual rate of exchange, 1932) (FBPC, 1936:518)</v>
          </cell>
          <cell r="AV840" t="str">
            <v>-</v>
          </cell>
          <cell r="AW840" t="str">
            <v>-</v>
          </cell>
          <cell r="AX840" t="str">
            <v>-</v>
          </cell>
          <cell r="AY840" t="str">
            <v>-</v>
          </cell>
          <cell r="AZ840" t="str">
            <v>-</v>
          </cell>
          <cell r="BE840" t="str">
            <v>-</v>
          </cell>
          <cell r="BF840" t="str">
            <v>-</v>
          </cell>
          <cell r="BG840" t="str">
            <v>-</v>
          </cell>
        </row>
        <row r="841">
          <cell r="B841" t="str">
            <v>El -27.04.1936-OLD 05</v>
          </cell>
          <cell r="C841" t="str">
            <v>El Salvador</v>
          </cell>
          <cell r="D841">
            <v>11805</v>
          </cell>
          <cell r="E841" t="str">
            <v>OLD 05</v>
          </cell>
          <cell r="F841" t="str">
            <v>4% Certificates for deferred interest to cover interest not paid in cash on Series B</v>
          </cell>
          <cell r="G841" t="str">
            <v>USD Issue</v>
          </cell>
          <cell r="H841" t="str">
            <v>4% Certificates for deferred interest to cover interest not paid in cash on Series B, USD Issue</v>
          </cell>
          <cell r="I841">
            <v>130500</v>
          </cell>
          <cell r="J841" t="str">
            <v>-</v>
          </cell>
          <cell r="K841">
            <v>130500</v>
          </cell>
          <cell r="L841" t="str">
            <v>included in the agreement</v>
          </cell>
          <cell r="M841" t="str">
            <v>-</v>
          </cell>
          <cell r="N841" t="str">
            <v>8 equal annual payments</v>
          </cell>
          <cell r="O841">
            <v>12419</v>
          </cell>
          <cell r="P841" t="str">
            <v>-</v>
          </cell>
          <cell r="Q841" t="str">
            <v>-</v>
          </cell>
          <cell r="R841" t="str">
            <v>-</v>
          </cell>
          <cell r="S841" t="str">
            <v>-</v>
          </cell>
          <cell r="T841">
            <v>1948</v>
          </cell>
          <cell r="U841" t="str">
            <v>-</v>
          </cell>
          <cell r="V841" t="str">
            <v>-</v>
          </cell>
          <cell r="W841">
            <v>0.04</v>
          </cell>
          <cell r="X841">
            <v>39813</v>
          </cell>
          <cell r="Y841">
            <v>6</v>
          </cell>
          <cell r="Z841" t="str">
            <v>J &amp; J 01</v>
          </cell>
          <cell r="AA841">
            <v>11504</v>
          </cell>
          <cell r="AB841" t="str">
            <v>-</v>
          </cell>
          <cell r="AC841" t="str">
            <v>-</v>
          </cell>
          <cell r="AD841" t="str">
            <v>-</v>
          </cell>
          <cell r="AE841" t="str">
            <v>-</v>
          </cell>
          <cell r="AL841" t="str">
            <v>-</v>
          </cell>
          <cell r="AM841" t="str">
            <v>-</v>
          </cell>
          <cell r="AN841" t="str">
            <v>-</v>
          </cell>
          <cell r="AO841" t="str">
            <v>-</v>
          </cell>
          <cell r="AP841" t="str">
            <v>-</v>
          </cell>
          <cell r="AR841">
            <v>0.127299995422363</v>
          </cell>
          <cell r="AS841">
            <v>0.03</v>
          </cell>
          <cell r="AT841" t="str">
            <v>-</v>
          </cell>
          <cell r="AU841" t="str">
            <v>-</v>
          </cell>
          <cell r="AV841" t="str">
            <v>-</v>
          </cell>
          <cell r="AW841" t="str">
            <v>-</v>
          </cell>
          <cell r="AX841" t="str">
            <v>-</v>
          </cell>
          <cell r="AY841" t="str">
            <v>-</v>
          </cell>
          <cell r="AZ841" t="str">
            <v>-</v>
          </cell>
          <cell r="BE841" t="str">
            <v>-</v>
          </cell>
          <cell r="BF841" t="str">
            <v>-</v>
          </cell>
          <cell r="BG841" t="str">
            <v>-</v>
          </cell>
        </row>
        <row r="842">
          <cell r="B842" t="str">
            <v>El -27.04.1936-NEW 01</v>
          </cell>
          <cell r="C842" t="str">
            <v>El Salvador</v>
          </cell>
          <cell r="D842">
            <v>11805</v>
          </cell>
          <cell r="E842" t="str">
            <v>NEW 01</v>
          </cell>
          <cell r="F842" t="str">
            <v xml:space="preserve">First lien 8% sinking fund gold loan of 1923, Series A </v>
          </cell>
          <cell r="G842" t="str">
            <v>USD Issue</v>
          </cell>
          <cell r="H842" t="str">
            <v>First lien 8% sinking fund gold loan of 1923, Series A , USD Issue</v>
          </cell>
          <cell r="I842">
            <v>6000000</v>
          </cell>
          <cell r="J842" t="str">
            <v>-</v>
          </cell>
          <cell r="K842" t="str">
            <v>-</v>
          </cell>
          <cell r="L842" t="str">
            <v>-</v>
          </cell>
          <cell r="M842">
            <v>3609000</v>
          </cell>
          <cell r="N842" t="str">
            <v>The remainder  (the difference between 75% of balance between sum of interest payment for all 3 series and $0.85m) to be applied to a SF for the purchase of bonds; dollar amount to be apportioned to bond A: 50%</v>
          </cell>
          <cell r="O842">
            <v>11323</v>
          </cell>
          <cell r="P842" t="str">
            <v>-</v>
          </cell>
          <cell r="Q842" t="str">
            <v>-</v>
          </cell>
          <cell r="R842" t="str">
            <v>-</v>
          </cell>
          <cell r="S842" t="str">
            <v>-</v>
          </cell>
          <cell r="T842">
            <v>16253</v>
          </cell>
          <cell r="U842" t="str">
            <v>persistent reduction of interest rate from 8 to 5.5%. Restart: Jan 01, 1935</v>
          </cell>
          <cell r="V842">
            <v>11323</v>
          </cell>
          <cell r="W842">
            <v>5.5E-2</v>
          </cell>
          <cell r="X842">
            <v>39813</v>
          </cell>
          <cell r="Y842">
            <v>6</v>
          </cell>
          <cell r="Z842" t="str">
            <v>J &amp; J 01</v>
          </cell>
          <cell r="AA842" t="str">
            <v>-</v>
          </cell>
          <cell r="AB842" t="str">
            <v>-</v>
          </cell>
          <cell r="AC842" t="str">
            <v>-</v>
          </cell>
          <cell r="AD842" t="str">
            <v>-</v>
          </cell>
          <cell r="AE842" t="str">
            <v>-</v>
          </cell>
          <cell r="AL842" t="str">
            <v>-</v>
          </cell>
          <cell r="AM842" t="str">
            <v>-</v>
          </cell>
          <cell r="AN842" t="str">
            <v>-</v>
          </cell>
          <cell r="AO842" t="str">
            <v>-</v>
          </cell>
          <cell r="AP842" t="str">
            <v>-</v>
          </cell>
          <cell r="AR842">
            <v>0.127299995422363</v>
          </cell>
          <cell r="AS842">
            <v>0.03</v>
          </cell>
          <cell r="AT842" t="str">
            <v>-</v>
          </cell>
          <cell r="AU842" t="str">
            <v>-</v>
          </cell>
          <cell r="AV842" t="str">
            <v>-</v>
          </cell>
          <cell r="AW842" t="str">
            <v>-</v>
          </cell>
          <cell r="AX842" t="str">
            <v>-</v>
          </cell>
          <cell r="AY842" t="str">
            <v>-</v>
          </cell>
          <cell r="AZ842" t="str">
            <v>-</v>
          </cell>
          <cell r="BE842" t="str">
            <v>-</v>
          </cell>
          <cell r="BF842" t="str">
            <v>-</v>
          </cell>
          <cell r="BG842" t="str">
            <v>-</v>
          </cell>
        </row>
        <row r="843">
          <cell r="B843" t="str">
            <v>El -27.04.1936-NEW 02</v>
          </cell>
          <cell r="C843" t="str">
            <v>El Salvador</v>
          </cell>
          <cell r="D843">
            <v>11805</v>
          </cell>
          <cell r="E843" t="str">
            <v>NEW 02</v>
          </cell>
          <cell r="F843" t="str">
            <v>6% Sterling Bonds, Series B</v>
          </cell>
          <cell r="G843" t="str">
            <v>Sterling Issue</v>
          </cell>
          <cell r="H843" t="str">
            <v>6% Sterling Bonds, Series B, Sterling Issue</v>
          </cell>
          <cell r="I843">
            <v>1050000</v>
          </cell>
          <cell r="J843" t="str">
            <v>-</v>
          </cell>
          <cell r="K843" t="str">
            <v>-</v>
          </cell>
          <cell r="L843" t="str">
            <v>-</v>
          </cell>
          <cell r="M843">
            <v>893830</v>
          </cell>
          <cell r="N843" t="str">
            <v>The remainder (the difference between 75% of balance between sum of interest payment for all 3 series and $0.85m) to be applied to a Sf for the purchase of bonds; dollar amount to be apportioned to bond B: 20%. Should the rate of exchange available for conversion into Sterling of the dollar amount allocated to Series "B" vary from the fixed rate of exchange of $4.8665=£1, any deficieny to be made good by the Republic and any surplus to be used to increase the SF</v>
          </cell>
          <cell r="O843">
            <v>11323</v>
          </cell>
          <cell r="P843" t="str">
            <v>-</v>
          </cell>
          <cell r="Q843" t="str">
            <v>-</v>
          </cell>
          <cell r="R843" t="str">
            <v>-</v>
          </cell>
          <cell r="S843" t="str">
            <v>-</v>
          </cell>
          <cell r="T843">
            <v>19540</v>
          </cell>
          <cell r="U843" t="str">
            <v>persistent reduction of interest rate from  6 to 4%. Rstart: Jan 01, 1935</v>
          </cell>
          <cell r="V843">
            <v>11323</v>
          </cell>
          <cell r="W843">
            <v>0.04</v>
          </cell>
          <cell r="X843">
            <v>39813</v>
          </cell>
          <cell r="Y843">
            <v>6</v>
          </cell>
          <cell r="Z843" t="str">
            <v>J &amp; J 01</v>
          </cell>
          <cell r="AA843" t="str">
            <v>-</v>
          </cell>
          <cell r="AB843" t="str">
            <v>-</v>
          </cell>
          <cell r="AC843" t="str">
            <v>-</v>
          </cell>
          <cell r="AD843" t="str">
            <v>-</v>
          </cell>
          <cell r="AE843" t="str">
            <v>-</v>
          </cell>
          <cell r="AL843" t="str">
            <v>-</v>
          </cell>
          <cell r="AM843" t="str">
            <v>-</v>
          </cell>
          <cell r="AN843" t="str">
            <v>-</v>
          </cell>
          <cell r="AO843" t="str">
            <v>-</v>
          </cell>
          <cell r="AP843" t="str">
            <v>-</v>
          </cell>
          <cell r="AR843">
            <v>0.127299995422363</v>
          </cell>
          <cell r="AS843">
            <v>0.03</v>
          </cell>
          <cell r="AT843" t="str">
            <v>-</v>
          </cell>
          <cell r="AU843" t="str">
            <v>-</v>
          </cell>
          <cell r="AV843" t="str">
            <v>-</v>
          </cell>
          <cell r="AW843" t="str">
            <v>-</v>
          </cell>
          <cell r="AX843" t="str">
            <v>-</v>
          </cell>
          <cell r="AY843" t="str">
            <v>-</v>
          </cell>
          <cell r="AZ843" t="str">
            <v>-</v>
          </cell>
          <cell r="BE843" t="str">
            <v>-</v>
          </cell>
          <cell r="BF843" t="str">
            <v>-</v>
          </cell>
          <cell r="BG843" t="str">
            <v>-</v>
          </cell>
        </row>
        <row r="844">
          <cell r="B844" t="str">
            <v>El -27.04.1936-NEW 03</v>
          </cell>
          <cell r="C844" t="str">
            <v>El Salvador</v>
          </cell>
          <cell r="D844">
            <v>11805</v>
          </cell>
          <cell r="E844" t="str">
            <v>NEW 03</v>
          </cell>
          <cell r="F844" t="str">
            <v>Customs lien 7% gold loan of 1924, Series C</v>
          </cell>
          <cell r="G844" t="str">
            <v>USD Issue</v>
          </cell>
          <cell r="H844" t="str">
            <v>Customs lien 7% gold loan of 1924, Series C, USD Issue</v>
          </cell>
          <cell r="I844">
            <v>10500000</v>
          </cell>
          <cell r="J844" t="str">
            <v>-</v>
          </cell>
          <cell r="K844" t="str">
            <v>-</v>
          </cell>
          <cell r="L844" t="str">
            <v>-</v>
          </cell>
          <cell r="M844">
            <v>9010300</v>
          </cell>
          <cell r="N844" t="str">
            <v>The remainder (the difference between 75% of balance between sum of interest payment for all 3 series and $0.85m) to be applied to a Sf for the purchase of bonds; dollar amount to be apportioned to bond C: 30%</v>
          </cell>
          <cell r="O844">
            <v>11323</v>
          </cell>
          <cell r="P844" t="str">
            <v>-</v>
          </cell>
          <cell r="Q844" t="str">
            <v>-</v>
          </cell>
          <cell r="R844" t="str">
            <v>-</v>
          </cell>
          <cell r="S844" t="str">
            <v>-</v>
          </cell>
          <cell r="T844">
            <v>19540</v>
          </cell>
          <cell r="U844" t="str">
            <v>persistent reduction of interest rate from 7 to 3.5%. Restart: Jan 01, 1935</v>
          </cell>
          <cell r="V844">
            <v>11323</v>
          </cell>
          <cell r="W844">
            <v>3.5000000000000003E-2</v>
          </cell>
          <cell r="X844">
            <v>39813</v>
          </cell>
          <cell r="Y844">
            <v>6</v>
          </cell>
          <cell r="Z844" t="str">
            <v>J &amp; J 01</v>
          </cell>
          <cell r="AA844" t="str">
            <v>-</v>
          </cell>
          <cell r="AB844" t="str">
            <v>-</v>
          </cell>
          <cell r="AC844" t="str">
            <v>-</v>
          </cell>
          <cell r="AD844" t="str">
            <v>-</v>
          </cell>
          <cell r="AE844" t="str">
            <v>-</v>
          </cell>
          <cell r="AL844" t="str">
            <v>-</v>
          </cell>
          <cell r="AM844" t="str">
            <v>-</v>
          </cell>
          <cell r="AN844" t="str">
            <v>-</v>
          </cell>
          <cell r="AO844" t="str">
            <v>-</v>
          </cell>
          <cell r="AP844" t="str">
            <v>-</v>
          </cell>
          <cell r="AR844">
            <v>0.127299995422363</v>
          </cell>
          <cell r="AS844">
            <v>0.03</v>
          </cell>
          <cell r="AT844" t="str">
            <v>-</v>
          </cell>
          <cell r="AU844" t="str">
            <v>-</v>
          </cell>
          <cell r="AV844" t="str">
            <v>-</v>
          </cell>
          <cell r="AW844" t="str">
            <v>-</v>
          </cell>
          <cell r="AX844" t="str">
            <v>-</v>
          </cell>
          <cell r="AY844" t="str">
            <v>-</v>
          </cell>
          <cell r="AZ844" t="str">
            <v>-</v>
          </cell>
          <cell r="BE844" t="str">
            <v>-</v>
          </cell>
          <cell r="BF844" t="str">
            <v>-</v>
          </cell>
          <cell r="BG844" t="str">
            <v>-</v>
          </cell>
        </row>
        <row r="845">
          <cell r="B845" t="str">
            <v>El -27.04.1936-NEW 04</v>
          </cell>
          <cell r="C845" t="str">
            <v>El Salvador</v>
          </cell>
          <cell r="D845">
            <v>11805</v>
          </cell>
          <cell r="E845" t="str">
            <v>NEW 04</v>
          </cell>
          <cell r="F845" t="str">
            <v>4% Certificates for Deferred Interest of 1933 (to cover interest not paid in cash on Series C)</v>
          </cell>
          <cell r="G845" t="str">
            <v>USD Issue</v>
          </cell>
          <cell r="H845" t="str">
            <v>4% Certificates for Deferred Interest of 1933 (to cover interest not paid in cash on Series C), USD Issue</v>
          </cell>
          <cell r="I845">
            <v>1081236</v>
          </cell>
          <cell r="J845" t="str">
            <v>-</v>
          </cell>
          <cell r="K845" t="str">
            <v>-</v>
          </cell>
          <cell r="L845" t="str">
            <v>-</v>
          </cell>
          <cell r="M845">
            <v>994944</v>
          </cell>
          <cell r="N845" t="str">
            <v>25% of balance between sum of interest payment for all 3 series and $0.85m to be allocated to a fund for redemption by purchase (at not exceeding 15% of face value) of deferred interest certificates issued in respect of series "C". The total amount to be allocated to this fund to be $0.1492416m. On Jul 01, 1941 the fund to be closed and to be transferred to the SF of the series A, B, C (see above)</v>
          </cell>
          <cell r="O845" t="str">
            <v>-</v>
          </cell>
          <cell r="P845" t="str">
            <v>-</v>
          </cell>
          <cell r="Q845" t="str">
            <v>-</v>
          </cell>
          <cell r="R845" t="str">
            <v>-</v>
          </cell>
          <cell r="S845" t="str">
            <v>-</v>
          </cell>
          <cell r="T845">
            <v>13696</v>
          </cell>
          <cell r="U845" t="str">
            <v>-</v>
          </cell>
          <cell r="V845" t="str">
            <v>-</v>
          </cell>
          <cell r="W845" t="str">
            <v>-</v>
          </cell>
          <cell r="X845" t="str">
            <v>-</v>
          </cell>
          <cell r="Y845" t="str">
            <v>-</v>
          </cell>
          <cell r="Z845" t="str">
            <v>-</v>
          </cell>
          <cell r="AA845" t="str">
            <v>-</v>
          </cell>
          <cell r="AB845" t="str">
            <v>-</v>
          </cell>
          <cell r="AC845" t="str">
            <v>-</v>
          </cell>
          <cell r="AD845" t="str">
            <v>-</v>
          </cell>
          <cell r="AE845" t="str">
            <v>-</v>
          </cell>
          <cell r="AL845" t="str">
            <v>-</v>
          </cell>
          <cell r="AM845" t="str">
            <v>-</v>
          </cell>
          <cell r="AN845" t="str">
            <v>-</v>
          </cell>
          <cell r="AO845" t="str">
            <v>-</v>
          </cell>
          <cell r="AP845" t="str">
            <v>-</v>
          </cell>
          <cell r="AR845">
            <v>0.127299995422363</v>
          </cell>
          <cell r="AS845">
            <v>0.03</v>
          </cell>
          <cell r="AT845" t="str">
            <v>-</v>
          </cell>
          <cell r="AU845" t="str">
            <v>-</v>
          </cell>
          <cell r="AV845" t="str">
            <v>-</v>
          </cell>
          <cell r="AW845" t="str">
            <v>-</v>
          </cell>
          <cell r="AX845" t="str">
            <v>-</v>
          </cell>
          <cell r="AY845" t="str">
            <v>-</v>
          </cell>
          <cell r="AZ845" t="str">
            <v>-</v>
          </cell>
          <cell r="BE845" t="str">
            <v>-</v>
          </cell>
          <cell r="BF845" t="str">
            <v>-</v>
          </cell>
          <cell r="BG845" t="str">
            <v>-</v>
          </cell>
        </row>
        <row r="846">
          <cell r="B846" t="str">
            <v>El -27.04.1936-NEW 05</v>
          </cell>
          <cell r="C846" t="str">
            <v>El Salvador</v>
          </cell>
          <cell r="D846">
            <v>11805</v>
          </cell>
          <cell r="E846" t="str">
            <v>NEW 05</v>
          </cell>
          <cell r="F846" t="str">
            <v>4% Certificates for deferred interest to cover interest not paid in cash on Series B</v>
          </cell>
          <cell r="G846" t="str">
            <v>USD Issue</v>
          </cell>
          <cell r="H846" t="str">
            <v>4% Certificates for deferred interest to cover interest not paid in cash on Series B, USD Issue</v>
          </cell>
          <cell r="I846">
            <v>130500</v>
          </cell>
          <cell r="J846" t="str">
            <v>-</v>
          </cell>
          <cell r="K846" t="str">
            <v>-</v>
          </cell>
          <cell r="L846" t="str">
            <v>-</v>
          </cell>
          <cell r="M846">
            <v>130500</v>
          </cell>
          <cell r="N846" t="str">
            <v xml:space="preserve"> to be cancelled</v>
          </cell>
          <cell r="O846" t="str">
            <v>-</v>
          </cell>
          <cell r="P846" t="str">
            <v>-</v>
          </cell>
          <cell r="Q846" t="str">
            <v>-</v>
          </cell>
          <cell r="R846" t="str">
            <v>-</v>
          </cell>
          <cell r="S846" t="str">
            <v>-</v>
          </cell>
          <cell r="T846">
            <v>1948</v>
          </cell>
          <cell r="U846" t="str">
            <v>-</v>
          </cell>
          <cell r="V846" t="str">
            <v>-</v>
          </cell>
          <cell r="W846" t="str">
            <v>-</v>
          </cell>
          <cell r="X846" t="str">
            <v>-</v>
          </cell>
          <cell r="Y846" t="str">
            <v>-</v>
          </cell>
          <cell r="Z846" t="str">
            <v>-</v>
          </cell>
          <cell r="AA846" t="str">
            <v>-</v>
          </cell>
          <cell r="AB846" t="str">
            <v>-</v>
          </cell>
          <cell r="AC846" t="str">
            <v>-</v>
          </cell>
          <cell r="AD846" t="str">
            <v>-</v>
          </cell>
          <cell r="AE846" t="str">
            <v>-</v>
          </cell>
          <cell r="AL846" t="str">
            <v>-</v>
          </cell>
          <cell r="AM846" t="str">
            <v>-</v>
          </cell>
          <cell r="AN846" t="str">
            <v>-</v>
          </cell>
          <cell r="AO846" t="str">
            <v>-</v>
          </cell>
          <cell r="AP846" t="str">
            <v>-</v>
          </cell>
          <cell r="AR846">
            <v>0.127299995422363</v>
          </cell>
          <cell r="AS846">
            <v>0.03</v>
          </cell>
          <cell r="AT846" t="str">
            <v>-</v>
          </cell>
          <cell r="AU846" t="str">
            <v>-</v>
          </cell>
          <cell r="AV846" t="str">
            <v>-</v>
          </cell>
          <cell r="AW846" t="str">
            <v>-</v>
          </cell>
          <cell r="AX846" t="str">
            <v>-</v>
          </cell>
          <cell r="AY846" t="str">
            <v>-</v>
          </cell>
          <cell r="AZ846" t="str">
            <v>-</v>
          </cell>
          <cell r="BE846" t="str">
            <v>-</v>
          </cell>
          <cell r="BF846" t="str">
            <v>-</v>
          </cell>
          <cell r="BG846" t="str">
            <v>-</v>
          </cell>
        </row>
        <row r="847">
          <cell r="B847" t="str">
            <v>El -27.06.1946-OLD 01</v>
          </cell>
          <cell r="C847" t="str">
            <v>El Salvador</v>
          </cell>
          <cell r="D847">
            <v>15518</v>
          </cell>
          <cell r="E847" t="str">
            <v>OLD 01</v>
          </cell>
          <cell r="F847" t="str">
            <v xml:space="preserve">Series A: 8% US gold bonds of Agreement 1923 (readjustemnt agreement of 1936) </v>
          </cell>
          <cell r="G847" t="str">
            <v>USD Issue</v>
          </cell>
          <cell r="H847" t="str">
            <v>Series A: 8% US gold bonds of Agreement 1923 (readjustemnt agreement of 1936) , USD Issue</v>
          </cell>
          <cell r="I847">
            <v>6000000</v>
          </cell>
          <cell r="J847" t="str">
            <v>-</v>
          </cell>
          <cell r="K847">
            <v>2475000</v>
          </cell>
          <cell r="L847" t="str">
            <v>included in the agreement</v>
          </cell>
          <cell r="M847" t="str">
            <v>-</v>
          </cell>
          <cell r="N847" t="str">
            <v>The remainder  (the difference between 75% of balance between sum of interest payment for all 3 series and $0.85m) to be applied to a SF for the purchase of bonds; dollar amount to be apportioned to bond A: 50%</v>
          </cell>
          <cell r="O847">
            <v>11323</v>
          </cell>
          <cell r="P847">
            <v>6</v>
          </cell>
          <cell r="Q847" t="str">
            <v>-</v>
          </cell>
          <cell r="R847">
            <v>1936</v>
          </cell>
          <cell r="S847" t="str">
            <v>-</v>
          </cell>
          <cell r="T847">
            <v>16253</v>
          </cell>
          <cell r="U847" t="str">
            <v>-</v>
          </cell>
          <cell r="V847" t="str">
            <v>-</v>
          </cell>
          <cell r="W847">
            <v>5.5E-2</v>
          </cell>
          <cell r="X847">
            <v>39813</v>
          </cell>
          <cell r="Y847">
            <v>6</v>
          </cell>
          <cell r="Z847" t="str">
            <v>J &amp; J 01</v>
          </cell>
          <cell r="AA847">
            <v>12600</v>
          </cell>
          <cell r="AB847" t="str">
            <v>-</v>
          </cell>
          <cell r="AC847">
            <v>792000</v>
          </cell>
          <cell r="AD847" t="str">
            <v>Coupons due Jul 01, 1938 to Jan 01, 1946, both incl. On bonds of Series "A"</v>
          </cell>
          <cell r="AE847" t="str">
            <v>50% of arrears to be cancelled and 50% funded into 3% bonds</v>
          </cell>
          <cell r="AL847" t="str">
            <v>-</v>
          </cell>
          <cell r="AM847" t="str">
            <v>-</v>
          </cell>
          <cell r="AN847" t="str">
            <v>-</v>
          </cell>
          <cell r="AO847" t="str">
            <v>-</v>
          </cell>
          <cell r="AP847" t="str">
            <v>-</v>
          </cell>
          <cell r="AR847">
            <v>0.38459999084472701</v>
          </cell>
          <cell r="AS847">
            <v>2.53E-2</v>
          </cell>
          <cell r="AT847">
            <v>4.0250000000000004</v>
          </cell>
          <cell r="AU847" t="str">
            <v>USD 4.025 for £ 1 (as of Oct 01, 1946, CFBH (1946:129)</v>
          </cell>
          <cell r="AV847" t="str">
            <v xml:space="preserve">Rescheduling of old debt. 50% of interest arrears were cancelled. Balance was capitalized </v>
          </cell>
          <cell r="AW847" t="str">
            <v>Reschedule of old debt: Extension of maturity to Jan 01, 1946, reduction of interest rates and entire debt service of all issued was fixed at USD 400,000. 50% of interest arrears (Jul 01, 1938 to Jan 01, 1946) were cancelled. Balance was capitalized into 3% Bonds maturing Jan 01, 1946.</v>
          </cell>
          <cell r="AX847" t="str">
            <v>-</v>
          </cell>
          <cell r="AY847" t="str">
            <v>-</v>
          </cell>
          <cell r="AZ847" t="str">
            <v>-</v>
          </cell>
          <cell r="BE847" t="str">
            <v>For NEW 02 Exchange rates required. Not given</v>
          </cell>
          <cell r="BF847" t="str">
            <v>FBPC (1946/49), CFBH (1946)</v>
          </cell>
          <cell r="BG847" t="str">
            <v>-</v>
          </cell>
        </row>
        <row r="848">
          <cell r="B848" t="str">
            <v>El -27.06.1946-OLD 02</v>
          </cell>
          <cell r="C848" t="str">
            <v>El Salvador</v>
          </cell>
          <cell r="D848">
            <v>15518</v>
          </cell>
          <cell r="E848" t="str">
            <v>OLD 02</v>
          </cell>
          <cell r="F848" t="str">
            <v xml:space="preserve">Series B: 6% Sterling bonds of Agreement 1923  (readjustement agreement of 1936) </v>
          </cell>
          <cell r="G848" t="str">
            <v>Sterling Issue</v>
          </cell>
          <cell r="H848" t="str">
            <v>Series B: 6% Sterling bonds of Agreement 1923  (readjustement agreement of 1936) , Sterling Issue</v>
          </cell>
          <cell r="I848">
            <v>1050000</v>
          </cell>
          <cell r="J848" t="str">
            <v>-</v>
          </cell>
          <cell r="K848">
            <v>763390</v>
          </cell>
          <cell r="L848" t="str">
            <v>included in the agreement</v>
          </cell>
          <cell r="M848" t="str">
            <v>-</v>
          </cell>
          <cell r="N848" t="str">
            <v>The remainder (the difference between 75% of balance between sum of interest payment for all 3 series and $0.85m) to be applied to a Sf for the purchase of bonds; dollar amount to be apportioned to bond B: 20%. Should the rate of exchange available for conversion into Sterling of the dollar amount allocated to Series "B" vary from the fixed rate of exchange of $4.8665=£1, any deficieny to be made good by the Republic and any surplus to be used to increase the SF</v>
          </cell>
          <cell r="O848">
            <v>11323</v>
          </cell>
          <cell r="P848">
            <v>6</v>
          </cell>
          <cell r="Q848" t="str">
            <v>-</v>
          </cell>
          <cell r="R848">
            <v>1936</v>
          </cell>
          <cell r="S848" t="str">
            <v>-</v>
          </cell>
          <cell r="T848">
            <v>19540</v>
          </cell>
          <cell r="U848" t="str">
            <v>-</v>
          </cell>
          <cell r="V848" t="str">
            <v>-</v>
          </cell>
          <cell r="W848">
            <v>0.04</v>
          </cell>
          <cell r="X848">
            <v>39813</v>
          </cell>
          <cell r="Y848">
            <v>6</v>
          </cell>
          <cell r="Z848" t="str">
            <v>J &amp; J 01</v>
          </cell>
          <cell r="AA848">
            <v>12600</v>
          </cell>
          <cell r="AB848" t="str">
            <v>-</v>
          </cell>
          <cell r="AC848">
            <v>183213</v>
          </cell>
          <cell r="AD848" t="str">
            <v>Coupons due Jul 01, 1938 to Jan 01, 1946, both incl. On bonds of Series "B"</v>
          </cell>
          <cell r="AE848" t="str">
            <v>50% of arrears to be cancelled and 50% funded into 3% bonds</v>
          </cell>
          <cell r="AL848" t="str">
            <v>-</v>
          </cell>
          <cell r="AM848" t="str">
            <v>-</v>
          </cell>
          <cell r="AN848" t="str">
            <v>-</v>
          </cell>
          <cell r="AO848" t="str">
            <v>-</v>
          </cell>
          <cell r="AP848" t="str">
            <v>-</v>
          </cell>
          <cell r="AR848">
            <v>0.38459999084472701</v>
          </cell>
          <cell r="AS848">
            <v>2.53E-2</v>
          </cell>
          <cell r="AT848" t="str">
            <v>-</v>
          </cell>
          <cell r="AU848" t="str">
            <v>-</v>
          </cell>
          <cell r="AV848" t="str">
            <v>-</v>
          </cell>
          <cell r="AW848" t="str">
            <v>-</v>
          </cell>
          <cell r="AX848" t="str">
            <v>-</v>
          </cell>
          <cell r="AY848" t="str">
            <v>-</v>
          </cell>
          <cell r="AZ848" t="str">
            <v>-</v>
          </cell>
          <cell r="BE848" t="str">
            <v>-</v>
          </cell>
          <cell r="BF848" t="str">
            <v>-</v>
          </cell>
          <cell r="BG848" t="str">
            <v>-</v>
          </cell>
        </row>
        <row r="849">
          <cell r="B849" t="str">
            <v>El -27.06.1946-OLD 03</v>
          </cell>
          <cell r="C849" t="str">
            <v>El Salvador</v>
          </cell>
          <cell r="D849">
            <v>15518</v>
          </cell>
          <cell r="E849" t="str">
            <v>OLD 03</v>
          </cell>
          <cell r="F849" t="str">
            <v xml:space="preserve">Series C: 7% US gold bonds of Agreement 1923  (readjustement agreement of 1936) </v>
          </cell>
          <cell r="G849" t="str">
            <v>USD Issue</v>
          </cell>
          <cell r="H849" t="str">
            <v>Series C: 7% US gold bonds of Agreement 1923  (readjustement agreement of 1936) , USD Issue</v>
          </cell>
          <cell r="I849">
            <v>10500000</v>
          </cell>
          <cell r="J849" t="str">
            <v>-</v>
          </cell>
          <cell r="K849">
            <v>5285600</v>
          </cell>
          <cell r="L849" t="str">
            <v>included in the agreement</v>
          </cell>
          <cell r="M849" t="str">
            <v>-</v>
          </cell>
          <cell r="N849" t="str">
            <v>The remainder (the difference between 75% of balance between sum of interest payment for all 3 series and $0.85m) to be applied to a Sf for the purchase of bonds; dollar amount to be apportioned to bond C: 30%</v>
          </cell>
          <cell r="O849">
            <v>11323</v>
          </cell>
          <cell r="P849">
            <v>6</v>
          </cell>
          <cell r="Q849" t="str">
            <v>-</v>
          </cell>
          <cell r="R849">
            <v>1936</v>
          </cell>
          <cell r="S849" t="str">
            <v>-</v>
          </cell>
          <cell r="T849">
            <v>19540</v>
          </cell>
          <cell r="U849" t="str">
            <v>-</v>
          </cell>
          <cell r="V849" t="str">
            <v>-</v>
          </cell>
          <cell r="W849">
            <v>3.5000000000000003E-2</v>
          </cell>
          <cell r="X849">
            <v>39813</v>
          </cell>
          <cell r="Y849">
            <v>6</v>
          </cell>
          <cell r="Z849" t="str">
            <v>J &amp; J 01</v>
          </cell>
          <cell r="AA849">
            <v>12600</v>
          </cell>
          <cell r="AB849" t="str">
            <v>-</v>
          </cell>
          <cell r="AC849">
            <v>1479968</v>
          </cell>
          <cell r="AD849" t="str">
            <v>Coupons due Jul 01, 1938 to Jan 01, 1946, both incl. On bonds of Series "B"</v>
          </cell>
          <cell r="AE849" t="str">
            <v>50% of arrears to be cancelled and 50% funded into 3% bonds</v>
          </cell>
          <cell r="AL849" t="str">
            <v>-</v>
          </cell>
          <cell r="AM849" t="str">
            <v>-</v>
          </cell>
          <cell r="AN849" t="str">
            <v>-</v>
          </cell>
          <cell r="AO849" t="str">
            <v>-</v>
          </cell>
          <cell r="AP849" t="str">
            <v>-</v>
          </cell>
          <cell r="AR849">
            <v>0.38459999084472701</v>
          </cell>
          <cell r="AS849">
            <v>2.53E-2</v>
          </cell>
          <cell r="AT849" t="str">
            <v>-</v>
          </cell>
          <cell r="AU849" t="str">
            <v>-</v>
          </cell>
          <cell r="AV849" t="str">
            <v>-</v>
          </cell>
          <cell r="AW849" t="str">
            <v>-</v>
          </cell>
          <cell r="AX849" t="str">
            <v>-</v>
          </cell>
          <cell r="AY849" t="str">
            <v>-</v>
          </cell>
          <cell r="AZ849" t="str">
            <v>-</v>
          </cell>
          <cell r="BE849" t="str">
            <v>-</v>
          </cell>
          <cell r="BF849" t="str">
            <v>-</v>
          </cell>
          <cell r="BG849" t="str">
            <v>-</v>
          </cell>
        </row>
        <row r="850">
          <cell r="B850" t="str">
            <v>El -27.06.1946-OLD 04</v>
          </cell>
          <cell r="C850" t="str">
            <v>El Salvador</v>
          </cell>
          <cell r="D850">
            <v>15518</v>
          </cell>
          <cell r="E850" t="str">
            <v>OLD 04</v>
          </cell>
          <cell r="F850" t="str">
            <v>Certificates of deferred interest on Series "C" Bonds issued under Agreement of 1933)</v>
          </cell>
          <cell r="G850" t="str">
            <v>USD Issue</v>
          </cell>
          <cell r="H850" t="str">
            <v>Certificates of deferred interest on Series "C" Bonds issued under Agreement of 1933), USD Issue</v>
          </cell>
          <cell r="I850">
            <v>1081236</v>
          </cell>
          <cell r="J850" t="str">
            <v>-</v>
          </cell>
          <cell r="K850">
            <v>306780</v>
          </cell>
          <cell r="L850" t="str">
            <v>included in the agreement</v>
          </cell>
          <cell r="M850" t="str">
            <v>-</v>
          </cell>
          <cell r="N850" t="str">
            <v>25% of balance between sum of interest payment for all 3 series and $0.85m to be allocated to a fund for redemption by purchase (at not exceeding 15% of face value) of deferred interest certificates issued in respect of series "C". The total amount to be allocated to this fund to be $0.1492416m. On Jul 01, 1941 the fund to be closed and to be transferred to the SF of the series A, B, C (see above)</v>
          </cell>
          <cell r="O850" t="str">
            <v>-</v>
          </cell>
          <cell r="P850" t="str">
            <v>-</v>
          </cell>
          <cell r="Q850" t="str">
            <v>-</v>
          </cell>
          <cell r="R850" t="str">
            <v>-</v>
          </cell>
          <cell r="S850" t="str">
            <v>-</v>
          </cell>
          <cell r="T850">
            <v>13696</v>
          </cell>
          <cell r="U850" t="str">
            <v>-</v>
          </cell>
          <cell r="V850" t="str">
            <v>-</v>
          </cell>
          <cell r="W850" t="str">
            <v>-</v>
          </cell>
          <cell r="X850" t="str">
            <v>-</v>
          </cell>
          <cell r="Y850" t="str">
            <v>-</v>
          </cell>
          <cell r="Z850" t="str">
            <v>-</v>
          </cell>
          <cell r="AA850" t="str">
            <v>-</v>
          </cell>
          <cell r="AB850" t="str">
            <v>-</v>
          </cell>
          <cell r="AC850" t="str">
            <v>-</v>
          </cell>
          <cell r="AD850" t="str">
            <v>-</v>
          </cell>
          <cell r="AE850" t="str">
            <v>-</v>
          </cell>
          <cell r="AL850" t="str">
            <v>-</v>
          </cell>
          <cell r="AM850" t="str">
            <v>-</v>
          </cell>
          <cell r="AN850" t="str">
            <v>-</v>
          </cell>
          <cell r="AO850" t="str">
            <v>-</v>
          </cell>
          <cell r="AP850" t="str">
            <v>-</v>
          </cell>
          <cell r="AR850">
            <v>0.38459999084472701</v>
          </cell>
          <cell r="AS850">
            <v>2.53E-2</v>
          </cell>
          <cell r="AT850" t="str">
            <v>-</v>
          </cell>
          <cell r="AU850" t="str">
            <v>-</v>
          </cell>
          <cell r="AV850" t="str">
            <v>-</v>
          </cell>
          <cell r="AW850" t="str">
            <v>-</v>
          </cell>
          <cell r="AX850" t="str">
            <v>-</v>
          </cell>
          <cell r="AY850" t="str">
            <v>-</v>
          </cell>
          <cell r="AZ850" t="str">
            <v>-</v>
          </cell>
          <cell r="BE850" t="str">
            <v>-</v>
          </cell>
          <cell r="BF850" t="str">
            <v>-</v>
          </cell>
          <cell r="BG850" t="str">
            <v>-</v>
          </cell>
        </row>
        <row r="851">
          <cell r="B851" t="str">
            <v>El -27.06.1946-OLD 05</v>
          </cell>
          <cell r="C851" t="str">
            <v>El Salvador</v>
          </cell>
          <cell r="D851">
            <v>15518</v>
          </cell>
          <cell r="E851" t="str">
            <v>OLD 05</v>
          </cell>
          <cell r="F851" t="str">
            <v>1.) Interest arrears (of non-assented bonds to previous 2 agreements, Series A) due Jan 01, 1933 to and incl. Jan 01, 1935. 2.) Interest due Jul 01, 1935 to and incl, Jan 01, 1938</v>
          </cell>
          <cell r="G851" t="str">
            <v>USD</v>
          </cell>
          <cell r="H851" t="str">
            <v>1.) Interest arrears (of non-assented bonds to previous 2 agreements, Series A) due Jan 01, 1933 to and incl. Jan 01, 1935. 2.) Interest due Jul 01, 1935 to and incl, Jan 01, 1938, USD</v>
          </cell>
          <cell r="I851" t="str">
            <v>-</v>
          </cell>
          <cell r="J851" t="str">
            <v>-</v>
          </cell>
          <cell r="K851">
            <v>61870</v>
          </cell>
          <cell r="L851" t="str">
            <v>included in the agreement</v>
          </cell>
          <cell r="M851" t="str">
            <v>-</v>
          </cell>
          <cell r="N851" t="str">
            <v>-</v>
          </cell>
          <cell r="O851" t="str">
            <v>-</v>
          </cell>
          <cell r="P851" t="str">
            <v>-</v>
          </cell>
          <cell r="Q851" t="str">
            <v>-</v>
          </cell>
          <cell r="R851" t="str">
            <v>-</v>
          </cell>
          <cell r="S851" t="str">
            <v>-</v>
          </cell>
          <cell r="T851" t="str">
            <v>-</v>
          </cell>
          <cell r="U851" t="str">
            <v>-</v>
          </cell>
          <cell r="V851" t="str">
            <v>-</v>
          </cell>
          <cell r="W851" t="str">
            <v>-</v>
          </cell>
          <cell r="X851" t="str">
            <v>-</v>
          </cell>
          <cell r="Y851" t="str">
            <v>-</v>
          </cell>
          <cell r="Z851" t="str">
            <v>-</v>
          </cell>
          <cell r="AA851" t="str">
            <v>-</v>
          </cell>
          <cell r="AB851" t="str">
            <v>-</v>
          </cell>
          <cell r="AC851" t="str">
            <v>-</v>
          </cell>
          <cell r="AD851" t="str">
            <v>-</v>
          </cell>
          <cell r="AE851" t="str">
            <v>-</v>
          </cell>
          <cell r="AL851" t="str">
            <v>-</v>
          </cell>
          <cell r="AM851" t="str">
            <v>-</v>
          </cell>
          <cell r="AN851" t="str">
            <v>-</v>
          </cell>
          <cell r="AO851" t="str">
            <v>-</v>
          </cell>
          <cell r="AP851" t="str">
            <v>-</v>
          </cell>
          <cell r="AR851">
            <v>0.38459999084472701</v>
          </cell>
          <cell r="AS851">
            <v>2.53E-2</v>
          </cell>
          <cell r="AT851" t="str">
            <v>-</v>
          </cell>
          <cell r="AU851" t="str">
            <v>-</v>
          </cell>
          <cell r="AV851" t="str">
            <v>-</v>
          </cell>
          <cell r="AW851" t="str">
            <v>-</v>
          </cell>
          <cell r="AX851" t="str">
            <v>-</v>
          </cell>
          <cell r="AY851" t="str">
            <v>-</v>
          </cell>
          <cell r="AZ851" t="str">
            <v>-</v>
          </cell>
          <cell r="BE851" t="str">
            <v>-</v>
          </cell>
          <cell r="BF851" t="str">
            <v>-</v>
          </cell>
          <cell r="BG851" t="str">
            <v>-</v>
          </cell>
        </row>
        <row r="852">
          <cell r="B852" t="str">
            <v>El -27.06.1946-OLD 06</v>
          </cell>
          <cell r="C852" t="str">
            <v>El Salvador</v>
          </cell>
          <cell r="D852">
            <v>15518</v>
          </cell>
          <cell r="E852" t="str">
            <v>OLD 06</v>
          </cell>
          <cell r="F852" t="str">
            <v>1.) Interest arrears (of non-assented to previous 2 agreements, Series B) due Jan 01, 1933 to and incl. Jan 01, 1935. 2.) Interest due Jul 01, 1935 to and incl, Jan 01, 1938</v>
          </cell>
          <cell r="G852" t="str">
            <v>Sterling</v>
          </cell>
          <cell r="H852" t="str">
            <v>1.) Interest arrears (of non-assented to previous 2 agreements, Series B) due Jan 01, 1933 to and incl. Jan 01, 1935. 2.) Interest due Jul 01, 1935 to and incl, Jan 01, 1938, Sterling</v>
          </cell>
          <cell r="I852" t="str">
            <v>-</v>
          </cell>
          <cell r="J852" t="str">
            <v>-</v>
          </cell>
          <cell r="K852">
            <v>2667</v>
          </cell>
          <cell r="L852" t="str">
            <v>included in the agreement</v>
          </cell>
          <cell r="M852" t="str">
            <v>-</v>
          </cell>
          <cell r="N852" t="str">
            <v>-</v>
          </cell>
          <cell r="O852" t="str">
            <v>-</v>
          </cell>
          <cell r="P852" t="str">
            <v>-</v>
          </cell>
          <cell r="Q852" t="str">
            <v>-</v>
          </cell>
          <cell r="R852" t="str">
            <v>-</v>
          </cell>
          <cell r="S852" t="str">
            <v>-</v>
          </cell>
          <cell r="T852" t="str">
            <v>-</v>
          </cell>
          <cell r="U852" t="str">
            <v>-</v>
          </cell>
          <cell r="V852" t="str">
            <v>-</v>
          </cell>
          <cell r="W852" t="str">
            <v>-</v>
          </cell>
          <cell r="X852" t="str">
            <v>-</v>
          </cell>
          <cell r="Y852" t="str">
            <v>-</v>
          </cell>
          <cell r="Z852" t="str">
            <v>-</v>
          </cell>
          <cell r="AA852" t="str">
            <v>-</v>
          </cell>
          <cell r="AB852" t="str">
            <v>-</v>
          </cell>
          <cell r="AC852" t="str">
            <v>-</v>
          </cell>
          <cell r="AD852" t="str">
            <v>-</v>
          </cell>
          <cell r="AE852" t="str">
            <v>-</v>
          </cell>
          <cell r="AL852" t="str">
            <v>-</v>
          </cell>
          <cell r="AM852" t="str">
            <v>-</v>
          </cell>
          <cell r="AN852" t="str">
            <v>-</v>
          </cell>
          <cell r="AO852" t="str">
            <v>-</v>
          </cell>
          <cell r="AP852" t="str">
            <v>-</v>
          </cell>
          <cell r="AR852">
            <v>0.38459999084472701</v>
          </cell>
          <cell r="AS852">
            <v>2.53E-2</v>
          </cell>
          <cell r="AT852" t="str">
            <v>-</v>
          </cell>
          <cell r="AU852" t="str">
            <v>-</v>
          </cell>
          <cell r="AV852" t="str">
            <v>-</v>
          </cell>
          <cell r="AW852" t="str">
            <v>-</v>
          </cell>
          <cell r="AX852" t="str">
            <v>-</v>
          </cell>
          <cell r="AY852" t="str">
            <v>-</v>
          </cell>
          <cell r="AZ852" t="str">
            <v>-</v>
          </cell>
          <cell r="BE852" t="str">
            <v>-</v>
          </cell>
          <cell r="BF852" t="str">
            <v>-</v>
          </cell>
          <cell r="BG852" t="str">
            <v>-</v>
          </cell>
        </row>
        <row r="853">
          <cell r="B853" t="str">
            <v>El -27.06.1946-OLD 07</v>
          </cell>
          <cell r="C853" t="str">
            <v>El Salvador</v>
          </cell>
          <cell r="D853">
            <v>15518</v>
          </cell>
          <cell r="E853" t="str">
            <v>OLD 07</v>
          </cell>
          <cell r="F853" t="str">
            <v>1.) Interest arrears (of non-assented to previous 2 agreements, Series C) due Jan 01, 1933 to and incl. Jan 01, 1935. 2.) Interest due Jul 01, 1935 to and incl, Jan 01, 1938</v>
          </cell>
          <cell r="G853" t="str">
            <v>USD</v>
          </cell>
          <cell r="H853" t="str">
            <v>1.) Interest arrears (of non-assented to previous 2 agreements, Series C) due Jan 01, 1933 to and incl. Jan 01, 1935. 2.) Interest due Jul 01, 1935 to and incl, Jan 01, 1938, USD</v>
          </cell>
          <cell r="I853" t="str">
            <v>-</v>
          </cell>
          <cell r="J853" t="str">
            <v>-</v>
          </cell>
          <cell r="K853">
            <v>150726</v>
          </cell>
          <cell r="L853" t="str">
            <v>included in the agreement</v>
          </cell>
          <cell r="M853" t="str">
            <v>-</v>
          </cell>
          <cell r="N853" t="str">
            <v>-</v>
          </cell>
          <cell r="O853" t="str">
            <v>-</v>
          </cell>
          <cell r="P853" t="str">
            <v>-</v>
          </cell>
          <cell r="Q853" t="str">
            <v>-</v>
          </cell>
          <cell r="R853" t="str">
            <v>-</v>
          </cell>
          <cell r="S853" t="str">
            <v>-</v>
          </cell>
          <cell r="T853" t="str">
            <v>-</v>
          </cell>
          <cell r="U853" t="str">
            <v>-</v>
          </cell>
          <cell r="V853" t="str">
            <v>-</v>
          </cell>
          <cell r="W853" t="str">
            <v>-</v>
          </cell>
          <cell r="X853" t="str">
            <v>-</v>
          </cell>
          <cell r="Y853" t="str">
            <v>-</v>
          </cell>
          <cell r="Z853" t="str">
            <v>-</v>
          </cell>
          <cell r="AA853" t="str">
            <v>-</v>
          </cell>
          <cell r="AB853" t="str">
            <v>-</v>
          </cell>
          <cell r="AC853" t="str">
            <v>-</v>
          </cell>
          <cell r="AD853" t="str">
            <v>-</v>
          </cell>
          <cell r="AE853" t="str">
            <v>-</v>
          </cell>
          <cell r="AL853" t="str">
            <v>-</v>
          </cell>
          <cell r="AM853" t="str">
            <v>-</v>
          </cell>
          <cell r="AN853" t="str">
            <v>-</v>
          </cell>
          <cell r="AO853" t="str">
            <v>-</v>
          </cell>
          <cell r="AP853" t="str">
            <v>-</v>
          </cell>
          <cell r="AR853">
            <v>0.38459999084472701</v>
          </cell>
          <cell r="AS853">
            <v>2.53E-2</v>
          </cell>
          <cell r="AT853" t="str">
            <v>-</v>
          </cell>
          <cell r="AU853" t="str">
            <v>-</v>
          </cell>
          <cell r="AV853" t="str">
            <v>-</v>
          </cell>
          <cell r="AW853" t="str">
            <v>-</v>
          </cell>
          <cell r="AX853" t="str">
            <v>-</v>
          </cell>
          <cell r="AY853" t="str">
            <v>-</v>
          </cell>
          <cell r="AZ853" t="str">
            <v>-</v>
          </cell>
          <cell r="BE853" t="str">
            <v>-</v>
          </cell>
          <cell r="BF853" t="str">
            <v>-</v>
          </cell>
          <cell r="BG853" t="str">
            <v>-</v>
          </cell>
        </row>
        <row r="854">
          <cell r="B854" t="str">
            <v>El -27.06.1946-NEW 01</v>
          </cell>
          <cell r="C854" t="str">
            <v>El Salvador</v>
          </cell>
          <cell r="D854">
            <v>15518</v>
          </cell>
          <cell r="E854" t="str">
            <v>NEW 01</v>
          </cell>
          <cell r="F854" t="str">
            <v>4% External SF Dollar Bonds of 1946, in exchange for outstanding bonds of Series "A" (OLD 01)</v>
          </cell>
          <cell r="G854" t="str">
            <v>USD Issue</v>
          </cell>
          <cell r="H854" t="str">
            <v>4% External SF Dollar Bonds of 1946, in exchange for outstanding bonds of Series "A" (OLD 01), USD Issue</v>
          </cell>
          <cell r="I854">
            <v>2475000</v>
          </cell>
          <cell r="J854" t="str">
            <v>-</v>
          </cell>
          <cell r="K854" t="str">
            <v>-</v>
          </cell>
          <cell r="L854" t="str">
            <v>-</v>
          </cell>
          <cell r="M854">
            <v>2475000</v>
          </cell>
          <cell r="N854" t="str">
            <v>Debt service for all Bonds: $0.4m. After deduction of interest payments, sum is devoted to SF payament applied to the purchase of bonds at prices not in excess of the principal amount thereof, otherwis by redemption by lot. 75% of total SF moneys is applied to the retirement of the new dollar bonds of the 4%, 3.5% and 3% issues. Thereof 10%-12.5% is devoted to the 3% Dollar Bonds</v>
          </cell>
          <cell r="O854">
            <v>15341</v>
          </cell>
          <cell r="P854">
            <v>6</v>
          </cell>
          <cell r="Q854" t="str">
            <v>-</v>
          </cell>
          <cell r="R854">
            <v>1946</v>
          </cell>
          <cell r="S854">
            <v>30</v>
          </cell>
          <cell r="T854">
            <v>26298</v>
          </cell>
          <cell r="U854" t="str">
            <v>-</v>
          </cell>
          <cell r="V854" t="str">
            <v>-</v>
          </cell>
          <cell r="W854">
            <v>0.04</v>
          </cell>
          <cell r="X854">
            <v>39813</v>
          </cell>
          <cell r="Y854">
            <v>6</v>
          </cell>
          <cell r="Z854" t="str">
            <v>J &amp; J 01</v>
          </cell>
          <cell r="AA854" t="str">
            <v>-</v>
          </cell>
          <cell r="AB854" t="str">
            <v>-</v>
          </cell>
          <cell r="AC854" t="str">
            <v>-</v>
          </cell>
          <cell r="AD854" t="str">
            <v>-</v>
          </cell>
          <cell r="AE854" t="str">
            <v>-</v>
          </cell>
          <cell r="AL854" t="str">
            <v>-</v>
          </cell>
          <cell r="AM854" t="str">
            <v>-</v>
          </cell>
          <cell r="AN854" t="str">
            <v>-</v>
          </cell>
          <cell r="AO854" t="str">
            <v>-</v>
          </cell>
          <cell r="AP854" t="str">
            <v>at par</v>
          </cell>
          <cell r="AR854">
            <v>0.38459999084472701</v>
          </cell>
          <cell r="AS854">
            <v>2.53E-2</v>
          </cell>
          <cell r="AT854" t="str">
            <v>-</v>
          </cell>
          <cell r="AU854" t="str">
            <v>-</v>
          </cell>
          <cell r="AV854" t="str">
            <v>-</v>
          </cell>
          <cell r="AW854" t="str">
            <v>-</v>
          </cell>
          <cell r="AX854" t="str">
            <v>-</v>
          </cell>
          <cell r="AY854" t="str">
            <v>-</v>
          </cell>
          <cell r="AZ854" t="str">
            <v>-</v>
          </cell>
          <cell r="BE854" t="str">
            <v>-</v>
          </cell>
          <cell r="BF854" t="str">
            <v>-</v>
          </cell>
          <cell r="BG854" t="str">
            <v>-</v>
          </cell>
        </row>
        <row r="855">
          <cell r="B855" t="str">
            <v>El -27.06.1946-NEW 02</v>
          </cell>
          <cell r="C855" t="str">
            <v>El Salvador</v>
          </cell>
          <cell r="D855">
            <v>15518</v>
          </cell>
          <cell r="E855" t="str">
            <v>NEW 02</v>
          </cell>
          <cell r="F855" t="str">
            <v>3% External Sinking Fund Sterling Bonds of 1946, in exchange for outstanding bonds of Series "B" and interest due Jul 01, 1938 to and incl. Jan 01, 1946 on those bonds (OLD 02)</v>
          </cell>
          <cell r="G855" t="str">
            <v>Sterling Issue</v>
          </cell>
          <cell r="H855" t="str">
            <v>3% External Sinking Fund Sterling Bonds of 1946, in exchange for outstanding bonds of Series "B" and interest due Jul 01, 1938 to and incl. Jan 01, 1946 on those bonds (OLD 02), Sterling Issue</v>
          </cell>
          <cell r="I855">
            <v>946590</v>
          </cell>
          <cell r="J855" t="str">
            <v>-</v>
          </cell>
          <cell r="K855" t="str">
            <v>-</v>
          </cell>
          <cell r="L855" t="str">
            <v>-</v>
          </cell>
          <cell r="M855">
            <v>946590</v>
          </cell>
          <cell r="N855" t="str">
            <v>Debt service for all Bonds: $0.4m made in USD. After deduction of interest payments, sum is devoted to SF payament applied to the purchase of bonds at prices not in excess of the principal amount thereof, otherwis by redemption by lot. 25% of total SF USD moneys is applied to the retirement of the new Sterling bonds of the 3% issue.</v>
          </cell>
          <cell r="O855">
            <v>15341</v>
          </cell>
          <cell r="P855">
            <v>6</v>
          </cell>
          <cell r="Q855" t="str">
            <v>-</v>
          </cell>
          <cell r="R855">
            <v>1946</v>
          </cell>
          <cell r="S855">
            <v>30</v>
          </cell>
          <cell r="T855">
            <v>26298</v>
          </cell>
          <cell r="U855" t="str">
            <v>-</v>
          </cell>
          <cell r="V855" t="str">
            <v>-</v>
          </cell>
          <cell r="W855">
            <v>0.03</v>
          </cell>
          <cell r="X855">
            <v>39813</v>
          </cell>
          <cell r="Y855">
            <v>6</v>
          </cell>
          <cell r="Z855" t="str">
            <v>J &amp; J 01</v>
          </cell>
          <cell r="AA855" t="str">
            <v>-</v>
          </cell>
          <cell r="AB855" t="str">
            <v>-</v>
          </cell>
          <cell r="AC855" t="str">
            <v>-</v>
          </cell>
          <cell r="AD855" t="str">
            <v>-</v>
          </cell>
          <cell r="AE855" t="str">
            <v>-</v>
          </cell>
          <cell r="AL855" t="str">
            <v>-</v>
          </cell>
          <cell r="AM855" t="str">
            <v>-</v>
          </cell>
          <cell r="AN855" t="str">
            <v>-</v>
          </cell>
          <cell r="AO855" t="str">
            <v>-</v>
          </cell>
          <cell r="AP855" t="str">
            <v>-</v>
          </cell>
          <cell r="AR855">
            <v>0.38459999084472701</v>
          </cell>
          <cell r="AS855">
            <v>2.53E-2</v>
          </cell>
          <cell r="AT855" t="str">
            <v>-</v>
          </cell>
          <cell r="AU855" t="str">
            <v>-</v>
          </cell>
          <cell r="AV855" t="str">
            <v>-</v>
          </cell>
          <cell r="AW855" t="str">
            <v>-</v>
          </cell>
          <cell r="AX855" t="str">
            <v>-</v>
          </cell>
          <cell r="AY855" t="str">
            <v>-</v>
          </cell>
          <cell r="AZ855" t="str">
            <v>-</v>
          </cell>
          <cell r="BE855" t="str">
            <v>-</v>
          </cell>
          <cell r="BF855" t="str">
            <v>-</v>
          </cell>
          <cell r="BG855" t="str">
            <v>-</v>
          </cell>
        </row>
        <row r="856">
          <cell r="B856" t="str">
            <v>El -27.06.1946-NEW 03</v>
          </cell>
          <cell r="C856" t="str">
            <v>El Salvador</v>
          </cell>
          <cell r="D856">
            <v>15518</v>
          </cell>
          <cell r="E856" t="str">
            <v>NEW 03</v>
          </cell>
          <cell r="F856" t="str">
            <v>3.5% External SF Dollar Bonds of 1946, in exchange for outstanding bonds of Series "C" (OLD 03)</v>
          </cell>
          <cell r="G856" t="str">
            <v>USD Issue</v>
          </cell>
          <cell r="H856" t="str">
            <v>3.5% External SF Dollar Bonds of 1946, in exchange for outstanding bonds of Series "C" (OLD 03), USD Issue</v>
          </cell>
          <cell r="I856">
            <v>5285600</v>
          </cell>
          <cell r="J856" t="str">
            <v>-</v>
          </cell>
          <cell r="K856" t="str">
            <v>-</v>
          </cell>
          <cell r="L856" t="str">
            <v>-</v>
          </cell>
          <cell r="M856">
            <v>5285600</v>
          </cell>
          <cell r="N856" t="str">
            <v>Debt service for all Bonds: $0.4m. After deduction of interest payments, sum is devoted to SF payament applied to the purchase of bonds at prices not in excess of the principal amount thereof, otherwis by redemption by lot. 75% of total SF moneys is applied to the retirement of the new dollar bonds of the 4%, 3.5% and 3% issues. Thereof max. 20%-25%is devoted to the 3.5% Dollar Bonds</v>
          </cell>
          <cell r="O856">
            <v>15341</v>
          </cell>
          <cell r="P856">
            <v>6</v>
          </cell>
          <cell r="Q856" t="str">
            <v>-</v>
          </cell>
          <cell r="R856">
            <v>1946</v>
          </cell>
          <cell r="S856">
            <v>30</v>
          </cell>
          <cell r="T856">
            <v>26298</v>
          </cell>
          <cell r="U856" t="str">
            <v>-</v>
          </cell>
          <cell r="V856" t="str">
            <v>-</v>
          </cell>
          <cell r="W856">
            <v>0.03</v>
          </cell>
          <cell r="X856">
            <v>39813</v>
          </cell>
          <cell r="Y856">
            <v>6</v>
          </cell>
          <cell r="Z856" t="str">
            <v>J &amp; J 01</v>
          </cell>
          <cell r="AA856" t="str">
            <v>-</v>
          </cell>
          <cell r="AB856" t="str">
            <v>-</v>
          </cell>
          <cell r="AC856" t="str">
            <v>-</v>
          </cell>
          <cell r="AD856" t="str">
            <v>-</v>
          </cell>
          <cell r="AE856" t="str">
            <v>-</v>
          </cell>
          <cell r="AL856" t="str">
            <v>-</v>
          </cell>
          <cell r="AM856" t="str">
            <v>-</v>
          </cell>
          <cell r="AN856" t="str">
            <v>-</v>
          </cell>
          <cell r="AO856" t="str">
            <v>-</v>
          </cell>
          <cell r="AP856" t="str">
            <v>at par</v>
          </cell>
          <cell r="AR856">
            <v>0.38459999084472701</v>
          </cell>
          <cell r="AS856">
            <v>2.53E-2</v>
          </cell>
          <cell r="AT856" t="str">
            <v>-</v>
          </cell>
          <cell r="AU856" t="str">
            <v>-</v>
          </cell>
          <cell r="AV856" t="str">
            <v>-</v>
          </cell>
          <cell r="AW856" t="str">
            <v>-</v>
          </cell>
          <cell r="AX856" t="str">
            <v>-</v>
          </cell>
          <cell r="AY856" t="str">
            <v>-</v>
          </cell>
          <cell r="AZ856" t="str">
            <v>-</v>
          </cell>
          <cell r="BE856" t="str">
            <v>-</v>
          </cell>
          <cell r="BF856" t="str">
            <v>-</v>
          </cell>
          <cell r="BG856" t="str">
            <v>-</v>
          </cell>
        </row>
        <row r="857">
          <cell r="B857" t="str">
            <v>El -27.06.1946-NEW 04</v>
          </cell>
          <cell r="C857" t="str">
            <v>El Salvador</v>
          </cell>
          <cell r="D857">
            <v>15518</v>
          </cell>
          <cell r="E857" t="str">
            <v>NEW 04</v>
          </cell>
          <cell r="F857" t="str">
            <v>3% External SF Dollar Bonds of 1946, in exchange for coupons due Jul 01, 1938 to and incl. Jan 01, 1946 on Series "A" and "C"</v>
          </cell>
          <cell r="G857" t="str">
            <v>USD Issue</v>
          </cell>
          <cell r="H857" t="str">
            <v>3% External SF Dollar Bonds of 1946, in exchange for coupons due Jul 01, 1938 to and incl. Jan 01, 1946 on Series "A" and "C", USD Issue</v>
          </cell>
          <cell r="I857">
            <v>2271900</v>
          </cell>
          <cell r="J857" t="str">
            <v>-</v>
          </cell>
          <cell r="K857" t="str">
            <v>-</v>
          </cell>
          <cell r="L857" t="str">
            <v>-</v>
          </cell>
          <cell r="M857">
            <v>2271900</v>
          </cell>
          <cell r="N857" t="str">
            <v>Debt service for all Bonds: $0.4m. After deduction of interest payments, sum is devoted to SF payament applied to the purchase of bonds at prices not in excess of the principal amount thereof, otherwis by redemption by lot. 75% of total SF moneys is applied to the retirement of the new dollar bonds of the 4%, 3.5% and 3% issues. Thereof 10%-12.5% is devoted to the 3% Dollar Bonds</v>
          </cell>
          <cell r="O857">
            <v>15341</v>
          </cell>
          <cell r="P857">
            <v>6</v>
          </cell>
          <cell r="Q857" t="str">
            <v>-</v>
          </cell>
          <cell r="R857">
            <v>1946</v>
          </cell>
          <cell r="S857">
            <v>30</v>
          </cell>
          <cell r="T857">
            <v>26298</v>
          </cell>
          <cell r="U857" t="str">
            <v>-</v>
          </cell>
          <cell r="V857" t="str">
            <v>-</v>
          </cell>
          <cell r="W857">
            <v>3.5000000000000003E-2</v>
          </cell>
          <cell r="X857">
            <v>39813</v>
          </cell>
          <cell r="Y857">
            <v>6</v>
          </cell>
          <cell r="Z857" t="str">
            <v>J &amp; J 01</v>
          </cell>
          <cell r="AA857" t="str">
            <v>-</v>
          </cell>
          <cell r="AB857" t="str">
            <v>-</v>
          </cell>
          <cell r="AC857" t="str">
            <v>-</v>
          </cell>
          <cell r="AD857" t="str">
            <v>-</v>
          </cell>
          <cell r="AE857" t="str">
            <v>-</v>
          </cell>
          <cell r="AL857" t="str">
            <v>-</v>
          </cell>
          <cell r="AM857" t="str">
            <v>-</v>
          </cell>
          <cell r="AN857" t="str">
            <v>-</v>
          </cell>
          <cell r="AO857" t="str">
            <v>-</v>
          </cell>
          <cell r="AP857" t="str">
            <v>exchanged at 50%</v>
          </cell>
          <cell r="AR857">
            <v>0.38459999084472701</v>
          </cell>
          <cell r="AS857">
            <v>2.53E-2</v>
          </cell>
          <cell r="AT857" t="str">
            <v>-</v>
          </cell>
          <cell r="AU857" t="str">
            <v>-</v>
          </cell>
          <cell r="AV857" t="str">
            <v>-</v>
          </cell>
          <cell r="AW857" t="str">
            <v>-</v>
          </cell>
          <cell r="AX857" t="str">
            <v>-</v>
          </cell>
          <cell r="AY857" t="str">
            <v>-</v>
          </cell>
          <cell r="AZ857" t="str">
            <v>-</v>
          </cell>
          <cell r="BE857" t="str">
            <v>-</v>
          </cell>
          <cell r="BF857" t="str">
            <v>-</v>
          </cell>
          <cell r="BG857" t="str">
            <v>-</v>
          </cell>
        </row>
        <row r="858">
          <cell r="B858" t="str">
            <v>El -27.06.1946-NEW 05</v>
          </cell>
          <cell r="C858" t="str">
            <v>El Salvador</v>
          </cell>
          <cell r="D858">
            <v>15518</v>
          </cell>
          <cell r="E858" t="str">
            <v>NEW 05</v>
          </cell>
          <cell r="F858" t="str">
            <v>Certificates of deferred interest on Series "C" Bonds issued under Agreement of 1933)</v>
          </cell>
          <cell r="G858" t="str">
            <v>USD Issue</v>
          </cell>
          <cell r="H858" t="str">
            <v>Certificates of deferred interest on Series "C" Bonds issued under Agreement of 1933), USD Issue</v>
          </cell>
          <cell r="I858" t="str">
            <v>-</v>
          </cell>
          <cell r="J858" t="str">
            <v>-</v>
          </cell>
          <cell r="K858" t="str">
            <v>-</v>
          </cell>
          <cell r="L858" t="str">
            <v>-</v>
          </cell>
          <cell r="M858">
            <v>306780</v>
          </cell>
          <cell r="N858" t="str">
            <v>-</v>
          </cell>
          <cell r="O858" t="str">
            <v>-</v>
          </cell>
          <cell r="P858" t="str">
            <v>-</v>
          </cell>
          <cell r="Q858" t="str">
            <v>-</v>
          </cell>
          <cell r="R858" t="str">
            <v>-</v>
          </cell>
          <cell r="S858" t="str">
            <v>-</v>
          </cell>
          <cell r="T858" t="str">
            <v>-</v>
          </cell>
          <cell r="U858" t="str">
            <v>-</v>
          </cell>
          <cell r="V858" t="str">
            <v>-</v>
          </cell>
          <cell r="W858" t="str">
            <v>-</v>
          </cell>
          <cell r="X858" t="str">
            <v>-</v>
          </cell>
          <cell r="Y858" t="str">
            <v>-</v>
          </cell>
          <cell r="Z858" t="str">
            <v>-</v>
          </cell>
          <cell r="AA858" t="str">
            <v>-</v>
          </cell>
          <cell r="AB858" t="str">
            <v>-</v>
          </cell>
          <cell r="AC858" t="str">
            <v>-</v>
          </cell>
          <cell r="AD858" t="str">
            <v>-</v>
          </cell>
          <cell r="AE858" t="str">
            <v>-</v>
          </cell>
          <cell r="AL858" t="str">
            <v>-</v>
          </cell>
          <cell r="AM858" t="str">
            <v>-</v>
          </cell>
          <cell r="AN858" t="str">
            <v>Cash payment of 15% of FV</v>
          </cell>
          <cell r="AO858" t="str">
            <v>-</v>
          </cell>
          <cell r="AP858" t="str">
            <v>-</v>
          </cell>
          <cell r="AR858">
            <v>0.38459999084472701</v>
          </cell>
          <cell r="AS858">
            <v>2.53E-2</v>
          </cell>
          <cell r="AT858" t="str">
            <v>-</v>
          </cell>
          <cell r="AU858" t="str">
            <v>-</v>
          </cell>
          <cell r="AV858" t="str">
            <v>-</v>
          </cell>
          <cell r="AW858" t="str">
            <v>-</v>
          </cell>
          <cell r="AX858" t="str">
            <v>-</v>
          </cell>
          <cell r="AY858" t="str">
            <v>-</v>
          </cell>
          <cell r="AZ858" t="str">
            <v>-</v>
          </cell>
          <cell r="BE858" t="str">
            <v>-</v>
          </cell>
          <cell r="BF858" t="str">
            <v>-</v>
          </cell>
          <cell r="BG858" t="str">
            <v>-</v>
          </cell>
        </row>
        <row r="859">
          <cell r="B859" t="str">
            <v>El -27.06.1946-NEW 06</v>
          </cell>
          <cell r="C859" t="str">
            <v>El Salvador</v>
          </cell>
          <cell r="D859">
            <v>15518</v>
          </cell>
          <cell r="E859" t="str">
            <v>NEW 06</v>
          </cell>
          <cell r="F859" t="str">
            <v>1.) Interest arrears (of non-assented bonds to previous 2 agreements, Series A) due Jan 01, 1933 to and incl. Jan 01, 1935. 2.) Interest due Jul 01, 1935 to and incl, Jan 01, 1938</v>
          </cell>
          <cell r="G859" t="str">
            <v>USD</v>
          </cell>
          <cell r="H859" t="str">
            <v>1.) Interest arrears (of non-assented bonds to previous 2 agreements, Series A) due Jan 01, 1933 to and incl. Jan 01, 1935. 2.) Interest due Jul 01, 1935 to and incl, Jan 01, 1938, USD</v>
          </cell>
          <cell r="I859" t="str">
            <v>-</v>
          </cell>
          <cell r="J859" t="str">
            <v>-</v>
          </cell>
          <cell r="K859" t="str">
            <v>-</v>
          </cell>
          <cell r="L859" t="str">
            <v>-</v>
          </cell>
          <cell r="M859">
            <v>61870</v>
          </cell>
          <cell r="N859" t="str">
            <v>-</v>
          </cell>
          <cell r="O859" t="str">
            <v>-</v>
          </cell>
          <cell r="P859" t="str">
            <v>-</v>
          </cell>
          <cell r="Q859" t="str">
            <v>-</v>
          </cell>
          <cell r="R859" t="str">
            <v>-</v>
          </cell>
          <cell r="S859" t="str">
            <v>-</v>
          </cell>
          <cell r="T859" t="str">
            <v>-</v>
          </cell>
          <cell r="U859" t="str">
            <v>-</v>
          </cell>
          <cell r="V859" t="str">
            <v>-</v>
          </cell>
          <cell r="W859" t="str">
            <v>-</v>
          </cell>
          <cell r="X859" t="str">
            <v>-</v>
          </cell>
          <cell r="Y859" t="str">
            <v>-</v>
          </cell>
          <cell r="Z859" t="str">
            <v>-</v>
          </cell>
          <cell r="AA859" t="str">
            <v>-</v>
          </cell>
          <cell r="AB859" t="str">
            <v>-</v>
          </cell>
          <cell r="AC859" t="str">
            <v>-</v>
          </cell>
          <cell r="AD859" t="str">
            <v>-</v>
          </cell>
          <cell r="AE859" t="str">
            <v>-</v>
          </cell>
          <cell r="AL859" t="str">
            <v>-</v>
          </cell>
          <cell r="AM859" t="str">
            <v>-</v>
          </cell>
          <cell r="AN859" t="str">
            <v>1.) Cash payment of $200 for each $1,000 bond. 2.) Cash payment of $165 for each $1,000 bond.</v>
          </cell>
          <cell r="AO859" t="str">
            <v>-</v>
          </cell>
          <cell r="AP859" t="str">
            <v>-</v>
          </cell>
          <cell r="AR859">
            <v>0.38459999084472701</v>
          </cell>
          <cell r="AS859">
            <v>2.53E-2</v>
          </cell>
          <cell r="AT859" t="str">
            <v>-</v>
          </cell>
          <cell r="AU859" t="str">
            <v>-</v>
          </cell>
          <cell r="AV859" t="str">
            <v>-</v>
          </cell>
          <cell r="AW859" t="str">
            <v>-</v>
          </cell>
          <cell r="AX859" t="str">
            <v>-</v>
          </cell>
          <cell r="AY859" t="str">
            <v>-</v>
          </cell>
          <cell r="AZ859" t="str">
            <v>-</v>
          </cell>
          <cell r="BE859" t="str">
            <v>-</v>
          </cell>
          <cell r="BF859" t="str">
            <v>-</v>
          </cell>
          <cell r="BG859" t="str">
            <v>-</v>
          </cell>
        </row>
        <row r="860">
          <cell r="B860" t="str">
            <v>El -27.06.1946-NEW 07</v>
          </cell>
          <cell r="C860" t="str">
            <v>El Salvador</v>
          </cell>
          <cell r="D860">
            <v>15518</v>
          </cell>
          <cell r="E860" t="str">
            <v>NEW 07</v>
          </cell>
          <cell r="F860" t="str">
            <v>1.) Interest arrears (of non-assented to previous 2 agreements, Series B) due Jan 01, 1933 to and incl. Jan 01, 1935. 2.) Interest due Jul 01, 1935 to and incl, Jan 01, 1938</v>
          </cell>
          <cell r="G860" t="str">
            <v>Sterling</v>
          </cell>
          <cell r="H860" t="str">
            <v>1.) Interest arrears (of non-assented to previous 2 agreements, Series B) due Jan 01, 1933 to and incl. Jan 01, 1935. 2.) Interest due Jul 01, 1935 to and incl, Jan 01, 1938, Sterling</v>
          </cell>
          <cell r="I860" t="str">
            <v>-</v>
          </cell>
          <cell r="J860" t="str">
            <v>-</v>
          </cell>
          <cell r="K860" t="str">
            <v>-</v>
          </cell>
          <cell r="L860" t="str">
            <v>-</v>
          </cell>
          <cell r="M860">
            <v>2667</v>
          </cell>
          <cell r="N860" t="str">
            <v>-</v>
          </cell>
          <cell r="O860" t="str">
            <v>-</v>
          </cell>
          <cell r="P860" t="str">
            <v>-</v>
          </cell>
          <cell r="Q860" t="str">
            <v>-</v>
          </cell>
          <cell r="R860" t="str">
            <v>-</v>
          </cell>
          <cell r="S860" t="str">
            <v>-</v>
          </cell>
          <cell r="T860" t="str">
            <v>-</v>
          </cell>
          <cell r="U860" t="str">
            <v>-</v>
          </cell>
          <cell r="V860" t="str">
            <v>-</v>
          </cell>
          <cell r="W860" t="str">
            <v>-</v>
          </cell>
          <cell r="X860" t="str">
            <v>-</v>
          </cell>
          <cell r="Y860" t="str">
            <v>-</v>
          </cell>
          <cell r="Z860" t="str">
            <v>-</v>
          </cell>
          <cell r="AA860" t="str">
            <v>-</v>
          </cell>
          <cell r="AB860" t="str">
            <v>-</v>
          </cell>
          <cell r="AC860" t="str">
            <v>-</v>
          </cell>
          <cell r="AD860" t="str">
            <v>-</v>
          </cell>
          <cell r="AE860" t="str">
            <v>-</v>
          </cell>
          <cell r="AL860" t="str">
            <v>-</v>
          </cell>
          <cell r="AM860" t="str">
            <v>-</v>
          </cell>
          <cell r="AN860" t="str">
            <v>1.) Cash payment of £15 for each £ 100 bond. 2.) Cash payment of £12 for each £ 100 bond.</v>
          </cell>
          <cell r="AO860" t="str">
            <v>-</v>
          </cell>
          <cell r="AP860" t="str">
            <v>-</v>
          </cell>
          <cell r="AR860">
            <v>0.38459999084472701</v>
          </cell>
          <cell r="AS860">
            <v>2.53E-2</v>
          </cell>
          <cell r="AT860" t="str">
            <v>-</v>
          </cell>
          <cell r="AU860" t="str">
            <v>-</v>
          </cell>
          <cell r="AV860" t="str">
            <v>-</v>
          </cell>
          <cell r="AW860" t="str">
            <v>-</v>
          </cell>
          <cell r="AX860" t="str">
            <v>-</v>
          </cell>
          <cell r="AY860" t="str">
            <v>-</v>
          </cell>
          <cell r="AZ860" t="str">
            <v>-</v>
          </cell>
          <cell r="BE860" t="str">
            <v>-</v>
          </cell>
          <cell r="BF860" t="str">
            <v>-</v>
          </cell>
          <cell r="BG860" t="str">
            <v>-</v>
          </cell>
        </row>
        <row r="861">
          <cell r="B861" t="str">
            <v>El -27.06.1946-NEW 08</v>
          </cell>
          <cell r="C861" t="str">
            <v>El Salvador</v>
          </cell>
          <cell r="D861">
            <v>15518</v>
          </cell>
          <cell r="E861" t="str">
            <v>NEW 08</v>
          </cell>
          <cell r="F861" t="str">
            <v>1.) Interest arrears (of non-assented to previous 2 agreements, Series C) due Jan 01, 1933 to and incl. Jan 01, 1935. 2.) Interest due Jul 01, 1935 to and incl, Jan 01, 1938</v>
          </cell>
          <cell r="G861" t="str">
            <v>USD</v>
          </cell>
          <cell r="H861" t="str">
            <v>1.) Interest arrears (of non-assented to previous 2 agreements, Series C) due Jan 01, 1933 to and incl. Jan 01, 1935. 2.) Interest due Jul 01, 1935 to and incl, Jan 01, 1938, USD</v>
          </cell>
          <cell r="I861" t="str">
            <v>-</v>
          </cell>
          <cell r="J861" t="str">
            <v>-</v>
          </cell>
          <cell r="K861" t="str">
            <v>-</v>
          </cell>
          <cell r="L861" t="str">
            <v>-</v>
          </cell>
          <cell r="M861">
            <v>150726</v>
          </cell>
          <cell r="N861" t="str">
            <v>-</v>
          </cell>
          <cell r="O861" t="str">
            <v>-</v>
          </cell>
          <cell r="P861" t="str">
            <v>-</v>
          </cell>
          <cell r="Q861" t="str">
            <v>-</v>
          </cell>
          <cell r="R861" t="str">
            <v>-</v>
          </cell>
          <cell r="S861" t="str">
            <v>-</v>
          </cell>
          <cell r="T861" t="str">
            <v>-</v>
          </cell>
          <cell r="U861" t="str">
            <v>-</v>
          </cell>
          <cell r="V861" t="str">
            <v>-</v>
          </cell>
          <cell r="W861" t="str">
            <v>-</v>
          </cell>
          <cell r="X861" t="str">
            <v>-</v>
          </cell>
          <cell r="Y861" t="str">
            <v>-</v>
          </cell>
          <cell r="Z861" t="str">
            <v>-</v>
          </cell>
          <cell r="AA861" t="str">
            <v>-</v>
          </cell>
          <cell r="AB861" t="str">
            <v>-</v>
          </cell>
          <cell r="AC861" t="str">
            <v>-</v>
          </cell>
          <cell r="AD861" t="str">
            <v>-</v>
          </cell>
          <cell r="AE861" t="str">
            <v>-</v>
          </cell>
          <cell r="AL861" t="str">
            <v>-</v>
          </cell>
          <cell r="AM861" t="str">
            <v>-</v>
          </cell>
          <cell r="AN861" t="str">
            <v>1.) Cash payment of $108for each $1,000 bond. 2.) Cash payment of $105 for each $1,000 bond.</v>
          </cell>
          <cell r="AO861" t="str">
            <v>-</v>
          </cell>
          <cell r="AP861" t="str">
            <v>-</v>
          </cell>
          <cell r="AR861">
            <v>0.38459999084472701</v>
          </cell>
          <cell r="AS861">
            <v>2.53E-2</v>
          </cell>
          <cell r="AT861" t="str">
            <v>-</v>
          </cell>
          <cell r="AU861" t="str">
            <v>-</v>
          </cell>
          <cell r="AV861" t="str">
            <v>-</v>
          </cell>
          <cell r="AW861" t="str">
            <v>-</v>
          </cell>
          <cell r="AX861" t="str">
            <v>-</v>
          </cell>
          <cell r="AY861" t="str">
            <v>-</v>
          </cell>
          <cell r="AZ861" t="str">
            <v>-</v>
          </cell>
          <cell r="BE861" t="str">
            <v>-</v>
          </cell>
          <cell r="BF861" t="str">
            <v>-</v>
          </cell>
          <cell r="BG861" t="str">
            <v>-</v>
          </cell>
        </row>
        <row r="862">
          <cell r="B862" t="str">
            <v>Fin-18.08.1945-OLD 01</v>
          </cell>
          <cell r="C862" t="str">
            <v>Finland</v>
          </cell>
          <cell r="D862">
            <v>15205</v>
          </cell>
          <cell r="E862" t="str">
            <v>OLD 01</v>
          </cell>
          <cell r="F862" t="str">
            <v>5% Sterling Bonds of Nov 01, 1923, due Nov 01, 1963</v>
          </cell>
          <cell r="G862" t="str">
            <v>Sterling Issue</v>
          </cell>
          <cell r="H862" t="str">
            <v>5% Sterling Bonds of Nov 01, 1923, due Nov 01, 1963, Sterling Issue</v>
          </cell>
          <cell r="I862">
            <v>1000000</v>
          </cell>
          <cell r="J862">
            <v>702100</v>
          </cell>
          <cell r="K862">
            <v>702100</v>
          </cell>
          <cell r="L862">
            <v>14610</v>
          </cell>
          <cell r="N862" t="str">
            <v xml:space="preserve">Cumulative SF to retire the whole issue by maturity by purchase at not exceeding par or by call by lot at that price. </v>
          </cell>
          <cell r="O862">
            <v>7610</v>
          </cell>
          <cell r="P862" t="str">
            <v>n.a.</v>
          </cell>
          <cell r="Q862" t="str">
            <v>n.a.</v>
          </cell>
          <cell r="R862">
            <v>7244</v>
          </cell>
          <cell r="T862">
            <v>21854</v>
          </cell>
          <cell r="W862">
            <v>0.05</v>
          </cell>
          <cell r="X862">
            <v>40298</v>
          </cell>
          <cell r="Y862">
            <v>6</v>
          </cell>
          <cell r="Z862" t="str">
            <v>M &amp; N 01</v>
          </cell>
          <cell r="AA862">
            <v>13819</v>
          </cell>
          <cell r="AB862">
            <v>13209</v>
          </cell>
          <cell r="AC862" t="str">
            <v>own calculations</v>
          </cell>
          <cell r="AD862" t="str">
            <v>Nov 01, 1941 -March 01, 1945</v>
          </cell>
          <cell r="AE862" t="str">
            <v>Interest due Nov 01, 1941 ; May and Nov 01, 1942 paid on Nov 01, 1945. Coupons due from 1943 repaid within 2 years after agreement.</v>
          </cell>
          <cell r="AR862">
            <v>0.17860000610351601</v>
          </cell>
          <cell r="AS862">
            <v>2.9900000000000003E-2</v>
          </cell>
          <cell r="AV862" t="str">
            <v>A 2-year agreement providing for the resumption of the sterling bond service and the liquidiation of the sterling bond service and the liquidation of indebtedness between the UK and Finland was signed</v>
          </cell>
          <cell r="AW862" t="str">
            <v xml:space="preserve">A 2-year agreement providing for the resumption of the sterling bond service and the liquidiation of the sterling bond service and the liquidation of indebtedness between the UK and Finland was signed. A fund was set up for the payment of interest and amortization. The fund will be provided with Finnish moneys in hands of the Custodian of Enemy Property and with 12.5% on government purchases in Finland. </v>
          </cell>
          <cell r="AZ862" t="str">
            <v>national external debt</v>
          </cell>
          <cell r="BC862" t="str">
            <v>Recommended by the CFB</v>
          </cell>
          <cell r="BF862" t="str">
            <v>Moody's government (1945:1772); CFB (1946:42); FBPC (1946/47:213)</v>
          </cell>
          <cell r="BG862" t="str">
            <v>Moody's government 1939</v>
          </cell>
        </row>
        <row r="863">
          <cell r="B863" t="str">
            <v>Fin-18.08.1945-OLD 02</v>
          </cell>
          <cell r="C863" t="str">
            <v>Finland</v>
          </cell>
          <cell r="D863">
            <v>15205</v>
          </cell>
          <cell r="E863" t="str">
            <v>OLD 02</v>
          </cell>
          <cell r="F863" t="str">
            <v>Osakeyhtio Waldhof Aktiebolag 7% first mortgage sterling debentures</v>
          </cell>
          <cell r="G863" t="str">
            <v>Sterling Issue</v>
          </cell>
          <cell r="H863" t="str">
            <v>Osakeyhtio Waldhof Aktiebolag 7% first mortgage sterling debentures, Sterling Issue</v>
          </cell>
          <cell r="I863" t="str">
            <v>n.a.</v>
          </cell>
          <cell r="J863" t="str">
            <v>n.a.</v>
          </cell>
          <cell r="K863" t="str">
            <v>n.a.</v>
          </cell>
          <cell r="N863" t="str">
            <v>n.a.</v>
          </cell>
          <cell r="O863" t="str">
            <v>n.a.</v>
          </cell>
          <cell r="P863" t="str">
            <v>n.a.</v>
          </cell>
          <cell r="Q863" t="str">
            <v>n.a.</v>
          </cell>
          <cell r="R863" t="str">
            <v>n.a.</v>
          </cell>
          <cell r="S863" t="str">
            <v>n.a.</v>
          </cell>
          <cell r="T863" t="str">
            <v>n.a.</v>
          </cell>
          <cell r="W863">
            <v>7.0000000000000007E-2</v>
          </cell>
          <cell r="X863" t="str">
            <v>n.a.</v>
          </cell>
          <cell r="Y863" t="str">
            <v>n.a.</v>
          </cell>
          <cell r="Z863" t="str">
            <v>n.a.</v>
          </cell>
          <cell r="AA863">
            <v>1941</v>
          </cell>
          <cell r="AB863" t="str">
            <v>n.a.</v>
          </cell>
          <cell r="AC863" t="str">
            <v>own calculations</v>
          </cell>
          <cell r="AD863" t="str">
            <v>n.a.</v>
          </cell>
          <cell r="AE863" t="str">
            <v>Coupons repaid within 2 years after agreement.</v>
          </cell>
          <cell r="AR863">
            <v>0.17860000610351601</v>
          </cell>
          <cell r="AS863">
            <v>2.9900000000000003E-2</v>
          </cell>
          <cell r="AZ863" t="str">
            <v xml:space="preserve">Under the 1945 agreement, the government of Finland assumed the liability for the payment of interest and amortization </v>
          </cell>
          <cell r="BG863" t="str">
            <v>Moody's government 1946</v>
          </cell>
        </row>
        <row r="864">
          <cell r="B864" t="str">
            <v>Fin-18.08.1945-OLD 03</v>
          </cell>
          <cell r="C864" t="str">
            <v>Finland</v>
          </cell>
          <cell r="D864">
            <v>15205</v>
          </cell>
          <cell r="E864" t="str">
            <v>OLD 03</v>
          </cell>
          <cell r="F864" t="str">
            <v>Osakeyhtio Waldhof Aktiebolag 5.5% second mortgage sterling debentures</v>
          </cell>
          <cell r="G864" t="str">
            <v>Sterling Issue</v>
          </cell>
          <cell r="H864" t="str">
            <v>Osakeyhtio Waldhof Aktiebolag 5.5% second mortgage sterling debentures, Sterling Issue</v>
          </cell>
          <cell r="I864" t="str">
            <v>n.a.</v>
          </cell>
          <cell r="J864" t="str">
            <v>n.a.</v>
          </cell>
          <cell r="K864" t="str">
            <v>n.a.</v>
          </cell>
          <cell r="N864" t="str">
            <v>n.a.</v>
          </cell>
          <cell r="O864" t="str">
            <v>n.a.</v>
          </cell>
          <cell r="P864" t="str">
            <v>n.a.</v>
          </cell>
          <cell r="Q864" t="str">
            <v>n.a.</v>
          </cell>
          <cell r="R864" t="str">
            <v>n.a.</v>
          </cell>
          <cell r="S864" t="str">
            <v>n.a.</v>
          </cell>
          <cell r="T864" t="str">
            <v>n.a.</v>
          </cell>
          <cell r="W864">
            <v>5.5E-2</v>
          </cell>
          <cell r="X864" t="str">
            <v>n.a.</v>
          </cell>
          <cell r="Y864" t="str">
            <v>n.a.</v>
          </cell>
          <cell r="Z864" t="str">
            <v>n.a.</v>
          </cell>
          <cell r="AA864">
            <v>1941</v>
          </cell>
          <cell r="AB864" t="str">
            <v>n.a.</v>
          </cell>
          <cell r="AC864" t="str">
            <v>own calculations</v>
          </cell>
          <cell r="AD864" t="str">
            <v>n.a.</v>
          </cell>
          <cell r="AE864" t="str">
            <v>Coupons repaid within 2 years after agreement.</v>
          </cell>
          <cell r="AR864">
            <v>0.17860000610351601</v>
          </cell>
          <cell r="AS864">
            <v>2.9900000000000003E-2</v>
          </cell>
          <cell r="AZ864" t="str">
            <v xml:space="preserve">Under the 1945 agreement, the government of Finland assumed the liability for the payment of interest and amortization </v>
          </cell>
          <cell r="BG864" t="str">
            <v>Moody's government 1946</v>
          </cell>
        </row>
        <row r="865">
          <cell r="B865" t="str">
            <v>Fin-18.08.1945-OLD 04</v>
          </cell>
          <cell r="C865" t="str">
            <v>Finland</v>
          </cell>
          <cell r="D865">
            <v>15205</v>
          </cell>
          <cell r="E865" t="str">
            <v>OLD 04</v>
          </cell>
          <cell r="F865" t="str">
            <v>Municipal and Residential Mortgage Bank of Finland, 5% bonds of 1927 due 1957</v>
          </cell>
          <cell r="G865" t="str">
            <v>Sterling Issue</v>
          </cell>
          <cell r="H865" t="str">
            <v>Municipal and Residential Mortgage Bank of Finland, 5% bonds of 1927 due 1957, Sterling Issue</v>
          </cell>
          <cell r="I865">
            <v>2000000</v>
          </cell>
          <cell r="J865">
            <v>1435500</v>
          </cell>
          <cell r="K865">
            <v>143500</v>
          </cell>
          <cell r="L865">
            <v>1945</v>
          </cell>
          <cell r="N865" t="str">
            <v xml:space="preserve">Cumulative, semi-annual SF. Payments applied by purchase at or under par, or by drawings (repayment J &amp; J 01) at par. </v>
          </cell>
          <cell r="O865" t="str">
            <v>immediately</v>
          </cell>
          <cell r="P865">
            <v>6</v>
          </cell>
          <cell r="Q865" t="str">
            <v>£ 76,183 semi-annual debt service</v>
          </cell>
          <cell r="R865">
            <v>1927</v>
          </cell>
          <cell r="T865">
            <v>1957</v>
          </cell>
          <cell r="W865">
            <v>0.05</v>
          </cell>
          <cell r="X865">
            <v>40237</v>
          </cell>
          <cell r="Y865">
            <v>6</v>
          </cell>
          <cell r="Z865" t="str">
            <v>M &amp; S 01</v>
          </cell>
          <cell r="AA865">
            <v>13727</v>
          </cell>
          <cell r="AB865" t="str">
            <v>n.a.</v>
          </cell>
          <cell r="AC865" t="str">
            <v>own calculations</v>
          </cell>
          <cell r="AD865" t="str">
            <v>n.a.</v>
          </cell>
          <cell r="AE865" t="str">
            <v>Coupons repaid within 2 years after agreement.</v>
          </cell>
          <cell r="AR865">
            <v>0.17860000610351601</v>
          </cell>
          <cell r="AS865">
            <v>2.9900000000000003E-2</v>
          </cell>
          <cell r="AZ865" t="str">
            <v xml:space="preserve">coorporate debt </v>
          </cell>
          <cell r="BA865" t="str">
            <v>Government gurantee</v>
          </cell>
          <cell r="BG865" t="str">
            <v>Moody's Financial 1938</v>
          </cell>
        </row>
        <row r="866">
          <cell r="B866" t="str">
            <v>Fin-18.08.1945-OLD 05</v>
          </cell>
          <cell r="C866" t="str">
            <v>Finland</v>
          </cell>
          <cell r="D866">
            <v>15205</v>
          </cell>
          <cell r="E866" t="str">
            <v>OLD 05</v>
          </cell>
          <cell r="F866" t="str">
            <v>City of Helsingfors, External 4% of 1909 due May 01, 1961</v>
          </cell>
          <cell r="G866" t="str">
            <v>Sterling Issue</v>
          </cell>
          <cell r="H866" t="str">
            <v>City of Helsingfors, External 4% of 1909 due May 01, 1961, Sterling Issue</v>
          </cell>
          <cell r="I866">
            <v>640000</v>
          </cell>
          <cell r="J866">
            <v>156300</v>
          </cell>
          <cell r="K866">
            <v>156300</v>
          </cell>
          <cell r="L866">
            <v>1945</v>
          </cell>
          <cell r="N866" t="str">
            <v xml:space="preserve">Cumulative, annual SF applied by drawings at par or by purchase in November for payment in May. SF may increase at any time. </v>
          </cell>
          <cell r="O866" t="str">
            <v>n.a.</v>
          </cell>
          <cell r="P866">
            <v>12</v>
          </cell>
          <cell r="Q866" t="str">
            <v>n.a.</v>
          </cell>
          <cell r="R866">
            <v>1947</v>
          </cell>
          <cell r="T866">
            <v>20971</v>
          </cell>
          <cell r="W866">
            <v>0.04</v>
          </cell>
          <cell r="X866">
            <v>40298</v>
          </cell>
          <cell r="Y866">
            <v>6</v>
          </cell>
          <cell r="Z866" t="str">
            <v>M &amp; N 01</v>
          </cell>
          <cell r="AA866">
            <v>13819</v>
          </cell>
          <cell r="AB866">
            <v>13209</v>
          </cell>
          <cell r="AC866" t="str">
            <v>own calculations</v>
          </cell>
          <cell r="AD866" t="str">
            <v>Nov 01, 1941 -March 01, 1945</v>
          </cell>
          <cell r="AE866" t="str">
            <v>Interest due Nov 01, 1941 ; May and Nov 01, 1942 paid on Nov 01, 1945. Coupons due from 1943 repaid within 2 years after agreement.</v>
          </cell>
          <cell r="AR866">
            <v>0.17860000610351601</v>
          </cell>
          <cell r="AS866">
            <v>2.9900000000000003E-2</v>
          </cell>
          <cell r="BG866" t="str">
            <v>Moody's government 1939</v>
          </cell>
        </row>
        <row r="867">
          <cell r="B867" t="str">
            <v>Fin-18.08.1945-OLD 06</v>
          </cell>
          <cell r="C867" t="str">
            <v>Finland</v>
          </cell>
          <cell r="D867">
            <v>15205</v>
          </cell>
          <cell r="E867" t="str">
            <v>OLD 06</v>
          </cell>
          <cell r="F867" t="str">
            <v>City of Tammorfors, External 4.5% bonds of 1910, due Sep 01, 1950</v>
          </cell>
          <cell r="G867" t="str">
            <v>Sterling Issue</v>
          </cell>
          <cell r="H867" t="str">
            <v>City of Tammorfors, External 4.5% bonds of 1910, due Sep 01, 1950, Sterling Issue</v>
          </cell>
          <cell r="I867">
            <v>119000</v>
          </cell>
          <cell r="J867">
            <v>51020</v>
          </cell>
          <cell r="K867">
            <v>51020</v>
          </cell>
          <cell r="L867">
            <v>14275</v>
          </cell>
          <cell r="N867" t="str">
            <v>Redeemable by purchase under par or by annual drawings Mar 01, for repayment at par Sep 01,. Total or accelerated redemption permissible at any time</v>
          </cell>
          <cell r="O867" t="str">
            <v xml:space="preserve">immediately </v>
          </cell>
          <cell r="P867">
            <v>12</v>
          </cell>
          <cell r="Q867" t="str">
            <v>n.a.</v>
          </cell>
          <cell r="R867">
            <v>2435</v>
          </cell>
          <cell r="S867">
            <v>40</v>
          </cell>
          <cell r="T867">
            <v>17045</v>
          </cell>
          <cell r="W867">
            <v>4.4999999999999998E-2</v>
          </cell>
          <cell r="X867">
            <v>40298</v>
          </cell>
          <cell r="Y867">
            <v>6</v>
          </cell>
          <cell r="Z867" t="str">
            <v>M &amp; N 01</v>
          </cell>
          <cell r="AA867">
            <v>13819</v>
          </cell>
          <cell r="AB867">
            <v>13209</v>
          </cell>
          <cell r="AC867" t="str">
            <v>own calculations</v>
          </cell>
          <cell r="AD867" t="str">
            <v>Nov 01, 1941 -March 01, 1945</v>
          </cell>
          <cell r="AE867" t="str">
            <v>Interest due Nov 01, 1941 ; May and Nov 01, 1942 paid on Nov 01, 1945. Coupons due from 1943 repaid within 2 years after agreement.</v>
          </cell>
          <cell r="AR867">
            <v>0.17860000610351601</v>
          </cell>
          <cell r="AS867">
            <v>2.9900000000000003E-2</v>
          </cell>
          <cell r="BG867" t="str">
            <v>Moody's government 1939</v>
          </cell>
        </row>
        <row r="868">
          <cell r="B868" t="str">
            <v>Fin-18.08.1945-NEW 01</v>
          </cell>
          <cell r="C868" t="str">
            <v>Finland</v>
          </cell>
          <cell r="D868">
            <v>15205</v>
          </cell>
          <cell r="E868" t="str">
            <v>NEW 01</v>
          </cell>
          <cell r="F868" t="str">
            <v>5% Sterling Bonds of Nov 01, 1923, due Nov 01, 1963</v>
          </cell>
          <cell r="G868" t="str">
            <v>Sterling Issue</v>
          </cell>
          <cell r="H868" t="str">
            <v>5% Sterling Bonds of Nov 01, 1923, due Nov 01, 1963, Sterling Issue</v>
          </cell>
          <cell r="I868">
            <v>1000000</v>
          </cell>
          <cell r="M868">
            <v>702100</v>
          </cell>
          <cell r="N868" t="str">
            <v xml:space="preserve">Cumulative SF to retire the whole issue by maturity by purchase at not exceeding par or by call by lot at that price. </v>
          </cell>
          <cell r="O868">
            <v>15645</v>
          </cell>
          <cell r="P868" t="str">
            <v>n.a.</v>
          </cell>
          <cell r="Q868" t="str">
            <v>n.a.</v>
          </cell>
          <cell r="T868">
            <v>21854</v>
          </cell>
          <cell r="W868">
            <v>0.05</v>
          </cell>
          <cell r="X868">
            <v>40298</v>
          </cell>
          <cell r="Y868">
            <v>6</v>
          </cell>
          <cell r="Z868" t="str">
            <v>M &amp; N 01</v>
          </cell>
          <cell r="AR868">
            <v>0.17860000610351601</v>
          </cell>
          <cell r="AS868">
            <v>2.9900000000000003E-2</v>
          </cell>
          <cell r="AZ868" t="str">
            <v>national external debt</v>
          </cell>
        </row>
        <row r="869">
          <cell r="B869" t="str">
            <v>Fin-18.08.1945-NEW 02</v>
          </cell>
          <cell r="C869" t="str">
            <v>Finland</v>
          </cell>
          <cell r="D869">
            <v>15205</v>
          </cell>
          <cell r="E869" t="str">
            <v>NEW 02</v>
          </cell>
          <cell r="F869" t="str">
            <v>Osakeyhtio Waldhof A first mortgage sterling debentures</v>
          </cell>
          <cell r="G869" t="str">
            <v>Sterling Issue</v>
          </cell>
          <cell r="H869" t="str">
            <v>Osakeyhtio Waldhof A first mortgage sterling debentures, Sterling Issue</v>
          </cell>
          <cell r="I869" t="str">
            <v>n.a.</v>
          </cell>
          <cell r="M869" t="str">
            <v>n.a.</v>
          </cell>
          <cell r="N869" t="str">
            <v>n.a.</v>
          </cell>
          <cell r="O869" t="str">
            <v>n.a.</v>
          </cell>
          <cell r="P869" t="str">
            <v>n.a.</v>
          </cell>
          <cell r="Q869" t="str">
            <v>n.a.</v>
          </cell>
          <cell r="T869" t="str">
            <v>n.a.</v>
          </cell>
          <cell r="W869">
            <v>7.0000000000000007E-2</v>
          </cell>
          <cell r="X869" t="str">
            <v>n.a.</v>
          </cell>
          <cell r="Y869" t="str">
            <v>n.a.</v>
          </cell>
          <cell r="Z869" t="str">
            <v>n.a.</v>
          </cell>
          <cell r="AR869">
            <v>0.17860000610351601</v>
          </cell>
          <cell r="AS869">
            <v>2.9900000000000003E-2</v>
          </cell>
          <cell r="AZ869" t="str">
            <v>Assumed by the Government under Agreement 1945</v>
          </cell>
        </row>
        <row r="870">
          <cell r="B870" t="str">
            <v>Fin-18.08.1945-NEW 03</v>
          </cell>
          <cell r="C870" t="str">
            <v>Finland</v>
          </cell>
          <cell r="D870">
            <v>15205</v>
          </cell>
          <cell r="E870" t="str">
            <v>NEW 03</v>
          </cell>
          <cell r="F870" t="str">
            <v>Osakeyhtio Waldhof B second mortgage sterling debentures</v>
          </cell>
          <cell r="G870" t="str">
            <v>Sterling Issue</v>
          </cell>
          <cell r="H870" t="str">
            <v>Osakeyhtio Waldhof B second mortgage sterling debentures, Sterling Issue</v>
          </cell>
          <cell r="I870" t="str">
            <v>n.a.</v>
          </cell>
          <cell r="M870" t="str">
            <v>n.a.</v>
          </cell>
          <cell r="N870" t="str">
            <v>n.a.</v>
          </cell>
          <cell r="O870" t="str">
            <v>n.a.</v>
          </cell>
          <cell r="P870" t="str">
            <v>n.a.</v>
          </cell>
          <cell r="Q870" t="str">
            <v>n.a.</v>
          </cell>
          <cell r="T870" t="str">
            <v>n.a.</v>
          </cell>
          <cell r="W870">
            <v>5.5E-2</v>
          </cell>
          <cell r="X870" t="str">
            <v>n.a.</v>
          </cell>
          <cell r="Y870" t="str">
            <v>n.a.</v>
          </cell>
          <cell r="Z870" t="str">
            <v>n.a.</v>
          </cell>
          <cell r="AR870">
            <v>0.17860000610351601</v>
          </cell>
          <cell r="AS870">
            <v>2.9900000000000003E-2</v>
          </cell>
          <cell r="AZ870" t="str">
            <v>Assumed by the Government under Agreement 1945</v>
          </cell>
        </row>
        <row r="871">
          <cell r="B871" t="str">
            <v>Fin-18.08.1945-NEW 04</v>
          </cell>
          <cell r="C871" t="str">
            <v>Finland</v>
          </cell>
          <cell r="D871">
            <v>15205</v>
          </cell>
          <cell r="E871" t="str">
            <v>NEW 04</v>
          </cell>
          <cell r="F871" t="str">
            <v>Municipal and Residential Mortgage Bank of Finland, 5% bonds of 1927 due 1947</v>
          </cell>
          <cell r="G871" t="str">
            <v>Sterling Issue</v>
          </cell>
          <cell r="H871" t="str">
            <v>Municipal and Residential Mortgage Bank of Finland, 5% bonds of 1927 due 1947, Sterling Issue</v>
          </cell>
          <cell r="I871">
            <v>2000000</v>
          </cell>
          <cell r="M871">
            <v>143500</v>
          </cell>
          <cell r="N871" t="str">
            <v xml:space="preserve">Cumulative, semi-annual SF. Payments applied by purchase at or under par, or by drawings (repayment J &amp; J 01) at par. </v>
          </cell>
          <cell r="O871">
            <v>15645</v>
          </cell>
          <cell r="P871">
            <v>6</v>
          </cell>
          <cell r="Q871" t="str">
            <v>£ 76,183 semi-annual debt service</v>
          </cell>
          <cell r="T871">
            <v>1957</v>
          </cell>
          <cell r="W871">
            <v>0.05</v>
          </cell>
          <cell r="X871">
            <v>40237</v>
          </cell>
          <cell r="Y871">
            <v>6</v>
          </cell>
          <cell r="Z871" t="str">
            <v>M &amp; S 01</v>
          </cell>
          <cell r="AR871">
            <v>0.17860000610351601</v>
          </cell>
          <cell r="AS871">
            <v>2.9900000000000003E-2</v>
          </cell>
          <cell r="AZ871" t="str">
            <v>corporate debt</v>
          </cell>
          <cell r="BA871" t="str">
            <v>Government guarantee</v>
          </cell>
        </row>
        <row r="872">
          <cell r="B872" t="str">
            <v>Fin-18.08.1945-NEW 05</v>
          </cell>
          <cell r="C872" t="str">
            <v>Finland</v>
          </cell>
          <cell r="D872">
            <v>15205</v>
          </cell>
          <cell r="E872" t="str">
            <v>NEW 05</v>
          </cell>
          <cell r="F872" t="str">
            <v>City of Helsingfors, External 4% of 1909 due May 01, 1961</v>
          </cell>
          <cell r="G872" t="str">
            <v>Sterling Issue</v>
          </cell>
          <cell r="H872" t="str">
            <v>City of Helsingfors, External 4% of 1909 due May 01, 1961, Sterling Issue</v>
          </cell>
          <cell r="I872">
            <v>640000</v>
          </cell>
          <cell r="M872">
            <v>156300</v>
          </cell>
          <cell r="N872" t="str">
            <v>Cumultive, annual SF calculcated to redeem the bondy by May 01, 1961. The city will not , prior to May 01, 1943, call the bonds, otherwise than by the SF</v>
          </cell>
          <cell r="O872">
            <v>15645</v>
          </cell>
          <cell r="P872">
            <v>12</v>
          </cell>
          <cell r="Q872" t="str">
            <v>n.a.</v>
          </cell>
          <cell r="R872">
            <v>1947</v>
          </cell>
          <cell r="T872">
            <v>20971</v>
          </cell>
          <cell r="W872">
            <v>0.04</v>
          </cell>
          <cell r="X872">
            <v>40298</v>
          </cell>
          <cell r="Y872">
            <v>6</v>
          </cell>
          <cell r="Z872" t="str">
            <v>M &amp; N 01</v>
          </cell>
          <cell r="AR872">
            <v>0.17860000610351601</v>
          </cell>
          <cell r="AS872">
            <v>2.9900000000000003E-2</v>
          </cell>
          <cell r="AZ872" t="str">
            <v>muncicipal debt</v>
          </cell>
        </row>
        <row r="873">
          <cell r="B873" t="str">
            <v>Fin-18.08.1945-NEW 06</v>
          </cell>
          <cell r="C873" t="str">
            <v>Finland</v>
          </cell>
          <cell r="D873">
            <v>15205</v>
          </cell>
          <cell r="E873" t="str">
            <v>NEW 06</v>
          </cell>
          <cell r="F873" t="str">
            <v>City of Tammorfors, External 4.5% bonds of 1910, due Sep 01, 1950</v>
          </cell>
          <cell r="G873" t="str">
            <v>Sterling Issue</v>
          </cell>
          <cell r="H873" t="str">
            <v>City of Tammorfors, External 4.5% bonds of 1910, due Sep 01, 1950, Sterling Issue</v>
          </cell>
          <cell r="I873">
            <v>119000</v>
          </cell>
          <cell r="M873">
            <v>51020</v>
          </cell>
          <cell r="N873" t="str">
            <v>Redeemable by purchase under par or by annual drawings Mar 01, for repayment at par Sep 01,. Total or accelerated redemption permissible at any time</v>
          </cell>
          <cell r="O873">
            <v>15645</v>
          </cell>
          <cell r="P873">
            <v>12</v>
          </cell>
          <cell r="Q873" t="str">
            <v>n.a.</v>
          </cell>
          <cell r="T873">
            <v>17045</v>
          </cell>
          <cell r="W873">
            <v>4.4999999999999998E-2</v>
          </cell>
          <cell r="X873">
            <v>40298</v>
          </cell>
          <cell r="Y873">
            <v>6</v>
          </cell>
          <cell r="Z873" t="str">
            <v>M &amp; N 01</v>
          </cell>
          <cell r="AR873">
            <v>0.17860000610351601</v>
          </cell>
          <cell r="AS873">
            <v>2.9900000000000003E-2</v>
          </cell>
          <cell r="AZ873" t="str">
            <v>muncicipal debt</v>
          </cell>
        </row>
        <row r="874">
          <cell r="B874" t="str">
            <v>Fin-18.08.1945-NEW 07</v>
          </cell>
          <cell r="C874" t="str">
            <v>Finland</v>
          </cell>
          <cell r="D874">
            <v>15205</v>
          </cell>
          <cell r="E874" t="str">
            <v>NEW 07</v>
          </cell>
          <cell r="F874" t="str">
            <v>Arrears on OLD 01-OLD 06</v>
          </cell>
          <cell r="G874" t="str">
            <v>Sterling</v>
          </cell>
          <cell r="H874" t="str">
            <v>Arrears on OLD 01-OLD 06, Sterling</v>
          </cell>
          <cell r="I874" t="str">
            <v>no amount issued</v>
          </cell>
          <cell r="M874">
            <v>405426.65887579374</v>
          </cell>
          <cell r="N874" t="str">
            <v>No exact information on amortization terms. Report says that arrears were redeemed in 1947: ASSUMPTION: linear redemption.</v>
          </cell>
          <cell r="O874">
            <v>15280</v>
          </cell>
          <cell r="P874">
            <v>12</v>
          </cell>
          <cell r="Q874">
            <v>0.33333333333333331</v>
          </cell>
          <cell r="R874" t="str">
            <v>n.a.</v>
          </cell>
          <cell r="S874">
            <v>2</v>
          </cell>
          <cell r="T874">
            <v>1947</v>
          </cell>
          <cell r="W874" t="str">
            <v>no interest</v>
          </cell>
          <cell r="AR874">
            <v>0.17860000610351601</v>
          </cell>
          <cell r="AS874">
            <v>2.9900000000000003E-2</v>
          </cell>
        </row>
        <row r="875">
          <cell r="B875" t="str">
            <v>Ger-01.07.1938-OLD 01</v>
          </cell>
          <cell r="C875" t="str">
            <v>Germany</v>
          </cell>
          <cell r="D875">
            <v>12600</v>
          </cell>
          <cell r="E875" t="str">
            <v>OLD 01</v>
          </cell>
          <cell r="F875" t="str">
            <v xml:space="preserve">German Government (Dawes) 7% Bonds </v>
          </cell>
          <cell r="G875" t="str">
            <v>Sterling Tranche</v>
          </cell>
          <cell r="H875" t="str">
            <v>German Government (Dawes) 7% Bonds , Sterling Tranche</v>
          </cell>
          <cell r="I875">
            <v>21720000</v>
          </cell>
          <cell r="J875">
            <v>16989700</v>
          </cell>
          <cell r="K875">
            <v>16553900</v>
          </cell>
          <cell r="L875" t="str">
            <v>FBPC (1938)</v>
          </cell>
          <cell r="M875" t="str">
            <v>-</v>
          </cell>
          <cell r="N875" t="str">
            <v>Annual cumulative SF. Not redeemable prior to maturity except for the SF. The portion of the SF applicable to this issue to be applied in the purchase of bonds when the price thereof is below par (100%) exclusive of accured interest, or by drawings at par when the price is at par or above, exclusive of accured interest. Drawings to be made when necessary, during the month of Sep. for payment of bonds at par on the following Oct 15</v>
          </cell>
          <cell r="O875">
            <v>7958</v>
          </cell>
          <cell r="P875">
            <v>12</v>
          </cell>
          <cell r="Q875" t="str">
            <v>n.a.</v>
          </cell>
          <cell r="R875" t="str">
            <v>Oct, 1924</v>
          </cell>
          <cell r="S875">
            <v>25</v>
          </cell>
          <cell r="T875">
            <v>16724</v>
          </cell>
          <cell r="U875" t="str">
            <v>-</v>
          </cell>
          <cell r="V875" t="str">
            <v>-</v>
          </cell>
          <cell r="W875">
            <v>7.0000000000000007E-2</v>
          </cell>
          <cell r="X875">
            <v>39903</v>
          </cell>
          <cell r="Y875">
            <v>6</v>
          </cell>
          <cell r="Z875" t="str">
            <v>A &amp; O 15</v>
          </cell>
          <cell r="AR875">
            <v>0.113699998855591</v>
          </cell>
          <cell r="AS875">
            <v>3.27E-2</v>
          </cell>
          <cell r="AV875" t="str">
            <v>Reduction of interest rate and modification of amortization terms.</v>
          </cell>
          <cell r="AW875" t="str">
            <v>Dawes Loan: interest rate reduction to 5% and cumulative SF of 2%; Young Loan: interest rate reduction to 1% and cumulative SF of 1%</v>
          </cell>
          <cell r="BB875" t="str">
            <v>Only bonds in the beneficial ownership of "British holders" on the 15th June, 1934 were covered by agreement</v>
          </cell>
          <cell r="BF875" t="str">
            <v>CFBH (1938), FBPC (1938)</v>
          </cell>
        </row>
        <row r="876">
          <cell r="B876" t="str">
            <v>Ger-01.07.1938-OLD 02</v>
          </cell>
          <cell r="C876" t="str">
            <v>Germany</v>
          </cell>
          <cell r="D876">
            <v>12600</v>
          </cell>
          <cell r="E876" t="str">
            <v>OLD 02</v>
          </cell>
          <cell r="F876" t="str">
            <v xml:space="preserve">German Government (Young) 5.5% Bonds </v>
          </cell>
          <cell r="G876" t="str">
            <v>Sterling Tranche</v>
          </cell>
          <cell r="H876" t="str">
            <v>German Government (Young) 5.5% Bonds , Sterling Tranche</v>
          </cell>
          <cell r="I876">
            <v>12000000</v>
          </cell>
          <cell r="J876">
            <v>11174300</v>
          </cell>
          <cell r="K876">
            <v>11174300</v>
          </cell>
          <cell r="L876" t="str">
            <v>FBPC (1938)</v>
          </cell>
          <cell r="M876" t="str">
            <v>-</v>
          </cell>
          <cell r="N876" t="str">
            <v>Annual cumulative SF calculated to retire the whole loanat maturity. SF operates by purchase at or below par, or to the extent to which purchase are not so effected, by drawings at par. Such drawings will be made in April beginning Apr 1931. Drawn Bonds will be due for  repayment on the following Jun 1. on which date they will cease to bear interest. Bonds not previously redeemed by purchase or drawing will be repaid at par on Jun 01, 1965, but the German Government had the right to redeem outstanding bonds at par, in whole or in part, on Jun 01, 1935-06-01.</v>
          </cell>
          <cell r="O876">
            <v>10013</v>
          </cell>
          <cell r="P876">
            <v>12</v>
          </cell>
          <cell r="Q876" t="str">
            <v>n.a.</v>
          </cell>
          <cell r="R876" t="str">
            <v>Jun, 1930</v>
          </cell>
          <cell r="S876">
            <v>35</v>
          </cell>
          <cell r="T876">
            <v>22432</v>
          </cell>
          <cell r="U876" t="str">
            <v>-</v>
          </cell>
          <cell r="V876" t="str">
            <v>-</v>
          </cell>
          <cell r="W876">
            <v>5.5E-2</v>
          </cell>
          <cell r="X876">
            <v>39964</v>
          </cell>
          <cell r="Y876">
            <v>6</v>
          </cell>
          <cell r="Z876" t="str">
            <v>J &amp; D 1</v>
          </cell>
          <cell r="AR876">
            <v>0.113699998855591</v>
          </cell>
          <cell r="AS876">
            <v>3.27E-2</v>
          </cell>
        </row>
        <row r="877">
          <cell r="B877" t="str">
            <v>Ger-01.07.1938-NEW 01</v>
          </cell>
          <cell r="C877" t="str">
            <v>Germany</v>
          </cell>
          <cell r="D877">
            <v>12600</v>
          </cell>
          <cell r="E877" t="str">
            <v>NEW 01</v>
          </cell>
          <cell r="F877" t="str">
            <v xml:space="preserve">German Government (Dawes) 5 (formerly 7) % Bonds </v>
          </cell>
          <cell r="G877" t="str">
            <v>Sterling Tranche</v>
          </cell>
          <cell r="H877" t="str">
            <v>German Government (Dawes) 5 (formerly 7) % Bonds , Sterling Tranche</v>
          </cell>
          <cell r="I877">
            <v>21720000</v>
          </cell>
          <cell r="J877" t="str">
            <v>-</v>
          </cell>
          <cell r="K877" t="str">
            <v>-</v>
          </cell>
          <cell r="L877" t="str">
            <v>-</v>
          </cell>
          <cell r="M877">
            <v>16553900</v>
          </cell>
          <cell r="N877" t="str">
            <v xml:space="preserve">Annual cumulative SF. </v>
          </cell>
          <cell r="O877">
            <v>12706</v>
          </cell>
          <cell r="P877">
            <v>12</v>
          </cell>
          <cell r="Q877">
            <v>0.02</v>
          </cell>
          <cell r="T877">
            <v>16724</v>
          </cell>
          <cell r="U877" t="str">
            <v>Reduction of interest rate from 7% to 5%</v>
          </cell>
          <cell r="V877" t="str">
            <v>-</v>
          </cell>
          <cell r="W877">
            <v>0.05</v>
          </cell>
          <cell r="X877">
            <v>39903</v>
          </cell>
          <cell r="Y877">
            <v>6</v>
          </cell>
          <cell r="Z877" t="str">
            <v>A &amp; O 15</v>
          </cell>
          <cell r="AR877">
            <v>0.113699998855591</v>
          </cell>
          <cell r="AS877">
            <v>3.27E-2</v>
          </cell>
        </row>
        <row r="878">
          <cell r="B878" t="str">
            <v>Ger-01.07.1938-NEW 02</v>
          </cell>
          <cell r="C878" t="str">
            <v>Germany</v>
          </cell>
          <cell r="D878">
            <v>12600</v>
          </cell>
          <cell r="E878" t="str">
            <v>NEW 02</v>
          </cell>
          <cell r="F878" t="str">
            <v xml:space="preserve">German Government (Young) 4.5 (formerly 5.5) % Bonds </v>
          </cell>
          <cell r="G878" t="str">
            <v>Sterling Tranche</v>
          </cell>
          <cell r="H878" t="str">
            <v>German Government (Young) 4.5 (formerly 5.5) % Bonds , Sterling Tranche</v>
          </cell>
          <cell r="I878">
            <v>12000000</v>
          </cell>
          <cell r="J878" t="str">
            <v>-</v>
          </cell>
          <cell r="K878" t="str">
            <v>-</v>
          </cell>
          <cell r="L878" t="str">
            <v>-</v>
          </cell>
          <cell r="M878">
            <v>11174300</v>
          </cell>
          <cell r="N878" t="str">
            <v xml:space="preserve">Annual cumulative SF operating by purchase or drawings and starting after 2 years. </v>
          </cell>
          <cell r="O878">
            <v>13301</v>
          </cell>
          <cell r="P878">
            <v>12</v>
          </cell>
          <cell r="Q878">
            <v>0.01</v>
          </cell>
          <cell r="T878">
            <v>22432</v>
          </cell>
          <cell r="U878" t="str">
            <v>Reduction of interest rate from 5.5% to 4.5%</v>
          </cell>
          <cell r="V878" t="str">
            <v>-</v>
          </cell>
          <cell r="W878">
            <v>4.4999999999999998E-2</v>
          </cell>
          <cell r="X878">
            <v>39964</v>
          </cell>
          <cell r="Y878">
            <v>6</v>
          </cell>
          <cell r="Z878" t="str">
            <v>J &amp; D 1</v>
          </cell>
          <cell r="AR878">
            <v>0.113699998855591</v>
          </cell>
          <cell r="AS878">
            <v>3.27E-2</v>
          </cell>
        </row>
        <row r="879">
          <cell r="B879" t="str">
            <v>Ger-27.02.1953-OLD 01</v>
          </cell>
          <cell r="C879" t="str">
            <v>Germany</v>
          </cell>
          <cell r="D879">
            <v>17955</v>
          </cell>
          <cell r="E879" t="str">
            <v>OLD 01</v>
          </cell>
          <cell r="F879" t="str">
            <v xml:space="preserve">German Government (Dawes) 5 (formerly 7) % Bonds </v>
          </cell>
          <cell r="G879" t="str">
            <v>Sterling Tranche</v>
          </cell>
          <cell r="H879" t="str">
            <v>German Government (Dawes) 5 (formerly 7) % Bonds , Sterling Tranche</v>
          </cell>
          <cell r="I879">
            <v>21720000</v>
          </cell>
          <cell r="K879">
            <v>16553900</v>
          </cell>
          <cell r="AR879">
            <v>4.7500000000000001E-2</v>
          </cell>
          <cell r="AS879">
            <v>2.9600000000000001E-2</v>
          </cell>
        </row>
        <row r="880">
          <cell r="B880" t="str">
            <v>Ger-27.02.1953-OLD 02</v>
          </cell>
          <cell r="C880" t="str">
            <v>Germany</v>
          </cell>
          <cell r="D880">
            <v>17955</v>
          </cell>
          <cell r="E880" t="str">
            <v>OLD 02</v>
          </cell>
          <cell r="F880" t="str">
            <v xml:space="preserve">German Government (Dawes) 5 (formerly 7) % Bonds </v>
          </cell>
          <cell r="G880" t="str">
            <v>USD Tranche</v>
          </cell>
          <cell r="H880" t="str">
            <v>German Government (Dawes) 5 (formerly 7) % Bonds , USD Tranche</v>
          </cell>
          <cell r="I880">
            <v>110000000</v>
          </cell>
          <cell r="K880">
            <v>59633400</v>
          </cell>
          <cell r="AR880">
            <v>4.7500000000000001E-2</v>
          </cell>
          <cell r="AS880">
            <v>2.9600000000000001E-2</v>
          </cell>
        </row>
        <row r="881">
          <cell r="B881" t="str">
            <v>Ger-27.02.1953-OLD 03</v>
          </cell>
          <cell r="C881" t="str">
            <v>Germany</v>
          </cell>
          <cell r="D881">
            <v>17955</v>
          </cell>
          <cell r="E881" t="str">
            <v>OLD 03</v>
          </cell>
          <cell r="F881" t="str">
            <v xml:space="preserve">German Government (Dawes) 5 (formerly 7) % Bonds </v>
          </cell>
          <cell r="G881" t="str">
            <v>Swiss Tranche</v>
          </cell>
          <cell r="H881" t="str">
            <v>German Government (Dawes) 5 (formerly 7) % Bonds , Swiss Tranche</v>
          </cell>
          <cell r="I881">
            <v>15000000</v>
          </cell>
          <cell r="K881">
            <v>1154500</v>
          </cell>
          <cell r="AR881">
            <v>4.7500000000000001E-2</v>
          </cell>
          <cell r="AS881">
            <v>2.9600000000000001E-2</v>
          </cell>
        </row>
        <row r="882">
          <cell r="B882" t="str">
            <v>Ger-27.02.1953-OLD 04</v>
          </cell>
          <cell r="C882" t="str">
            <v>Germany</v>
          </cell>
          <cell r="D882">
            <v>17955</v>
          </cell>
          <cell r="E882" t="str">
            <v>OLD 04</v>
          </cell>
          <cell r="F882" t="str">
            <v xml:space="preserve">German Government (Dawes) 5 (formerly 7) % Bonds </v>
          </cell>
          <cell r="G882" t="str">
            <v>Swedish Tranche</v>
          </cell>
          <cell r="H882" t="str">
            <v>German Government (Dawes) 5 (formerly 7) % Bonds , Swedish Tranche</v>
          </cell>
          <cell r="I882">
            <v>25200000</v>
          </cell>
          <cell r="K882">
            <v>16716000</v>
          </cell>
          <cell r="AR882">
            <v>4.7500000000000001E-2</v>
          </cell>
          <cell r="AS882">
            <v>2.9600000000000001E-2</v>
          </cell>
        </row>
        <row r="883">
          <cell r="B883" t="str">
            <v>Ger-27.02.1953-OLD 05</v>
          </cell>
          <cell r="C883" t="str">
            <v>Germany</v>
          </cell>
          <cell r="D883">
            <v>17955</v>
          </cell>
          <cell r="E883" t="str">
            <v>OLD 05</v>
          </cell>
          <cell r="F883" t="str">
            <v xml:space="preserve">German Government (Dawes) 5 (formerly 7) % Bonds </v>
          </cell>
          <cell r="G883" t="str">
            <v>Italian (Lire) Tranche</v>
          </cell>
        </row>
        <row r="884">
          <cell r="B884" t="str">
            <v>Ger-27.02.1953-OLD 06</v>
          </cell>
          <cell r="C884" t="str">
            <v>Germany</v>
          </cell>
          <cell r="D884">
            <v>17955</v>
          </cell>
          <cell r="E884" t="str">
            <v>OLD 06</v>
          </cell>
          <cell r="F884" t="str">
            <v xml:space="preserve">German Government (Young) 4.5 (formerly 5.5) % Bonds </v>
          </cell>
          <cell r="G884" t="str">
            <v>Sterling Tranche</v>
          </cell>
          <cell r="H884" t="str">
            <v>German Government (Young) 4.5 (formerly 5.5) % Bonds , Sterling Tranche</v>
          </cell>
          <cell r="I884">
            <v>12000000</v>
          </cell>
          <cell r="K884">
            <v>11174300</v>
          </cell>
          <cell r="AR884">
            <v>4.7500000000000001E-2</v>
          </cell>
          <cell r="AS884">
            <v>2.9600000000000001E-2</v>
          </cell>
        </row>
        <row r="885">
          <cell r="B885" t="str">
            <v>Ger-27.02.1953-OLD 07</v>
          </cell>
          <cell r="C885" t="str">
            <v>Germany</v>
          </cell>
          <cell r="D885">
            <v>17955</v>
          </cell>
          <cell r="E885" t="str">
            <v>OLD 07</v>
          </cell>
          <cell r="F885" t="str">
            <v xml:space="preserve">German Government (Young) 4.5 (formerly 5.5) % Bonds </v>
          </cell>
          <cell r="G885" t="str">
            <v>USD Tranche</v>
          </cell>
          <cell r="H885" t="str">
            <v>German Government (Young) 4.5 (formerly 5.5) % Bonds , USD Tranche</v>
          </cell>
          <cell r="I885">
            <v>98250000</v>
          </cell>
          <cell r="K885">
            <v>91305600</v>
          </cell>
          <cell r="AR885">
            <v>4.7500000000000001E-2</v>
          </cell>
          <cell r="AS885">
            <v>2.9600000000000001E-2</v>
          </cell>
        </row>
        <row r="886">
          <cell r="B886" t="str">
            <v>Ger-27.02.1953-OLD 08</v>
          </cell>
          <cell r="C886" t="str">
            <v>Germany</v>
          </cell>
          <cell r="D886">
            <v>17955</v>
          </cell>
          <cell r="E886" t="str">
            <v>OLD 08</v>
          </cell>
          <cell r="F886" t="str">
            <v xml:space="preserve">German Government (Young) 4.5 (formerly 5.5) % Bonds </v>
          </cell>
          <cell r="G886" t="str">
            <v>French Franc Tranche</v>
          </cell>
          <cell r="H886" t="str">
            <v>German Government (Young) 4.5 (formerly 5.5) % Bonds , French Franc Tranche</v>
          </cell>
          <cell r="I886">
            <v>2515000000</v>
          </cell>
          <cell r="K886">
            <v>2368969000</v>
          </cell>
          <cell r="AR886">
            <v>4.7500000000000001E-2</v>
          </cell>
          <cell r="AS886">
            <v>2.9600000000000001E-2</v>
          </cell>
        </row>
        <row r="887">
          <cell r="B887" t="str">
            <v>Ger-27.02.1953-OLD 09</v>
          </cell>
          <cell r="C887" t="str">
            <v>Germany</v>
          </cell>
          <cell r="D887">
            <v>17955</v>
          </cell>
          <cell r="E887" t="str">
            <v>OLD 09</v>
          </cell>
          <cell r="F887" t="str">
            <v xml:space="preserve">German Government (Young) 4.5 (formerly 5.5) % Bonds </v>
          </cell>
          <cell r="G887" t="str">
            <v>Netherland Tranche</v>
          </cell>
          <cell r="H887" t="str">
            <v>German Government (Young) 4.5 (formerly 5.5) % Bonds , Netherland Tranche</v>
          </cell>
          <cell r="I887">
            <v>73000000</v>
          </cell>
          <cell r="K887">
            <v>67617400</v>
          </cell>
          <cell r="AR887">
            <v>4.7500000000000001E-2</v>
          </cell>
          <cell r="AS887">
            <v>2.9600000000000001E-2</v>
          </cell>
        </row>
        <row r="888">
          <cell r="B888" t="str">
            <v>Ger-27.02.1953-OLD 10</v>
          </cell>
          <cell r="C888" t="str">
            <v>Germany</v>
          </cell>
          <cell r="D888">
            <v>17955</v>
          </cell>
          <cell r="E888" t="str">
            <v>OLD 10</v>
          </cell>
          <cell r="F888" t="str">
            <v xml:space="preserve">German Government (Young) 4.5 (formerly 5.5) % Bonds </v>
          </cell>
          <cell r="G888" t="str">
            <v>Swedish Tranche</v>
          </cell>
          <cell r="H888" t="str">
            <v>German Government (Young) 4.5 (formerly 5.5) % Bonds , Swedish Tranche</v>
          </cell>
          <cell r="I888">
            <v>110000000</v>
          </cell>
          <cell r="K888">
            <v>56816000</v>
          </cell>
          <cell r="AR888">
            <v>4.7500000000000001E-2</v>
          </cell>
          <cell r="AS888">
            <v>2.9600000000000001E-2</v>
          </cell>
        </row>
        <row r="889">
          <cell r="B889" t="str">
            <v>Ger-27.02.1953-OLD 11</v>
          </cell>
          <cell r="C889" t="str">
            <v>Germany</v>
          </cell>
          <cell r="D889">
            <v>17955</v>
          </cell>
          <cell r="E889" t="str">
            <v>OLD 11</v>
          </cell>
          <cell r="F889" t="str">
            <v xml:space="preserve">German Government (Young) 4.5 (formerly 5.5) % Bonds </v>
          </cell>
          <cell r="G889" t="str">
            <v>Swiss Tranche</v>
          </cell>
          <cell r="H889" t="str">
            <v>German Government (Young) 4.5 (formerly 5.5) % Bonds , Swiss Tranche</v>
          </cell>
          <cell r="I889">
            <v>92000000</v>
          </cell>
          <cell r="K889">
            <v>85826000</v>
          </cell>
          <cell r="AR889">
            <v>4.7500000000000001E-2</v>
          </cell>
          <cell r="AS889">
            <v>2.9600000000000001E-2</v>
          </cell>
        </row>
        <row r="890">
          <cell r="B890" t="str">
            <v>Ger-27.02.1953-OLD 12</v>
          </cell>
          <cell r="C890" t="str">
            <v>Germany</v>
          </cell>
          <cell r="D890">
            <v>17955</v>
          </cell>
          <cell r="E890" t="str">
            <v>OLD 12</v>
          </cell>
          <cell r="F890" t="str">
            <v xml:space="preserve">German Government (Young) 4.5 (formerly 5.5) % Bonds </v>
          </cell>
          <cell r="G890" t="str">
            <v>Belgian Tranche</v>
          </cell>
          <cell r="H890" t="str">
            <v>German Government (Young) 4.5 (formerly 5.5) % Bonds , Belgian Tranche</v>
          </cell>
          <cell r="I890">
            <v>35000000</v>
          </cell>
          <cell r="K890">
            <v>32636400</v>
          </cell>
          <cell r="AR890">
            <v>4.7500000000000001E-2</v>
          </cell>
          <cell r="AS890">
            <v>2.9600000000000001E-2</v>
          </cell>
        </row>
        <row r="891">
          <cell r="B891" t="str">
            <v>Ger-27.02.1953-OLD 13</v>
          </cell>
          <cell r="C891" t="str">
            <v>Germany</v>
          </cell>
          <cell r="D891">
            <v>17955</v>
          </cell>
          <cell r="E891" t="str">
            <v>OLD 13</v>
          </cell>
          <cell r="F891" t="str">
            <v xml:space="preserve">German Government (Young) 4.5 (formerly 5.5) % Bonds </v>
          </cell>
          <cell r="G891" t="str">
            <v>German Tranche</v>
          </cell>
          <cell r="H891" t="str">
            <v>German Government (Young) 4.5 (formerly 5.5) % Bonds , German Tranche</v>
          </cell>
          <cell r="I891">
            <v>360000000</v>
          </cell>
          <cell r="K891">
            <v>34104200</v>
          </cell>
          <cell r="AR891">
            <v>4.7500000000000001E-2</v>
          </cell>
          <cell r="AS891">
            <v>2.9600000000000001E-2</v>
          </cell>
        </row>
        <row r="892">
          <cell r="B892" t="str">
            <v>Ger-27.02.1953-OLD 14</v>
          </cell>
          <cell r="C892" t="str">
            <v>Germany</v>
          </cell>
          <cell r="D892">
            <v>17955</v>
          </cell>
          <cell r="E892" t="str">
            <v>OLD 14</v>
          </cell>
          <cell r="F892" t="str">
            <v>Conversion Office 3% Dollar Bonds</v>
          </cell>
          <cell r="G892" t="str">
            <v>Dollar Issue</v>
          </cell>
          <cell r="H892" t="str">
            <v>Conversion Office 3% Dollar Bonds, Dollar Issue</v>
          </cell>
          <cell r="AR892">
            <v>4.7500000000000001E-2</v>
          </cell>
          <cell r="AS892">
            <v>2.9600000000000001E-2</v>
          </cell>
        </row>
        <row r="893">
          <cell r="B893" t="str">
            <v>Ger-27.02.1953-OLD 15</v>
          </cell>
          <cell r="C893" t="str">
            <v>Germany</v>
          </cell>
          <cell r="D893">
            <v>17955</v>
          </cell>
          <cell r="E893" t="str">
            <v>OLD 15</v>
          </cell>
          <cell r="F893" t="str">
            <v>Conversion Office 4% Sterling Bonds</v>
          </cell>
          <cell r="G893" t="str">
            <v>Sterling Issue</v>
          </cell>
          <cell r="H893" t="str">
            <v>Conversion Office 4% Sterling Bonds, Sterling Issue</v>
          </cell>
          <cell r="AR893">
            <v>4.7500000000000001E-2</v>
          </cell>
          <cell r="AS893">
            <v>2.9600000000000001E-2</v>
          </cell>
        </row>
        <row r="894">
          <cell r="B894" t="str">
            <v>Ger-27.02.1953-OLD 16</v>
          </cell>
          <cell r="C894" t="str">
            <v>Germany</v>
          </cell>
          <cell r="D894">
            <v>17955</v>
          </cell>
          <cell r="E894" t="str">
            <v>OLD 16</v>
          </cell>
          <cell r="F894" t="str">
            <v>Conversion Office 4% Swiss France Bonds</v>
          </cell>
          <cell r="G894" t="str">
            <v>Swiss Franc Issue</v>
          </cell>
          <cell r="H894" t="str">
            <v>Conversion Office 4% Swiss France Bonds, Swiss Franc Issue</v>
          </cell>
          <cell r="AR894">
            <v>4.7500000000000001E-2</v>
          </cell>
          <cell r="AS894">
            <v>2.9600000000000001E-2</v>
          </cell>
        </row>
        <row r="895">
          <cell r="B895" t="str">
            <v>Ger-27.02.1953-OLD 17</v>
          </cell>
          <cell r="C895" t="str">
            <v>Germany</v>
          </cell>
          <cell r="D895">
            <v>17955</v>
          </cell>
          <cell r="E895" t="str">
            <v>OLD 17</v>
          </cell>
          <cell r="F895" t="str">
            <v>Conversion Office 4% Guilders (Dutch Issue)</v>
          </cell>
          <cell r="G895" t="str">
            <v>Guilders Issue</v>
          </cell>
          <cell r="H895" t="str">
            <v>Conversion Office 4% Guilders (Dutch Issue), Guilders Issue</v>
          </cell>
          <cell r="AR895">
            <v>4.7500000000000001E-2</v>
          </cell>
          <cell r="AS895">
            <v>2.9600000000000001E-2</v>
          </cell>
        </row>
        <row r="896">
          <cell r="B896" t="str">
            <v>Ger-27.02.1953-OLD 18</v>
          </cell>
          <cell r="C896" t="str">
            <v>Germany</v>
          </cell>
          <cell r="D896">
            <v>17955</v>
          </cell>
          <cell r="E896" t="str">
            <v>OLD 18</v>
          </cell>
          <cell r="F896" t="str">
            <v>Conversion Office 4% Swedish Crowns Bonds</v>
          </cell>
          <cell r="G896" t="str">
            <v>Swedisch Kronor Issue</v>
          </cell>
          <cell r="H896" t="str">
            <v>Conversion Office 4% Swedish Crowns Bonds, Swedisch Kronor Issue</v>
          </cell>
          <cell r="AR896">
            <v>4.7500000000000001E-2</v>
          </cell>
          <cell r="AS896">
            <v>2.9600000000000001E-2</v>
          </cell>
        </row>
        <row r="897">
          <cell r="B897" t="str">
            <v>Ger-27.02.1953-OLD 19</v>
          </cell>
          <cell r="C897" t="str">
            <v>Germany</v>
          </cell>
          <cell r="D897">
            <v>17955</v>
          </cell>
          <cell r="E897" t="str">
            <v>OLD 19</v>
          </cell>
          <cell r="F897" t="str">
            <v>Conversion Office 3% Swiss France Bonds</v>
          </cell>
          <cell r="G897" t="str">
            <v>Swiss Franc Issue</v>
          </cell>
          <cell r="H897" t="str">
            <v>Conversion Office 3% Swiss France Bonds, Swiss Franc Issue</v>
          </cell>
          <cell r="AR897">
            <v>4.7500000000000001E-2</v>
          </cell>
          <cell r="AS897">
            <v>2.9600000000000001E-2</v>
          </cell>
        </row>
        <row r="898">
          <cell r="B898" t="str">
            <v>Ger-27.02.1953-OLD 20</v>
          </cell>
          <cell r="C898" t="str">
            <v>Germany</v>
          </cell>
          <cell r="D898">
            <v>17955</v>
          </cell>
          <cell r="E898" t="str">
            <v>OLD 20</v>
          </cell>
          <cell r="F898" t="str">
            <v>Conversion Office 3% Guilders (Dutch Issue) Bonds</v>
          </cell>
          <cell r="G898" t="str">
            <v>Guilders Issue</v>
          </cell>
          <cell r="H898" t="str">
            <v>Conversion Office 3% Guilders (Dutch Issue) Bonds, Guilders Issue</v>
          </cell>
          <cell r="AR898">
            <v>4.7500000000000001E-2</v>
          </cell>
          <cell r="AS898">
            <v>2.9600000000000001E-2</v>
          </cell>
        </row>
        <row r="899">
          <cell r="B899" t="str">
            <v>Ger-27.02.1953-OLD 21</v>
          </cell>
          <cell r="C899" t="str">
            <v>Germany</v>
          </cell>
          <cell r="D899">
            <v>17955</v>
          </cell>
          <cell r="E899" t="str">
            <v>OLD 21</v>
          </cell>
          <cell r="F899" t="str">
            <v>Conversion Office 3% French France Bonds</v>
          </cell>
          <cell r="G899" t="str">
            <v>French Franc Issue</v>
          </cell>
          <cell r="H899" t="str">
            <v>Conversion Office 3% French France Bonds, French Franc Issue</v>
          </cell>
          <cell r="AR899">
            <v>4.7500000000000001E-2</v>
          </cell>
          <cell r="AS899">
            <v>2.9600000000000001E-2</v>
          </cell>
        </row>
        <row r="900">
          <cell r="B900" t="str">
            <v>Ger-27.02.1953-OLD 22</v>
          </cell>
          <cell r="C900" t="str">
            <v>Germany</v>
          </cell>
          <cell r="D900">
            <v>17955</v>
          </cell>
          <cell r="E900" t="str">
            <v>OLD 22</v>
          </cell>
          <cell r="F900" t="str">
            <v>Conversion Office 3% Sterling Bonds</v>
          </cell>
          <cell r="G900" t="str">
            <v>Sterling Issue</v>
          </cell>
          <cell r="H900" t="str">
            <v>Conversion Office 3% Sterling Bonds, Sterling Issue</v>
          </cell>
          <cell r="AR900">
            <v>4.7500000000000001E-2</v>
          </cell>
          <cell r="AS900">
            <v>2.9600000000000001E-2</v>
          </cell>
        </row>
        <row r="901">
          <cell r="B901" t="str">
            <v>Ger-27.02.1953-OLD 23</v>
          </cell>
          <cell r="C901" t="str">
            <v>Germany</v>
          </cell>
          <cell r="D901">
            <v>17955</v>
          </cell>
          <cell r="E901" t="str">
            <v>OLD 23</v>
          </cell>
          <cell r="F901" t="str">
            <v>Conversion Office 3% Canadian Dollar Bonds</v>
          </cell>
          <cell r="G901" t="str">
            <v>Canadian Dollar Issue</v>
          </cell>
          <cell r="H901" t="str">
            <v>Conversion Office 3% Canadian Dollar Bonds, Canadian Dollar Issue</v>
          </cell>
          <cell r="AR901">
            <v>4.7500000000000001E-2</v>
          </cell>
          <cell r="AS901">
            <v>2.9600000000000001E-2</v>
          </cell>
        </row>
        <row r="902">
          <cell r="B902" t="str">
            <v>Ger-27.02.1953-OLD 24</v>
          </cell>
          <cell r="C902" t="str">
            <v>Germany</v>
          </cell>
          <cell r="D902">
            <v>17955</v>
          </cell>
          <cell r="E902" t="str">
            <v>OLD 24</v>
          </cell>
          <cell r="F902" t="str">
            <v>Conversion Office 3% Canadian Dollar Bonds</v>
          </cell>
          <cell r="G902" t="str">
            <v>Canadian Dollar Issue</v>
          </cell>
          <cell r="H902" t="str">
            <v>Conversion Office 3% Canadian Dollar Bonds, Canadian Dollar Issue</v>
          </cell>
          <cell r="AR902">
            <v>4.7500000000000001E-2</v>
          </cell>
          <cell r="AS902">
            <v>2.9600000000000001E-2</v>
          </cell>
        </row>
        <row r="903">
          <cell r="B903" t="str">
            <v>Ger-27.02.1953-OLD 25</v>
          </cell>
          <cell r="C903" t="str">
            <v>Germany</v>
          </cell>
          <cell r="D903">
            <v>17955</v>
          </cell>
          <cell r="E903" t="str">
            <v>OLD 25</v>
          </cell>
          <cell r="F903" t="str">
            <v>Conversion Office 3% Reichsmark Bonds</v>
          </cell>
          <cell r="G903" t="str">
            <v>Reichsmarks Issue</v>
          </cell>
          <cell r="H903" t="str">
            <v>Conversion Office 3% Reichsmark Bonds, Reichsmarks Issue</v>
          </cell>
          <cell r="AR903">
            <v>4.7500000000000001E-2</v>
          </cell>
          <cell r="AS903">
            <v>2.9600000000000001E-2</v>
          </cell>
        </row>
        <row r="904">
          <cell r="B904" t="str">
            <v>Ger-27.02.1953-OLD 26</v>
          </cell>
          <cell r="C904" t="str">
            <v>Germany</v>
          </cell>
          <cell r="D904">
            <v>17955</v>
          </cell>
          <cell r="E904" t="str">
            <v>OLD 26</v>
          </cell>
          <cell r="F904" t="str">
            <v>Prussia, 6.5% Dollar Bonds of 1926, due 1951</v>
          </cell>
          <cell r="G904" t="str">
            <v>USD Issue</v>
          </cell>
          <cell r="H904" t="str">
            <v>Prussia, 6.5% Dollar Bonds of 1926, due 1951, USD Issue</v>
          </cell>
          <cell r="I904">
            <v>20000000</v>
          </cell>
          <cell r="AR904">
            <v>4.7500000000000001E-2</v>
          </cell>
          <cell r="AS904">
            <v>2.9600000000000001E-2</v>
          </cell>
        </row>
        <row r="905">
          <cell r="B905" t="str">
            <v>Ger-27.02.1953-OLD 27</v>
          </cell>
          <cell r="C905" t="str">
            <v>Germany</v>
          </cell>
          <cell r="D905">
            <v>17955</v>
          </cell>
          <cell r="E905" t="str">
            <v>OLD 27</v>
          </cell>
          <cell r="F905" t="str">
            <v>Prussia, 6% Dollar Bonds of 1927, due 1952</v>
          </cell>
          <cell r="G905" t="str">
            <v>USD Issue</v>
          </cell>
          <cell r="H905" t="str">
            <v>Prussia, 6% Dollar Bonds of 1927, due 1952, USD Issue</v>
          </cell>
          <cell r="I905">
            <v>30000000</v>
          </cell>
          <cell r="AR905">
            <v>4.7500000000000001E-2</v>
          </cell>
          <cell r="AS905">
            <v>2.9600000000000001E-2</v>
          </cell>
        </row>
        <row r="906">
          <cell r="B906" t="str">
            <v>Ger-27.02.1953-OLD 28</v>
          </cell>
          <cell r="C906" t="str">
            <v>Germany</v>
          </cell>
          <cell r="D906">
            <v>17955</v>
          </cell>
          <cell r="E906" t="str">
            <v>OLD 28</v>
          </cell>
          <cell r="F906" t="str">
            <v>Lübeck, 4.5% obligation of 1923</v>
          </cell>
          <cell r="G906" t="str">
            <v>Swedisch Kronor Issue</v>
          </cell>
          <cell r="H906" t="str">
            <v>Lübeck, 4.5% obligation of 1923, Swedisch Kronor Issue</v>
          </cell>
          <cell r="I906">
            <v>608800</v>
          </cell>
          <cell r="AR906">
            <v>4.7500000000000001E-2</v>
          </cell>
          <cell r="AS906">
            <v>2.9600000000000001E-2</v>
          </cell>
        </row>
        <row r="907">
          <cell r="B907" t="str">
            <v>Ger-27.02.1953-OLD 29</v>
          </cell>
          <cell r="C907" t="str">
            <v>Germany</v>
          </cell>
          <cell r="D907">
            <v>17955</v>
          </cell>
          <cell r="E907" t="str">
            <v>OLD 29</v>
          </cell>
          <cell r="F907" t="str">
            <v>German Subnational: Anhalt (Serial) 20-Year, 7% Gold Dollar Bonds, 1926-1946</v>
          </cell>
          <cell r="G907" t="str">
            <v>Dollar Issue</v>
          </cell>
          <cell r="H907" t="str">
            <v>German Subnational: Anhalt (Serial) 20-Year, 7% Gold Dollar Bonds, 1926-1946, Dollar Issue</v>
          </cell>
          <cell r="I907">
            <v>2000000</v>
          </cell>
          <cell r="J907" t="str">
            <v>-</v>
          </cell>
          <cell r="K907">
            <v>768000</v>
          </cell>
          <cell r="L907" t="str">
            <v>FBPC 1946-49 (p. 222)</v>
          </cell>
          <cell r="M907" t="str">
            <v>-</v>
          </cell>
          <cell r="N907" t="str">
            <v>No Sinking Fund provided. Callable as a whole Sept. 1, 1936 or thereafter on any interest date at 103 on 60 days' notice.</v>
          </cell>
          <cell r="O907" t="str">
            <v>-</v>
          </cell>
          <cell r="P907" t="str">
            <v>-</v>
          </cell>
          <cell r="Q907" t="str">
            <v>-</v>
          </cell>
          <cell r="R907">
            <v>44620</v>
          </cell>
          <cell r="S907">
            <v>20</v>
          </cell>
          <cell r="T907">
            <v>15400</v>
          </cell>
          <cell r="V907">
            <v>8279</v>
          </cell>
          <cell r="W907">
            <v>7.0000000000000007E-2</v>
          </cell>
          <cell r="X907">
            <v>40237</v>
          </cell>
          <cell r="Y907">
            <v>6</v>
          </cell>
          <cell r="Z907" t="str">
            <v>M &amp; S 1</v>
          </cell>
          <cell r="AA907" t="str">
            <v>Interest defaulted Sept. 1, 1933; serial maturities Mar. 1, 1934, 1935, 1936, 1937 and 1938. not paid.</v>
          </cell>
          <cell r="AB907" t="str">
            <v>-</v>
          </cell>
          <cell r="AR907">
            <v>4.7500000000000001E-2</v>
          </cell>
          <cell r="AS907">
            <v>2.9600000000000001E-2</v>
          </cell>
          <cell r="BF907" t="str">
            <v>FBPC 1946-49, CFBH 1922, Kimber 1934, Moody's 1939</v>
          </cell>
        </row>
        <row r="908">
          <cell r="B908" t="str">
            <v>Ger-27.02.1953-OLD 30</v>
          </cell>
          <cell r="C908" t="str">
            <v>Germany</v>
          </cell>
          <cell r="D908">
            <v>17955</v>
          </cell>
          <cell r="E908" t="str">
            <v>OLD 30</v>
          </cell>
          <cell r="F908" t="str">
            <v>German Subnational: Baden 24-Year, 6.5% Obligation, 1926-1946</v>
          </cell>
          <cell r="G908" t="str">
            <v>Swiss Franc Issue</v>
          </cell>
          <cell r="H908" t="str">
            <v>German Subnational: Baden 24-Year, 6.5% Obligation, 1926-1946, Swiss Franc Issue</v>
          </cell>
          <cell r="I908">
            <v>40000000</v>
          </cell>
          <cell r="J908" t="str">
            <v>-</v>
          </cell>
          <cell r="K908">
            <v>19687000</v>
          </cell>
          <cell r="L908" t="str">
            <v>CFBH 1952 (p. 432)</v>
          </cell>
          <cell r="M908" t="str">
            <v>-</v>
          </cell>
          <cell r="N908" t="str">
            <v>Redeemable by annual sinking fund or purchase at or below par or drawings by lot at par. Accelerated redemption permissible from Mar 31, 1931 to Mar 31, 1936; thereafter at par on six months' notice.</v>
          </cell>
          <cell r="O908">
            <v>9951</v>
          </cell>
          <cell r="P908">
            <v>6</v>
          </cell>
          <cell r="Q908" t="str">
            <v>own calculations</v>
          </cell>
          <cell r="R908">
            <v>1926</v>
          </cell>
          <cell r="S908">
            <v>20</v>
          </cell>
          <cell r="T908">
            <v>1946</v>
          </cell>
          <cell r="V908">
            <v>1922</v>
          </cell>
          <cell r="W908">
            <v>6.5000000000000002E-2</v>
          </cell>
          <cell r="X908">
            <v>40267</v>
          </cell>
          <cell r="Y908">
            <v>6</v>
          </cell>
          <cell r="Z908" t="str">
            <v>M 31 &amp; S 30</v>
          </cell>
          <cell r="AA908" t="str">
            <v>Interest defaulted Aug. 1, 1933; serial maturities Aug. 1, 1933, 1934, 1935, 1936, 1937 and 1938 not paid.</v>
          </cell>
          <cell r="AB908" t="str">
            <v>-</v>
          </cell>
          <cell r="AR908">
            <v>4.7500000000000001E-2</v>
          </cell>
          <cell r="AS908">
            <v>2.9600000000000001E-2</v>
          </cell>
          <cell r="BF908" t="str">
            <v>FBPC 1946-49, CFBH 1922, Kimber 1934, Moody's 1940</v>
          </cell>
        </row>
        <row r="909">
          <cell r="B909" t="str">
            <v>Ger-27.02.1953-OLD 31</v>
          </cell>
          <cell r="C909" t="str">
            <v>Germany</v>
          </cell>
          <cell r="D909">
            <v>17955</v>
          </cell>
          <cell r="E909" t="str">
            <v>OLD 31</v>
          </cell>
          <cell r="F909" t="str">
            <v>German Subnational: Bavaria (Serial) 20-Year, 6.5% Dollar Bonds, 1925-1945</v>
          </cell>
          <cell r="G909" t="str">
            <v>Dollar Issue</v>
          </cell>
          <cell r="H909" t="str">
            <v>German Subnational: Bavaria (Serial) 20-Year, 6.5% Dollar Bonds, 1925-1945, Dollar Issue</v>
          </cell>
          <cell r="I909">
            <v>15000000</v>
          </cell>
          <cell r="J909" t="str">
            <v>-</v>
          </cell>
          <cell r="K909">
            <v>5192000</v>
          </cell>
          <cell r="L909" t="str">
            <v>FBPC 1946-49 (p. 222)</v>
          </cell>
          <cell r="M909" t="str">
            <v>-</v>
          </cell>
          <cell r="N909" t="str">
            <v>Annual serial maturity of $750,000. Callable on Aug. 1, 1930, or thereafter on any interest date as a whole at 100 on 60 days' notice.</v>
          </cell>
          <cell r="O909" t="str">
            <v>n.a.</v>
          </cell>
          <cell r="P909">
            <v>12</v>
          </cell>
          <cell r="Q909">
            <v>750000</v>
          </cell>
          <cell r="R909">
            <v>7883</v>
          </cell>
          <cell r="S909">
            <v>20</v>
          </cell>
          <cell r="T909">
            <v>15188</v>
          </cell>
          <cell r="V909">
            <v>8067</v>
          </cell>
          <cell r="W909">
            <v>6.5000000000000002E-2</v>
          </cell>
          <cell r="X909">
            <v>40209</v>
          </cell>
          <cell r="Y909">
            <v>6</v>
          </cell>
          <cell r="Z909" t="str">
            <v>F &amp; A 1</v>
          </cell>
          <cell r="AA909" t="str">
            <v>Interest and sinking fund defaulted Aug. 1, 1933.</v>
          </cell>
          <cell r="AB909" t="str">
            <v>-</v>
          </cell>
          <cell r="AR909">
            <v>4.7500000000000001E-2</v>
          </cell>
          <cell r="AS909">
            <v>2.9600000000000001E-2</v>
          </cell>
          <cell r="BF909" t="str">
            <v>FBPC 1946-49, CFBH 1922, Kimber 1934, Moody's 1941</v>
          </cell>
        </row>
        <row r="910">
          <cell r="B910" t="str">
            <v>Ger-27.02.1953-OLD 32</v>
          </cell>
          <cell r="C910" t="str">
            <v>Germany</v>
          </cell>
          <cell r="D910">
            <v>17955</v>
          </cell>
          <cell r="E910" t="str">
            <v>OLD 32</v>
          </cell>
          <cell r="F910" t="str">
            <v>German Subnational: Bavaria (Serial) 20-Year, 6.5% Dollar Bonds, 1925-1945</v>
          </cell>
          <cell r="G910" t="str">
            <v>Dollar Issue</v>
          </cell>
          <cell r="H910" t="str">
            <v>German Subnational: Bavaria (Serial) 20-Year, 6.5% Dollar Bonds, 1925-1945, Dollar Issue</v>
          </cell>
          <cell r="I910">
            <v>10000000</v>
          </cell>
          <cell r="J910" t="str">
            <v>-</v>
          </cell>
          <cell r="K910">
            <v>6812000</v>
          </cell>
          <cell r="L910" t="str">
            <v>FBPC 1946-49 (p. 222)</v>
          </cell>
          <cell r="M910" t="str">
            <v>-</v>
          </cell>
          <cell r="N910" t="str">
            <v>$420,870 paid semi-annually for interest and balance as acumulative sinking fund to retire at least 50% of the issue by maturity by purchase at or below par or by call by lot at par. Callable as a whole but not in part Aug. 1, 1930 or thereafter on any interest date at 100 on 60 days' notice.</v>
          </cell>
          <cell r="O910" t="str">
            <v>n.a.</v>
          </cell>
          <cell r="P910">
            <v>6</v>
          </cell>
          <cell r="Q910">
            <v>420870</v>
          </cell>
          <cell r="R910">
            <v>7883</v>
          </cell>
          <cell r="S910">
            <v>20</v>
          </cell>
          <cell r="T910">
            <v>15188</v>
          </cell>
          <cell r="V910">
            <v>8067</v>
          </cell>
          <cell r="W910">
            <v>6.5000000000000002E-2</v>
          </cell>
          <cell r="X910">
            <v>40209</v>
          </cell>
          <cell r="Y910">
            <v>6</v>
          </cell>
          <cell r="Z910" t="str">
            <v>F &amp; A 1</v>
          </cell>
          <cell r="AA910" t="str">
            <v>Interest and sinking fund defaulted Aug. 1, 1933.</v>
          </cell>
          <cell r="AB910" t="str">
            <v>-</v>
          </cell>
          <cell r="AR910">
            <v>4.7500000000000001E-2</v>
          </cell>
          <cell r="AS910">
            <v>2.9600000000000001E-2</v>
          </cell>
          <cell r="BF910" t="str">
            <v>FBPC 1946-49, CFBH 1922, Kimber 1934, Moody's 1942</v>
          </cell>
        </row>
        <row r="911">
          <cell r="B911" t="str">
            <v>Ger-27.02.1953-OLD 33</v>
          </cell>
          <cell r="C911" t="str">
            <v>Germany</v>
          </cell>
          <cell r="D911">
            <v>17955</v>
          </cell>
          <cell r="E911" t="str">
            <v>OLD 33</v>
          </cell>
          <cell r="F911" t="str">
            <v>German Subnational: Bremen 10-Year, 7%  Dollar Bonds, 1925-1935</v>
          </cell>
          <cell r="G911" t="str">
            <v>Dollar Issue</v>
          </cell>
          <cell r="H911" t="str">
            <v>German Subnational: Bremen 10-Year, 7%  Dollar Bonds, 1925-1935, Dollar Issue</v>
          </cell>
          <cell r="I911">
            <v>15000000</v>
          </cell>
          <cell r="J911" t="str">
            <v>-</v>
          </cell>
          <cell r="K911">
            <v>2890500</v>
          </cell>
          <cell r="L911" t="str">
            <v>FBPC 1946-49 (p. 222)</v>
          </cell>
          <cell r="M911" t="str">
            <v>-</v>
          </cell>
          <cell r="N911" t="str">
            <v>Semi-annual payments equal to 5% per annum of amount of issue for purchase of bonds at not exceeding par. Not redeemable before maturity except for Sinking Fund.</v>
          </cell>
          <cell r="O911" t="str">
            <v>n.a.</v>
          </cell>
          <cell r="P911">
            <v>6</v>
          </cell>
          <cell r="Q911">
            <v>0.05</v>
          </cell>
          <cell r="R911">
            <v>7914</v>
          </cell>
          <cell r="S911">
            <v>10</v>
          </cell>
          <cell r="T911">
            <v>11566</v>
          </cell>
          <cell r="V911">
            <v>8095</v>
          </cell>
          <cell r="W911">
            <v>7.0000000000000007E-2</v>
          </cell>
          <cell r="X911">
            <v>40237</v>
          </cell>
          <cell r="Y911">
            <v>6</v>
          </cell>
          <cell r="Z911" t="str">
            <v>M &amp; S 1</v>
          </cell>
          <cell r="AA911" t="str">
            <v>Interest defaulted Sept. 1, 1933</v>
          </cell>
          <cell r="AB911" t="str">
            <v>Principal defaulted Sept. 1,1933</v>
          </cell>
          <cell r="AR911">
            <v>4.7500000000000001E-2</v>
          </cell>
          <cell r="AS911">
            <v>2.9600000000000001E-2</v>
          </cell>
          <cell r="AX911" t="str">
            <v>Offer made on Aug. 31, 1935 to extend maturity until Sept. 1, 1940, reducing interest to 6%; or to accept repayment in blocked Reichsmarks; offer expired Oct. 31, 1935. Further offer to non-extended bondholders to reduce interest to 5% and to extend maturity to 1945, made on Dec. 18, 1937, expired Feb.28, 1938.</v>
          </cell>
          <cell r="BF911" t="str">
            <v>FBPC 1946-49, CFBH 1922, Kimber 1934, Moody's 1943</v>
          </cell>
        </row>
        <row r="912">
          <cell r="B912" t="str">
            <v>Ger-27.02.1953-OLD 34</v>
          </cell>
          <cell r="C912" t="str">
            <v>Germany</v>
          </cell>
          <cell r="D912">
            <v>17955</v>
          </cell>
          <cell r="E912" t="str">
            <v>OLD 34</v>
          </cell>
          <cell r="F912" t="str">
            <v>German Subnational: Bremen 15-Year, 6% Dollar Bonds, 1925-1940 (extended)</v>
          </cell>
          <cell r="G912" t="str">
            <v>Dollar Issue</v>
          </cell>
          <cell r="H912" t="str">
            <v>German Subnational: Bremen 15-Year, 6% Dollar Bonds, 1925-1940 (extended), Dollar Issue</v>
          </cell>
          <cell r="I912">
            <v>15000000</v>
          </cell>
          <cell r="J912" t="str">
            <v>-</v>
          </cell>
          <cell r="K912">
            <v>2890500</v>
          </cell>
          <cell r="L912" t="str">
            <v>FBPC 1946-49 (p. 222)</v>
          </cell>
          <cell r="M912" t="str">
            <v>-</v>
          </cell>
          <cell r="N912" t="str">
            <v>Semi-annual payments equal to 5% per annum of amount of issue for purchase of bonds at not exceeding par. Not redeemable before maturity except for Sinking Fund.</v>
          </cell>
          <cell r="O912" t="str">
            <v>n.a.</v>
          </cell>
          <cell r="P912">
            <v>6</v>
          </cell>
          <cell r="Q912">
            <v>0.05</v>
          </cell>
          <cell r="R912">
            <v>7914</v>
          </cell>
          <cell r="S912">
            <v>15</v>
          </cell>
          <cell r="T912">
            <v>13393</v>
          </cell>
          <cell r="V912">
            <v>8095</v>
          </cell>
          <cell r="W912">
            <v>0.06</v>
          </cell>
          <cell r="X912">
            <v>40237</v>
          </cell>
          <cell r="Y912">
            <v>6</v>
          </cell>
          <cell r="Z912" t="str">
            <v>M &amp; S 1</v>
          </cell>
          <cell r="AA912" t="str">
            <v>Interest defaulted Sept. 1, 1933</v>
          </cell>
          <cell r="AB912" t="str">
            <v>Principal defaulted Sept. 1,1933</v>
          </cell>
          <cell r="AR912">
            <v>4.7500000000000001E-2</v>
          </cell>
          <cell r="AS912">
            <v>2.9600000000000001E-2</v>
          </cell>
          <cell r="BF912" t="str">
            <v>FBPC 1946-49, CFBH 1922, Kimber 1934, Moody's 1944</v>
          </cell>
        </row>
        <row r="913">
          <cell r="B913" t="str">
            <v>Ger-27.02.1953-OLD 35</v>
          </cell>
          <cell r="C913" t="str">
            <v>Germany</v>
          </cell>
          <cell r="D913">
            <v>17955</v>
          </cell>
          <cell r="E913" t="str">
            <v>OLD 35</v>
          </cell>
          <cell r="F913" t="str">
            <v>German Subnational: Bremen 20-Year, 5% Dollar Bonds, 1925-1945 (extended)</v>
          </cell>
          <cell r="G913" t="str">
            <v>Dollar Issue</v>
          </cell>
          <cell r="H913" t="str">
            <v>German Subnational: Bremen 20-Year, 5% Dollar Bonds, 1925-1945 (extended), Dollar Issue</v>
          </cell>
          <cell r="I913">
            <v>15000000</v>
          </cell>
          <cell r="J913" t="str">
            <v>-</v>
          </cell>
          <cell r="K913">
            <v>2890500</v>
          </cell>
          <cell r="L913" t="str">
            <v>FBPC 1946-49 (p. 222)</v>
          </cell>
          <cell r="M913" t="str">
            <v>-</v>
          </cell>
          <cell r="N913" t="str">
            <v>Semi-annual payments equal to 5% per annum of amount of issue for purchase of bonds at not exceeding par. Not redeemable before maturity except for Sinking Fund.</v>
          </cell>
          <cell r="O913" t="str">
            <v>n.a.</v>
          </cell>
          <cell r="P913">
            <v>6</v>
          </cell>
          <cell r="Q913">
            <v>0.05</v>
          </cell>
          <cell r="R913">
            <v>7914</v>
          </cell>
          <cell r="S913">
            <v>20</v>
          </cell>
          <cell r="T913">
            <v>15219</v>
          </cell>
          <cell r="V913">
            <v>8095</v>
          </cell>
          <cell r="W913">
            <v>0.05</v>
          </cell>
          <cell r="X913">
            <v>40237</v>
          </cell>
          <cell r="Y913">
            <v>6</v>
          </cell>
          <cell r="Z913" t="str">
            <v>M &amp; S 1</v>
          </cell>
          <cell r="AA913" t="str">
            <v>Interest defaulted Sept. 1, 1933</v>
          </cell>
          <cell r="AB913" t="str">
            <v>Principal defaulted Sept. 1,1933</v>
          </cell>
          <cell r="AR913">
            <v>4.7500000000000001E-2</v>
          </cell>
          <cell r="AS913">
            <v>2.9600000000000001E-2</v>
          </cell>
          <cell r="BF913" t="str">
            <v>FBPC 1946-49, CFBH 1922, Kimber 1934, Moody's 1945</v>
          </cell>
        </row>
        <row r="914">
          <cell r="B914" t="str">
            <v>Ger-27.02.1953-OLD 36</v>
          </cell>
          <cell r="C914" t="str">
            <v>Germany</v>
          </cell>
          <cell r="D914">
            <v>17955</v>
          </cell>
          <cell r="E914" t="str">
            <v>OLD 36</v>
          </cell>
          <cell r="F914" t="str">
            <v>German Subnational: Hamburg 50-Year, 4% Obligation, 1923-1973</v>
          </cell>
          <cell r="G914" t="str">
            <v>Sterling Issue</v>
          </cell>
          <cell r="H914" t="str">
            <v>German Subnational: Hamburg 50-Year, 4% Obligation, 1923-1973, Sterling Issue</v>
          </cell>
          <cell r="I914">
            <v>1000000</v>
          </cell>
          <cell r="J914" t="str">
            <v>-</v>
          </cell>
          <cell r="K914">
            <v>563655</v>
          </cell>
          <cell r="L914" t="str">
            <v>CFBH 1952 (p. 434)</v>
          </cell>
          <cell r="M914" t="str">
            <v>-</v>
          </cell>
          <cell r="N914" t="str">
            <v xml:space="preserve">Non-cumulative sinking fund of 2% p.a. applied to purchases in the market or to drawings, beginning in 1924 </v>
          </cell>
          <cell r="O914">
            <v>7336</v>
          </cell>
          <cell r="P914" t="str">
            <v>n.a.</v>
          </cell>
          <cell r="Q914">
            <v>0.02</v>
          </cell>
          <cell r="R914">
            <v>1923</v>
          </cell>
          <cell r="S914">
            <v>50</v>
          </cell>
          <cell r="T914">
            <v>25415</v>
          </cell>
          <cell r="V914">
            <v>1923</v>
          </cell>
          <cell r="W914">
            <v>0.04</v>
          </cell>
          <cell r="X914">
            <v>40209</v>
          </cell>
          <cell r="Y914">
            <v>6</v>
          </cell>
          <cell r="Z914" t="str">
            <v>F &amp; A 1</v>
          </cell>
          <cell r="AR914">
            <v>4.7500000000000001E-2</v>
          </cell>
          <cell r="AS914">
            <v>2.9600000000000001E-2</v>
          </cell>
          <cell r="BF914" t="str">
            <v>FBPC 1946-49, CFBH 1922, Kimber 1934, Moody's 1946</v>
          </cell>
        </row>
        <row r="915">
          <cell r="B915" t="str">
            <v>Ger-27.02.1953-OLD 37</v>
          </cell>
          <cell r="C915" t="str">
            <v>Germany</v>
          </cell>
          <cell r="D915">
            <v>17955</v>
          </cell>
          <cell r="E915" t="str">
            <v>OLD 37</v>
          </cell>
          <cell r="F915" t="str">
            <v>German Subnational: Hamburg 25-Year, 5% Obligation, 1926-1951</v>
          </cell>
          <cell r="G915" t="str">
            <v>Sterling Issue</v>
          </cell>
          <cell r="H915" t="str">
            <v>German Subnational: Hamburg 25-Year, 5% Obligation, 1926-1951, Sterling Issue</v>
          </cell>
          <cell r="I915">
            <v>2000000</v>
          </cell>
          <cell r="J915" t="str">
            <v>-</v>
          </cell>
          <cell r="K915">
            <v>1706500</v>
          </cell>
          <cell r="L915" t="str">
            <v>CFBH 1952 (p. 434)</v>
          </cell>
          <cell r="M915" t="str">
            <v>-</v>
          </cell>
          <cell r="N915" t="str">
            <v>Cumulative sinking fund sufficient to redeem at least one-half of these bonds by maturity is to be applied annually, beginning in year ending Oct 1, 1932.</v>
          </cell>
          <cell r="O915">
            <v>10318</v>
          </cell>
          <cell r="P915" t="str">
            <v>n.a.</v>
          </cell>
          <cell r="Q915" t="str">
            <v>own calculations</v>
          </cell>
          <cell r="R915">
            <v>8309</v>
          </cell>
          <cell r="S915">
            <v>25</v>
          </cell>
          <cell r="T915">
            <v>17440</v>
          </cell>
          <cell r="V915">
            <v>8491</v>
          </cell>
          <cell r="W915">
            <v>0.05</v>
          </cell>
          <cell r="X915">
            <v>40268</v>
          </cell>
          <cell r="Y915">
            <v>6</v>
          </cell>
          <cell r="Z915" t="str">
            <v>A &amp; O 1</v>
          </cell>
          <cell r="AR915">
            <v>4.7500000000000001E-2</v>
          </cell>
          <cell r="AS915">
            <v>2.9600000000000001E-2</v>
          </cell>
          <cell r="BF915" t="str">
            <v>FBPC 1946-49, CFBH 1922, Kimber 1934, Moody's 1947</v>
          </cell>
        </row>
        <row r="916">
          <cell r="B916" t="str">
            <v>Ger-27.02.1953-OLD 38</v>
          </cell>
          <cell r="C916" t="str">
            <v>Germany</v>
          </cell>
          <cell r="D916">
            <v>17955</v>
          </cell>
          <cell r="E916" t="str">
            <v>OLD 38</v>
          </cell>
          <cell r="F916" t="str">
            <v>German Subnational: Hamburg Waterworks 6% Sterling Loan of 1928</v>
          </cell>
          <cell r="G916" t="str">
            <v>Sterling Issue</v>
          </cell>
          <cell r="H916" t="str">
            <v>German Subnational: Hamburg Waterworks 6% Sterling Loan of 1928, Sterling Issue</v>
          </cell>
          <cell r="I916">
            <v>1000000</v>
          </cell>
          <cell r="J916" t="str">
            <v>-</v>
          </cell>
          <cell r="K916">
            <v>707000</v>
          </cell>
          <cell r="L916" t="str">
            <v>CFBH 1952 (p. 434)</v>
          </cell>
          <cell r="M916" t="str">
            <v>-</v>
          </cell>
          <cell r="N916" t="str">
            <v>n.a.</v>
          </cell>
          <cell r="O916" t="str">
            <v>n.a.</v>
          </cell>
          <cell r="P916" t="str">
            <v>n.a.</v>
          </cell>
          <cell r="Q916" t="str">
            <v>n.a.</v>
          </cell>
          <cell r="R916">
            <v>1928</v>
          </cell>
          <cell r="S916" t="str">
            <v>n.a.</v>
          </cell>
          <cell r="T916" t="str">
            <v>n.a.</v>
          </cell>
          <cell r="V916">
            <v>1928</v>
          </cell>
          <cell r="W916">
            <v>0.06</v>
          </cell>
          <cell r="X916">
            <v>40329</v>
          </cell>
          <cell r="Y916">
            <v>6</v>
          </cell>
          <cell r="Z916" t="str">
            <v>J &amp; D 1</v>
          </cell>
          <cell r="AR916">
            <v>4.7500000000000001E-2</v>
          </cell>
          <cell r="AS916">
            <v>2.9600000000000001E-2</v>
          </cell>
          <cell r="BF916" t="str">
            <v>FBPC 1946-49, CFBH 1922, Kimber 1934, Moody's 1948</v>
          </cell>
        </row>
        <row r="917">
          <cell r="B917" t="str">
            <v>Ger-27.02.1953-OLD 39</v>
          </cell>
          <cell r="C917" t="str">
            <v>Germany</v>
          </cell>
          <cell r="D917">
            <v>17955</v>
          </cell>
          <cell r="E917" t="str">
            <v>OLD 39</v>
          </cell>
          <cell r="F917" t="str">
            <v>German Subnational: Hamburg 20-Year, 6% Dollar Bonds, 1926-1946</v>
          </cell>
          <cell r="G917" t="str">
            <v>Dollar Issue</v>
          </cell>
          <cell r="H917" t="str">
            <v>German Subnational: Hamburg 20-Year, 6% Dollar Bonds, 1926-1946, Dollar Issue</v>
          </cell>
          <cell r="I917">
            <v>10000000</v>
          </cell>
          <cell r="J917" t="str">
            <v>-</v>
          </cell>
          <cell r="K917">
            <v>10000000</v>
          </cell>
          <cell r="L917" t="str">
            <v>FBPC 1946-49 (p. 222)</v>
          </cell>
          <cell r="M917" t="str">
            <v>-</v>
          </cell>
          <cell r="N917" t="str">
            <v>No sinking fund. Redeemable at the option of the State, as a whole or in part at lot, at 100% and accrued interest on Oct. 1, 1931.</v>
          </cell>
          <cell r="O917" t="str">
            <v>-</v>
          </cell>
          <cell r="P917" t="str">
            <v>-</v>
          </cell>
          <cell r="Q917" t="str">
            <v>-</v>
          </cell>
          <cell r="R917">
            <v>8309</v>
          </cell>
          <cell r="S917">
            <v>20</v>
          </cell>
          <cell r="T917">
            <v>15614</v>
          </cell>
          <cell r="V917">
            <v>8491</v>
          </cell>
          <cell r="W917">
            <v>0.06</v>
          </cell>
          <cell r="X917">
            <v>40268</v>
          </cell>
          <cell r="Y917">
            <v>6</v>
          </cell>
          <cell r="Z917" t="str">
            <v>A &amp; O 1</v>
          </cell>
          <cell r="AA917" t="str">
            <v>Interest defaulted Oct. 1, 1933</v>
          </cell>
          <cell r="AR917">
            <v>4.7500000000000001E-2</v>
          </cell>
          <cell r="AS917">
            <v>2.9600000000000001E-2</v>
          </cell>
          <cell r="BF917" t="str">
            <v>FBPC 1946-49, CFBH 1922, Kimber 1934, Moody's 1949</v>
          </cell>
        </row>
        <row r="918">
          <cell r="B918" t="str">
            <v>Ger-27.02.1953-OLD 40</v>
          </cell>
          <cell r="C918" t="str">
            <v>Germany</v>
          </cell>
          <cell r="D918">
            <v>17955</v>
          </cell>
          <cell r="E918" t="str">
            <v>OLD 40</v>
          </cell>
          <cell r="F918" t="str">
            <v>German Subnational: Hannover 30-Year, 6% Dollar Bonds of 1927-1957 (Harz Waterworks Loan)</v>
          </cell>
          <cell r="G918" t="str">
            <v>Dollar Issue</v>
          </cell>
          <cell r="H918" t="str">
            <v>German Subnational: Hannover 30-Year, 6% Dollar Bonds of 1927-1957 (Harz Waterworks Loan), Dollar Issue</v>
          </cell>
          <cell r="I918">
            <v>1000000</v>
          </cell>
          <cell r="J918" t="str">
            <v>-</v>
          </cell>
          <cell r="K918">
            <v>836000</v>
          </cell>
          <cell r="L918" t="str">
            <v>FBPC 1946-49 (p. 222)</v>
          </cell>
          <cell r="M918" t="str">
            <v>-</v>
          </cell>
          <cell r="N918" t="str">
            <v>Cumulative sinking fund beginning May 1, 1932 to retire the entire series by maturity by purchase of bonds at not exceeding par or call by lot at par. Callable on any interest date as a whole on and after Aug. 1, 1932 at 102 on 3 months' notice, decreasing on Aug. 1, 1937 to 100.</v>
          </cell>
          <cell r="O918">
            <v>10348</v>
          </cell>
          <cell r="P918" t="str">
            <v>n.a.</v>
          </cell>
          <cell r="Q918" t="str">
            <v>own calculations</v>
          </cell>
          <cell r="R918">
            <v>8613</v>
          </cell>
          <cell r="S918">
            <v>30</v>
          </cell>
          <cell r="T918">
            <v>19571</v>
          </cell>
          <cell r="V918">
            <v>8797</v>
          </cell>
          <cell r="W918">
            <v>0.06</v>
          </cell>
          <cell r="X918">
            <v>40209</v>
          </cell>
          <cell r="Y918">
            <v>6</v>
          </cell>
          <cell r="Z918" t="str">
            <v>F &amp; A 1</v>
          </cell>
          <cell r="AA918" t="str">
            <v>Interest defaulted Aug. 1, 1933; some bonds have been tendered for sinking fund.</v>
          </cell>
          <cell r="AR918">
            <v>4.7500000000000001E-2</v>
          </cell>
          <cell r="AS918">
            <v>2.9600000000000001E-2</v>
          </cell>
          <cell r="BF918" t="str">
            <v>FBPC 1946-49, CFBH 1922, Kimber 1934, Moody's 1950</v>
          </cell>
        </row>
        <row r="919">
          <cell r="B919" t="str">
            <v>Ger-27.02.1953-OLD 41</v>
          </cell>
          <cell r="C919" t="str">
            <v>Germany</v>
          </cell>
          <cell r="D919">
            <v>17955</v>
          </cell>
          <cell r="E919" t="str">
            <v>OLD 41</v>
          </cell>
          <cell r="F919" t="str">
            <v>German Subnational: Hannover 20-Year, 6.5% Dollar Bonds, 1929-1949 (Harz Waterworks)</v>
          </cell>
          <cell r="G919" t="str">
            <v>Dollar Issue</v>
          </cell>
          <cell r="H919" t="str">
            <v>German Subnational: Hannover 20-Year, 6.5% Dollar Bonds, 1929-1949 (Harz Waterworks), Dollar Issue</v>
          </cell>
          <cell r="I919">
            <v>4000000</v>
          </cell>
          <cell r="J919" t="str">
            <v>-</v>
          </cell>
          <cell r="K919">
            <v>2789000</v>
          </cell>
          <cell r="L919" t="str">
            <v>FBPC 1946-49 (p. 222)</v>
          </cell>
          <cell r="M919" t="str">
            <v>-</v>
          </cell>
          <cell r="N919" t="str">
            <v>Cumulative sinking fund beginning Nov. 1, 1932 to retire entire series by maturity by purchase of bonds at or below par or by call by lot at par. Callable on any interest date as a whole or in part on 3 months' notice on and after Feb. 1, 1934 at 102, decreasing on Feb. 1, 1939 to 100.</v>
          </cell>
          <cell r="O919">
            <v>10532</v>
          </cell>
          <cell r="P919" t="str">
            <v>n.a.</v>
          </cell>
          <cell r="Q919" t="str">
            <v>own calculations</v>
          </cell>
          <cell r="R919">
            <v>9163</v>
          </cell>
          <cell r="S919">
            <v>20</v>
          </cell>
          <cell r="T919">
            <v>16468</v>
          </cell>
          <cell r="V919">
            <v>9344</v>
          </cell>
          <cell r="W919">
            <v>6.5000000000000002E-2</v>
          </cell>
          <cell r="X919">
            <v>40209</v>
          </cell>
          <cell r="Y919">
            <v>6</v>
          </cell>
          <cell r="Z919" t="str">
            <v>F &amp; A 1</v>
          </cell>
          <cell r="AA919" t="str">
            <v>Interest defaulted Aug. 1, 1933; some bonds have been tendered for sinking fund.</v>
          </cell>
          <cell r="AR919">
            <v>4.7500000000000001E-2</v>
          </cell>
          <cell r="AS919">
            <v>2.9600000000000001E-2</v>
          </cell>
          <cell r="BF919" t="str">
            <v>FBPC 1946-49, CFBH 1922, Kimber 1934, Moody's 1951</v>
          </cell>
        </row>
        <row r="920">
          <cell r="B920" t="str">
            <v>Ger-27.02.1953-OLD 42</v>
          </cell>
          <cell r="C920" t="str">
            <v>Germany</v>
          </cell>
          <cell r="D920">
            <v>17955</v>
          </cell>
          <cell r="E920" t="str">
            <v>OLD 42</v>
          </cell>
          <cell r="F920" t="str">
            <v>German Subnational: Oldenburg (Serial) 20-Year, 7% Dollar Bonds, 1925-1945</v>
          </cell>
          <cell r="G920" t="str">
            <v>Dollar Issue</v>
          </cell>
          <cell r="H920" t="str">
            <v>German Subnational: Oldenburg (Serial) 20-Year, 7% Dollar Bonds, 1925-1945, Dollar Issue</v>
          </cell>
          <cell r="I920">
            <v>3000000</v>
          </cell>
          <cell r="J920" t="str">
            <v>-</v>
          </cell>
          <cell r="K920">
            <v>1667500</v>
          </cell>
          <cell r="L920" t="str">
            <v>FBPC 1946-49 (p. 222)</v>
          </cell>
          <cell r="M920" t="str">
            <v>-</v>
          </cell>
          <cell r="N920" t="str">
            <v>Maturities range from $75,000 in 1926 to $264,000 in 1945. Callable to and including Nov. 1, 1937 at 102; each subsequent year 0.25% less.</v>
          </cell>
          <cell r="P920" t="str">
            <v>n.a.</v>
          </cell>
          <cell r="Q920" t="str">
            <v>See Amortization Terms</v>
          </cell>
          <cell r="R920">
            <v>7975</v>
          </cell>
          <cell r="S920">
            <v>20</v>
          </cell>
          <cell r="T920">
            <v>15280</v>
          </cell>
          <cell r="V920">
            <v>8156</v>
          </cell>
          <cell r="W920">
            <v>7.0000000000000007E-2</v>
          </cell>
          <cell r="X920">
            <v>40298</v>
          </cell>
          <cell r="Y920">
            <v>6</v>
          </cell>
          <cell r="Z920" t="str">
            <v>M &amp; N 1</v>
          </cell>
          <cell r="AA920" t="str">
            <v>Interest defaulted Nov. 1, 1933; serial maturities due Nov. 1, 1933, 1934, 1935, 1936, 1937 and 1938 not paid.</v>
          </cell>
          <cell r="AR920">
            <v>4.7500000000000001E-2</v>
          </cell>
          <cell r="AS920">
            <v>2.9600000000000001E-2</v>
          </cell>
          <cell r="BF920" t="str">
            <v>FBPC 1946-49, CFBH 1922, Kimber 1934, Moody's 1952</v>
          </cell>
        </row>
        <row r="921">
          <cell r="B921" t="str">
            <v>Ger-27.02.1953-OLD 43</v>
          </cell>
          <cell r="C921" t="str">
            <v>Germany</v>
          </cell>
          <cell r="D921">
            <v>17955</v>
          </cell>
          <cell r="E921" t="str">
            <v>OLD 43</v>
          </cell>
          <cell r="F921" t="str">
            <v>German Subnational: Prussia 25-Year, 6.5% Dollar Bonds, 1926-1951</v>
          </cell>
          <cell r="G921" t="str">
            <v>Dollar Issue</v>
          </cell>
          <cell r="H921" t="str">
            <v>German Subnational: Prussia 25-Year, 6.5% Dollar Bonds, 1926-1951, Dollar Issue</v>
          </cell>
          <cell r="I921">
            <v>20000000</v>
          </cell>
          <cell r="J921" t="str">
            <v>-</v>
          </cell>
          <cell r="K921">
            <v>17358000</v>
          </cell>
          <cell r="L921" t="str">
            <v>FBPC 1946-49 (p. 222)</v>
          </cell>
          <cell r="M921" t="str">
            <v>-</v>
          </cell>
          <cell r="N921" t="str">
            <v xml:space="preserve">SF to retire 50% of issue by maturity by drawings by lot at par. </v>
          </cell>
          <cell r="O921">
            <v>10485</v>
          </cell>
          <cell r="P921" t="str">
            <v>n.a.</v>
          </cell>
          <cell r="Q921" t="str">
            <v>own calculations</v>
          </cell>
          <cell r="R921">
            <v>8293</v>
          </cell>
          <cell r="S921">
            <v>25</v>
          </cell>
          <cell r="T921">
            <v>17424</v>
          </cell>
          <cell r="V921">
            <v>8474</v>
          </cell>
          <cell r="W921">
            <v>6.5000000000000002E-2</v>
          </cell>
          <cell r="X921">
            <v>40251</v>
          </cell>
          <cell r="Y921">
            <v>6</v>
          </cell>
          <cell r="Z921" t="str">
            <v>M &amp; S 15</v>
          </cell>
          <cell r="AA921" t="str">
            <v>Interest defaulted Sept. 15, 1933. Bonds drawn for redemption Sept. 15, 1933, 1934 and 1935 not paid, but Conversion Office has offered undrawn bondsin exchange for them.</v>
          </cell>
          <cell r="AR921">
            <v>4.7500000000000001E-2</v>
          </cell>
          <cell r="AS921">
            <v>2.9600000000000001E-2</v>
          </cell>
          <cell r="BF921" t="str">
            <v>FBPC 1946-49, CFBH 1922, Kimber 1934, Moody's 1953</v>
          </cell>
        </row>
        <row r="922">
          <cell r="B922" t="str">
            <v>Ger-27.02.1953-OLD 44</v>
          </cell>
          <cell r="C922" t="str">
            <v>Germany</v>
          </cell>
          <cell r="D922">
            <v>17955</v>
          </cell>
          <cell r="E922" t="str">
            <v>OLD 44</v>
          </cell>
          <cell r="F922" t="str">
            <v>German Subnational: Prussia 25-Year, 6% Dollar Bonds, 1927-1952</v>
          </cell>
          <cell r="G922" t="str">
            <v>Dollar Issue</v>
          </cell>
          <cell r="H922" t="str">
            <v>German Subnational: Prussia 25-Year, 6% Dollar Bonds, 1927-1952, Dollar Issue</v>
          </cell>
          <cell r="I922">
            <v>30000000</v>
          </cell>
          <cell r="J922" t="str">
            <v>-</v>
          </cell>
          <cell r="K922">
            <v>18361000</v>
          </cell>
          <cell r="L922" t="str">
            <v>FBPC 1946-49 (p. 222)</v>
          </cell>
          <cell r="M922" t="str">
            <v>-</v>
          </cell>
          <cell r="N922" t="str">
            <v>SF to retire the entire issue by maturity by progressively increasing annual Swiss Fcs. Payments applied to call of bonds by lot at par.</v>
          </cell>
          <cell r="O922">
            <v>9054</v>
          </cell>
          <cell r="P922" t="str">
            <v>n.a.</v>
          </cell>
          <cell r="Q922" t="str">
            <v>own calculations</v>
          </cell>
          <cell r="R922">
            <v>8688</v>
          </cell>
          <cell r="S922">
            <v>25</v>
          </cell>
          <cell r="T922">
            <v>17820</v>
          </cell>
          <cell r="V922">
            <v>8505</v>
          </cell>
          <cell r="W922">
            <v>0.06</v>
          </cell>
          <cell r="X922">
            <v>40282</v>
          </cell>
          <cell r="Y922">
            <v>6</v>
          </cell>
          <cell r="Z922" t="str">
            <v>A &amp; O 15</v>
          </cell>
          <cell r="AA922" t="str">
            <v xml:space="preserve">Interest defaulted Oct. 15, 1933. Bonds drawn for redemption Oct. 15, 1933, 1934 and 1935, not paid, but Conversion Office has offered undrawn bonds in exchange for them.
</v>
          </cell>
          <cell r="AR922">
            <v>4.7500000000000001E-2</v>
          </cell>
          <cell r="AS922">
            <v>2.9600000000000001E-2</v>
          </cell>
          <cell r="BF922" t="str">
            <v>FBPC 1946-49, CFBH 1922, Kimber 1934, Moody's 1954</v>
          </cell>
        </row>
        <row r="923">
          <cell r="B923" t="str">
            <v>Ger-27.02.1953-OLD 45</v>
          </cell>
          <cell r="C923" t="str">
            <v>Germany</v>
          </cell>
          <cell r="D923">
            <v>17955</v>
          </cell>
          <cell r="E923" t="str">
            <v>OLD 45</v>
          </cell>
          <cell r="F923" t="str">
            <v>German Subnational: Saxony 25-Year, 6% Obligation, 1927-1952</v>
          </cell>
          <cell r="G923" t="str">
            <v>Sterling Issue</v>
          </cell>
          <cell r="H923" t="str">
            <v>German Subnational: Saxony 25-Year, 6% Obligation, 1927-1952, Sterling Issue</v>
          </cell>
          <cell r="I923">
            <v>750000</v>
          </cell>
          <cell r="J923" t="str">
            <v>-</v>
          </cell>
          <cell r="K923">
            <v>525780</v>
          </cell>
          <cell r="L923" t="str">
            <v>CFBH 1952 (p. 435)</v>
          </cell>
          <cell r="M923" t="str">
            <v>-</v>
          </cell>
          <cell r="N923" t="str">
            <v>Cumulative SF, sufficient to redeem the entire loan by July 1, 1952. Semi-annually drawings at par.</v>
          </cell>
          <cell r="O923">
            <v>45473</v>
          </cell>
          <cell r="P923">
            <v>6</v>
          </cell>
          <cell r="Q923" t="str">
            <v>own calculations</v>
          </cell>
          <cell r="R923">
            <v>8582</v>
          </cell>
          <cell r="S923">
            <v>25</v>
          </cell>
          <cell r="T923">
            <v>1952</v>
          </cell>
          <cell r="V923">
            <v>8766</v>
          </cell>
          <cell r="W923">
            <v>0.06</v>
          </cell>
          <cell r="X923">
            <v>1.01</v>
          </cell>
          <cell r="Y923">
            <v>6</v>
          </cell>
          <cell r="Z923" t="str">
            <v>J &amp; J 1</v>
          </cell>
          <cell r="AR923">
            <v>4.7500000000000001E-2</v>
          </cell>
          <cell r="AS923">
            <v>2.9600000000000001E-2</v>
          </cell>
          <cell r="BF923" t="str">
            <v>FBPC 1946-49, CFBH 1922, Kimber 1934, Moody's 1955</v>
          </cell>
        </row>
        <row r="924">
          <cell r="B924" t="str">
            <v>Ger-27.02.1953-OLD 46</v>
          </cell>
          <cell r="C924" t="str">
            <v>Germany</v>
          </cell>
          <cell r="D924">
            <v>17955</v>
          </cell>
          <cell r="E924" t="str">
            <v>OLD 46</v>
          </cell>
          <cell r="F924" t="str">
            <v>German Subnational: Styria 20-Year, 7% Dollar Bonds, 1926-1946</v>
          </cell>
          <cell r="G924" t="str">
            <v>Dollar Issue</v>
          </cell>
          <cell r="H924" t="str">
            <v>German Subnational: Styria 20-Year, 7% Dollar Bonds, 1926-1946, Dollar Issue</v>
          </cell>
          <cell r="I924">
            <v>5000000</v>
          </cell>
          <cell r="J924" t="str">
            <v>-</v>
          </cell>
          <cell r="K924">
            <v>12800</v>
          </cell>
          <cell r="L924" t="str">
            <v>FBPC 1938</v>
          </cell>
          <cell r="M924" t="str">
            <v>-</v>
          </cell>
          <cell r="N924" t="str">
            <v>n.a.</v>
          </cell>
          <cell r="O924" t="str">
            <v>n.a.</v>
          </cell>
          <cell r="P924" t="str">
            <v>n.a.</v>
          </cell>
          <cell r="Q924" t="str">
            <v>n.a.</v>
          </cell>
          <cell r="R924">
            <v>8067</v>
          </cell>
          <cell r="S924">
            <v>20</v>
          </cell>
          <cell r="T924">
            <v>15372</v>
          </cell>
          <cell r="V924">
            <v>8248</v>
          </cell>
          <cell r="W924">
            <v>7.0000000000000007E-2</v>
          </cell>
          <cell r="X924">
            <v>40209</v>
          </cell>
          <cell r="Y924">
            <v>6</v>
          </cell>
          <cell r="Z924" t="str">
            <v>F &amp; A 1</v>
          </cell>
          <cell r="AR924">
            <v>4.7500000000000001E-2</v>
          </cell>
          <cell r="AS924">
            <v>2.9600000000000001E-2</v>
          </cell>
          <cell r="BF924" t="str">
            <v>FBPC 1946-49, CFBH 1922, Kimber 1934, Moody's 1956</v>
          </cell>
        </row>
        <row r="925">
          <cell r="B925" t="str">
            <v>Ger-27.02.1953-OLD 47</v>
          </cell>
          <cell r="C925" t="str">
            <v>Germany</v>
          </cell>
          <cell r="D925">
            <v>17955</v>
          </cell>
          <cell r="E925" t="str">
            <v>OLD 47</v>
          </cell>
          <cell r="F925" t="str">
            <v>German Subnational: Province of Westphalia 20-Year, 7% Obligation, 1926-1946</v>
          </cell>
          <cell r="G925" t="str">
            <v>Sterling Issue</v>
          </cell>
          <cell r="H925" t="str">
            <v>German Subnational: Province of Westphalia 20-Year, 7% Obligation, 1926-1946, Sterling Issue</v>
          </cell>
          <cell r="I925">
            <v>835000</v>
          </cell>
          <cell r="J925" t="str">
            <v>-</v>
          </cell>
          <cell r="K925">
            <v>571600</v>
          </cell>
          <cell r="L925" t="str">
            <v>FBPC 1946-49 (p. 222)</v>
          </cell>
          <cell r="M925" t="str">
            <v>-</v>
          </cell>
          <cell r="N925" t="str">
            <v>Cumulative SF, sufficient to redeem all these bonds by maturity, is to be applied semi-annually by drawings at par.</v>
          </cell>
          <cell r="O925">
            <v>44940</v>
          </cell>
          <cell r="P925">
            <v>6</v>
          </cell>
          <cell r="Q925" t="str">
            <v>own calculations</v>
          </cell>
          <cell r="R925">
            <v>8231</v>
          </cell>
          <cell r="S925">
            <v>20</v>
          </cell>
          <cell r="T925">
            <v>1951</v>
          </cell>
          <cell r="V925">
            <v>8415</v>
          </cell>
          <cell r="W925">
            <v>7.0000000000000007E-2</v>
          </cell>
          <cell r="X925">
            <v>40192</v>
          </cell>
          <cell r="Y925">
            <v>6</v>
          </cell>
          <cell r="Z925" t="str">
            <v>J &amp; J 15</v>
          </cell>
          <cell r="AR925">
            <v>4.7500000000000001E-2</v>
          </cell>
          <cell r="AS925">
            <v>2.9600000000000001E-2</v>
          </cell>
          <cell r="BF925" t="str">
            <v>FBPC 1946-49, CFBH 1922, Kimber 1934, Moody's 1957</v>
          </cell>
        </row>
        <row r="926">
          <cell r="B926" t="str">
            <v>Ger-27.02.1953-OLD 48</v>
          </cell>
          <cell r="C926" t="str">
            <v>Germany</v>
          </cell>
          <cell r="D926">
            <v>17955</v>
          </cell>
          <cell r="E926" t="str">
            <v>OLD 48</v>
          </cell>
          <cell r="F926" t="str">
            <v>German Subnational: Wuerttemberg 25-Year, 6.5% Obligation, 1931-1956</v>
          </cell>
          <cell r="G926" t="str">
            <v>Swiss Franc Issue</v>
          </cell>
          <cell r="H926" t="str">
            <v>German Subnational: Wuerttemberg 25-Year, 6.5% Obligation, 1931-1956, Swiss Franc Issue</v>
          </cell>
          <cell r="I926">
            <v>25000000</v>
          </cell>
          <cell r="J926" t="str">
            <v>-</v>
          </cell>
          <cell r="K926">
            <v>8747000</v>
          </cell>
          <cell r="L926" t="str">
            <v>CFBH 1952 (p. 435)</v>
          </cell>
          <cell r="M926" t="str">
            <v>-</v>
          </cell>
          <cell r="N926" t="str">
            <v>Redeemable in twenty equal annuities of S.Fcs. 1,250,000 principal amount each by purchase below par or drawings by lot at par</v>
          </cell>
          <cell r="O926">
            <v>10318</v>
          </cell>
          <cell r="P926">
            <v>12</v>
          </cell>
          <cell r="Q926">
            <v>1250000</v>
          </cell>
          <cell r="R926">
            <v>9952</v>
          </cell>
          <cell r="S926">
            <v>25</v>
          </cell>
          <cell r="T926">
            <v>1956</v>
          </cell>
          <cell r="V926">
            <v>10135</v>
          </cell>
          <cell r="W926">
            <v>6.5000000000000002E-2</v>
          </cell>
          <cell r="X926">
            <v>40268</v>
          </cell>
          <cell r="Y926">
            <v>6</v>
          </cell>
          <cell r="Z926" t="str">
            <v>A &amp; O 1</v>
          </cell>
          <cell r="AR926">
            <v>4.7500000000000001E-2</v>
          </cell>
          <cell r="AS926">
            <v>2.9600000000000001E-2</v>
          </cell>
          <cell r="BF926" t="str">
            <v>FBPC 1946-49, CFBH 1922, Kimber 1934, Moody's 1958</v>
          </cell>
        </row>
        <row r="927">
          <cell r="B927" t="str">
            <v>Ger-27.02.1953-OLD 49</v>
          </cell>
          <cell r="C927" t="str">
            <v>Germany</v>
          </cell>
          <cell r="D927">
            <v>17955</v>
          </cell>
          <cell r="E927" t="str">
            <v>OLD 49</v>
          </cell>
          <cell r="F927" t="str">
            <v>German Subnational: Baden 25-Year, 7% Consolidated Dollar Bonds, 1926-1951</v>
          </cell>
          <cell r="G927" t="str">
            <v>Dollar Issue</v>
          </cell>
          <cell r="H927" t="str">
            <v>German Subnational: Baden 25-Year, 7% Consolidated Dollar Bonds, 1926-1951, Dollar Issue</v>
          </cell>
          <cell r="I927">
            <v>4500000</v>
          </cell>
          <cell r="J927" t="str">
            <v>-</v>
          </cell>
          <cell r="K927">
            <v>1945500</v>
          </cell>
          <cell r="L927" t="str">
            <v>FBPC 1946-49 (p. 222)</v>
          </cell>
          <cell r="M927" t="str">
            <v>-</v>
          </cell>
          <cell r="N927" t="str">
            <v>Cumulative sinking fund to retire all bonds by maturity by purchase at or below par or by drawings at par. Callable on any interest date as a whole or in part on Jan. 1, 1931 or thereafter at 100 on 60 days' notice.</v>
          </cell>
          <cell r="O927" t="str">
            <v>n.a.</v>
          </cell>
          <cell r="P927" t="str">
            <v>n.a.</v>
          </cell>
          <cell r="Q927" t="str">
            <v>own calculations</v>
          </cell>
          <cell r="R927">
            <v>8036</v>
          </cell>
          <cell r="S927">
            <v>25</v>
          </cell>
          <cell r="T927">
            <v>17167</v>
          </cell>
          <cell r="V927">
            <v>8217</v>
          </cell>
          <cell r="W927">
            <v>7.0000000000000007E-2</v>
          </cell>
          <cell r="X927">
            <v>40178</v>
          </cell>
          <cell r="Y927">
            <v>6</v>
          </cell>
          <cell r="Z927" t="str">
            <v>J &amp; J 1</v>
          </cell>
          <cell r="AA927" t="str">
            <v>Interest defaulted Jan. 1, 1934; some bonds have been tendered for sinking fund.</v>
          </cell>
          <cell r="AR927">
            <v>4.7500000000000001E-2</v>
          </cell>
          <cell r="AS927">
            <v>2.9600000000000001E-2</v>
          </cell>
          <cell r="BF927" t="str">
            <v>FBPC 1946-49, CFBH 1922, Kimber 1934, Moody's 1959</v>
          </cell>
        </row>
        <row r="928">
          <cell r="B928" t="str">
            <v>Ger-27.02.1953-OLD 50</v>
          </cell>
          <cell r="C928" t="str">
            <v>Germany</v>
          </cell>
          <cell r="D928">
            <v>17955</v>
          </cell>
          <cell r="E928" t="str">
            <v>OLD 50</v>
          </cell>
          <cell r="F928" t="str">
            <v>German Subnational: Bavarian Palatinate Consolidated Cities (Serial) 19-Year, 7% Dollar Bonds, 1926-1945</v>
          </cell>
          <cell r="G928" t="str">
            <v>Dollar Issue</v>
          </cell>
          <cell r="H928" t="str">
            <v>German Subnational: Bavarian Palatinate Consolidated Cities (Serial) 19-Year, 7% Dollar Bonds, 1926-1945, Dollar Issue</v>
          </cell>
          <cell r="I928">
            <v>3800000</v>
          </cell>
          <cell r="J928" t="str">
            <v>-</v>
          </cell>
          <cell r="K928">
            <v>2342500</v>
          </cell>
          <cell r="L928" t="str">
            <v>FBPC 1946-49 (p. 222)</v>
          </cell>
          <cell r="M928" t="str">
            <v>-</v>
          </cell>
          <cell r="N928" t="str">
            <v>Maturities range from $95,000 in 1927 to $194,000 in 1938 and $334,500 on Dec. 31, 1945. Callable as a whole on 2 months' notice on Jan. 1, 1932 or Jan.1,1933 at 103; thereafter on any Jan. 1st with the premium
decreasing xx% each year.</v>
          </cell>
          <cell r="O928" t="str">
            <v>n.a.</v>
          </cell>
          <cell r="P928" t="str">
            <v>n.a.</v>
          </cell>
          <cell r="Q928" t="str">
            <v>See Amortization Terms</v>
          </cell>
          <cell r="R928">
            <v>8036</v>
          </cell>
          <cell r="S928">
            <v>19</v>
          </cell>
          <cell r="T928">
            <v>15340</v>
          </cell>
          <cell r="V928">
            <v>8217</v>
          </cell>
          <cell r="W928">
            <v>7.0000000000000007E-2</v>
          </cell>
          <cell r="X928">
            <v>40178</v>
          </cell>
          <cell r="Y928">
            <v>6</v>
          </cell>
          <cell r="Z928" t="str">
            <v>J &amp; J 1</v>
          </cell>
          <cell r="AA928" t="str">
            <v>Interest defaulted July 1, 1933; serial maturities Jan. 1, 1933-1938, both inc., not paid</v>
          </cell>
          <cell r="AR928">
            <v>4.7500000000000001E-2</v>
          </cell>
          <cell r="AS928">
            <v>2.9600000000000001E-2</v>
          </cell>
          <cell r="BF928" t="str">
            <v>FBPC 1946-49, CFBH 1922, Kimber 1934, Moody's 1960</v>
          </cell>
        </row>
        <row r="929">
          <cell r="B929" t="str">
            <v>Ger-27.02.1953-OLD 51</v>
          </cell>
          <cell r="C929" t="str">
            <v>Germany</v>
          </cell>
          <cell r="D929">
            <v>17955</v>
          </cell>
          <cell r="E929" t="str">
            <v>OLD 51</v>
          </cell>
          <cell r="F929" t="str">
            <v>German Subnational: Berlin 25-Year, 6.5% Dollar Bonds, 1925-1950</v>
          </cell>
          <cell r="G929" t="str">
            <v>Dollar Issue</v>
          </cell>
          <cell r="H929" t="str">
            <v>German Subnational: Berlin 25-Year, 6.5% Dollar Bonds, 1925-1950, Dollar Issue</v>
          </cell>
          <cell r="I929">
            <v>15000000</v>
          </cell>
          <cell r="J929" t="str">
            <v>-</v>
          </cell>
          <cell r="K929">
            <v>5579000</v>
          </cell>
          <cell r="L929" t="str">
            <v>FBPC 1946-49 (p. 222)</v>
          </cell>
          <cell r="M929" t="str">
            <v>-</v>
          </cell>
          <cell r="N929" t="str">
            <v>Annual cumulative sinking fund to redeem the entire issue by maturity by purchase of bonds in the market at or below par or by drawings by lot at par. Callable on Apr. 1, 1930 or there after on any interest date wholly or in part at 100 on 6 months' notice.</v>
          </cell>
          <cell r="O929" t="str">
            <v>n.a.</v>
          </cell>
          <cell r="P929">
            <v>12</v>
          </cell>
          <cell r="Q929" t="str">
            <v>own calculations</v>
          </cell>
          <cell r="R929">
            <v>7761</v>
          </cell>
          <cell r="S929">
            <v>25</v>
          </cell>
          <cell r="T929">
            <v>16892</v>
          </cell>
          <cell r="V929">
            <v>7944</v>
          </cell>
          <cell r="W929">
            <v>6.5000000000000002E-2</v>
          </cell>
          <cell r="X929">
            <v>40268</v>
          </cell>
          <cell r="Y929">
            <v>6</v>
          </cell>
          <cell r="Z929" t="str">
            <v>A &amp; O 1</v>
          </cell>
          <cell r="AA929" t="str">
            <v>Interest and sinking fund defaulted Oct. 1, 1933</v>
          </cell>
          <cell r="AR929">
            <v>4.7500000000000001E-2</v>
          </cell>
          <cell r="AS929">
            <v>2.9600000000000001E-2</v>
          </cell>
          <cell r="BF929" t="str">
            <v>FBPC 1946-49, CFBH 1922, Kimber 1934, Moody's 1961</v>
          </cell>
        </row>
        <row r="930">
          <cell r="B930" t="str">
            <v>Ger-27.02.1953-OLD 52</v>
          </cell>
          <cell r="C930" t="str">
            <v>Germany</v>
          </cell>
          <cell r="D930">
            <v>17955</v>
          </cell>
          <cell r="E930" t="str">
            <v>OLD 52</v>
          </cell>
          <cell r="F930" t="str">
            <v>German Subnational: Berlin 30-Year, 6% Obligation, 1927-1957</v>
          </cell>
          <cell r="G930" t="str">
            <v>Sterling Issue</v>
          </cell>
          <cell r="H930" t="str">
            <v>German Subnational: Berlin 30-Year, 6% Obligation, 1927-1957, Sterling Issue</v>
          </cell>
          <cell r="I930">
            <v>3500000</v>
          </cell>
          <cell r="J930" t="str">
            <v>-</v>
          </cell>
          <cell r="K930">
            <v>2257300</v>
          </cell>
          <cell r="L930" t="str">
            <v>FBPC 1946-49 (p. 222)</v>
          </cell>
          <cell r="M930" t="str">
            <v>-</v>
          </cell>
          <cell r="N930" t="str">
            <v>Cumulative sinking fund sufficient to redeem the entire issue by July 1, 1957. To be applied annually in purchasing bonds at or below par exclusive of accrued interest.</v>
          </cell>
          <cell r="O930" t="str">
            <v>n.a.</v>
          </cell>
          <cell r="P930">
            <v>12</v>
          </cell>
          <cell r="Q930" t="str">
            <v>own calculations</v>
          </cell>
          <cell r="R930">
            <v>8582</v>
          </cell>
          <cell r="S930">
            <v>30</v>
          </cell>
          <cell r="T930">
            <v>19540</v>
          </cell>
          <cell r="V930">
            <v>8766</v>
          </cell>
          <cell r="W930">
            <v>0.06</v>
          </cell>
          <cell r="X930">
            <v>40178</v>
          </cell>
          <cell r="Y930">
            <v>6</v>
          </cell>
          <cell r="Z930" t="str">
            <v>J &amp; J 1</v>
          </cell>
          <cell r="AR930">
            <v>4.7500000000000001E-2</v>
          </cell>
          <cell r="AS930">
            <v>2.9600000000000001E-2</v>
          </cell>
          <cell r="BF930" t="str">
            <v>FBPC 1946-49, CFBH 1922, Kimber 1934, Moody's 1962</v>
          </cell>
        </row>
        <row r="931">
          <cell r="B931" t="str">
            <v>Ger-27.02.1953-OLD 53</v>
          </cell>
          <cell r="C931" t="str">
            <v>Germany</v>
          </cell>
          <cell r="D931">
            <v>17955</v>
          </cell>
          <cell r="E931" t="str">
            <v>OLD 53</v>
          </cell>
          <cell r="F931" t="str">
            <v>German Subnational: Berlin 30-Year, 6% Dollar Bonds, 1928-1958</v>
          </cell>
          <cell r="G931" t="str">
            <v>Dollar Issue</v>
          </cell>
          <cell r="H931" t="str">
            <v>German Subnational: Berlin 30-Year, 6% Dollar Bonds, 1928-1958, Dollar Issue</v>
          </cell>
          <cell r="I931">
            <v>15000000</v>
          </cell>
          <cell r="J931" t="str">
            <v>-</v>
          </cell>
          <cell r="K931">
            <v>11577000</v>
          </cell>
          <cell r="L931" t="str">
            <v>FBPC 1946-49 (p. 222)</v>
          </cell>
          <cell r="M931" t="str">
            <v>-</v>
          </cell>
          <cell r="N931" t="str">
            <v>Cumulative sinking fund to retire the entire issue by maturity through redemption by lot at par, although the right is reserved to deliver bonds to the sinking fund in lieu of cash. Callable on or after June 15, 1933 on any interest date wholly or in part at 100 on 8 weeks'notice.</v>
          </cell>
          <cell r="O931" t="str">
            <v>n.a.</v>
          </cell>
          <cell r="P931" t="str">
            <v>n.a.</v>
          </cell>
          <cell r="Q931" t="str">
            <v>own calculations</v>
          </cell>
          <cell r="R931">
            <v>8932</v>
          </cell>
          <cell r="S931">
            <v>30</v>
          </cell>
          <cell r="T931">
            <v>19889</v>
          </cell>
          <cell r="V931">
            <v>9115</v>
          </cell>
          <cell r="W931">
            <v>0.06</v>
          </cell>
          <cell r="X931">
            <v>40343</v>
          </cell>
          <cell r="Y931">
            <v>6</v>
          </cell>
          <cell r="Z931" t="str">
            <v>J &amp; D 15</v>
          </cell>
          <cell r="AA931" t="str">
            <v>Interest defaulted Dec. 15, 1933; some bonds have been tendered for sinking fund.</v>
          </cell>
          <cell r="AR931">
            <v>4.7500000000000001E-2</v>
          </cell>
          <cell r="AS931">
            <v>2.9600000000000001E-2</v>
          </cell>
          <cell r="BF931" t="str">
            <v>FBPC 1946-49, CFBH 1922, Kimber 1934, Moody's 1963</v>
          </cell>
        </row>
        <row r="932">
          <cell r="B932" t="str">
            <v>Ger-27.02.1953-OLD 54</v>
          </cell>
          <cell r="C932" t="str">
            <v>Germany</v>
          </cell>
          <cell r="D932">
            <v>17955</v>
          </cell>
          <cell r="E932" t="str">
            <v>OLD 54</v>
          </cell>
          <cell r="F932" t="str">
            <v>German Subnational: Bochum 10-Year, 6% Obligation, 1926-1936</v>
          </cell>
          <cell r="G932" t="str">
            <v>Swiss Franc Issue</v>
          </cell>
          <cell r="H932" t="str">
            <v>German Subnational: Bochum 10-Year, 6% Obligation, 1926-1936, Swiss Franc Issue</v>
          </cell>
          <cell r="I932">
            <v>6000000</v>
          </cell>
          <cell r="J932" t="str">
            <v>-</v>
          </cell>
          <cell r="K932">
            <v>1726000</v>
          </cell>
          <cell r="L932" t="str">
            <v>CFBH 1952 (p. 433)</v>
          </cell>
          <cell r="M932" t="str">
            <v>-</v>
          </cell>
          <cell r="N932" t="str">
            <v>n.a.</v>
          </cell>
          <cell r="O932" t="str">
            <v>n.a.</v>
          </cell>
          <cell r="P932" t="str">
            <v>n.a.</v>
          </cell>
          <cell r="Q932" t="str">
            <v>n.a.</v>
          </cell>
          <cell r="R932">
            <v>1926</v>
          </cell>
          <cell r="S932">
            <v>10</v>
          </cell>
          <cell r="T932">
            <v>1936</v>
          </cell>
          <cell r="V932">
            <v>1926</v>
          </cell>
          <cell r="W932">
            <v>0.06</v>
          </cell>
          <cell r="X932">
            <v>40267</v>
          </cell>
          <cell r="Y932">
            <v>6</v>
          </cell>
          <cell r="Z932" t="str">
            <v>M 31 &amp; S 30</v>
          </cell>
          <cell r="AR932">
            <v>4.7500000000000001E-2</v>
          </cell>
          <cell r="AS932">
            <v>2.9600000000000001E-2</v>
          </cell>
          <cell r="BF932" t="str">
            <v>FBPC 1946-49, CFBH 1922, Kimber 1934, Moody's 1964</v>
          </cell>
        </row>
        <row r="933">
          <cell r="B933" t="str">
            <v>Ger-27.02.1953-OLD 55</v>
          </cell>
          <cell r="C933" t="str">
            <v>Germany</v>
          </cell>
          <cell r="D933">
            <v>17955</v>
          </cell>
          <cell r="E933" t="str">
            <v>OLD 55</v>
          </cell>
          <cell r="F933" t="str">
            <v>German Subnational: Carlsbad 30-Year, 8% Dollar Bonds, 1924-1954</v>
          </cell>
          <cell r="G933" t="str">
            <v>Dollar Issue</v>
          </cell>
          <cell r="H933" t="str">
            <v>German Subnational: Carlsbad 30-Year, 8% Dollar Bonds, 1924-1954, Dollar Issue</v>
          </cell>
          <cell r="I933">
            <v>1500000</v>
          </cell>
          <cell r="J933" t="str">
            <v>-</v>
          </cell>
          <cell r="K933">
            <v>1004500</v>
          </cell>
          <cell r="L933" t="str">
            <v>FBPC 1938 (p. 589)</v>
          </cell>
          <cell r="M933" t="str">
            <v>-</v>
          </cell>
          <cell r="N933" t="str">
            <v>Cumulative sinking fund calculated to retire entire issue by maturity by purchase of bonds at not exceeding par or by call by lot at par. Callable Jan. 1, 1934 and thereafter on any interest date in whole or in part
at 105 on 3 months' notice.</v>
          </cell>
          <cell r="O933" t="str">
            <v>n.a.</v>
          </cell>
          <cell r="P933" t="str">
            <v>n.a.</v>
          </cell>
          <cell r="Q933" t="str">
            <v>own calculations</v>
          </cell>
          <cell r="R933">
            <v>7305</v>
          </cell>
          <cell r="S933">
            <v>30</v>
          </cell>
          <cell r="T933">
            <v>18263</v>
          </cell>
          <cell r="V933">
            <v>7487</v>
          </cell>
          <cell r="W933">
            <v>0.06</v>
          </cell>
          <cell r="X933">
            <v>40178</v>
          </cell>
          <cell r="Y933">
            <v>6</v>
          </cell>
          <cell r="Z933" t="str">
            <v>J &amp; J 1</v>
          </cell>
          <cell r="AA933" t="str">
            <v>Interest went into default July 1, 1934.</v>
          </cell>
          <cell r="AR933">
            <v>4.7500000000000001E-2</v>
          </cell>
          <cell r="AS933">
            <v>2.9600000000000001E-2</v>
          </cell>
          <cell r="BF933" t="str">
            <v>FBPC 1946-49, CFBH 1922, Kimber 1934, Moody's 1965</v>
          </cell>
        </row>
        <row r="934">
          <cell r="B934" t="str">
            <v>Ger-27.02.1953-OLD 56</v>
          </cell>
          <cell r="C934" t="str">
            <v>Germany</v>
          </cell>
          <cell r="D934">
            <v>17955</v>
          </cell>
          <cell r="E934" t="str">
            <v>OLD 56</v>
          </cell>
          <cell r="F934" t="str">
            <v>German Subnational: Cologne 25-Year, 6.5% Dollar Bonds, 1925-1950</v>
          </cell>
          <cell r="G934" t="str">
            <v>Dollar Issue</v>
          </cell>
          <cell r="H934" t="str">
            <v>German Subnational: Cologne 25-Year, 6.5% Dollar Bonds, 1925-1950, Dollar Issue</v>
          </cell>
          <cell r="I934">
            <v>10000000</v>
          </cell>
          <cell r="J934" t="str">
            <v>-</v>
          </cell>
          <cell r="K934">
            <v>4680500</v>
          </cell>
          <cell r="L934" t="str">
            <v>FBPC 1946-49 (p. 222)</v>
          </cell>
          <cell r="M934" t="str">
            <v>-</v>
          </cell>
          <cell r="N934" t="str">
            <v>Semi-annual payments Sept. 1 and Mar. 1 of  $414,750 to pay interest and balance to retire bonds through cumulative sinking fund of about 1.75% per annum to redeem the entire issue by maturity by purchase of bonds in open market or private sale at not exceeding par or by drawings by lot at par. Callable on Mar. 15, 1930 or thereafter on any interest date wholly or in part at 100 on 6 months' notice.</v>
          </cell>
          <cell r="O934" t="str">
            <v>n.a.</v>
          </cell>
          <cell r="P934">
            <v>6</v>
          </cell>
          <cell r="Q934">
            <v>1.7500000000000002E-2</v>
          </cell>
          <cell r="R934">
            <v>7744</v>
          </cell>
          <cell r="S934">
            <v>25</v>
          </cell>
          <cell r="T934">
            <v>16875</v>
          </cell>
          <cell r="V934">
            <v>7928</v>
          </cell>
          <cell r="W934">
            <v>6.5000000000000002E-2</v>
          </cell>
          <cell r="X934">
            <v>40251</v>
          </cell>
          <cell r="Y934">
            <v>6</v>
          </cell>
          <cell r="Z934" t="str">
            <v>M &amp; S 15</v>
          </cell>
          <cell r="AA934" t="str">
            <v>Interest defaulted Sept. 15, 1933, and sinking fund Sept. 1, 1933.</v>
          </cell>
          <cell r="AR934">
            <v>4.7500000000000001E-2</v>
          </cell>
          <cell r="AS934">
            <v>2.9600000000000001E-2</v>
          </cell>
          <cell r="BF934" t="str">
            <v>FBPC 1946-49, CFBH 1922, Kimber 1934, Moody's 1966</v>
          </cell>
        </row>
        <row r="935">
          <cell r="B935" t="str">
            <v>Ger-27.02.1953-OLD 57</v>
          </cell>
          <cell r="C935" t="str">
            <v>Germany</v>
          </cell>
          <cell r="D935">
            <v>17955</v>
          </cell>
          <cell r="E935" t="str">
            <v>OLD 57</v>
          </cell>
          <cell r="F935" t="str">
            <v>German Subnational: Cologne 25-Year, 6% Obligation, 1928-1953</v>
          </cell>
          <cell r="G935" t="str">
            <v>Sterling Issue</v>
          </cell>
          <cell r="H935" t="str">
            <v>German Subnational: Cologne 25-Year, 6% Obligation, 1928-1953, Sterling Issue</v>
          </cell>
          <cell r="I935">
            <v>1150000</v>
          </cell>
          <cell r="J935" t="str">
            <v>-</v>
          </cell>
          <cell r="K935">
            <v>800600</v>
          </cell>
          <cell r="L935" t="str">
            <v>CFBH 1952 (p. 433)</v>
          </cell>
          <cell r="M935" t="str">
            <v>-</v>
          </cell>
          <cell r="N935" t="str">
            <v>Cumulative sinking fund sufficient to redeem the entire issue by maturity. To be applied semi-annually in purchasing bonds at or below par exclusive of accrued interest.</v>
          </cell>
          <cell r="O935" t="str">
            <v>n.a.</v>
          </cell>
          <cell r="P935">
            <v>6</v>
          </cell>
          <cell r="Q935" t="str">
            <v>own calculations</v>
          </cell>
          <cell r="R935">
            <v>9040</v>
          </cell>
          <cell r="S935">
            <v>25</v>
          </cell>
          <cell r="T935">
            <v>1953</v>
          </cell>
          <cell r="V935">
            <v>9222</v>
          </cell>
          <cell r="W935">
            <v>0.06</v>
          </cell>
          <cell r="X935">
            <v>40268</v>
          </cell>
          <cell r="Y935">
            <v>6</v>
          </cell>
          <cell r="Z935" t="str">
            <v>A &amp; O 1</v>
          </cell>
          <cell r="AR935">
            <v>4.7500000000000001E-2</v>
          </cell>
          <cell r="AS935">
            <v>2.9600000000000001E-2</v>
          </cell>
          <cell r="BF935" t="str">
            <v>FBPC 1946-49, CFBH 1922, Kimber 1934, Moody's 1967</v>
          </cell>
        </row>
        <row r="936">
          <cell r="B936" t="str">
            <v>Ger-27.02.1953-OLD 58</v>
          </cell>
          <cell r="C936" t="str">
            <v>Germany</v>
          </cell>
          <cell r="D936">
            <v>17955</v>
          </cell>
          <cell r="E936" t="str">
            <v>OLD 58</v>
          </cell>
          <cell r="F936" t="str">
            <v>German Subnational: Dresden 20-Year, 7% Dollar Bonds, 1925-1945</v>
          </cell>
          <cell r="G936" t="str">
            <v>Dollar Issue</v>
          </cell>
          <cell r="H936" t="str">
            <v>German Subnational: Dresden 20-Year, 7% Dollar Bonds, 1925-1945, Dollar Issue</v>
          </cell>
          <cell r="I936">
            <v>5000000</v>
          </cell>
          <cell r="J936" t="str">
            <v>-</v>
          </cell>
          <cell r="K936">
            <v>1719500</v>
          </cell>
          <cell r="L936" t="str">
            <v>FBPC 1946-49 (p. 222)</v>
          </cell>
          <cell r="M936" t="str">
            <v>-</v>
          </cell>
          <cell r="N936" t="str">
            <v>Sum equal to 5% of total amount of bonds issued is to be applied during each year for the first 10 years to the purchase of bonds at not exceeding par and interest; unexpended funds to revert to the City. During the 10 years beginning Nov. 1, 1935 not less than one-tenth of the amount of bonds outstanding on that date is to be redeemed each year through purchase at not exceeding par or by call by lot at par. Callable on Nov. 1, 1935 or there after on any interest date in whole or in part at 100 on 60 days' notice.</v>
          </cell>
          <cell r="O936">
            <v>45747</v>
          </cell>
          <cell r="P936" t="str">
            <v>n.a.</v>
          </cell>
          <cell r="Q936" t="str">
            <v>See Amortization Terms</v>
          </cell>
          <cell r="R936">
            <v>7975</v>
          </cell>
          <cell r="S936">
            <v>20</v>
          </cell>
          <cell r="T936">
            <v>15280</v>
          </cell>
          <cell r="V936">
            <v>8156</v>
          </cell>
          <cell r="W936">
            <v>7.0000000000000007E-2</v>
          </cell>
          <cell r="X936">
            <v>40298</v>
          </cell>
          <cell r="Y936">
            <v>6</v>
          </cell>
          <cell r="Z936" t="str">
            <v>M &amp; N 1</v>
          </cell>
          <cell r="AA936" t="str">
            <v>Interest defaulted Nov. 1, 1933; sinking fund suspended beginning 1934.</v>
          </cell>
          <cell r="AR936">
            <v>4.7500000000000001E-2</v>
          </cell>
          <cell r="AS936">
            <v>2.9600000000000001E-2</v>
          </cell>
          <cell r="BF936" t="str">
            <v>FBPC 1946-49, CFBH 1922, Kimber 1934, Moody's 1968</v>
          </cell>
        </row>
        <row r="937">
          <cell r="B937" t="str">
            <v>Ger-27.02.1953-OLD 59</v>
          </cell>
          <cell r="C937" t="str">
            <v>Germany</v>
          </cell>
          <cell r="D937">
            <v>17955</v>
          </cell>
          <cell r="E937" t="str">
            <v>OLD 59</v>
          </cell>
          <cell r="F937" t="str">
            <v>German Subnational: Dresden 25-Year, 5.5% Obligation, 1927-1952</v>
          </cell>
          <cell r="G937" t="str">
            <v>Sterling Issue</v>
          </cell>
          <cell r="H937" t="str">
            <v>German Subnational: Dresden 25-Year, 5.5% Obligation, 1927-1952, Sterling Issue</v>
          </cell>
          <cell r="I937">
            <v>600000</v>
          </cell>
          <cell r="J937" t="str">
            <v>-</v>
          </cell>
          <cell r="K937">
            <v>299400</v>
          </cell>
          <cell r="L937" t="str">
            <v>CFBH 1952 (p. 433)</v>
          </cell>
          <cell r="M937" t="str">
            <v>-</v>
          </cell>
          <cell r="N937" t="str">
            <v>Cumulative sinking fund sufficient to redeem the entire issue by maturity. To be applied semi-annually in purchasing bonds at or below par exclusive of accrued interest.</v>
          </cell>
          <cell r="O937" t="str">
            <v>n.a.</v>
          </cell>
          <cell r="P937">
            <v>6</v>
          </cell>
          <cell r="Q937" t="str">
            <v>own calculations</v>
          </cell>
          <cell r="R937">
            <v>8582</v>
          </cell>
          <cell r="S937">
            <v>25</v>
          </cell>
          <cell r="T937">
            <v>1952</v>
          </cell>
          <cell r="V937">
            <v>8766</v>
          </cell>
          <cell r="W937">
            <v>5.5E-2</v>
          </cell>
          <cell r="X937">
            <v>40178</v>
          </cell>
          <cell r="Y937">
            <v>6</v>
          </cell>
          <cell r="Z937" t="str">
            <v>J &amp; J 1</v>
          </cell>
          <cell r="AR937">
            <v>4.7500000000000001E-2</v>
          </cell>
          <cell r="AS937">
            <v>2.9600000000000001E-2</v>
          </cell>
          <cell r="BF937" t="str">
            <v>FBPC 1946-49, CFBH 1922, Kimber 1934, Moody's 1969</v>
          </cell>
        </row>
        <row r="938">
          <cell r="B938" t="str">
            <v>Ger-27.02.1953-OLD 60</v>
          </cell>
          <cell r="C938" t="str">
            <v>Germany</v>
          </cell>
          <cell r="D938">
            <v>17955</v>
          </cell>
          <cell r="E938" t="str">
            <v>OLD 60</v>
          </cell>
          <cell r="F938" t="str">
            <v>German Subnational: Dortmund 10-Year, 5% Obligation, 1926-1936</v>
          </cell>
          <cell r="G938" t="str">
            <v>Swiss Franc Issue</v>
          </cell>
          <cell r="H938" t="str">
            <v>German Subnational: Dortmund 10-Year, 5% Obligation, 1926-1936, Swiss Franc Issue</v>
          </cell>
          <cell r="I938">
            <v>1248000</v>
          </cell>
          <cell r="J938" t="str">
            <v>-</v>
          </cell>
          <cell r="K938">
            <v>608000</v>
          </cell>
          <cell r="L938" t="str">
            <v>CFBH 1952 (p. 433)</v>
          </cell>
          <cell r="M938" t="str">
            <v>-</v>
          </cell>
          <cell r="N938" t="str">
            <v>n.a.</v>
          </cell>
          <cell r="O938">
            <v>45473</v>
          </cell>
          <cell r="P938" t="str">
            <v>n.a.</v>
          </cell>
          <cell r="Q938" t="str">
            <v>n.a.</v>
          </cell>
          <cell r="R938">
            <v>1926</v>
          </cell>
          <cell r="S938">
            <v>10</v>
          </cell>
          <cell r="T938">
            <v>1936</v>
          </cell>
          <cell r="V938">
            <v>1926</v>
          </cell>
          <cell r="W938">
            <v>0.05</v>
          </cell>
          <cell r="X938">
            <v>40266</v>
          </cell>
          <cell r="Y938">
            <v>6</v>
          </cell>
          <cell r="Z938" t="str">
            <v>M &amp; S 30</v>
          </cell>
          <cell r="AR938">
            <v>4.7500000000000001E-2</v>
          </cell>
          <cell r="AS938">
            <v>2.9600000000000001E-2</v>
          </cell>
          <cell r="BF938" t="str">
            <v>FBPC 1946-49, CFBH 1922, Kimber 1934, Moody's 1970</v>
          </cell>
        </row>
        <row r="939">
          <cell r="B939" t="str">
            <v>Ger-27.02.1953-OLD 61</v>
          </cell>
          <cell r="C939" t="str">
            <v>Germany</v>
          </cell>
          <cell r="D939">
            <v>17955</v>
          </cell>
          <cell r="E939" t="str">
            <v>OLD 61</v>
          </cell>
          <cell r="F939" t="str">
            <v>German Subnational: Dortmund Municipal Utlilities 6.5% Dollar Bonds, due 1948</v>
          </cell>
          <cell r="G939" t="str">
            <v>Dollar Issue</v>
          </cell>
          <cell r="H939" t="str">
            <v>German Subnational: Dortmund Municipal Utlilities 6.5% Dollar Bonds, due 1948, Dollar Issue</v>
          </cell>
          <cell r="I939">
            <v>3000000</v>
          </cell>
          <cell r="J939" t="str">
            <v>-</v>
          </cell>
          <cell r="K939">
            <v>1015000</v>
          </cell>
          <cell r="L939" t="str">
            <v>FBPC 1946-49 (p. 224)</v>
          </cell>
          <cell r="M939" t="str">
            <v>-</v>
          </cell>
          <cell r="N939" t="str">
            <v>n.a.</v>
          </cell>
          <cell r="O939" t="str">
            <v>n.a.</v>
          </cell>
          <cell r="P939" t="str">
            <v>n.a.</v>
          </cell>
          <cell r="Q939" t="str">
            <v>n.a.</v>
          </cell>
          <cell r="R939" t="str">
            <v>n.a.</v>
          </cell>
          <cell r="S939" t="str">
            <v>n.a.</v>
          </cell>
          <cell r="T939">
            <v>16345</v>
          </cell>
          <cell r="V939" t="str">
            <v>n.a.</v>
          </cell>
          <cell r="W939">
            <v>0.06</v>
          </cell>
          <cell r="X939">
            <v>40268</v>
          </cell>
          <cell r="Y939">
            <v>6</v>
          </cell>
          <cell r="Z939" t="str">
            <v>A &amp; O 1</v>
          </cell>
          <cell r="AR939">
            <v>4.7500000000000001E-2</v>
          </cell>
          <cell r="AS939">
            <v>2.9600000000000001E-2</v>
          </cell>
          <cell r="BF939" t="str">
            <v>FBPC 1946-49, CFBH 1922, Kimber 1934, Moody's 1971</v>
          </cell>
        </row>
        <row r="940">
          <cell r="B940" t="str">
            <v>Ger-27.02.1953-OLD 62</v>
          </cell>
          <cell r="C940" t="str">
            <v>Germany</v>
          </cell>
          <cell r="D940">
            <v>17955</v>
          </cell>
          <cell r="E940" t="str">
            <v>OLD 62</v>
          </cell>
          <cell r="F940" t="str">
            <v>German Subnational: Duesseldorf (Serial) 20-Year, 7% Dollar Bonds, 1925-1945</v>
          </cell>
          <cell r="G940" t="str">
            <v>Dollar Issue</v>
          </cell>
          <cell r="H940" t="str">
            <v>German Subnational: Duesseldorf (Serial) 20-Year, 7% Dollar Bonds, 1925-1945, Dollar Issue</v>
          </cell>
          <cell r="I940">
            <v>1750000</v>
          </cell>
          <cell r="J940" t="str">
            <v>-</v>
          </cell>
          <cell r="K940">
            <v>669000</v>
          </cell>
          <cell r="L940" t="str">
            <v>FBPC 1946-49 (p. 222)</v>
          </cell>
          <cell r="M940" t="str">
            <v>-</v>
          </cell>
          <cell r="N940" t="str">
            <v>Serial maturities of $87,000 per year. Callable Sept. 1, 1930 or thereafter at 103 on 60 days' notice.</v>
          </cell>
          <cell r="O940" t="str">
            <v>n.a.</v>
          </cell>
          <cell r="P940">
            <v>12</v>
          </cell>
          <cell r="Q940">
            <v>87000</v>
          </cell>
          <cell r="R940">
            <v>44439</v>
          </cell>
          <cell r="S940">
            <v>20</v>
          </cell>
          <cell r="T940">
            <v>15219</v>
          </cell>
          <cell r="V940">
            <v>8095</v>
          </cell>
          <cell r="W940">
            <v>7.0000000000000007E-2</v>
          </cell>
          <cell r="X940">
            <v>40237</v>
          </cell>
          <cell r="Y940">
            <v>6</v>
          </cell>
          <cell r="Z940" t="str">
            <v>M &amp; S 1</v>
          </cell>
          <cell r="AA940" t="str">
            <v>Interest defaulted Sept. 1, 1933; serial maturities Sept. 1, 1933, 1934, 1935, 1936, 1937 and 1938 not paid.</v>
          </cell>
          <cell r="AR940">
            <v>4.7500000000000001E-2</v>
          </cell>
          <cell r="AS940">
            <v>2.9600000000000001E-2</v>
          </cell>
          <cell r="BF940" t="str">
            <v>FBPC 1946-49, CFBH 1922, Kimber 1934, Moody's 1972</v>
          </cell>
        </row>
        <row r="941">
          <cell r="B941" t="str">
            <v>Ger-27.02.1953-OLD 63</v>
          </cell>
          <cell r="C941" t="str">
            <v>Germany</v>
          </cell>
          <cell r="D941">
            <v>17955</v>
          </cell>
          <cell r="E941" t="str">
            <v>OLD 63</v>
          </cell>
          <cell r="F941" t="str">
            <v>German Subnational: Duisburg (Serial) 20-Year, 7% Dollar Bonds, 1925-1945</v>
          </cell>
          <cell r="G941" t="str">
            <v>Dollar Issue</v>
          </cell>
          <cell r="H941" t="str">
            <v>German Subnational: Duisburg (Serial) 20-Year, 7% Dollar Bonds, 1925-1945, Dollar Issue</v>
          </cell>
          <cell r="I941">
            <v>3000000</v>
          </cell>
          <cell r="J941" t="str">
            <v>-</v>
          </cell>
          <cell r="K941">
            <v>613000</v>
          </cell>
          <cell r="L941" t="str">
            <v>FBPC 1946-49 (p. 222)</v>
          </cell>
          <cell r="M941" t="str">
            <v>-</v>
          </cell>
          <cell r="N941" t="str">
            <v>$150,000 due each Nov. 1st beginning Nov. 1, 1926. Callable on any interest date as a whole or in part at 103 on 60 days' notice.</v>
          </cell>
          <cell r="O941">
            <v>8340</v>
          </cell>
          <cell r="P941">
            <v>12</v>
          </cell>
          <cell r="Q941">
            <v>150000</v>
          </cell>
          <cell r="R941">
            <v>44500</v>
          </cell>
          <cell r="S941">
            <v>20</v>
          </cell>
          <cell r="T941">
            <v>15280</v>
          </cell>
          <cell r="V941">
            <v>8156</v>
          </cell>
          <cell r="W941">
            <v>7.0000000000000007E-2</v>
          </cell>
          <cell r="X941">
            <v>40298</v>
          </cell>
          <cell r="Y941">
            <v>6</v>
          </cell>
          <cell r="Z941" t="str">
            <v>M &amp; N 1</v>
          </cell>
          <cell r="AA941" t="str">
            <v>Interest defaulted Nov. 1, 1933; serial maturities Nov. 1, 1933, 1934, 1935, 1936, 1937 and 1938 not paid.</v>
          </cell>
          <cell r="AR941">
            <v>4.7500000000000001E-2</v>
          </cell>
          <cell r="AS941">
            <v>2.9600000000000001E-2</v>
          </cell>
          <cell r="BF941" t="str">
            <v>FBPC 1946-49, CFBH 1922, Kimber 1934, Moody's 1973</v>
          </cell>
        </row>
        <row r="942">
          <cell r="B942" t="str">
            <v>Ger-27.02.1953-OLD 64</v>
          </cell>
          <cell r="C942" t="str">
            <v>Germany</v>
          </cell>
          <cell r="D942">
            <v>17955</v>
          </cell>
          <cell r="E942" t="str">
            <v>OLD 64</v>
          </cell>
          <cell r="F942" t="str">
            <v>German Subnational: Frankfort A.M. (Serial) 20-Year, 7% Dollar Bonds, 1925-1945</v>
          </cell>
          <cell r="G942" t="str">
            <v>Dollar Issue</v>
          </cell>
          <cell r="H942" t="str">
            <v>German Subnational: Frankfort A.M. (Serial) 20-Year, 7% Dollar Bonds, 1925-1945, Dollar Issue</v>
          </cell>
          <cell r="I942">
            <v>4000000</v>
          </cell>
          <cell r="J942" t="str">
            <v>-</v>
          </cell>
          <cell r="K942">
            <v>1447500</v>
          </cell>
          <cell r="L942" t="str">
            <v>FBPC 1946-49 (p. 222)</v>
          </cell>
          <cell r="M942" t="str">
            <v>-</v>
          </cell>
          <cell r="N942" t="str">
            <v>$200,000 due annually beginning Oct. 1, 1926. Callable on Oct. 1, 1930 or thereafter on any interest date as a whole or in part at 103 on 60 days' notice.</v>
          </cell>
          <cell r="O942">
            <v>44834</v>
          </cell>
          <cell r="P942">
            <v>12</v>
          </cell>
          <cell r="Q942">
            <v>200000</v>
          </cell>
          <cell r="R942">
            <v>44469</v>
          </cell>
          <cell r="S942">
            <v>20</v>
          </cell>
          <cell r="T942">
            <v>15249</v>
          </cell>
          <cell r="V942">
            <v>8126</v>
          </cell>
          <cell r="W942">
            <v>7.0000000000000007E-2</v>
          </cell>
          <cell r="X942">
            <v>40268</v>
          </cell>
          <cell r="Y942">
            <v>6</v>
          </cell>
          <cell r="Z942" t="str">
            <v>A &amp; O 1</v>
          </cell>
          <cell r="AA942" t="str">
            <v>Interest defaulted Oct. 1, 1933; serial maturities due Oct. 1, 1933, 1934, 1935, 1936, 1937 and 1938 not paid.</v>
          </cell>
          <cell r="AR942">
            <v>4.7500000000000001E-2</v>
          </cell>
          <cell r="AS942">
            <v>2.9600000000000001E-2</v>
          </cell>
          <cell r="BF942" t="str">
            <v>FBPC 1946-49, CFBH 1922, Kimber 1934, Moody's 1974</v>
          </cell>
        </row>
        <row r="943">
          <cell r="B943" t="str">
            <v>Ger-27.02.1953-OLD 65</v>
          </cell>
          <cell r="C943" t="str">
            <v>Germany</v>
          </cell>
          <cell r="D943">
            <v>17955</v>
          </cell>
          <cell r="E943" t="str">
            <v>OLD 65</v>
          </cell>
          <cell r="F943" t="str">
            <v>German Subnational: Frankfort A.M. 25-Year, 6.5% Dollar Bonds, 1928-1953</v>
          </cell>
          <cell r="G943" t="str">
            <v>Dollar Issue</v>
          </cell>
          <cell r="H943" t="str">
            <v>German Subnational: Frankfort A.M. 25-Year, 6.5% Dollar Bonds, 1928-1953, Dollar Issue</v>
          </cell>
          <cell r="I943">
            <v>6250000</v>
          </cell>
          <cell r="J943" t="str">
            <v>-</v>
          </cell>
          <cell r="K943">
            <v>4222500</v>
          </cell>
          <cell r="L943" t="str">
            <v>FBPC 1946-49 (p. 222)</v>
          </cell>
          <cell r="M943" t="str">
            <v>-</v>
          </cell>
          <cell r="N943" t="str">
            <v>Cumulative sinking fund of 1.5% per annum to retire over 80% of the issue by maturity by drawings at par. Callable on May 1, 1933 or thereafteron any interest date wholly or inpart at 100 on 60 days' notice.</v>
          </cell>
          <cell r="O943">
            <v>9252</v>
          </cell>
          <cell r="P943" t="str">
            <v>n.a.</v>
          </cell>
          <cell r="Q943">
            <v>1.4999999999999999E-2</v>
          </cell>
          <cell r="R943">
            <v>45412</v>
          </cell>
          <cell r="S943">
            <v>25</v>
          </cell>
          <cell r="T943">
            <v>18018</v>
          </cell>
          <cell r="V943">
            <v>9071</v>
          </cell>
          <cell r="W943">
            <v>6.5000000000000002E-2</v>
          </cell>
          <cell r="X943">
            <v>40298</v>
          </cell>
          <cell r="Y943">
            <v>6</v>
          </cell>
          <cell r="Z943" t="str">
            <v>M &amp; N 1</v>
          </cell>
          <cell r="AA943" t="str">
            <v xml:space="preserve">Interest defaulted Nov. 1, 1933; sinking fund defaulted May 1, 1934. </v>
          </cell>
          <cell r="AR943">
            <v>4.7500000000000001E-2</v>
          </cell>
          <cell r="AS943">
            <v>2.9600000000000001E-2</v>
          </cell>
          <cell r="BF943" t="str">
            <v>FBPC 1946-49, CFBH 1922, Kimber 1934, Moody's 1975</v>
          </cell>
        </row>
        <row r="944">
          <cell r="B944" t="str">
            <v>Ger-27.02.1953-OLD 66</v>
          </cell>
          <cell r="C944" t="str">
            <v>Germany</v>
          </cell>
          <cell r="D944">
            <v>17955</v>
          </cell>
          <cell r="E944" t="str">
            <v>OLD 66</v>
          </cell>
          <cell r="F944" t="str">
            <v>German Subnational: Hanover 10-Year, 7% Dollar Bonds, 1929-1939</v>
          </cell>
          <cell r="G944" t="str">
            <v>Dollar Issue</v>
          </cell>
          <cell r="H944" t="str">
            <v>German Subnational: Hanover 10-Year, 7% Dollar Bonds, 1929-1939, Dollar Issue</v>
          </cell>
          <cell r="I944">
            <v>3500000</v>
          </cell>
          <cell r="J944" t="str">
            <v>-</v>
          </cell>
          <cell r="K944">
            <v>3004000</v>
          </cell>
          <cell r="L944" t="str">
            <v>FBPC 1946-49 (p. 222)</v>
          </cell>
          <cell r="M944" t="str">
            <v>-</v>
          </cell>
          <cell r="N944" t="str">
            <v>Sinking fund to retire not less than $450,000 of bonds by maturity by purchase at not exceeding 105 or by redemption by lot at 105. Callable on any interest date as a whole or inpart at 107.5 on 30 days' notice.</v>
          </cell>
          <cell r="O944" t="str">
            <v>n.a.</v>
          </cell>
          <cell r="P944" t="str">
            <v>n.a.</v>
          </cell>
          <cell r="Q944">
            <v>450000</v>
          </cell>
          <cell r="R944">
            <v>45961</v>
          </cell>
          <cell r="S944">
            <v>10</v>
          </cell>
          <cell r="T944">
            <v>13088</v>
          </cell>
          <cell r="V944">
            <v>9617</v>
          </cell>
          <cell r="W944">
            <v>7.0000000000000007E-2</v>
          </cell>
          <cell r="X944">
            <v>40298</v>
          </cell>
          <cell r="Y944">
            <v>6</v>
          </cell>
          <cell r="Z944" t="str">
            <v>M &amp; N 1</v>
          </cell>
          <cell r="AA944" t="str">
            <v>Interest defaulted Nov. 1,1933; some bonds have been tendered for sinking fund.</v>
          </cell>
          <cell r="AR944">
            <v>4.7500000000000001E-2</v>
          </cell>
          <cell r="AS944">
            <v>2.9600000000000001E-2</v>
          </cell>
          <cell r="BF944" t="str">
            <v>FBPC 1946-49, CFBH 1922, Kimber 1934, Moody's 1976</v>
          </cell>
        </row>
        <row r="945">
          <cell r="B945" t="str">
            <v>Ger-27.02.1953-OLD 67</v>
          </cell>
          <cell r="C945" t="str">
            <v>Germany</v>
          </cell>
          <cell r="D945">
            <v>17955</v>
          </cell>
          <cell r="E945" t="str">
            <v>OLD 67</v>
          </cell>
          <cell r="F945" t="str">
            <v>German Subnational: Heidelberg 25-Year, 7.5% Dollar Bonds, 1925-1950</v>
          </cell>
          <cell r="G945" t="str">
            <v>Dollar Issue</v>
          </cell>
          <cell r="H945" t="str">
            <v>German Subnational: Heidelberg 25-Year, 7.5% Dollar Bonds, 1925-1950, Dollar Issue</v>
          </cell>
          <cell r="I945">
            <v>1500000</v>
          </cell>
          <cell r="J945" t="str">
            <v>-</v>
          </cell>
          <cell r="K945">
            <v>1254000</v>
          </cell>
          <cell r="L945" t="str">
            <v>FBPC 1946-49 (p. 222)</v>
          </cell>
          <cell r="M945" t="str">
            <v>-</v>
          </cell>
          <cell r="N945" t="str">
            <v xml:space="preserve">Cumulative sinking fund of 1.5% to retire entire issue by maturity by purchase of bonds at not exceeding 105 or by redemption of bonds by lot at 105. </v>
          </cell>
          <cell r="O945">
            <v>8401</v>
          </cell>
          <cell r="P945">
            <v>6</v>
          </cell>
          <cell r="Q945">
            <v>1.4999999999999999E-2</v>
          </cell>
          <cell r="R945">
            <v>44377</v>
          </cell>
          <cell r="S945">
            <v>25</v>
          </cell>
          <cell r="T945">
            <v>16983</v>
          </cell>
          <cell r="V945">
            <v>8036</v>
          </cell>
          <cell r="W945">
            <v>7.4999999999999997E-2</v>
          </cell>
          <cell r="X945">
            <v>40178</v>
          </cell>
          <cell r="Y945">
            <v>6</v>
          </cell>
          <cell r="Z945" t="str">
            <v>J &amp; J 1</v>
          </cell>
          <cell r="AA945" t="str">
            <v>Interest and sinking fund defaulted July 1, 1933.</v>
          </cell>
          <cell r="AR945">
            <v>4.7500000000000001E-2</v>
          </cell>
          <cell r="AS945">
            <v>2.9600000000000001E-2</v>
          </cell>
          <cell r="AX945" t="str">
            <v>retired to Feb. 1, 1938, $246,000</v>
          </cell>
          <cell r="BF945" t="str">
            <v>FBPC 1946-49, CFBH 1922, Kimber 1934, Moody's 1977</v>
          </cell>
        </row>
        <row r="946">
          <cell r="B946" t="str">
            <v>Ger-27.02.1953-OLD 68</v>
          </cell>
          <cell r="C946" t="str">
            <v>Germany</v>
          </cell>
          <cell r="D946">
            <v>17955</v>
          </cell>
          <cell r="E946" t="str">
            <v>OLD 68</v>
          </cell>
          <cell r="F946" t="str">
            <v>German Subnational: Heidelberg 10-Year, 5% Obligation, 1926-1936</v>
          </cell>
          <cell r="G946" t="str">
            <v>Swiss Franc Issue</v>
          </cell>
          <cell r="H946" t="str">
            <v>German Subnational: Heidelberg 10-Year, 5% Obligation, 1926-1936, Swiss Franc Issue</v>
          </cell>
          <cell r="I946">
            <v>4472000</v>
          </cell>
          <cell r="J946" t="str">
            <v>-</v>
          </cell>
          <cell r="K946">
            <v>1806000</v>
          </cell>
          <cell r="L946" t="str">
            <v>CFBH 1952 (p. 434)</v>
          </cell>
          <cell r="M946" t="str">
            <v>-</v>
          </cell>
          <cell r="N946" t="str">
            <v>n.a.</v>
          </cell>
          <cell r="O946" t="str">
            <v>n.a.</v>
          </cell>
          <cell r="P946" t="str">
            <v>n.a.</v>
          </cell>
          <cell r="Q946" t="str">
            <v>n.a.</v>
          </cell>
          <cell r="R946">
            <v>8309</v>
          </cell>
          <cell r="S946">
            <v>10</v>
          </cell>
          <cell r="T946">
            <v>11961</v>
          </cell>
          <cell r="V946">
            <v>1926</v>
          </cell>
          <cell r="W946">
            <v>0.05</v>
          </cell>
          <cell r="X946">
            <v>40237</v>
          </cell>
          <cell r="Y946">
            <v>6</v>
          </cell>
          <cell r="Z946" t="str">
            <v>M &amp; S 1</v>
          </cell>
          <cell r="AA946" t="str">
            <v>Interest defaulted Sept. 1, 1933</v>
          </cell>
          <cell r="AR946">
            <v>4.7500000000000001E-2</v>
          </cell>
          <cell r="AS946">
            <v>2.9600000000000001E-2</v>
          </cell>
          <cell r="BF946" t="str">
            <v>FBPC 1946-49, CFBH 1922, Kimber 1934, Moody's 1978</v>
          </cell>
        </row>
        <row r="947">
          <cell r="B947" t="str">
            <v>Ger-27.02.1953-OLD 69</v>
          </cell>
          <cell r="C947" t="str">
            <v>Germany</v>
          </cell>
          <cell r="D947">
            <v>17955</v>
          </cell>
          <cell r="E947" t="str">
            <v>OLD 69</v>
          </cell>
          <cell r="F947" t="str">
            <v>German Subnational: Leipzig 21-Year, 7% Dollar Bonds, 1926-1947</v>
          </cell>
          <cell r="G947" t="str">
            <v>Dollar Issue</v>
          </cell>
          <cell r="H947" t="str">
            <v>German Subnational: Leipzig 21-Year, 7% Dollar Bonds, 1926-1947, Dollar Issue</v>
          </cell>
          <cell r="I947">
            <v>5000000</v>
          </cell>
          <cell r="J947" t="str">
            <v>-</v>
          </cell>
          <cell r="K947">
            <v>3061500</v>
          </cell>
          <cell r="L947" t="str">
            <v>FBPC 1946-49 (p. 222)</v>
          </cell>
          <cell r="M947" t="str">
            <v>-</v>
          </cell>
          <cell r="N947" t="str">
            <v>Annual cumulative sinking fund beginning Oct. 1, 1927 to retire the entire issue at or before maturity by purchase of bonds in the market at or below par or by drawings by lot at par. In lieu of cash payment, City may tender bonds at par.</v>
          </cell>
          <cell r="O947">
            <v>45199</v>
          </cell>
          <cell r="P947">
            <v>12</v>
          </cell>
          <cell r="Q947" t="str">
            <v>n.a.</v>
          </cell>
          <cell r="R947">
            <v>44592</v>
          </cell>
          <cell r="S947">
            <v>21</v>
          </cell>
          <cell r="T947">
            <v>15737</v>
          </cell>
          <cell r="V947">
            <v>8248</v>
          </cell>
          <cell r="W947">
            <v>7.0000000000000007E-2</v>
          </cell>
          <cell r="X947">
            <v>40209</v>
          </cell>
          <cell r="Y947">
            <v>6</v>
          </cell>
          <cell r="Z947" t="str">
            <v>F &amp; A 1</v>
          </cell>
          <cell r="AA947" t="str">
            <v>Interest defaulted Aug. 1, 1933; some bonds tendered for sinking fund in 1934.</v>
          </cell>
          <cell r="AR947">
            <v>4.7500000000000001E-2</v>
          </cell>
          <cell r="AS947">
            <v>2.9600000000000001E-2</v>
          </cell>
          <cell r="BF947" t="str">
            <v>FBPC 1946-49, CFBH 1922, Kimber 1934, Moody's 1979</v>
          </cell>
        </row>
        <row r="948">
          <cell r="B948" t="str">
            <v>Ger-27.02.1953-OLD 70</v>
          </cell>
          <cell r="C948" t="str">
            <v>Germany</v>
          </cell>
          <cell r="D948">
            <v>17955</v>
          </cell>
          <cell r="E948" t="str">
            <v>OLD 70</v>
          </cell>
          <cell r="F948" t="str">
            <v>German Subnational: Luebeck, 4.5% Obligation of 1923</v>
          </cell>
          <cell r="G948" t="str">
            <v>Swedish Krona Issue</v>
          </cell>
          <cell r="H948" t="str">
            <v>German Subnational: Luebeck, 4.5% Obligation of 1923, Swedish Krona Issue</v>
          </cell>
          <cell r="I948">
            <v>1000000</v>
          </cell>
          <cell r="J948" t="str">
            <v>-</v>
          </cell>
          <cell r="K948">
            <v>308870</v>
          </cell>
          <cell r="L948" t="str">
            <v>FBPC 1946-49 (p. 222)</v>
          </cell>
          <cell r="M948" t="str">
            <v>-</v>
          </cell>
          <cell r="N948" t="str">
            <v>Redeemable by annual sinking fund of 2% applied to purchase or drawings, commencing Nov. 1, 1924</v>
          </cell>
          <cell r="O948">
            <v>7610</v>
          </cell>
          <cell r="P948">
            <v>12</v>
          </cell>
          <cell r="Q948">
            <v>0.02</v>
          </cell>
          <cell r="R948">
            <v>1923</v>
          </cell>
          <cell r="S948" t="str">
            <v>-</v>
          </cell>
          <cell r="T948" t="str">
            <v>no maturity date</v>
          </cell>
          <cell r="V948">
            <v>1923</v>
          </cell>
          <cell r="W948">
            <v>4.4999999999999998E-2</v>
          </cell>
          <cell r="X948">
            <v>40298</v>
          </cell>
          <cell r="Y948">
            <v>6</v>
          </cell>
          <cell r="Z948" t="str">
            <v>M &amp; N 1</v>
          </cell>
          <cell r="AR948">
            <v>4.7500000000000001E-2</v>
          </cell>
          <cell r="AS948">
            <v>2.9600000000000001E-2</v>
          </cell>
          <cell r="BF948" t="str">
            <v>FBPC 1946-49, CFBH 1922, Kimber 1934, Moody's 1980</v>
          </cell>
        </row>
        <row r="949">
          <cell r="B949" t="str">
            <v>Ger-27.02.1953-OLD 71</v>
          </cell>
          <cell r="C949" t="str">
            <v>Germany</v>
          </cell>
          <cell r="D949">
            <v>17955</v>
          </cell>
          <cell r="E949" t="str">
            <v>OLD 71</v>
          </cell>
          <cell r="F949" t="str">
            <v>German Subnational: Munich (Serial) 20-Year, 7% Dollar Bonds, 1925-1945</v>
          </cell>
          <cell r="G949" t="str">
            <v>Dollar Issue</v>
          </cell>
          <cell r="H949" t="str">
            <v>German Subnational: Munich (Serial) 20-Year, 7% Dollar Bonds, 1925-1945, Dollar Issue</v>
          </cell>
          <cell r="I949">
            <v>8700000</v>
          </cell>
          <cell r="J949" t="str">
            <v>-</v>
          </cell>
          <cell r="K949">
            <v>4732000</v>
          </cell>
          <cell r="L949" t="str">
            <v>FBPC 1946-49 (p. 222)</v>
          </cell>
          <cell r="M949" t="str">
            <v>-</v>
          </cell>
          <cell r="N949" t="str">
            <v>Serial maturities of $435,000 per year. Due annually beginning Aug. 1, 1926. Callable on Aug. 1, 1930 or thereafter on any interest date as a whole or in part at 103 on 60 days' notice.</v>
          </cell>
          <cell r="O949">
            <v>44773</v>
          </cell>
          <cell r="P949">
            <v>12</v>
          </cell>
          <cell r="Q949">
            <v>435000</v>
          </cell>
          <cell r="R949">
            <v>44408</v>
          </cell>
          <cell r="S949">
            <v>20</v>
          </cell>
          <cell r="T949">
            <v>15188</v>
          </cell>
          <cell r="V949">
            <v>8067</v>
          </cell>
          <cell r="W949">
            <v>7.0000000000000007E-2</v>
          </cell>
          <cell r="X949">
            <v>40209</v>
          </cell>
          <cell r="Y949">
            <v>6</v>
          </cell>
          <cell r="Z949" t="str">
            <v>F &amp; A 1</v>
          </cell>
          <cell r="AR949">
            <v>4.7500000000000001E-2</v>
          </cell>
          <cell r="AS949">
            <v>2.9600000000000001E-2</v>
          </cell>
          <cell r="BF949" t="str">
            <v>FBPC 1946-49, CFBH 1922, Kimber 1934, Moody's 1981</v>
          </cell>
        </row>
        <row r="950">
          <cell r="B950" t="str">
            <v>Ger-27.02.1953-OLD 72</v>
          </cell>
          <cell r="C950" t="str">
            <v>Germany</v>
          </cell>
          <cell r="D950">
            <v>17955</v>
          </cell>
          <cell r="E950" t="str">
            <v>OLD 72</v>
          </cell>
          <cell r="F950" t="str">
            <v>German Subnational: Munich 25-Year, 6% Obligation, 1928-1953</v>
          </cell>
          <cell r="G950" t="str">
            <v>Sterling Issue</v>
          </cell>
          <cell r="H950" t="str">
            <v>German Subnational: Munich 25-Year, 6% Obligation, 1928-1953, Sterling Issue</v>
          </cell>
          <cell r="I950">
            <v>1625000</v>
          </cell>
          <cell r="J950" t="str">
            <v>-</v>
          </cell>
          <cell r="K950">
            <v>555000</v>
          </cell>
          <cell r="L950" t="str">
            <v>FBPC 1946-49 (p. 222)</v>
          </cell>
          <cell r="M950" t="str">
            <v>-</v>
          </cell>
          <cell r="N950" t="str">
            <v xml:space="preserve">Repayable in 21 equal annual instalments beginning Dec 1, 1933, by purchase of bonds in the market at or below par or by drawings by lot at par. </v>
          </cell>
          <cell r="O950">
            <v>10927</v>
          </cell>
          <cell r="P950">
            <v>12</v>
          </cell>
          <cell r="Q950">
            <v>77380.952380952382</v>
          </cell>
          <cell r="R950">
            <v>1928</v>
          </cell>
          <cell r="S950">
            <v>25</v>
          </cell>
          <cell r="T950">
            <v>1953</v>
          </cell>
          <cell r="V950">
            <v>1928</v>
          </cell>
          <cell r="W950">
            <v>0.06</v>
          </cell>
          <cell r="X950">
            <v>40329</v>
          </cell>
          <cell r="Y950">
            <v>6</v>
          </cell>
          <cell r="Z950" t="str">
            <v>J &amp; D 1</v>
          </cell>
          <cell r="AA950" t="str">
            <v>Interest defaulted Aug. 1, 1933; serial maturities Aug. 1,1933, 1934, 1935, 1936, 1937and 1938 not paid.</v>
          </cell>
          <cell r="AR950">
            <v>4.7500000000000001E-2</v>
          </cell>
          <cell r="AS950">
            <v>2.9600000000000001E-2</v>
          </cell>
          <cell r="BF950" t="str">
            <v>FBPC 1946-49, CFBH 1922, Kimber 1934, Moody's 1982</v>
          </cell>
        </row>
        <row r="951">
          <cell r="B951" t="str">
            <v>Ger-27.02.1953-OLD 73</v>
          </cell>
          <cell r="C951" t="str">
            <v>Germany</v>
          </cell>
          <cell r="D951">
            <v>17955</v>
          </cell>
          <cell r="E951" t="str">
            <v>OLD 73</v>
          </cell>
          <cell r="F951" t="str">
            <v>German Subnational: Nuremberg 10-Year, 4% Obligation (formerly 5%), 1926-1936</v>
          </cell>
          <cell r="G951" t="str">
            <v>Swiss Franc Issue</v>
          </cell>
          <cell r="H951" t="str">
            <v>German Subnational: Nuremberg 10-Year, 4% Obligation (formerly 5%), 1926-1936, Swiss Franc Issue</v>
          </cell>
          <cell r="I951">
            <v>1315000</v>
          </cell>
          <cell r="J951" t="str">
            <v>-</v>
          </cell>
          <cell r="K951">
            <v>1315000</v>
          </cell>
          <cell r="L951" t="str">
            <v>CFBH 1952 (p. 434)</v>
          </cell>
          <cell r="M951" t="str">
            <v>-</v>
          </cell>
          <cell r="N951" t="str">
            <v>n.a.</v>
          </cell>
          <cell r="O951" t="str">
            <v>n.a.</v>
          </cell>
          <cell r="P951" t="str">
            <v>n.a.</v>
          </cell>
          <cell r="Q951" t="str">
            <v>n.a.</v>
          </cell>
          <cell r="R951">
            <v>1926</v>
          </cell>
          <cell r="S951">
            <v>10</v>
          </cell>
          <cell r="T951">
            <v>1936</v>
          </cell>
          <cell r="V951">
            <v>1926</v>
          </cell>
          <cell r="W951">
            <v>0.05</v>
          </cell>
          <cell r="X951">
            <v>40266</v>
          </cell>
          <cell r="Y951">
            <v>6</v>
          </cell>
          <cell r="Z951" t="str">
            <v>M &amp; S 30</v>
          </cell>
          <cell r="AR951">
            <v>4.7500000000000001E-2</v>
          </cell>
          <cell r="AS951">
            <v>2.9600000000000001E-2</v>
          </cell>
          <cell r="BF951" t="str">
            <v>FBPC 1946-49, CFBH 1922, Kimber 1934, Moody's 1983</v>
          </cell>
        </row>
        <row r="952">
          <cell r="B952" t="str">
            <v>Ger-27.02.1953-OLD 74</v>
          </cell>
          <cell r="C952" t="str">
            <v>Germany</v>
          </cell>
          <cell r="D952">
            <v>17955</v>
          </cell>
          <cell r="E952" t="str">
            <v>OLD 74</v>
          </cell>
          <cell r="F952" t="str">
            <v>German Subnational: Nuremburg 25-Year, 6% Dollar Bonds, 1927-1952</v>
          </cell>
          <cell r="G952" t="str">
            <v>Dollar Issue</v>
          </cell>
          <cell r="H952" t="str">
            <v>German Subnational: Nuremburg 25-Year, 6% Dollar Bonds, 1927-1952, Dollar Issue</v>
          </cell>
          <cell r="I952">
            <v>5000000</v>
          </cell>
          <cell r="J952" t="str">
            <v>-</v>
          </cell>
          <cell r="K952">
            <v>2628000</v>
          </cell>
          <cell r="L952" t="str">
            <v>FBPC 1946-49 (p. 222)</v>
          </cell>
          <cell r="M952" t="str">
            <v>-</v>
          </cell>
          <cell r="N952" t="str">
            <v>Payments of $196,743 semi-annually for interest and remainder as a cumulative sinking fund to retire entire issue by maturity by purchase of bonds at not more than par or by drawings at par.</v>
          </cell>
          <cell r="O952">
            <v>8979</v>
          </cell>
          <cell r="P952">
            <v>6</v>
          </cell>
          <cell r="Q952">
            <v>196743</v>
          </cell>
          <cell r="R952">
            <v>45138</v>
          </cell>
          <cell r="S952">
            <v>25</v>
          </cell>
          <cell r="T952">
            <v>17745</v>
          </cell>
          <cell r="V952">
            <v>8797</v>
          </cell>
          <cell r="W952">
            <v>0.06</v>
          </cell>
          <cell r="X952">
            <v>40209</v>
          </cell>
          <cell r="Y952">
            <v>6</v>
          </cell>
          <cell r="Z952" t="str">
            <v>F &amp; A 1</v>
          </cell>
          <cell r="AA952" t="str">
            <v>Interest and sinking fund defaulted Aug.1, 1933</v>
          </cell>
          <cell r="AB952" t="str">
            <v>-</v>
          </cell>
          <cell r="AR952">
            <v>4.7500000000000001E-2</v>
          </cell>
          <cell r="AS952">
            <v>2.9600000000000001E-2</v>
          </cell>
          <cell r="BF952" t="str">
            <v>FBPC 1946-49, CFBH 1922, Kimber 1934, Moody's 1984</v>
          </cell>
        </row>
        <row r="953">
          <cell r="B953" t="str">
            <v>Ger-27.02.1953-OLD 75</v>
          </cell>
          <cell r="C953" t="str">
            <v>Germany</v>
          </cell>
          <cell r="D953">
            <v>17955</v>
          </cell>
          <cell r="E953" t="str">
            <v>OLD 75</v>
          </cell>
          <cell r="F953" t="str">
            <v>German Subnational: Saarbruecken 26-Year, 6% Dollar Bonds, 1927-1953</v>
          </cell>
          <cell r="G953" t="str">
            <v>Dollar Issue</v>
          </cell>
          <cell r="H953" t="str">
            <v>German Subnational: Saarbruecken 26-Year, 6% Dollar Bonds, 1927-1953, Dollar Issue</v>
          </cell>
          <cell r="I953">
            <v>3000000</v>
          </cell>
          <cell r="J953" t="str">
            <v>-</v>
          </cell>
          <cell r="K953">
            <v>654500</v>
          </cell>
          <cell r="L953" t="str">
            <v>FBPC 1938 (p. 600)</v>
          </cell>
          <cell r="M953" t="str">
            <v>-</v>
          </cell>
          <cell r="N953" t="str">
            <v>Cumulative, to retire by maturity through purchase, or by drawings for payment at 100 on interest dates on 60 days' notice.</v>
          </cell>
          <cell r="O953">
            <v>45291</v>
          </cell>
          <cell r="P953" t="str">
            <v>n.a.</v>
          </cell>
          <cell r="Q953" t="str">
            <v>own calculations</v>
          </cell>
          <cell r="R953">
            <v>45107</v>
          </cell>
          <cell r="S953">
            <v>26</v>
          </cell>
          <cell r="T953">
            <v>18079</v>
          </cell>
          <cell r="V953">
            <v>8766</v>
          </cell>
          <cell r="W953">
            <v>0.06</v>
          </cell>
          <cell r="X953">
            <v>40178</v>
          </cell>
          <cell r="Y953">
            <v>6</v>
          </cell>
          <cell r="Z953" t="str">
            <v>J &amp; J 1</v>
          </cell>
          <cell r="AA953" t="str">
            <v>Interest defaulted Jan. 1, 1937 and sinking fund defaulted in 1935.</v>
          </cell>
          <cell r="AR953">
            <v>4.7500000000000001E-2</v>
          </cell>
          <cell r="AS953">
            <v>2.9600000000000001E-2</v>
          </cell>
          <cell r="BF953" t="str">
            <v>FBPC 1946-49, CFBH 1922, Kimber 1934, Moody's 1985</v>
          </cell>
        </row>
        <row r="954">
          <cell r="B954" t="str">
            <v>Ger-27.02.1953-OLD 76</v>
          </cell>
          <cell r="C954" t="str">
            <v>Germany</v>
          </cell>
          <cell r="D954">
            <v>17955</v>
          </cell>
          <cell r="E954" t="str">
            <v>OLD 76</v>
          </cell>
          <cell r="F954" t="str">
            <v>German Subnational: Saarbruecken 25-Year, 6% Obligation, 1928-1953</v>
          </cell>
          <cell r="G954" t="str">
            <v>Sterling Issue</v>
          </cell>
          <cell r="H954" t="str">
            <v>German Subnational: Saarbruecken 25-Year, 6% Obligation, 1928-1953, Sterling Issue</v>
          </cell>
          <cell r="I954">
            <v>1000000</v>
          </cell>
          <cell r="J954" t="str">
            <v>-</v>
          </cell>
          <cell r="K954">
            <v>795600</v>
          </cell>
          <cell r="L954" t="str">
            <v>FBPC 1938</v>
          </cell>
          <cell r="M954" t="str">
            <v>-</v>
          </cell>
          <cell r="N954" t="str">
            <v>Cumulative SF of 1.75% p.a. is to operate semi-annually, beginning 1929-04-01, by drawings at 101% and interest. City reserves right to tender bonds at 101% and interest to SF in lieu of cash. All outstanding bonds on 1953-10-01 are to be repaid on that date at 101%. Not callable except for SF.</v>
          </cell>
          <cell r="O954">
            <v>9222</v>
          </cell>
          <cell r="P954">
            <v>6</v>
          </cell>
          <cell r="Q954">
            <v>1.7500000000000002E-2</v>
          </cell>
          <cell r="R954">
            <v>1928</v>
          </cell>
          <cell r="S954">
            <v>25</v>
          </cell>
          <cell r="T954">
            <v>1953</v>
          </cell>
          <cell r="V954">
            <v>1928</v>
          </cell>
          <cell r="W954">
            <v>0.06</v>
          </cell>
          <cell r="X954">
            <v>40268</v>
          </cell>
          <cell r="Y954">
            <v>6</v>
          </cell>
          <cell r="Z954" t="str">
            <v>A &amp; O 1</v>
          </cell>
          <cell r="AR954">
            <v>4.7500000000000001E-2</v>
          </cell>
          <cell r="AS954">
            <v>2.9600000000000001E-2</v>
          </cell>
          <cell r="BF954" t="str">
            <v>FBPC 1946-49, CFBH 1922, Kimber 1934, Moody's 1986</v>
          </cell>
        </row>
        <row r="955">
          <cell r="B955" t="str">
            <v>Ger-27.02.1953-OLD 77</v>
          </cell>
          <cell r="C955" t="str">
            <v>Germany</v>
          </cell>
          <cell r="D955">
            <v>17955</v>
          </cell>
          <cell r="E955" t="str">
            <v>OLD 77</v>
          </cell>
          <cell r="F955" t="str">
            <v>German Subnational: Wuerttemberg Consolidated Municipal (Serial) 20-Year, 7% Dollar Bonds, 1925-1945</v>
          </cell>
          <cell r="G955" t="str">
            <v>Dollar Issue</v>
          </cell>
          <cell r="H955" t="str">
            <v>German Subnational: Wuerttemberg Consolidated Municipal (Serial) 20-Year, 7% Dollar Bonds, 1925-1945, Dollar Issue</v>
          </cell>
          <cell r="I955">
            <v>8400000</v>
          </cell>
          <cell r="J955" t="str">
            <v>-</v>
          </cell>
          <cell r="K955">
            <v>3134000</v>
          </cell>
          <cell r="L955" t="str">
            <v>FBPC 1946-49 (p. 222)</v>
          </cell>
          <cell r="M955" t="str">
            <v>-</v>
          </cell>
          <cell r="N955" t="str">
            <v>Serial maturities of $420,000. Callable on Nov. 1, 1930 or thereafter on any interest date wholly or in part at 103 on 8 weeks' notice.</v>
          </cell>
          <cell r="O955" t="str">
            <v>n.a.</v>
          </cell>
          <cell r="P955" t="str">
            <v>n.a.</v>
          </cell>
          <cell r="Q955">
            <v>420000</v>
          </cell>
          <cell r="R955">
            <v>44500</v>
          </cell>
          <cell r="S955">
            <v>20</v>
          </cell>
          <cell r="T955">
            <v>15280</v>
          </cell>
          <cell r="V955">
            <v>8156</v>
          </cell>
          <cell r="W955">
            <v>7.0000000000000007E-2</v>
          </cell>
          <cell r="X955">
            <v>40298</v>
          </cell>
          <cell r="Y955">
            <v>6</v>
          </cell>
          <cell r="Z955" t="str">
            <v>M &amp; N 1</v>
          </cell>
          <cell r="AA955" t="str">
            <v>Interest defaulted Nov. 1, 1933; serial maturities Nov. 1, 1933, 1934, 1935, 1936, 1937 and 1938 not paid</v>
          </cell>
          <cell r="AR955">
            <v>4.7500000000000001E-2</v>
          </cell>
          <cell r="AS955">
            <v>2.9600000000000001E-2</v>
          </cell>
          <cell r="BF955" t="str">
            <v>FBPC 1946-49, CFBH 1922, Kimber 1934, Moody's 1987</v>
          </cell>
        </row>
        <row r="956">
          <cell r="B956" t="str">
            <v>Ger-27.02.1953-OLD 78</v>
          </cell>
          <cell r="C956" t="str">
            <v>Germany</v>
          </cell>
          <cell r="D956">
            <v>17955</v>
          </cell>
          <cell r="E956" t="str">
            <v>OLD 78</v>
          </cell>
          <cell r="F956" t="str">
            <v>German Corporate: Central Bank of German State and Provincial Banks 25-Year, 6% Dollar Bonds (Series A), 1927-1952 (Government Guaranteed)</v>
          </cell>
          <cell r="G956" t="str">
            <v>Dollar Issue</v>
          </cell>
          <cell r="H956" t="str">
            <v>German Corporate: Central Bank of German State and Provincial Banks 25-Year, 6% Dollar Bonds (Series A), 1927-1952 (Government Guaranteed), Dollar Issue</v>
          </cell>
          <cell r="I956">
            <v>5000000</v>
          </cell>
          <cell r="J956" t="str">
            <v>-</v>
          </cell>
          <cell r="K956">
            <v>1274500</v>
          </cell>
          <cell r="L956" t="str">
            <v>FBPC 1946-49 (p. 223)</v>
          </cell>
          <cell r="M956" t="str">
            <v>-</v>
          </cell>
          <cell r="N956" t="str">
            <v>Cumulative, annual SF commencing 1929 of 1.968%, increasing to 3.524% and 7.517% in 1952 (calculated on bonds outstanding) to retire entire issue by maturity by call az par. Bonds may be tendered at par in lieu of cash. Callable as a whole or in part at 100 on 1937-08-01, or any interest date therafter on 3 months' notice.</v>
          </cell>
          <cell r="O956">
            <v>1929</v>
          </cell>
          <cell r="P956">
            <v>12</v>
          </cell>
          <cell r="Q956">
            <v>1.968E-2</v>
          </cell>
          <cell r="R956">
            <v>8613</v>
          </cell>
          <cell r="S956">
            <v>25</v>
          </cell>
          <cell r="T956">
            <v>17745</v>
          </cell>
          <cell r="W956">
            <v>0.06</v>
          </cell>
          <cell r="X956">
            <v>40209</v>
          </cell>
          <cell r="Y956">
            <v>6</v>
          </cell>
          <cell r="Z956" t="str">
            <v>F &amp; A 1</v>
          </cell>
          <cell r="AA956" t="str">
            <v>Interest defaulted Aug. 1, 1933.</v>
          </cell>
          <cell r="AR956">
            <v>4.7500000000000001E-2</v>
          </cell>
          <cell r="AS956">
            <v>2.9600000000000001E-2</v>
          </cell>
          <cell r="BF956" t="str">
            <v>FBPC 1946-49, CFBH 1922, Kimber 1934, Moody's 1988</v>
          </cell>
        </row>
        <row r="957">
          <cell r="B957" t="str">
            <v>Ger-27.02.1953-OLD 79</v>
          </cell>
          <cell r="C957" t="str">
            <v>Germany</v>
          </cell>
          <cell r="D957">
            <v>17955</v>
          </cell>
          <cell r="E957" t="str">
            <v>OLD 79</v>
          </cell>
          <cell r="F957" t="str">
            <v>German Corporate: Central Bank of German State and Provincial Banks 24-Year, 6% Dollar Bonds (Series B), 1927-1951 (Government Guaranteed)</v>
          </cell>
          <cell r="G957" t="str">
            <v>Dollar Issue</v>
          </cell>
          <cell r="H957" t="str">
            <v>German Corporate: Central Bank of German State and Provincial Banks 24-Year, 6% Dollar Bonds (Series B), 1927-1951 (Government Guaranteed), Dollar Issue</v>
          </cell>
          <cell r="I957">
            <v>10000000</v>
          </cell>
          <cell r="J957" t="str">
            <v>-</v>
          </cell>
          <cell r="K957">
            <v>1441000</v>
          </cell>
          <cell r="L957" t="str">
            <v>FBPC 1946-49 (p. 223)</v>
          </cell>
          <cell r="M957" t="str">
            <v>-</v>
          </cell>
          <cell r="N957" t="str">
            <v>Cumulative, annual SF commencing 1928-08-20 at 1.968% increasing to 3.524% in 1938 and 7.517% in 1951 (calculated on bonds outstanding) to retire enitre issue by maturity by call at par. Bonds may be tendered at par in lieu of cash. Callable as a whole or in part at 100 on any interest date on 3 months' notice.</v>
          </cell>
          <cell r="O957">
            <v>8998</v>
          </cell>
          <cell r="P957">
            <v>12</v>
          </cell>
          <cell r="Q957">
            <v>1.968E-2</v>
          </cell>
          <cell r="R957">
            <v>8674</v>
          </cell>
          <cell r="S957">
            <v>24</v>
          </cell>
          <cell r="T957">
            <v>17440</v>
          </cell>
          <cell r="W957">
            <v>0.06</v>
          </cell>
          <cell r="X957">
            <v>40268</v>
          </cell>
          <cell r="Y957">
            <v>6</v>
          </cell>
          <cell r="Z957" t="str">
            <v>A &amp; O 1</v>
          </cell>
          <cell r="AA957" t="str">
            <v>Interest defaulted Oct. 1, 1933.</v>
          </cell>
          <cell r="AR957">
            <v>4.7500000000000001E-2</v>
          </cell>
          <cell r="AS957">
            <v>2.9600000000000001E-2</v>
          </cell>
          <cell r="BF957" t="str">
            <v>FBPC 1946-49, CFBH 1922, Kimber 1934, Moody's 1989</v>
          </cell>
        </row>
        <row r="958">
          <cell r="B958" t="str">
            <v>Ger-27.02.1953-OLD 80</v>
          </cell>
          <cell r="C958" t="str">
            <v>Germany</v>
          </cell>
          <cell r="D958">
            <v>17955</v>
          </cell>
          <cell r="E958" t="str">
            <v>OLD 80</v>
          </cell>
          <cell r="F958" t="str">
            <v>German Corporate: Consolidated Agricultural Loan 30-Year, 6.5% Series A Dollar Bonds, 1928-1958 (Government Guaranteed)</v>
          </cell>
          <cell r="G958" t="str">
            <v>Dollar Issue</v>
          </cell>
          <cell r="H958" t="str">
            <v>German Corporate: Consolidated Agricultural Loan 30-Year, 6.5% Series A Dollar Bonds, 1928-1958 (Government Guaranteed), Dollar Issue</v>
          </cell>
          <cell r="I958">
            <v>25000000</v>
          </cell>
          <cell r="J958" t="str">
            <v>-</v>
          </cell>
          <cell r="K958">
            <v>8202000</v>
          </cell>
          <cell r="L958" t="str">
            <v>FBPC 1946-49 (p. 223)</v>
          </cell>
          <cell r="M958" t="str">
            <v>-</v>
          </cell>
          <cell r="N958" t="str">
            <v xml:space="preserve">Cumulative, annual SF at 1.1577% as from 1929-08-20 increasing to 2.5756% in 1939 and 100% in 1958 (calculated on the bonds outstanding) to retire enitre issue by maturity by call at par. Bonds may be tendered at par in lieu of cash. Callable 1933-06-01 or any interest date therafter as a whole or in part on any interest date at 100 on 3 months' notice. </v>
          </cell>
          <cell r="O958">
            <v>9363</v>
          </cell>
          <cell r="P958">
            <v>12</v>
          </cell>
          <cell r="Q958">
            <v>1.1577E-2</v>
          </cell>
          <cell r="R958">
            <v>8918</v>
          </cell>
          <cell r="S958">
            <v>30</v>
          </cell>
          <cell r="T958">
            <v>19875</v>
          </cell>
          <cell r="W958">
            <v>6.5000000000000002E-2</v>
          </cell>
          <cell r="X958">
            <v>40329</v>
          </cell>
          <cell r="Y958">
            <v>6</v>
          </cell>
          <cell r="Z958" t="str">
            <v>J &amp; D 1</v>
          </cell>
          <cell r="AA958" t="str">
            <v>Interest defaulted Dec. 1,1933.</v>
          </cell>
          <cell r="AR958">
            <v>4.7500000000000001E-2</v>
          </cell>
          <cell r="AS958">
            <v>2.9600000000000001E-2</v>
          </cell>
          <cell r="BF958" t="str">
            <v>FBPC 1946-49, CFBH 1922, Kimber 1934, Moody's 1990</v>
          </cell>
        </row>
        <row r="959">
          <cell r="B959" t="str">
            <v>Ger-27.02.1953-OLD 81</v>
          </cell>
          <cell r="C959" t="str">
            <v>Germany</v>
          </cell>
          <cell r="D959">
            <v>17955</v>
          </cell>
          <cell r="E959" t="str">
            <v>OLD 81</v>
          </cell>
          <cell r="F959" t="str">
            <v>German Corporate: German Central Bank for Agriculture 25-Year, 7% First Lien farm Loan Gold Bonds, 1925-1950 (Government Guaranteed)</v>
          </cell>
          <cell r="G959" t="str">
            <v>Dollar Issue</v>
          </cell>
          <cell r="H959" t="str">
            <v>German Corporate: German Central Bank for Agriculture 25-Year, 7% First Lien farm Loan Gold Bonds, 1925-1950 (Government Guaranteed), Dollar Issue</v>
          </cell>
          <cell r="I959">
            <v>25000000</v>
          </cell>
          <cell r="J959" t="str">
            <v>-</v>
          </cell>
          <cell r="K959">
            <v>6637500</v>
          </cell>
          <cell r="L959" t="str">
            <v>FBPC 1946-49 (p. 223)</v>
          </cell>
          <cell r="M959" t="str">
            <v>-</v>
          </cell>
          <cell r="N959" t="str">
            <v>SF payable each F &amp; A 1 and cumulative sufficient to retire enitre issue by maturity by purchase at not exceeding par, any funds of at least $20,000 not so used 40 days prior to interest date to be applied to redemption of bonds by lot at par. Bonds may be tendered in lieu of cash. SF reuirements regularly met to 1935-09-28. Callable as a whole or in amount of not less than $2m at 100 on any interest date on 30 days' notice.</v>
          </cell>
          <cell r="O959" t="str">
            <v>n.a.</v>
          </cell>
          <cell r="P959">
            <v>6</v>
          </cell>
          <cell r="Q959" t="str">
            <v>own calculations</v>
          </cell>
          <cell r="R959">
            <v>7928</v>
          </cell>
          <cell r="S959">
            <v>25</v>
          </cell>
          <cell r="T959">
            <v>17059</v>
          </cell>
          <cell r="W959">
            <v>7.0000000000000007E-2</v>
          </cell>
          <cell r="X959">
            <v>40237</v>
          </cell>
          <cell r="Y959">
            <v>6</v>
          </cell>
          <cell r="Z959" t="str">
            <v>M &amp; S 1</v>
          </cell>
          <cell r="AA959" t="str">
            <v>Interest defaulted Sept. 15, 1933.</v>
          </cell>
          <cell r="AR959">
            <v>4.7500000000000001E-2</v>
          </cell>
          <cell r="AS959">
            <v>2.9600000000000001E-2</v>
          </cell>
          <cell r="BF959" t="str">
            <v>FBPC 1946-49, CFBH 1922, Kimber 1934, Moody's 1991</v>
          </cell>
        </row>
        <row r="960">
          <cell r="B960" t="str">
            <v>Ger-27.02.1953-OLD 82</v>
          </cell>
          <cell r="C960" t="str">
            <v>Germany</v>
          </cell>
          <cell r="D960">
            <v>17955</v>
          </cell>
          <cell r="E960" t="str">
            <v>OLD 82</v>
          </cell>
          <cell r="F960" t="str">
            <v>German Corporate: German Central Bank for Agriculture 33-Year, Secured 6% Gold SF Dollar Bonds (Farm Loan, 1st Issue), 1927-1960 (Government Guaranteed)</v>
          </cell>
          <cell r="G960" t="str">
            <v>Dollar Issue</v>
          </cell>
          <cell r="H960" t="str">
            <v>German Corporate: German Central Bank for Agriculture 33-Year, Secured 6% Gold SF Dollar Bonds (Farm Loan, 1st Issue), 1927-1960 (Government Guaranteed), Dollar Issue</v>
          </cell>
          <cell r="I960">
            <v>30000000</v>
          </cell>
          <cell r="J960" t="str">
            <v>-</v>
          </cell>
          <cell r="K960">
            <v>8892500</v>
          </cell>
          <cell r="L960" t="str">
            <v>FBPC 1946-49 (p. 223)</v>
          </cell>
          <cell r="M960" t="str">
            <v>-</v>
          </cell>
          <cell r="N960" t="str">
            <v>SF is cumulative payable semi-annually, commencing 1927-12-06 sufficient to retire enitre issue by maturity. Bonds may be tendered at par in lieu of cash. All bonds redeemed through SF or tendered in lieu of cash are to be cancelled.Redeemable as a whole, or in part, by lot, on 1928-01-15 or any interest date thereafter at 100 on 30 days' notice.</v>
          </cell>
          <cell r="O960">
            <v>8740</v>
          </cell>
          <cell r="P960" t="str">
            <v>n.a.</v>
          </cell>
          <cell r="Q960" t="str">
            <v>own calculations</v>
          </cell>
          <cell r="R960">
            <v>8596</v>
          </cell>
          <cell r="S960">
            <v>33</v>
          </cell>
          <cell r="T960">
            <v>20650</v>
          </cell>
          <cell r="W960">
            <v>0.06</v>
          </cell>
          <cell r="X960">
            <v>40192</v>
          </cell>
          <cell r="Y960">
            <v>6</v>
          </cell>
          <cell r="Z960" t="str">
            <v>J &amp; J 15</v>
          </cell>
          <cell r="AA960" t="str">
            <v>Interest defaulted July 15, 1933.</v>
          </cell>
          <cell r="AR960">
            <v>4.7500000000000001E-2</v>
          </cell>
          <cell r="AS960">
            <v>2.9600000000000001E-2</v>
          </cell>
          <cell r="BF960" t="str">
            <v>FBPC 1946-49, CFBH 1922, Kimber 1934, Moody's 1992</v>
          </cell>
        </row>
        <row r="961">
          <cell r="B961" t="str">
            <v>Ger-27.02.1953-OLD 83</v>
          </cell>
          <cell r="C961" t="str">
            <v>Germany</v>
          </cell>
          <cell r="D961">
            <v>17955</v>
          </cell>
          <cell r="E961" t="str">
            <v>OLD 83</v>
          </cell>
          <cell r="F961" t="str">
            <v>German Corporate: German Central Bank for Agriculture 33-Year, Secured 6% Gold SF Dollar Bonds (Farm Loan, 2nd Issue), 1927-1960 (Government Guaranteed)</v>
          </cell>
          <cell r="G961" t="str">
            <v>Dollar Issue</v>
          </cell>
          <cell r="H961" t="str">
            <v>German Corporate: German Central Bank for Agriculture 33-Year, Secured 6% Gold SF Dollar Bonds (Farm Loan, 2nd Issue), 1927-1960 (Government Guaranteed), Dollar Issue</v>
          </cell>
          <cell r="I961">
            <v>50000000</v>
          </cell>
          <cell r="J961" t="str">
            <v>-</v>
          </cell>
          <cell r="K961">
            <v>13942500</v>
          </cell>
          <cell r="L961" t="str">
            <v>FBPC 1946-49 (p. 223)</v>
          </cell>
          <cell r="M961" t="str">
            <v>-</v>
          </cell>
          <cell r="N961" t="str">
            <v>Cumulative SF payable semi-annually commencing 1928-03-06, sufficient to retire entire issue by maturity. Bonds may be tendered in lieu of cash. Callable as a whole or in part at 100 on any interest date on 30 days' notice.</v>
          </cell>
          <cell r="O961">
            <v>8831</v>
          </cell>
          <cell r="P961" t="str">
            <v>n.a.</v>
          </cell>
          <cell r="Q961" t="str">
            <v>own calculations</v>
          </cell>
          <cell r="R961">
            <v>8688</v>
          </cell>
          <cell r="S961">
            <v>33</v>
          </cell>
          <cell r="T961">
            <v>20742</v>
          </cell>
          <cell r="W961">
            <v>0.06</v>
          </cell>
          <cell r="X961">
            <v>40268</v>
          </cell>
          <cell r="Y961">
            <v>6</v>
          </cell>
          <cell r="Z961" t="str">
            <v>A &amp; O 15</v>
          </cell>
          <cell r="AA961" t="str">
            <v>Interest defaulted Oct. 15, 1933.</v>
          </cell>
          <cell r="AR961">
            <v>4.7500000000000001E-2</v>
          </cell>
          <cell r="AS961">
            <v>2.9600000000000001E-2</v>
          </cell>
          <cell r="BF961" t="str">
            <v>FBPC 1946-49, CFBH 1922, Kimber 1934, Moody's 1993</v>
          </cell>
        </row>
        <row r="962">
          <cell r="B962" t="str">
            <v>Ger-27.02.1953-OLD 84</v>
          </cell>
          <cell r="C962" t="str">
            <v>Germany</v>
          </cell>
          <cell r="D962">
            <v>17955</v>
          </cell>
          <cell r="E962" t="str">
            <v>OLD 84</v>
          </cell>
          <cell r="F962" t="str">
            <v>German Corporate: Municipal Bank of State of Hessen 20-Year, Guaranteed 7% Serial Gold Dollar Bonds, 1925-1945 (Government Guaranteed)</v>
          </cell>
          <cell r="G962" t="str">
            <v>Dollar Issue</v>
          </cell>
          <cell r="H962" t="str">
            <v>German Corporate: Municipal Bank of State of Hessen 20-Year, Guaranteed 7% Serial Gold Dollar Bonds, 1925-1945 (Government Guaranteed), Dollar Issue</v>
          </cell>
          <cell r="I962">
            <v>3600000</v>
          </cell>
          <cell r="J962" t="str">
            <v>-</v>
          </cell>
          <cell r="K962">
            <v>1272000</v>
          </cell>
          <cell r="L962" t="str">
            <v>FBPC 1946-49 (p. 223)</v>
          </cell>
          <cell r="M962" t="str">
            <v>-</v>
          </cell>
          <cell r="N962" t="str">
            <v>Bonds maturing serially in stallments of $180,000 on Nov. 1, of each year. Bank may purchase its bonds with moneys other than those deposited with Fiscal Agent. Redeemable as a whole but not in part at 103 on 60 days' notice after 1930-11-01.</v>
          </cell>
          <cell r="O962" t="str">
            <v>n.a.</v>
          </cell>
          <cell r="P962">
            <v>12</v>
          </cell>
          <cell r="Q962">
            <v>180000</v>
          </cell>
          <cell r="R962">
            <v>7975</v>
          </cell>
          <cell r="S962">
            <v>20</v>
          </cell>
          <cell r="T962" t="str">
            <v>(1945) due serially 1926-1945</v>
          </cell>
          <cell r="W962">
            <v>7.0000000000000007E-2</v>
          </cell>
          <cell r="X962">
            <v>40298</v>
          </cell>
          <cell r="Y962">
            <v>6</v>
          </cell>
          <cell r="Z962" t="str">
            <v>M &amp; N 1</v>
          </cell>
          <cell r="AA962" t="str">
            <v>Interest defaulted Nov. 1, 1933. Principal of maturities since Nov. 1, 1933. Bondholders offered unmatured bonds for bonds maturing 1933, 1934, 1935, 1936, 1937 and 1938.</v>
          </cell>
          <cell r="AR962">
            <v>4.7500000000000001E-2</v>
          </cell>
          <cell r="AS962">
            <v>2.9600000000000001E-2</v>
          </cell>
          <cell r="BF962" t="str">
            <v>FBPC 1946-49, CFBH 1922, Kimber 1934, Moody's 1994</v>
          </cell>
        </row>
        <row r="963">
          <cell r="B963" t="str">
            <v>Ger-27.02.1953-OLD 85</v>
          </cell>
          <cell r="C963" t="str">
            <v>Germany</v>
          </cell>
          <cell r="D963">
            <v>17955</v>
          </cell>
          <cell r="E963" t="str">
            <v>OLD 85</v>
          </cell>
          <cell r="F963" t="str">
            <v>German Corporate: Nassau Land Bank 10-Year, 6.5% Dollar Bonds, 1928-1938 (Government Guaranteed)</v>
          </cell>
          <cell r="G963" t="str">
            <v>Dollar Issue</v>
          </cell>
          <cell r="H963" t="str">
            <v>German Corporate: Nassau Land Bank 10-Year, 6.5% Dollar Bonds, 1928-1938 (Government Guaranteed), Dollar Issue</v>
          </cell>
          <cell r="I963">
            <v>3000000</v>
          </cell>
          <cell r="J963" t="str">
            <v>-</v>
          </cell>
          <cell r="K963">
            <v>216000</v>
          </cell>
          <cell r="L963" t="str">
            <v>FBPC 1946-49 (p. 223)</v>
          </cell>
          <cell r="M963" t="str">
            <v>-</v>
          </cell>
          <cell r="N963" t="str">
            <v>Sufficient to retire $600,000 of notes yearly from Mar. 1, 1934 to and including 1937 through purchases at not exceeding 100 or through drawings at par. Sinking fund maintained by delivery of bonds up to Mar. 1, 1937 when only $250,000 were delivered.</v>
          </cell>
          <cell r="O963">
            <v>11017</v>
          </cell>
          <cell r="P963">
            <v>12</v>
          </cell>
          <cell r="Q963">
            <v>600000</v>
          </cell>
          <cell r="R963">
            <v>8826</v>
          </cell>
          <cell r="S963">
            <v>10</v>
          </cell>
          <cell r="T963">
            <v>12478</v>
          </cell>
          <cell r="W963">
            <v>6.5000000000000002E-2</v>
          </cell>
          <cell r="X963">
            <v>40237</v>
          </cell>
          <cell r="Y963">
            <v>6</v>
          </cell>
          <cell r="Z963" t="str">
            <v>M &amp; S 1</v>
          </cell>
          <cell r="AA963" t="str">
            <v>Interest defaulted Sept. 1, 1933, sinking fund defaulted Mar. 1, 1937, and principal defaulted Mar. 1, 1938.</v>
          </cell>
          <cell r="AR963">
            <v>4.7500000000000001E-2</v>
          </cell>
          <cell r="AS963">
            <v>2.9600000000000001E-2</v>
          </cell>
          <cell r="BF963" t="str">
            <v>FBPC 1946-49, CFBH 1922, Kimber 1934, Moody's 1995</v>
          </cell>
        </row>
        <row r="964">
          <cell r="B964" t="str">
            <v>Ger-27.02.1953-OLD 86</v>
          </cell>
          <cell r="C964" t="str">
            <v>Germany</v>
          </cell>
          <cell r="D964">
            <v>17955</v>
          </cell>
          <cell r="E964" t="str">
            <v>OLD 86</v>
          </cell>
          <cell r="F964" t="str">
            <v>German Corporate: Provincial Bank of Westfalia 5-Year, 6% and 5% Dollar Bonds (not extended), 1928-1933 (Government Guaranteed)</v>
          </cell>
          <cell r="G964" t="str">
            <v>Dollar Issue</v>
          </cell>
          <cell r="H964" t="str">
            <v>German Corporate: Provincial Bank of Westfalia 5-Year, 6% and 5% Dollar Bonds (not extended), 1928-1933 (Government Guaranteed), Dollar Issue</v>
          </cell>
          <cell r="I964">
            <v>3000000</v>
          </cell>
          <cell r="J964" t="str">
            <v>-</v>
          </cell>
          <cell r="K964">
            <v>444000</v>
          </cell>
          <cell r="L964" t="str">
            <v>FBPC 1946-49 (p. 223)</v>
          </cell>
          <cell r="M964" t="str">
            <v>-</v>
          </cell>
          <cell r="N964" t="str">
            <v>No Sinking Fund provided. Non callable.</v>
          </cell>
          <cell r="O964" t="str">
            <v>-</v>
          </cell>
          <cell r="P964" t="str">
            <v>-</v>
          </cell>
          <cell r="Q964" t="str">
            <v>-</v>
          </cell>
          <cell r="R964">
            <v>8826</v>
          </cell>
          <cell r="S964">
            <v>5</v>
          </cell>
          <cell r="T964" t="str">
            <v>1928-1933 and extended to 1936-1941</v>
          </cell>
          <cell r="W964" t="str">
            <v>6% and 5%</v>
          </cell>
          <cell r="X964">
            <v>40237</v>
          </cell>
          <cell r="Y964">
            <v>6</v>
          </cell>
          <cell r="Z964" t="str">
            <v>M &amp; S 1</v>
          </cell>
          <cell r="AA964" t="str">
            <v>Interest Sept. 1, 1933; principal not paid at original maturity. Bank offered to make payment in blocked Reichsmarks at par of exchange or to pay 10% in cash and to extend balance to Mar. 1, 1936. Principal not paid Mar. 1, 1936.</v>
          </cell>
          <cell r="AR964">
            <v>4.7500000000000001E-2</v>
          </cell>
          <cell r="AS964">
            <v>2.9600000000000001E-2</v>
          </cell>
          <cell r="BF964" t="str">
            <v>FBPC 1946-49, CFBH 1922, Kimber 1934, Moody's 1996</v>
          </cell>
        </row>
        <row r="965">
          <cell r="B965" t="str">
            <v>Ger-27.02.1953-OLD 87</v>
          </cell>
          <cell r="C965" t="str">
            <v>Germany</v>
          </cell>
          <cell r="D965">
            <v>17955</v>
          </cell>
          <cell r="E965" t="str">
            <v>OLD 87</v>
          </cell>
          <cell r="F965" t="str">
            <v>German Corporate: Provincial Bank of Westphalia 9-Year, 7% Obligation, 1928-1937 (Government Guaranteed)</v>
          </cell>
          <cell r="G965" t="str">
            <v>Dutch Issue</v>
          </cell>
          <cell r="H965" t="str">
            <v>German Corporate: Provincial Bank of Westphalia 9-Year, 7% Obligation, 1928-1937 (Government Guaranteed), Dutch Issue</v>
          </cell>
          <cell r="I965">
            <v>6000000</v>
          </cell>
          <cell r="J965" t="str">
            <v>-</v>
          </cell>
          <cell r="K965">
            <v>6000000</v>
          </cell>
          <cell r="L965" t="str">
            <v>FBPC 1936 (p. 463)</v>
          </cell>
          <cell r="M965" t="str">
            <v>-</v>
          </cell>
          <cell r="N965" t="str">
            <v>n.a.</v>
          </cell>
          <cell r="O965" t="str">
            <v>n.a.</v>
          </cell>
          <cell r="P965" t="str">
            <v>n.a.</v>
          </cell>
          <cell r="Q965" t="str">
            <v>n.a.</v>
          </cell>
          <cell r="R965">
            <v>1928</v>
          </cell>
          <cell r="S965">
            <v>9</v>
          </cell>
          <cell r="T965">
            <v>1937</v>
          </cell>
          <cell r="W965">
            <v>7.0000000000000007E-2</v>
          </cell>
          <cell r="X965" t="str">
            <v>n.a.</v>
          </cell>
          <cell r="Y965" t="str">
            <v>n.a.</v>
          </cell>
          <cell r="Z965" t="str">
            <v>n.a.</v>
          </cell>
          <cell r="AR965">
            <v>4.7500000000000001E-2</v>
          </cell>
          <cell r="AS965">
            <v>2.9600000000000001E-2</v>
          </cell>
          <cell r="BF965" t="str">
            <v>FBPC 1946-49, CFBH 1922, Kimber 1934, Moody's 1997</v>
          </cell>
        </row>
        <row r="966">
          <cell r="B966" t="str">
            <v>Ger-27.02.1953-OLD 88</v>
          </cell>
          <cell r="C966" t="str">
            <v>Germany</v>
          </cell>
          <cell r="D966">
            <v>17955</v>
          </cell>
          <cell r="E966" t="str">
            <v>OLD 88</v>
          </cell>
          <cell r="F966" t="str">
            <v>German Corporate: Rhine-Main-Danube Corporation 25-Year, 7% Dollar Bonds, 1925-1950 (Government Guaranteed)</v>
          </cell>
          <cell r="G966" t="str">
            <v>Dollar Issue</v>
          </cell>
          <cell r="H966" t="str">
            <v>German Corporate: Rhine-Main-Danube Corporation 25-Year, 7% Dollar Bonds, 1925-1950 (Government Guaranteed), Dollar Issue</v>
          </cell>
          <cell r="I966">
            <v>6000000</v>
          </cell>
          <cell r="J966" t="str">
            <v>-</v>
          </cell>
          <cell r="K966">
            <v>845000</v>
          </cell>
          <cell r="L966" t="str">
            <v>FBPC 1946-49 (p. 223)</v>
          </cell>
          <cell r="M966" t="str">
            <v>-</v>
          </cell>
          <cell r="N966" t="str">
            <v>Corporation agrees to make annual payments of $522,200 to be used first for the payment of interest and balance as a SF to retire entire issue by maturity by purchase or call of bonds at not exceedong 102.5%</v>
          </cell>
          <cell r="O966" t="str">
            <v>n.a.</v>
          </cell>
          <cell r="P966">
            <v>12</v>
          </cell>
          <cell r="Q966">
            <v>522200</v>
          </cell>
          <cell r="R966">
            <v>44439</v>
          </cell>
          <cell r="S966">
            <v>25</v>
          </cell>
          <cell r="T966">
            <v>17045</v>
          </cell>
          <cell r="W966">
            <v>7.0000000000000007E-2</v>
          </cell>
          <cell r="X966">
            <v>40237</v>
          </cell>
          <cell r="Y966">
            <v>6</v>
          </cell>
          <cell r="Z966" t="str">
            <v>M &amp; S 1</v>
          </cell>
          <cell r="AA966" t="str">
            <v>Interest defaulted Sept. 1, 1933; some bonds have been tendered for sinking fund.</v>
          </cell>
          <cell r="AR966">
            <v>4.7500000000000001E-2</v>
          </cell>
          <cell r="AS966">
            <v>2.9600000000000001E-2</v>
          </cell>
          <cell r="BF966" t="str">
            <v>FBPC 1946-49, CFBH 1922, Kimber 1934, Moody's 1998</v>
          </cell>
        </row>
        <row r="967">
          <cell r="B967" t="str">
            <v>Ger-27.02.1953-OLD 89</v>
          </cell>
          <cell r="C967" t="str">
            <v>Germany</v>
          </cell>
          <cell r="D967">
            <v>17955</v>
          </cell>
          <cell r="E967" t="str">
            <v>OLD 89</v>
          </cell>
          <cell r="F967" t="str">
            <v>German Corporate: Saarbruecken Mortgage Bank A 20-Year, 6% Dollar Bonds, 1927-1947 (Government Guaranteed)</v>
          </cell>
          <cell r="G967" t="str">
            <v>Dollar Issue</v>
          </cell>
          <cell r="H967" t="str">
            <v>German Corporate: Saarbruecken Mortgage Bank A 20-Year, 6% Dollar Bonds, 1927-1947 (Government Guaranteed), Dollar Issue</v>
          </cell>
          <cell r="I967">
            <v>1000000</v>
          </cell>
          <cell r="J967" t="str">
            <v>-</v>
          </cell>
          <cell r="K967">
            <v>587000</v>
          </cell>
          <cell r="L967" t="str">
            <v>FBPC 1938 (p. 615)</v>
          </cell>
          <cell r="M967" t="str">
            <v>-</v>
          </cell>
          <cell r="N967" t="str">
            <v>Payable semi-annually beginning Sept. 1, 1927 of minimum amounts ranging from $12,500 to $14,000, sufficient to retire entire issue by maturity by purchase or by call by lot at par.</v>
          </cell>
          <cell r="O967">
            <v>8644</v>
          </cell>
          <cell r="P967">
            <v>6</v>
          </cell>
          <cell r="Q967" t="str">
            <v>$12,500 to $14,000</v>
          </cell>
          <cell r="R967">
            <v>8460</v>
          </cell>
          <cell r="S967">
            <v>20</v>
          </cell>
          <cell r="T967">
            <v>15765</v>
          </cell>
          <cell r="W967">
            <v>0.06</v>
          </cell>
          <cell r="X967">
            <v>40237</v>
          </cell>
          <cell r="Y967">
            <v>6</v>
          </cell>
          <cell r="Z967" t="str">
            <v>M &amp; S 1</v>
          </cell>
          <cell r="AA967" t="str">
            <v>Interest defaulted Sept. 1, 1936</v>
          </cell>
          <cell r="AR967">
            <v>4.7500000000000001E-2</v>
          </cell>
          <cell r="AS967">
            <v>2.9600000000000001E-2</v>
          </cell>
          <cell r="BF967" t="str">
            <v>FBPC 1946-49, CFBH 1922, Kimber 1934, Moody's 1999</v>
          </cell>
        </row>
        <row r="968">
          <cell r="B968" t="str">
            <v>Ger-27.02.1953-OLD 90</v>
          </cell>
          <cell r="C968" t="str">
            <v>Germany</v>
          </cell>
          <cell r="D968">
            <v>17955</v>
          </cell>
          <cell r="E968" t="str">
            <v>OLD 90</v>
          </cell>
          <cell r="F968" t="str">
            <v>German Corporate: Saarbruecken Mortgage Bank B 20-Year, 6% Dollar Bonds, 1927-1947 (Government Guaranteed)</v>
          </cell>
          <cell r="G968" t="str">
            <v>Dollar Issue</v>
          </cell>
          <cell r="H968" t="str">
            <v>German Corporate: Saarbruecken Mortgage Bank B 20-Year, 6% Dollar Bonds, 1927-1947 (Government Guaranteed), Dollar Issue</v>
          </cell>
          <cell r="I968">
            <v>1000000</v>
          </cell>
          <cell r="J968" t="str">
            <v>-</v>
          </cell>
          <cell r="K968">
            <v>671500</v>
          </cell>
          <cell r="L968" t="str">
            <v>FBPC 1938 (p. 615)</v>
          </cell>
          <cell r="M968" t="str">
            <v>-</v>
          </cell>
          <cell r="N968" t="str">
            <v xml:space="preserve">Payable semi-annually beginning Apr. 1, 1928 of minimum amounts ranging from $12,500 to $14,000, sufficient to retire entire issue by maturity by purchase or by call by lot at par. </v>
          </cell>
          <cell r="O968">
            <v>8857</v>
          </cell>
          <cell r="P968">
            <v>6</v>
          </cell>
          <cell r="Q968" t="str">
            <v>$12,500 to $14,000</v>
          </cell>
          <cell r="R968">
            <v>8674</v>
          </cell>
          <cell r="S968">
            <v>20</v>
          </cell>
          <cell r="T968">
            <v>15979</v>
          </cell>
          <cell r="W968">
            <v>0.06</v>
          </cell>
          <cell r="X968">
            <v>40268</v>
          </cell>
          <cell r="Y968">
            <v>6</v>
          </cell>
          <cell r="Z968" t="str">
            <v>A &amp; O 1</v>
          </cell>
          <cell r="AA968" t="str">
            <v>Interest defaulted Oct. 1, 1936</v>
          </cell>
          <cell r="AR968">
            <v>4.7500000000000001E-2</v>
          </cell>
          <cell r="AS968">
            <v>2.9600000000000001E-2</v>
          </cell>
          <cell r="BF968" t="str">
            <v>FBPC 1946-49, CFBH 1922, Kimber 1934, Moody's 2000</v>
          </cell>
        </row>
        <row r="969">
          <cell r="B969" t="str">
            <v>Ger-27.02.1953-OLD 91</v>
          </cell>
          <cell r="C969" t="str">
            <v>Germany</v>
          </cell>
          <cell r="D969">
            <v>17955</v>
          </cell>
          <cell r="E969" t="str">
            <v>OLD 91</v>
          </cell>
          <cell r="F969" t="str">
            <v>German Corporate: Saxon Public Works, Inc. 20-Year, 7% Guaranteed External SF Gold Dollar Bonds (First Mortage), 1925-1945 (Government Guaranteed)</v>
          </cell>
          <cell r="G969" t="str">
            <v>Dollar Issue</v>
          </cell>
          <cell r="H969" t="str">
            <v>German Corporate: Saxon Public Works, Inc. 20-Year, 7% Guaranteed External SF Gold Dollar Bonds (First Mortage), 1925-1945 (Government Guaranteed), Dollar Issue</v>
          </cell>
          <cell r="I969">
            <v>15000000</v>
          </cell>
          <cell r="J969" t="str">
            <v>-</v>
          </cell>
          <cell r="K969">
            <v>3953000</v>
          </cell>
          <cell r="L969" t="str">
            <v>FBPC 1946-49 (p. 223)</v>
          </cell>
          <cell r="M969" t="str">
            <v>-</v>
          </cell>
          <cell r="N969" t="str">
            <v>SF beginning 1935-08-01 to retire semi-annually 1/20 of the principal amount of bonds of this issue outstanding on Feb 1, 1935 either by delivery of bonds by the company or by redemption thereof by lot at par.</v>
          </cell>
          <cell r="O969">
            <v>11535</v>
          </cell>
          <cell r="P969">
            <v>6</v>
          </cell>
          <cell r="Q969">
            <v>750000</v>
          </cell>
          <cell r="R969">
            <v>44228</v>
          </cell>
          <cell r="S969">
            <v>20</v>
          </cell>
          <cell r="T969">
            <v>15007</v>
          </cell>
          <cell r="W969">
            <v>7.0000000000000007E-2</v>
          </cell>
          <cell r="X969">
            <v>40209</v>
          </cell>
          <cell r="Y969">
            <v>6</v>
          </cell>
          <cell r="Z969" t="str">
            <v>F &amp; A 1</v>
          </cell>
          <cell r="AA969" t="str">
            <v>Interest defaulted Aug. 1, 1933; bonds have been delivered and cancelled for sinking fund.</v>
          </cell>
          <cell r="AR969">
            <v>4.7500000000000001E-2</v>
          </cell>
          <cell r="AS969">
            <v>2.9600000000000001E-2</v>
          </cell>
          <cell r="BF969" t="str">
            <v>FBPC 1946-49, CFBH 1922, Kimber 1934, Moody's 2001</v>
          </cell>
        </row>
        <row r="970">
          <cell r="B970" t="str">
            <v>Ger-27.02.1953-OLD 92</v>
          </cell>
          <cell r="C970" t="str">
            <v>Germany</v>
          </cell>
          <cell r="D970">
            <v>17955</v>
          </cell>
          <cell r="E970" t="str">
            <v>OLD 92</v>
          </cell>
          <cell r="F970" t="str">
            <v>German Corporate: Saxon Public Works, Inc. 25-Year, 6.5% Guaranteed Gold Dollar Bonds (General and Refunding Mortgage), 1926-1951 (Government Guaranteed)</v>
          </cell>
          <cell r="G970" t="str">
            <v>Dollar Issue</v>
          </cell>
          <cell r="H970" t="str">
            <v>German Corporate: Saxon Public Works, Inc. 25-Year, 6.5% Guaranteed Gold Dollar Bonds (General and Refunding Mortgage), 1926-1951 (Government Guaranteed), Dollar Issue</v>
          </cell>
          <cell r="I970">
            <v>15000000</v>
          </cell>
          <cell r="J970" t="str">
            <v>-</v>
          </cell>
          <cell r="K970">
            <v>4090500</v>
          </cell>
          <cell r="L970" t="str">
            <v>FBPC 1946-49 (p. 223)</v>
          </cell>
          <cell r="M970" t="str">
            <v>-</v>
          </cell>
          <cell r="N970" t="str">
            <v xml:space="preserve">Semi-annual payments equivalent to 1.25% of bonds issued from 1930-02-01 to 1939, incl, and to 1.75% from 1940-02-01 to 1950, incl. To retire 60% of series by maturity by purchase of bonds at or below par or by call by lot at par. </v>
          </cell>
          <cell r="O970">
            <v>9528</v>
          </cell>
          <cell r="P970">
            <v>6</v>
          </cell>
          <cell r="Q970">
            <v>1.2500000000000001E-2</v>
          </cell>
          <cell r="R970">
            <v>1926</v>
          </cell>
          <cell r="S970">
            <v>25</v>
          </cell>
          <cell r="T970">
            <v>17287</v>
          </cell>
          <cell r="W970">
            <v>6.5000000000000002E-2</v>
          </cell>
          <cell r="X970">
            <v>40298</v>
          </cell>
          <cell r="Y970">
            <v>6</v>
          </cell>
          <cell r="Z970" t="str">
            <v>M &amp; N 1</v>
          </cell>
          <cell r="AA970" t="str">
            <v>Interest defaulted Nov. 1, 1933; some bonds have been tendered for sinking fund.</v>
          </cell>
          <cell r="AR970">
            <v>4.7500000000000001E-2</v>
          </cell>
          <cell r="AS970">
            <v>2.9600000000000001E-2</v>
          </cell>
          <cell r="BF970" t="str">
            <v>FBPC 1946-49, CFBH 1922, Kimber 1934, Moody's 2002</v>
          </cell>
        </row>
        <row r="971">
          <cell r="B971" t="str">
            <v>Ger-27.02.1953-OLD 93</v>
          </cell>
          <cell r="C971" t="str">
            <v>Germany</v>
          </cell>
          <cell r="D971">
            <v>17955</v>
          </cell>
          <cell r="E971" t="str">
            <v>OLD 93</v>
          </cell>
          <cell r="F971" t="str">
            <v>German Corporate: Saxon Public Works, Inc. 2-Year, 5% Guaranteed Gold Notes, Dollar Bonds, 1930-1932 (Government Guaranteed)</v>
          </cell>
          <cell r="G971" t="str">
            <v>Dollar Issue</v>
          </cell>
          <cell r="H971" t="str">
            <v>German Corporate: Saxon Public Works, Inc. 2-Year, 5% Guaranteed Gold Notes, Dollar Bonds, 1930-1932 (Government Guaranteed), Dollar Issue</v>
          </cell>
          <cell r="I971">
            <v>10000000</v>
          </cell>
          <cell r="J971" t="str">
            <v>-</v>
          </cell>
          <cell r="K971">
            <v>1000</v>
          </cell>
          <cell r="L971" t="str">
            <v>FBPC 1938 (p. 618)</v>
          </cell>
          <cell r="M971" t="str">
            <v>-</v>
          </cell>
          <cell r="N971" t="str">
            <v>Trust Agreement for extended notes provideds for the payment to the Trustee of $350,000 between Aug 1 and Oct. 1 1932 and payments of $125,000 commencing 1933-07-15 and semi-annually thereafter until all notes are retired</v>
          </cell>
          <cell r="O971">
            <v>10440</v>
          </cell>
          <cell r="P971">
            <v>6</v>
          </cell>
          <cell r="Q971">
            <v>350000</v>
          </cell>
          <cell r="R971">
            <v>9692</v>
          </cell>
          <cell r="S971">
            <v>2</v>
          </cell>
          <cell r="T971">
            <v>10423</v>
          </cell>
          <cell r="W971">
            <v>0.05</v>
          </cell>
          <cell r="X971">
            <v>40192</v>
          </cell>
          <cell r="Y971">
            <v>6</v>
          </cell>
          <cell r="Z971" t="str">
            <v>J &amp; J 15</v>
          </cell>
          <cell r="AA971" t="str">
            <v>Principal defaulted July 15, 1932 at maturity; company offered bondholders 5% of principal amount in cash and 100% in new 6%notes due1937(which see). InterestdefaultedJuly 15, 1932.</v>
          </cell>
          <cell r="AR971">
            <v>4.7500000000000001E-2</v>
          </cell>
          <cell r="AS971">
            <v>2.9600000000000001E-2</v>
          </cell>
          <cell r="BF971" t="str">
            <v>FBPC 1946-49, CFBH 1922, Kimber 1934, Moody's 2003</v>
          </cell>
        </row>
        <row r="972">
          <cell r="B972" t="str">
            <v>Ger-27.02.1953-OLD 94</v>
          </cell>
          <cell r="C972" t="str">
            <v>Germany</v>
          </cell>
          <cell r="D972">
            <v>17955</v>
          </cell>
          <cell r="E972" t="str">
            <v>OLD 94</v>
          </cell>
          <cell r="F972" t="str">
            <v>German Corporate: Saxon Public Works, Inc. 5-Year, 6% Guaranteed Gold Notes Dollar, 1932-1937 (Government Guaranteed)</v>
          </cell>
          <cell r="G972" t="str">
            <v>Dollar Issue</v>
          </cell>
          <cell r="H972" t="str">
            <v>German Corporate: Saxon Public Works, Inc. 5-Year, 6% Guaranteed Gold Notes Dollar, 1932-1937 (Government Guaranteed), Dollar Issue</v>
          </cell>
          <cell r="I972">
            <v>6940000</v>
          </cell>
          <cell r="J972" t="str">
            <v>-</v>
          </cell>
          <cell r="K972">
            <v>714000</v>
          </cell>
          <cell r="L972" t="str">
            <v>FBPC 1946-49 (p. 223)</v>
          </cell>
          <cell r="M972" t="str">
            <v>-</v>
          </cell>
          <cell r="N972" t="str">
            <v>Trust Agreement for extended notes provideds for the payment to the Trustee of $350,000 between Aug 1 and Oct. 1 1932 and payments of $125,000 commencing 1933-07-15 and semi-annually thereafter until all notes are retired</v>
          </cell>
          <cell r="O972">
            <v>10440</v>
          </cell>
          <cell r="P972">
            <v>6</v>
          </cell>
          <cell r="Q972">
            <v>350000</v>
          </cell>
          <cell r="R972">
            <v>10423</v>
          </cell>
          <cell r="S972">
            <v>5</v>
          </cell>
          <cell r="T972">
            <v>12249</v>
          </cell>
          <cell r="W972">
            <v>0.06</v>
          </cell>
          <cell r="X972">
            <v>40192</v>
          </cell>
          <cell r="Y972">
            <v>6</v>
          </cell>
          <cell r="Z972" t="str">
            <v>J &amp; J 15</v>
          </cell>
          <cell r="AA972" t="str">
            <v>Interest and Sinking Fund defaulted July 15, 1933, and principal defaulted July 15, 1937.</v>
          </cell>
          <cell r="AR972">
            <v>4.7500000000000001E-2</v>
          </cell>
          <cell r="AS972">
            <v>2.9600000000000001E-2</v>
          </cell>
          <cell r="BF972" t="str">
            <v>FBPC 1946-49, CFBH 1922, Kimber 1934, Moody's 2004</v>
          </cell>
        </row>
        <row r="973">
          <cell r="B973" t="str">
            <v>Ger-27.02.1953-OLD 95</v>
          </cell>
          <cell r="C973" t="str">
            <v>Germany</v>
          </cell>
          <cell r="D973">
            <v>17955</v>
          </cell>
          <cell r="E973" t="str">
            <v>OLD 95</v>
          </cell>
          <cell r="F973" t="str">
            <v>German Corporate: Saxon Public Works, Inc. 20-Year, 5% Dollar Bonds (not publicly offered), 1933-1943 (Government Guaranteed)</v>
          </cell>
          <cell r="G973" t="str">
            <v>Dollar Issue</v>
          </cell>
          <cell r="H973" t="str">
            <v>German Corporate: Saxon Public Works, Inc. 20-Year, 5% Dollar Bonds (not publicly offered), 1933-1943 (Government Guaranteed), Dollar Issue</v>
          </cell>
          <cell r="I973">
            <v>6700000</v>
          </cell>
          <cell r="J973" t="str">
            <v>-</v>
          </cell>
          <cell r="K973">
            <v>2250000</v>
          </cell>
          <cell r="L973" t="str">
            <v>FBPC 1946-49 (p. 223)</v>
          </cell>
          <cell r="M973" t="str">
            <v>-</v>
          </cell>
          <cell r="N973" t="str">
            <v>n.a.</v>
          </cell>
          <cell r="O973" t="str">
            <v>n.a.</v>
          </cell>
          <cell r="P973" t="str">
            <v>n.a.</v>
          </cell>
          <cell r="Q973" t="str">
            <v>n.a.</v>
          </cell>
          <cell r="R973">
            <v>1933</v>
          </cell>
          <cell r="S973">
            <v>10</v>
          </cell>
          <cell r="T973">
            <v>1943</v>
          </cell>
          <cell r="W973">
            <v>0.05</v>
          </cell>
          <cell r="X973">
            <v>40237</v>
          </cell>
          <cell r="Y973">
            <v>6</v>
          </cell>
          <cell r="Z973" t="str">
            <v>M &amp; S 1</v>
          </cell>
          <cell r="AA973" t="str">
            <v>Interest defaulted Sept. 1, 1933. Serial maturities from Sept. 1, 1933 to Sept. 1, 1938 not paid.</v>
          </cell>
          <cell r="AR973">
            <v>4.7500000000000001E-2</v>
          </cell>
          <cell r="AS973">
            <v>2.9600000000000001E-2</v>
          </cell>
          <cell r="BF973" t="str">
            <v>FBPC 1946-49, CFBH 1922, Kimber 1934, Moody's 2005</v>
          </cell>
        </row>
        <row r="974">
          <cell r="B974" t="str">
            <v>Ger-27.02.1953-OLD 96</v>
          </cell>
          <cell r="C974" t="str">
            <v>Germany</v>
          </cell>
          <cell r="D974">
            <v>17955</v>
          </cell>
          <cell r="E974" t="str">
            <v>OLD 96</v>
          </cell>
          <cell r="F974" t="str">
            <v>German Corporate: Saxon State Mortgage Institution 20-Year, 7% Mortgage Collateral SF Guaranteed Gold Dollar Bonds, 1925-1945 (Government Guaranteed)</v>
          </cell>
          <cell r="G974" t="str">
            <v>Dollar Issue</v>
          </cell>
          <cell r="H974" t="str">
            <v>German Corporate: Saxon State Mortgage Institution 20-Year, 7% Mortgage Collateral SF Guaranteed Gold Dollar Bonds, 1925-1945 (Government Guaranteed), Dollar Issue</v>
          </cell>
          <cell r="I974">
            <v>5000000</v>
          </cell>
          <cell r="J974" t="str">
            <v>-</v>
          </cell>
          <cell r="K974">
            <v>2364000</v>
          </cell>
          <cell r="L974" t="str">
            <v>FBPC 1946-49 (p. 223)</v>
          </cell>
          <cell r="M974" t="str">
            <v>-</v>
          </cell>
          <cell r="N974" t="str">
            <v>Cumulative SF to retire bonds by par chase at not exceding 100 or by redemption by lot at 100; at least 1/2 of the bonds retired in each year to be redeemed by lot.</v>
          </cell>
          <cell r="O974" t="str">
            <v>n.a.</v>
          </cell>
          <cell r="P974" t="str">
            <v>n.a.</v>
          </cell>
          <cell r="Q974" t="str">
            <v>own calculations</v>
          </cell>
          <cell r="R974">
            <v>44530</v>
          </cell>
          <cell r="S974">
            <v>20</v>
          </cell>
          <cell r="T974">
            <v>15310</v>
          </cell>
          <cell r="W974">
            <v>7.0000000000000007E-2</v>
          </cell>
          <cell r="X974">
            <v>40329</v>
          </cell>
          <cell r="Y974">
            <v>6</v>
          </cell>
          <cell r="Z974" t="str">
            <v>J &amp; D 1</v>
          </cell>
          <cell r="AA974" t="str">
            <v>Interest defaulted Dec. 1, 1933; some bonds have been tendered for sinking fund.</v>
          </cell>
          <cell r="AR974">
            <v>4.7500000000000001E-2</v>
          </cell>
          <cell r="AS974">
            <v>2.9600000000000001E-2</v>
          </cell>
          <cell r="BF974" t="str">
            <v>FBPC 1946-49, CFBH 1922, Kimber 1934, Moody's 2006</v>
          </cell>
        </row>
        <row r="975">
          <cell r="B975" t="str">
            <v>Ger-27.02.1953-OLD 97</v>
          </cell>
          <cell r="C975" t="str">
            <v>Germany</v>
          </cell>
          <cell r="D975">
            <v>17955</v>
          </cell>
          <cell r="E975" t="str">
            <v>OLD 97</v>
          </cell>
          <cell r="F975" t="str">
            <v>German Corporate: Saxon State Mortgage Institution 20-Year, 6.5% Mortgage Collateral SF Guaranteed Gold Dollar Bonds of 1926-1946 (Government Guaranteed)</v>
          </cell>
          <cell r="G975" t="str">
            <v>Dollar Issue</v>
          </cell>
          <cell r="H975" t="str">
            <v>German Corporate: Saxon State Mortgage Institution 20-Year, 6.5% Mortgage Collateral SF Guaranteed Gold Dollar Bonds of 1926-1946 (Government Guaranteed), Dollar Issue</v>
          </cell>
          <cell r="I975">
            <v>4000000</v>
          </cell>
          <cell r="J975" t="str">
            <v>-</v>
          </cell>
          <cell r="K975">
            <v>2014500</v>
          </cell>
          <cell r="L975" t="str">
            <v>FBPC 1946-49 (p. 223)</v>
          </cell>
          <cell r="M975" t="str">
            <v>-</v>
          </cell>
          <cell r="N975" t="str">
            <v>Cumulative SF to retire bonds by purchase at not exceeding 100 or by redemption by lot at 100; at least 1/2 of the bonds retired in each year to be redeemed by lot.</v>
          </cell>
          <cell r="O975" t="str">
            <v>n.a.</v>
          </cell>
          <cell r="P975" t="str">
            <v>n.a.</v>
          </cell>
          <cell r="Q975" t="str">
            <v>own calculations</v>
          </cell>
          <cell r="R975">
            <v>44895</v>
          </cell>
          <cell r="S975">
            <v>20</v>
          </cell>
          <cell r="T975">
            <v>15675</v>
          </cell>
          <cell r="W975">
            <v>6.5000000000000002E-2</v>
          </cell>
          <cell r="X975">
            <v>40329</v>
          </cell>
          <cell r="Y975">
            <v>6</v>
          </cell>
          <cell r="Z975" t="str">
            <v>J &amp; D 1</v>
          </cell>
          <cell r="AA975" t="str">
            <v>Interest defaulted Dec. 1, 1933; some bonds have been tendered for sinking fund.</v>
          </cell>
          <cell r="AR975">
            <v>4.7500000000000001E-2</v>
          </cell>
          <cell r="AS975">
            <v>2.9600000000000001E-2</v>
          </cell>
          <cell r="BF975" t="str">
            <v>FBPC 1946-49, CFBH 1922, Kimber 1934, Moody's 2007</v>
          </cell>
        </row>
        <row r="976">
          <cell r="B976" t="str">
            <v>Ger-27.02.1953-OLD 98</v>
          </cell>
          <cell r="C976" t="str">
            <v>Germany</v>
          </cell>
          <cell r="D976">
            <v>17955</v>
          </cell>
          <cell r="E976" t="str">
            <v>OLD 98</v>
          </cell>
          <cell r="F976" t="str">
            <v>German Corporate: Saxon State Mortgage Institution 20-Year, 6% Mortgage Collateral SF guaranteed Gold Dollar Bonds of 1927-1947 (Government Guaranteed)</v>
          </cell>
          <cell r="G976" t="str">
            <v>Dollar Issue</v>
          </cell>
          <cell r="H976" t="str">
            <v>German Corporate: Saxon State Mortgage Institution 20-Year, 6% Mortgage Collateral SF guaranteed Gold Dollar Bonds of 1927-1947 (Government Guaranteed), Dollar Issue</v>
          </cell>
          <cell r="I976">
            <v>2000000</v>
          </cell>
          <cell r="J976" t="str">
            <v>-</v>
          </cell>
          <cell r="K976">
            <v>1057000</v>
          </cell>
          <cell r="L976" t="str">
            <v>FBPC 1946-49 (p. 223)</v>
          </cell>
          <cell r="M976" t="str">
            <v>-</v>
          </cell>
          <cell r="N976" t="str">
            <v>Cumulative SF to retire the bonds of this issue by purchase at not exceeding 100 and interest or by redemption by lot at 100, at least 1/2 of the bonds retired each year to be redeemed by lot.</v>
          </cell>
          <cell r="O976" t="str">
            <v>n.a.</v>
          </cell>
          <cell r="P976" t="str">
            <v>n.a.</v>
          </cell>
          <cell r="Q976" t="str">
            <v>own calculations</v>
          </cell>
          <cell r="R976">
            <v>45183</v>
          </cell>
          <cell r="S976">
            <v>20</v>
          </cell>
          <cell r="T976">
            <v>15963</v>
          </cell>
          <cell r="W976">
            <v>0.06</v>
          </cell>
          <cell r="X976">
            <v>40251</v>
          </cell>
          <cell r="Y976">
            <v>6</v>
          </cell>
          <cell r="Z976" t="str">
            <v>M &amp; S 15</v>
          </cell>
          <cell r="AA976" t="str">
            <v>Interest defaulted Sept. 15, 1933; some bonds have been tendered for sinking fund.</v>
          </cell>
          <cell r="AR976">
            <v>4.7500000000000001E-2</v>
          </cell>
          <cell r="AS976">
            <v>2.9600000000000001E-2</v>
          </cell>
          <cell r="BF976" t="str">
            <v>FBPC 1946-49, CFBH 1922, Kimber 1934, Moody's 2008</v>
          </cell>
        </row>
        <row r="977">
          <cell r="B977" t="str">
            <v>Ger-27.02.1953-NEW 01</v>
          </cell>
          <cell r="C977" t="str">
            <v>Germany</v>
          </cell>
          <cell r="D977">
            <v>17955</v>
          </cell>
          <cell r="E977" t="str">
            <v>NEW 01</v>
          </cell>
          <cell r="H977">
            <v>0</v>
          </cell>
          <cell r="J977" t="str">
            <v>-</v>
          </cell>
          <cell r="AR977">
            <v>4.7500000000000001E-2</v>
          </cell>
          <cell r="AS977">
            <v>2.9600000000000001E-2</v>
          </cell>
        </row>
        <row r="978">
          <cell r="B978" t="str">
            <v>Ger-27.02.1953-NEW 02</v>
          </cell>
          <cell r="C978" t="str">
            <v>Germany</v>
          </cell>
          <cell r="D978">
            <v>17955</v>
          </cell>
          <cell r="E978" t="str">
            <v>NEW 02</v>
          </cell>
          <cell r="H978">
            <v>0</v>
          </cell>
          <cell r="J978" t="str">
            <v>-</v>
          </cell>
          <cell r="AR978">
            <v>4.7500000000000001E-2</v>
          </cell>
          <cell r="AS978">
            <v>2.9600000000000001E-2</v>
          </cell>
        </row>
        <row r="979">
          <cell r="B979" t="str">
            <v>Ger-27.02.1953-NEW 03</v>
          </cell>
          <cell r="C979" t="str">
            <v>Germany</v>
          </cell>
          <cell r="D979">
            <v>17955</v>
          </cell>
          <cell r="E979" t="str">
            <v>NEW 03</v>
          </cell>
          <cell r="H979">
            <v>0</v>
          </cell>
          <cell r="J979" t="str">
            <v>-</v>
          </cell>
          <cell r="AR979">
            <v>4.7500000000000001E-2</v>
          </cell>
          <cell r="AS979">
            <v>2.9600000000000001E-2</v>
          </cell>
        </row>
        <row r="980">
          <cell r="B980" t="str">
            <v>Ger-27.02.1953-NEW 04</v>
          </cell>
          <cell r="C980" t="str">
            <v>Germany</v>
          </cell>
          <cell r="D980">
            <v>17955</v>
          </cell>
          <cell r="E980" t="str">
            <v>NEW 04</v>
          </cell>
          <cell r="H980">
            <v>0</v>
          </cell>
          <cell r="J980" t="str">
            <v>-</v>
          </cell>
          <cell r="AR980">
            <v>4.7500000000000001E-2</v>
          </cell>
          <cell r="AS980">
            <v>2.9600000000000001E-2</v>
          </cell>
        </row>
        <row r="981">
          <cell r="B981" t="str">
            <v>Ger-27.02.1953-NEW 05</v>
          </cell>
          <cell r="C981" t="str">
            <v>Germany</v>
          </cell>
          <cell r="D981">
            <v>17955</v>
          </cell>
          <cell r="E981" t="str">
            <v>NEW 05</v>
          </cell>
          <cell r="H981">
            <v>0</v>
          </cell>
          <cell r="J981" t="str">
            <v>-</v>
          </cell>
          <cell r="AR981">
            <v>4.7500000000000001E-2</v>
          </cell>
          <cell r="AS981">
            <v>2.9600000000000001E-2</v>
          </cell>
        </row>
        <row r="982">
          <cell r="B982" t="str">
            <v>Ger-27.02.1953-NEW 06</v>
          </cell>
          <cell r="C982" t="str">
            <v>Germany</v>
          </cell>
          <cell r="D982">
            <v>17955</v>
          </cell>
          <cell r="E982" t="str">
            <v>NEW 06</v>
          </cell>
          <cell r="H982">
            <v>0</v>
          </cell>
          <cell r="J982" t="str">
            <v>-</v>
          </cell>
          <cell r="AR982">
            <v>4.7500000000000001E-2</v>
          </cell>
          <cell r="AS982">
            <v>2.9600000000000001E-2</v>
          </cell>
        </row>
        <row r="983">
          <cell r="B983" t="str">
            <v>Ger-27.02.1953-NEW 07</v>
          </cell>
          <cell r="C983" t="str">
            <v>Germany</v>
          </cell>
          <cell r="D983">
            <v>17955</v>
          </cell>
          <cell r="E983" t="str">
            <v>NEW 07</v>
          </cell>
          <cell r="H983">
            <v>0</v>
          </cell>
          <cell r="J983" t="str">
            <v>-</v>
          </cell>
          <cell r="AR983">
            <v>4.7500000000000001E-2</v>
          </cell>
          <cell r="AS983">
            <v>2.9600000000000001E-2</v>
          </cell>
        </row>
        <row r="984">
          <cell r="B984" t="str">
            <v>Ger-27.02.1953-NEW 08</v>
          </cell>
          <cell r="C984" t="str">
            <v>Germany</v>
          </cell>
          <cell r="D984">
            <v>17955</v>
          </cell>
          <cell r="E984" t="str">
            <v>NEW 08</v>
          </cell>
          <cell r="H984">
            <v>0</v>
          </cell>
          <cell r="J984" t="str">
            <v>-</v>
          </cell>
          <cell r="AR984">
            <v>4.7500000000000001E-2</v>
          </cell>
          <cell r="AS984">
            <v>2.9600000000000001E-2</v>
          </cell>
        </row>
        <row r="985">
          <cell r="B985" t="str">
            <v>Ger-27.02.1953-NEW 09</v>
          </cell>
          <cell r="C985" t="str">
            <v>Germany</v>
          </cell>
          <cell r="D985">
            <v>17955</v>
          </cell>
          <cell r="E985" t="str">
            <v>NEW 09</v>
          </cell>
          <cell r="H985">
            <v>0</v>
          </cell>
          <cell r="J985" t="str">
            <v>-</v>
          </cell>
          <cell r="AR985">
            <v>4.7500000000000001E-2</v>
          </cell>
          <cell r="AS985">
            <v>2.9600000000000001E-2</v>
          </cell>
        </row>
        <row r="986">
          <cell r="B986" t="str">
            <v>Ger-27.02.1953-NEW 10</v>
          </cell>
          <cell r="C986" t="str">
            <v>Germany</v>
          </cell>
          <cell r="D986">
            <v>17955</v>
          </cell>
          <cell r="E986" t="str">
            <v>NEW 10</v>
          </cell>
          <cell r="H986">
            <v>0</v>
          </cell>
          <cell r="J986" t="str">
            <v>-</v>
          </cell>
          <cell r="AR986">
            <v>4.7500000000000001E-2</v>
          </cell>
          <cell r="AS986">
            <v>2.9600000000000001E-2</v>
          </cell>
        </row>
        <row r="987">
          <cell r="B987" t="str">
            <v>Ger-27.02.1953-NEW 11</v>
          </cell>
          <cell r="C987" t="str">
            <v>Germany</v>
          </cell>
          <cell r="D987">
            <v>17955</v>
          </cell>
          <cell r="E987" t="str">
            <v>NEW 11</v>
          </cell>
          <cell r="H987">
            <v>0</v>
          </cell>
          <cell r="J987" t="str">
            <v>-</v>
          </cell>
          <cell r="AR987">
            <v>4.7500000000000001E-2</v>
          </cell>
          <cell r="AS987">
            <v>2.9600000000000001E-2</v>
          </cell>
        </row>
        <row r="988">
          <cell r="B988" t="str">
            <v>Ger-27.02.1953-NEW 12</v>
          </cell>
          <cell r="C988" t="str">
            <v>Germany</v>
          </cell>
          <cell r="D988">
            <v>17955</v>
          </cell>
          <cell r="E988" t="str">
            <v>NEW 12</v>
          </cell>
          <cell r="H988">
            <v>0</v>
          </cell>
          <cell r="J988" t="str">
            <v>-</v>
          </cell>
          <cell r="AR988">
            <v>4.7500000000000001E-2</v>
          </cell>
          <cell r="AS988">
            <v>2.9600000000000001E-2</v>
          </cell>
        </row>
        <row r="989">
          <cell r="B989" t="str">
            <v>Ger-27.02.1953-NEW 13</v>
          </cell>
          <cell r="C989" t="str">
            <v>Germany</v>
          </cell>
          <cell r="D989">
            <v>17955</v>
          </cell>
          <cell r="E989" t="str">
            <v>NEW 13</v>
          </cell>
          <cell r="H989">
            <v>0</v>
          </cell>
          <cell r="J989" t="str">
            <v>-</v>
          </cell>
          <cell r="AR989">
            <v>4.7500000000000001E-2</v>
          </cell>
          <cell r="AS989">
            <v>2.9600000000000001E-2</v>
          </cell>
        </row>
        <row r="990">
          <cell r="B990" t="str">
            <v>Ger-27.02.1953-NEW 14</v>
          </cell>
          <cell r="C990" t="str">
            <v>Germany</v>
          </cell>
          <cell r="D990">
            <v>17955</v>
          </cell>
          <cell r="E990" t="str">
            <v>NEW 14</v>
          </cell>
          <cell r="H990">
            <v>0</v>
          </cell>
          <cell r="J990" t="str">
            <v>-</v>
          </cell>
          <cell r="AR990">
            <v>4.7500000000000001E-2</v>
          </cell>
          <cell r="AS990">
            <v>2.9600000000000001E-2</v>
          </cell>
        </row>
        <row r="991">
          <cell r="B991" t="str">
            <v>Ger-27.02.1953-NEW 15</v>
          </cell>
          <cell r="C991" t="str">
            <v>Germany</v>
          </cell>
          <cell r="D991">
            <v>17955</v>
          </cell>
          <cell r="E991" t="str">
            <v>NEW 15</v>
          </cell>
          <cell r="H991">
            <v>0</v>
          </cell>
          <cell r="J991" t="str">
            <v>-</v>
          </cell>
          <cell r="AR991">
            <v>4.7500000000000001E-2</v>
          </cell>
          <cell r="AS991">
            <v>2.9600000000000001E-2</v>
          </cell>
        </row>
        <row r="992">
          <cell r="B992" t="str">
            <v>Ger-27.02.1953-NEW 16</v>
          </cell>
          <cell r="C992" t="str">
            <v>Germany</v>
          </cell>
          <cell r="D992">
            <v>17955</v>
          </cell>
          <cell r="E992" t="str">
            <v>NEW 16</v>
          </cell>
          <cell r="H992">
            <v>0</v>
          </cell>
          <cell r="J992" t="str">
            <v>-</v>
          </cell>
          <cell r="AR992">
            <v>4.7500000000000001E-2</v>
          </cell>
          <cell r="AS992">
            <v>2.9600000000000001E-2</v>
          </cell>
        </row>
        <row r="993">
          <cell r="B993" t="str">
            <v>Ger-27.02.1953-NEW 17</v>
          </cell>
          <cell r="C993" t="str">
            <v>Germany</v>
          </cell>
          <cell r="D993">
            <v>17955</v>
          </cell>
          <cell r="E993" t="str">
            <v>NEW 17</v>
          </cell>
          <cell r="H993">
            <v>0</v>
          </cell>
          <cell r="J993" t="str">
            <v>-</v>
          </cell>
          <cell r="AR993">
            <v>4.7500000000000001E-2</v>
          </cell>
          <cell r="AS993">
            <v>2.9600000000000001E-2</v>
          </cell>
        </row>
        <row r="994">
          <cell r="B994" t="str">
            <v>Ger-27.02.1953-NEW 18</v>
          </cell>
          <cell r="C994" t="str">
            <v>Germany</v>
          </cell>
          <cell r="D994">
            <v>17955</v>
          </cell>
          <cell r="E994" t="str">
            <v>NEW 18</v>
          </cell>
          <cell r="H994">
            <v>0</v>
          </cell>
          <cell r="J994" t="str">
            <v>-</v>
          </cell>
          <cell r="AR994">
            <v>4.7500000000000001E-2</v>
          </cell>
          <cell r="AS994">
            <v>2.9600000000000001E-2</v>
          </cell>
        </row>
        <row r="995">
          <cell r="B995" t="str">
            <v>Ger-27.02.1953-NEW 19</v>
          </cell>
          <cell r="C995" t="str">
            <v>Germany</v>
          </cell>
          <cell r="D995">
            <v>17955</v>
          </cell>
          <cell r="E995" t="str">
            <v>NEW 19</v>
          </cell>
          <cell r="H995">
            <v>0</v>
          </cell>
          <cell r="J995" t="str">
            <v>-</v>
          </cell>
          <cell r="AR995">
            <v>4.7500000000000001E-2</v>
          </cell>
          <cell r="AS995">
            <v>2.9600000000000001E-2</v>
          </cell>
        </row>
        <row r="996">
          <cell r="B996" t="str">
            <v>Ger-27.02.1953-NEW 20</v>
          </cell>
          <cell r="C996" t="str">
            <v>Germany</v>
          </cell>
          <cell r="D996">
            <v>17955</v>
          </cell>
          <cell r="E996" t="str">
            <v>NEW 20</v>
          </cell>
          <cell r="H996">
            <v>0</v>
          </cell>
          <cell r="J996" t="str">
            <v>-</v>
          </cell>
          <cell r="AR996">
            <v>4.7500000000000001E-2</v>
          </cell>
          <cell r="AS996">
            <v>2.9600000000000001E-2</v>
          </cell>
        </row>
        <row r="997">
          <cell r="B997" t="str">
            <v>Ger-27.02.1953-NEW 21</v>
          </cell>
          <cell r="C997" t="str">
            <v>Germany</v>
          </cell>
          <cell r="D997">
            <v>17955</v>
          </cell>
          <cell r="E997" t="str">
            <v>NEW 21</v>
          </cell>
          <cell r="H997">
            <v>0</v>
          </cell>
          <cell r="J997" t="str">
            <v>-</v>
          </cell>
          <cell r="AR997">
            <v>4.7500000000000001E-2</v>
          </cell>
          <cell r="AS997">
            <v>2.9600000000000001E-2</v>
          </cell>
        </row>
        <row r="998">
          <cell r="B998" t="str">
            <v>Ger-27.02.1953-NEW 22</v>
          </cell>
          <cell r="C998" t="str">
            <v>Germany</v>
          </cell>
          <cell r="D998">
            <v>17955</v>
          </cell>
          <cell r="E998" t="str">
            <v>NEW 22</v>
          </cell>
          <cell r="H998">
            <v>0</v>
          </cell>
          <cell r="J998" t="str">
            <v>-</v>
          </cell>
          <cell r="AR998">
            <v>4.7500000000000001E-2</v>
          </cell>
          <cell r="AS998">
            <v>2.9600000000000001E-2</v>
          </cell>
        </row>
        <row r="999">
          <cell r="B999" t="str">
            <v>Ger-27.02.1953-NEW 23</v>
          </cell>
          <cell r="C999" t="str">
            <v>Germany</v>
          </cell>
          <cell r="D999">
            <v>17955</v>
          </cell>
          <cell r="E999" t="str">
            <v>NEW 23</v>
          </cell>
          <cell r="H999">
            <v>0</v>
          </cell>
          <cell r="J999" t="str">
            <v>-</v>
          </cell>
          <cell r="AR999">
            <v>4.7500000000000001E-2</v>
          </cell>
          <cell r="AS999">
            <v>2.9600000000000001E-2</v>
          </cell>
        </row>
        <row r="1000">
          <cell r="B1000" t="str">
            <v>Ger-27.02.1953-NEW 24</v>
          </cell>
          <cell r="C1000" t="str">
            <v>Germany</v>
          </cell>
          <cell r="D1000">
            <v>17955</v>
          </cell>
          <cell r="E1000" t="str">
            <v>NEW 24</v>
          </cell>
          <cell r="H1000">
            <v>0</v>
          </cell>
          <cell r="J1000" t="str">
            <v>-</v>
          </cell>
          <cell r="AR1000">
            <v>4.7500000000000001E-2</v>
          </cell>
          <cell r="AS1000">
            <v>2.9600000000000001E-2</v>
          </cell>
        </row>
        <row r="1001">
          <cell r="B1001" t="str">
            <v>Ger-27.02.1953-NEW 25</v>
          </cell>
          <cell r="C1001" t="str">
            <v>Germany</v>
          </cell>
          <cell r="D1001">
            <v>17955</v>
          </cell>
          <cell r="E1001" t="str">
            <v>NEW 25</v>
          </cell>
          <cell r="H1001">
            <v>0</v>
          </cell>
          <cell r="J1001" t="str">
            <v>-</v>
          </cell>
          <cell r="AR1001">
            <v>4.7500000000000001E-2</v>
          </cell>
          <cell r="AS1001">
            <v>2.9600000000000001E-2</v>
          </cell>
        </row>
        <row r="1002">
          <cell r="B1002" t="str">
            <v>Ger-27.02.1953-NEW 26</v>
          </cell>
          <cell r="C1002" t="str">
            <v>Germany</v>
          </cell>
          <cell r="D1002">
            <v>17955</v>
          </cell>
          <cell r="E1002" t="str">
            <v>NEW 26</v>
          </cell>
          <cell r="H1002">
            <v>0</v>
          </cell>
          <cell r="J1002" t="str">
            <v>-</v>
          </cell>
          <cell r="AR1002">
            <v>4.7500000000000001E-2</v>
          </cell>
          <cell r="AS1002">
            <v>2.9600000000000001E-2</v>
          </cell>
        </row>
        <row r="1003">
          <cell r="B1003" t="str">
            <v>Ger-27.02.1953-NEW 27</v>
          </cell>
          <cell r="C1003" t="str">
            <v>Germany</v>
          </cell>
          <cell r="D1003">
            <v>17955</v>
          </cell>
          <cell r="E1003" t="str">
            <v>NEW 27</v>
          </cell>
          <cell r="H1003">
            <v>0</v>
          </cell>
          <cell r="J1003" t="str">
            <v>-</v>
          </cell>
          <cell r="AR1003">
            <v>4.7500000000000001E-2</v>
          </cell>
          <cell r="AS1003">
            <v>2.9600000000000001E-2</v>
          </cell>
        </row>
        <row r="1004">
          <cell r="B1004" t="str">
            <v>Ger-27.02.1953-NEW 28</v>
          </cell>
          <cell r="C1004" t="str">
            <v>Germany</v>
          </cell>
          <cell r="D1004">
            <v>17955</v>
          </cell>
          <cell r="E1004" t="str">
            <v>NEW 28</v>
          </cell>
          <cell r="H1004">
            <v>0</v>
          </cell>
          <cell r="J1004" t="str">
            <v>-</v>
          </cell>
          <cell r="AR1004">
            <v>4.7500000000000001E-2</v>
          </cell>
          <cell r="AS1004">
            <v>2.9600000000000001E-2</v>
          </cell>
        </row>
        <row r="1005">
          <cell r="B1005" t="str">
            <v>Ger-27.02.1953-NEW 29</v>
          </cell>
          <cell r="C1005" t="str">
            <v>Germany</v>
          </cell>
          <cell r="D1005">
            <v>17955</v>
          </cell>
          <cell r="E1005" t="str">
            <v>NEW 29</v>
          </cell>
          <cell r="H1005">
            <v>0</v>
          </cell>
          <cell r="J1005" t="str">
            <v>-</v>
          </cell>
          <cell r="AR1005">
            <v>4.7500000000000001E-2</v>
          </cell>
          <cell r="AS1005">
            <v>2.9600000000000001E-2</v>
          </cell>
        </row>
        <row r="1006">
          <cell r="B1006" t="str">
            <v>Ger-27.02.1953-NEW 30</v>
          </cell>
          <cell r="C1006" t="str">
            <v>Germany</v>
          </cell>
          <cell r="D1006">
            <v>17955</v>
          </cell>
          <cell r="E1006" t="str">
            <v>NEW 30</v>
          </cell>
          <cell r="H1006">
            <v>0</v>
          </cell>
          <cell r="J1006" t="str">
            <v>-</v>
          </cell>
          <cell r="AR1006">
            <v>4.7500000000000001E-2</v>
          </cell>
          <cell r="AS1006">
            <v>2.9600000000000001E-2</v>
          </cell>
        </row>
        <row r="1007">
          <cell r="B1007" t="str">
            <v>Ger-27.02.1953-NEW 31</v>
          </cell>
          <cell r="C1007" t="str">
            <v>Germany</v>
          </cell>
          <cell r="D1007">
            <v>17955</v>
          </cell>
          <cell r="E1007" t="str">
            <v>NEW 31</v>
          </cell>
          <cell r="H1007">
            <v>0</v>
          </cell>
          <cell r="J1007" t="str">
            <v>-</v>
          </cell>
          <cell r="AR1007">
            <v>4.7500000000000001E-2</v>
          </cell>
          <cell r="AS1007">
            <v>2.9600000000000001E-2</v>
          </cell>
        </row>
        <row r="1008">
          <cell r="B1008" t="str">
            <v>Ger-27.02.1953-NEW 32</v>
          </cell>
          <cell r="C1008" t="str">
            <v>Germany</v>
          </cell>
          <cell r="D1008">
            <v>17955</v>
          </cell>
          <cell r="E1008" t="str">
            <v>NEW 32</v>
          </cell>
          <cell r="H1008">
            <v>0</v>
          </cell>
          <cell r="J1008" t="str">
            <v>-</v>
          </cell>
          <cell r="AR1008">
            <v>4.7500000000000001E-2</v>
          </cell>
          <cell r="AS1008">
            <v>2.9600000000000001E-2</v>
          </cell>
        </row>
        <row r="1009">
          <cell r="B1009" t="str">
            <v>Ger-27.02.1953-NEW 33</v>
          </cell>
          <cell r="C1009" t="str">
            <v>Germany</v>
          </cell>
          <cell r="D1009">
            <v>17955</v>
          </cell>
          <cell r="E1009" t="str">
            <v>NEW 33</v>
          </cell>
          <cell r="H1009">
            <v>0</v>
          </cell>
          <cell r="J1009" t="str">
            <v>-</v>
          </cell>
          <cell r="AR1009">
            <v>4.7500000000000001E-2</v>
          </cell>
          <cell r="AS1009">
            <v>2.9600000000000001E-2</v>
          </cell>
        </row>
        <row r="1010">
          <cell r="B1010" t="str">
            <v>Ger-27.02.1953-NEW 34</v>
          </cell>
          <cell r="C1010" t="str">
            <v>Germany</v>
          </cell>
          <cell r="D1010">
            <v>17955</v>
          </cell>
          <cell r="E1010" t="str">
            <v>NEW 34</v>
          </cell>
          <cell r="H1010">
            <v>0</v>
          </cell>
          <cell r="J1010" t="str">
            <v>-</v>
          </cell>
          <cell r="AR1010">
            <v>4.7500000000000001E-2</v>
          </cell>
          <cell r="AS1010">
            <v>2.9600000000000001E-2</v>
          </cell>
        </row>
        <row r="1011">
          <cell r="B1011" t="str">
            <v>Ger-27.02.1953-NEW 35</v>
          </cell>
          <cell r="C1011" t="str">
            <v>Germany</v>
          </cell>
          <cell r="D1011">
            <v>17955</v>
          </cell>
          <cell r="E1011" t="str">
            <v>NEW 35</v>
          </cell>
          <cell r="H1011">
            <v>0</v>
          </cell>
          <cell r="J1011" t="str">
            <v>-</v>
          </cell>
          <cell r="AR1011">
            <v>4.7500000000000001E-2</v>
          </cell>
          <cell r="AS1011">
            <v>2.9600000000000001E-2</v>
          </cell>
        </row>
        <row r="1012">
          <cell r="B1012" t="str">
            <v>Ger-27.02.1953-NEW 36</v>
          </cell>
          <cell r="C1012" t="str">
            <v>Germany</v>
          </cell>
          <cell r="D1012">
            <v>17955</v>
          </cell>
          <cell r="E1012" t="str">
            <v>NEW 36</v>
          </cell>
          <cell r="H1012">
            <v>0</v>
          </cell>
          <cell r="J1012" t="str">
            <v>-</v>
          </cell>
          <cell r="AR1012">
            <v>4.7500000000000001E-2</v>
          </cell>
          <cell r="AS1012">
            <v>2.9600000000000001E-2</v>
          </cell>
        </row>
        <row r="1013">
          <cell r="B1013" t="str">
            <v>Ger-27.02.1953-NEW 37</v>
          </cell>
          <cell r="C1013" t="str">
            <v>Germany</v>
          </cell>
          <cell r="D1013">
            <v>17955</v>
          </cell>
          <cell r="E1013" t="str">
            <v>NEW 37</v>
          </cell>
          <cell r="H1013">
            <v>0</v>
          </cell>
          <cell r="J1013" t="str">
            <v>-</v>
          </cell>
          <cell r="AR1013">
            <v>4.7500000000000001E-2</v>
          </cell>
          <cell r="AS1013">
            <v>2.9600000000000001E-2</v>
          </cell>
        </row>
        <row r="1014">
          <cell r="B1014" t="str">
            <v>Ger-27.02.1953-NEW 38</v>
          </cell>
          <cell r="C1014" t="str">
            <v>Germany</v>
          </cell>
          <cell r="D1014">
            <v>17955</v>
          </cell>
          <cell r="E1014" t="str">
            <v>NEW 38</v>
          </cell>
          <cell r="H1014">
            <v>0</v>
          </cell>
          <cell r="J1014" t="str">
            <v>-</v>
          </cell>
          <cell r="AR1014">
            <v>4.7500000000000001E-2</v>
          </cell>
          <cell r="AS1014">
            <v>2.9600000000000001E-2</v>
          </cell>
        </row>
        <row r="1015">
          <cell r="B1015" t="str">
            <v>Ger-27.02.1953-NEW 39</v>
          </cell>
          <cell r="C1015" t="str">
            <v>Germany</v>
          </cell>
          <cell r="D1015">
            <v>17955</v>
          </cell>
          <cell r="E1015" t="str">
            <v>NEW 39</v>
          </cell>
          <cell r="H1015">
            <v>0</v>
          </cell>
          <cell r="J1015" t="str">
            <v>-</v>
          </cell>
          <cell r="AR1015">
            <v>4.7500000000000001E-2</v>
          </cell>
          <cell r="AS1015">
            <v>2.9600000000000001E-2</v>
          </cell>
        </row>
        <row r="1016">
          <cell r="B1016" t="str">
            <v>Ger-27.02.1953-NEW 40</v>
          </cell>
          <cell r="C1016" t="str">
            <v>Germany</v>
          </cell>
          <cell r="D1016">
            <v>17955</v>
          </cell>
          <cell r="E1016" t="str">
            <v>NEW 40</v>
          </cell>
          <cell r="H1016">
            <v>0</v>
          </cell>
          <cell r="J1016" t="str">
            <v>-</v>
          </cell>
          <cell r="AR1016">
            <v>4.7500000000000001E-2</v>
          </cell>
          <cell r="AS1016">
            <v>2.9600000000000001E-2</v>
          </cell>
        </row>
        <row r="1017">
          <cell r="B1017" t="str">
            <v>Ger-27.02.1953-NEW 41</v>
          </cell>
          <cell r="C1017" t="str">
            <v>Germany</v>
          </cell>
          <cell r="D1017">
            <v>17955</v>
          </cell>
          <cell r="E1017" t="str">
            <v>NEW 41</v>
          </cell>
          <cell r="H1017">
            <v>0</v>
          </cell>
          <cell r="J1017" t="str">
            <v>-</v>
          </cell>
          <cell r="AR1017">
            <v>4.7500000000000001E-2</v>
          </cell>
          <cell r="AS1017">
            <v>2.9600000000000001E-2</v>
          </cell>
        </row>
        <row r="1018">
          <cell r="B1018" t="str">
            <v>Ger-27.02.1953-NEW 42</v>
          </cell>
          <cell r="C1018" t="str">
            <v>Germany</v>
          </cell>
          <cell r="D1018">
            <v>17955</v>
          </cell>
          <cell r="E1018" t="str">
            <v>NEW 42</v>
          </cell>
          <cell r="H1018">
            <v>0</v>
          </cell>
          <cell r="J1018" t="str">
            <v>-</v>
          </cell>
          <cell r="AR1018">
            <v>4.7500000000000001E-2</v>
          </cell>
          <cell r="AS1018">
            <v>2.9600000000000001E-2</v>
          </cell>
        </row>
        <row r="1019">
          <cell r="B1019" t="str">
            <v>Ger-27.02.1953-NEW 43</v>
          </cell>
          <cell r="C1019" t="str">
            <v>Germany</v>
          </cell>
          <cell r="D1019">
            <v>17955</v>
          </cell>
          <cell r="E1019" t="str">
            <v>NEW 43</v>
          </cell>
          <cell r="H1019">
            <v>0</v>
          </cell>
          <cell r="J1019" t="str">
            <v>-</v>
          </cell>
          <cell r="AR1019">
            <v>4.7500000000000001E-2</v>
          </cell>
          <cell r="AS1019">
            <v>2.9600000000000001E-2</v>
          </cell>
        </row>
        <row r="1020">
          <cell r="B1020" t="str">
            <v>Ger-27.02.1953-NEW 44</v>
          </cell>
          <cell r="C1020" t="str">
            <v>Germany</v>
          </cell>
          <cell r="D1020">
            <v>17955</v>
          </cell>
          <cell r="E1020" t="str">
            <v>NEW 44</v>
          </cell>
          <cell r="H1020">
            <v>0</v>
          </cell>
          <cell r="J1020" t="str">
            <v>-</v>
          </cell>
          <cell r="AR1020">
            <v>4.7500000000000001E-2</v>
          </cell>
          <cell r="AS1020">
            <v>2.9600000000000001E-2</v>
          </cell>
        </row>
        <row r="1021">
          <cell r="B1021" t="str">
            <v>Ger-27.02.1953-NEW 45</v>
          </cell>
          <cell r="C1021" t="str">
            <v>Germany</v>
          </cell>
          <cell r="D1021">
            <v>17955</v>
          </cell>
          <cell r="E1021" t="str">
            <v>NEW 45</v>
          </cell>
          <cell r="H1021">
            <v>0</v>
          </cell>
          <cell r="J1021" t="str">
            <v>-</v>
          </cell>
          <cell r="AR1021">
            <v>4.7500000000000001E-2</v>
          </cell>
          <cell r="AS1021">
            <v>2.9600000000000001E-2</v>
          </cell>
        </row>
        <row r="1022">
          <cell r="B1022" t="str">
            <v>Ger-27.02.1953-NEW 46</v>
          </cell>
          <cell r="C1022" t="str">
            <v>Germany</v>
          </cell>
          <cell r="D1022">
            <v>17955</v>
          </cell>
          <cell r="E1022" t="str">
            <v>NEW 46</v>
          </cell>
          <cell r="H1022">
            <v>0</v>
          </cell>
          <cell r="J1022" t="str">
            <v>-</v>
          </cell>
          <cell r="AR1022">
            <v>4.7500000000000001E-2</v>
          </cell>
          <cell r="AS1022">
            <v>2.9600000000000001E-2</v>
          </cell>
        </row>
        <row r="1023">
          <cell r="B1023" t="str">
            <v>Ger-27.02.1953-NEW 47</v>
          </cell>
          <cell r="C1023" t="str">
            <v>Germany</v>
          </cell>
          <cell r="D1023">
            <v>17955</v>
          </cell>
          <cell r="E1023" t="str">
            <v>NEW 47</v>
          </cell>
          <cell r="H1023">
            <v>0</v>
          </cell>
          <cell r="J1023" t="str">
            <v>-</v>
          </cell>
          <cell r="AR1023">
            <v>4.7500000000000001E-2</v>
          </cell>
          <cell r="AS1023">
            <v>2.9600000000000001E-2</v>
          </cell>
        </row>
        <row r="1024">
          <cell r="B1024" t="str">
            <v>Ger-27.02.1953-NEW 48</v>
          </cell>
          <cell r="C1024" t="str">
            <v>Germany</v>
          </cell>
          <cell r="D1024">
            <v>17955</v>
          </cell>
          <cell r="E1024" t="str">
            <v>NEW 48</v>
          </cell>
          <cell r="H1024">
            <v>0</v>
          </cell>
          <cell r="J1024" t="str">
            <v>-</v>
          </cell>
          <cell r="AR1024">
            <v>4.7500000000000001E-2</v>
          </cell>
          <cell r="AS1024">
            <v>2.9600000000000001E-2</v>
          </cell>
        </row>
        <row r="1025">
          <cell r="B1025" t="str">
            <v>Ger-27.02.1953-NEW 49</v>
          </cell>
          <cell r="C1025" t="str">
            <v>Germany</v>
          </cell>
          <cell r="D1025">
            <v>17955</v>
          </cell>
          <cell r="E1025" t="str">
            <v>NEW 49</v>
          </cell>
          <cell r="H1025">
            <v>0</v>
          </cell>
          <cell r="J1025" t="str">
            <v>-</v>
          </cell>
          <cell r="AR1025">
            <v>4.7500000000000001E-2</v>
          </cell>
          <cell r="AS1025">
            <v>2.9600000000000001E-2</v>
          </cell>
        </row>
        <row r="1026">
          <cell r="B1026" t="str">
            <v>Ger-27.02.1953-NEW 50</v>
          </cell>
          <cell r="C1026" t="str">
            <v>Germany</v>
          </cell>
          <cell r="D1026">
            <v>17955</v>
          </cell>
          <cell r="E1026" t="str">
            <v>NEW 50</v>
          </cell>
          <cell r="H1026">
            <v>0</v>
          </cell>
          <cell r="J1026" t="str">
            <v>-</v>
          </cell>
          <cell r="AR1026">
            <v>4.7500000000000001E-2</v>
          </cell>
          <cell r="AS1026">
            <v>2.9600000000000001E-2</v>
          </cell>
        </row>
        <row r="1027">
          <cell r="B1027" t="str">
            <v>Ger-27.02.1953-NEW 51</v>
          </cell>
          <cell r="C1027" t="str">
            <v>Germany</v>
          </cell>
          <cell r="D1027">
            <v>17955</v>
          </cell>
          <cell r="E1027" t="str">
            <v>NEW 51</v>
          </cell>
          <cell r="H1027">
            <v>0</v>
          </cell>
          <cell r="J1027" t="str">
            <v>-</v>
          </cell>
          <cell r="AR1027">
            <v>4.7500000000000001E-2</v>
          </cell>
          <cell r="AS1027">
            <v>2.9600000000000001E-2</v>
          </cell>
        </row>
        <row r="1028">
          <cell r="B1028" t="str">
            <v>Ger-27.02.1953-NEW 52</v>
          </cell>
          <cell r="C1028" t="str">
            <v>Germany</v>
          </cell>
          <cell r="D1028">
            <v>17955</v>
          </cell>
          <cell r="E1028" t="str">
            <v>NEW 52</v>
          </cell>
          <cell r="H1028">
            <v>0</v>
          </cell>
          <cell r="J1028" t="str">
            <v>-</v>
          </cell>
          <cell r="AR1028">
            <v>4.7500000000000001E-2</v>
          </cell>
          <cell r="AS1028">
            <v>2.9600000000000001E-2</v>
          </cell>
        </row>
        <row r="1029">
          <cell r="B1029" t="str">
            <v>Ger-27.02.1953-NEW 53</v>
          </cell>
          <cell r="C1029" t="str">
            <v>Germany</v>
          </cell>
          <cell r="D1029">
            <v>17955</v>
          </cell>
          <cell r="E1029" t="str">
            <v>NEW 53</v>
          </cell>
          <cell r="H1029">
            <v>0</v>
          </cell>
          <cell r="J1029" t="str">
            <v>-</v>
          </cell>
          <cell r="AR1029">
            <v>4.7500000000000001E-2</v>
          </cell>
          <cell r="AS1029">
            <v>2.9600000000000001E-2</v>
          </cell>
        </row>
        <row r="1030">
          <cell r="B1030" t="str">
            <v>Ger-27.02.1953-NEW 54</v>
          </cell>
          <cell r="C1030" t="str">
            <v>Germany</v>
          </cell>
          <cell r="D1030">
            <v>17955</v>
          </cell>
          <cell r="E1030" t="str">
            <v>NEW 54</v>
          </cell>
          <cell r="H1030">
            <v>0</v>
          </cell>
          <cell r="J1030" t="str">
            <v>-</v>
          </cell>
          <cell r="AR1030">
            <v>4.7500000000000001E-2</v>
          </cell>
          <cell r="AS1030">
            <v>2.9600000000000001E-2</v>
          </cell>
        </row>
        <row r="1031">
          <cell r="B1031" t="str">
            <v>Ger-27.02.1953-NEW 55</v>
          </cell>
          <cell r="C1031" t="str">
            <v>Germany</v>
          </cell>
          <cell r="D1031">
            <v>17955</v>
          </cell>
          <cell r="E1031" t="str">
            <v>NEW 55</v>
          </cell>
          <cell r="H1031">
            <v>0</v>
          </cell>
          <cell r="J1031" t="str">
            <v>-</v>
          </cell>
          <cell r="AR1031">
            <v>4.7500000000000001E-2</v>
          </cell>
          <cell r="AS1031">
            <v>2.9600000000000001E-2</v>
          </cell>
        </row>
        <row r="1032">
          <cell r="B1032" t="str">
            <v>Ger-27.02.1953-NEW 56</v>
          </cell>
          <cell r="C1032" t="str">
            <v>Germany</v>
          </cell>
          <cell r="D1032">
            <v>17955</v>
          </cell>
          <cell r="E1032" t="str">
            <v>NEW 56</v>
          </cell>
          <cell r="H1032">
            <v>0</v>
          </cell>
          <cell r="J1032" t="str">
            <v>-</v>
          </cell>
          <cell r="AR1032">
            <v>4.7500000000000001E-2</v>
          </cell>
          <cell r="AS1032">
            <v>2.9600000000000001E-2</v>
          </cell>
        </row>
        <row r="1033">
          <cell r="B1033" t="str">
            <v>Ger-27.02.1953-NEW 57</v>
          </cell>
          <cell r="C1033" t="str">
            <v>Germany</v>
          </cell>
          <cell r="D1033">
            <v>17955</v>
          </cell>
          <cell r="E1033" t="str">
            <v>NEW 57</v>
          </cell>
          <cell r="H1033">
            <v>0</v>
          </cell>
          <cell r="J1033" t="str">
            <v>-</v>
          </cell>
          <cell r="AR1033">
            <v>4.7500000000000001E-2</v>
          </cell>
          <cell r="AS1033">
            <v>2.9600000000000001E-2</v>
          </cell>
        </row>
        <row r="1034">
          <cell r="B1034" t="str">
            <v>Ger-27.02.1953-NEW 58</v>
          </cell>
          <cell r="C1034" t="str">
            <v>Germany</v>
          </cell>
          <cell r="D1034">
            <v>17955</v>
          </cell>
          <cell r="E1034" t="str">
            <v>NEW 58</v>
          </cell>
          <cell r="H1034">
            <v>0</v>
          </cell>
          <cell r="J1034" t="str">
            <v>-</v>
          </cell>
          <cell r="AR1034">
            <v>4.7500000000000001E-2</v>
          </cell>
          <cell r="AS1034">
            <v>2.9600000000000001E-2</v>
          </cell>
        </row>
        <row r="1035">
          <cell r="B1035" t="str">
            <v>Ger-27.02.1953-NEW 59</v>
          </cell>
          <cell r="C1035" t="str">
            <v>Germany</v>
          </cell>
          <cell r="D1035">
            <v>17955</v>
          </cell>
          <cell r="E1035" t="str">
            <v>NEW 59</v>
          </cell>
          <cell r="H1035">
            <v>0</v>
          </cell>
          <cell r="J1035" t="str">
            <v>-</v>
          </cell>
          <cell r="AR1035">
            <v>4.7500000000000001E-2</v>
          </cell>
          <cell r="AS1035">
            <v>2.9600000000000001E-2</v>
          </cell>
        </row>
        <row r="1036">
          <cell r="B1036" t="str">
            <v>Ger-27.02.1953-NEW 60</v>
          </cell>
          <cell r="C1036" t="str">
            <v>Germany</v>
          </cell>
          <cell r="D1036">
            <v>17955</v>
          </cell>
          <cell r="E1036" t="str">
            <v>NEW 60</v>
          </cell>
          <cell r="H1036">
            <v>0</v>
          </cell>
          <cell r="J1036" t="str">
            <v>-</v>
          </cell>
          <cell r="AR1036">
            <v>4.7500000000000001E-2</v>
          </cell>
          <cell r="AS1036">
            <v>2.9600000000000001E-2</v>
          </cell>
        </row>
        <row r="1037">
          <cell r="B1037" t="str">
            <v>Ger-27.02.1953-NEW 61</v>
          </cell>
          <cell r="C1037" t="str">
            <v>Germany</v>
          </cell>
          <cell r="D1037">
            <v>17955</v>
          </cell>
          <cell r="E1037" t="str">
            <v>NEW 61</v>
          </cell>
          <cell r="H1037">
            <v>0</v>
          </cell>
          <cell r="J1037" t="str">
            <v>-</v>
          </cell>
          <cell r="AR1037">
            <v>4.7500000000000001E-2</v>
          </cell>
          <cell r="AS1037">
            <v>2.9600000000000001E-2</v>
          </cell>
        </row>
        <row r="1038">
          <cell r="B1038" t="str">
            <v>Ger-27.02.1953-NEW 62</v>
          </cell>
          <cell r="C1038" t="str">
            <v>Germany</v>
          </cell>
          <cell r="D1038">
            <v>17955</v>
          </cell>
          <cell r="E1038" t="str">
            <v>NEW 62</v>
          </cell>
          <cell r="H1038">
            <v>0</v>
          </cell>
          <cell r="J1038" t="str">
            <v>-</v>
          </cell>
          <cell r="AR1038">
            <v>4.7500000000000001E-2</v>
          </cell>
          <cell r="AS1038">
            <v>2.9600000000000001E-2</v>
          </cell>
        </row>
        <row r="1039">
          <cell r="B1039" t="str">
            <v>Ger-27.02.1953-NEW 63</v>
          </cell>
          <cell r="C1039" t="str">
            <v>Germany</v>
          </cell>
          <cell r="D1039">
            <v>17955</v>
          </cell>
          <cell r="E1039" t="str">
            <v>NEW 63</v>
          </cell>
          <cell r="H1039">
            <v>0</v>
          </cell>
          <cell r="J1039" t="str">
            <v>-</v>
          </cell>
          <cell r="AR1039">
            <v>4.7500000000000001E-2</v>
          </cell>
          <cell r="AS1039">
            <v>2.9600000000000001E-2</v>
          </cell>
        </row>
        <row r="1040">
          <cell r="B1040" t="str">
            <v>Ger-27.02.1953-NEW 64</v>
          </cell>
          <cell r="C1040" t="str">
            <v>Germany</v>
          </cell>
          <cell r="D1040">
            <v>17955</v>
          </cell>
          <cell r="E1040" t="str">
            <v>NEW 64</v>
          </cell>
          <cell r="H1040">
            <v>0</v>
          </cell>
          <cell r="J1040" t="str">
            <v>-</v>
          </cell>
          <cell r="AR1040">
            <v>4.7500000000000001E-2</v>
          </cell>
          <cell r="AS1040">
            <v>2.9600000000000001E-2</v>
          </cell>
        </row>
        <row r="1041">
          <cell r="B1041" t="str">
            <v>Ger-27.02.1953-NEW 65</v>
          </cell>
          <cell r="C1041" t="str">
            <v>Germany</v>
          </cell>
          <cell r="D1041">
            <v>17955</v>
          </cell>
          <cell r="E1041" t="str">
            <v>NEW 65</v>
          </cell>
          <cell r="F1041" t="str">
            <v>German Subnational: Hanover 10-Year, 7% Dollar Bonds, 1929-1939</v>
          </cell>
          <cell r="G1041" t="str">
            <v>Dollar Issue</v>
          </cell>
          <cell r="H1041" t="str">
            <v>German Subnational: Hanover 10-Year, 7% Dollar Bonds, 1929-1939, Dollar Issue</v>
          </cell>
          <cell r="J1041" t="str">
            <v>-</v>
          </cell>
          <cell r="N1041" t="str">
            <v>USD 1,410.83 which is the sume of i) USD 200 (20% of the original principal), i) $ 910 (being 2/3 of all unpaid interest at the rate of 7% p.a. on the original principal amount of such Bonds from May 01, 1933 to Nov 01, 1952, plus iii) USD 300.83</v>
          </cell>
          <cell r="O1041">
            <v>18932</v>
          </cell>
          <cell r="AR1041">
            <v>4.7500000000000001E-2</v>
          </cell>
          <cell r="AS1041">
            <v>2.9600000000000001E-2</v>
          </cell>
        </row>
        <row r="1042">
          <cell r="B1042" t="str">
            <v>Ger-27.02.1953-NEW 66</v>
          </cell>
          <cell r="C1042" t="str">
            <v>Germany</v>
          </cell>
          <cell r="D1042">
            <v>17955</v>
          </cell>
          <cell r="E1042" t="str">
            <v>NEW 66</v>
          </cell>
          <cell r="H1042">
            <v>0</v>
          </cell>
          <cell r="J1042" t="str">
            <v>-</v>
          </cell>
          <cell r="AR1042">
            <v>4.7500000000000001E-2</v>
          </cell>
          <cell r="AS1042">
            <v>2.9600000000000001E-2</v>
          </cell>
        </row>
        <row r="1043">
          <cell r="B1043" t="str">
            <v>Ger-27.02.1953-NEW 67</v>
          </cell>
          <cell r="C1043" t="str">
            <v>Germany</v>
          </cell>
          <cell r="D1043">
            <v>17955</v>
          </cell>
          <cell r="E1043" t="str">
            <v>NEW 67</v>
          </cell>
          <cell r="H1043">
            <v>0</v>
          </cell>
          <cell r="J1043" t="str">
            <v>-</v>
          </cell>
          <cell r="AR1043">
            <v>4.7500000000000001E-2</v>
          </cell>
          <cell r="AS1043">
            <v>2.9600000000000001E-2</v>
          </cell>
        </row>
        <row r="1044">
          <cell r="B1044" t="str">
            <v>Ger-27.02.1953-NEW 68</v>
          </cell>
          <cell r="C1044" t="str">
            <v>Germany</v>
          </cell>
          <cell r="D1044">
            <v>17955</v>
          </cell>
          <cell r="E1044" t="str">
            <v>NEW 68</v>
          </cell>
          <cell r="H1044">
            <v>0</v>
          </cell>
          <cell r="J1044" t="str">
            <v>-</v>
          </cell>
          <cell r="AR1044">
            <v>4.7500000000000001E-2</v>
          </cell>
          <cell r="AS1044">
            <v>2.9600000000000001E-2</v>
          </cell>
        </row>
        <row r="1045">
          <cell r="B1045" t="str">
            <v>Ger-27.02.1953-NEW 69</v>
          </cell>
          <cell r="C1045" t="str">
            <v>Germany</v>
          </cell>
          <cell r="D1045">
            <v>17955</v>
          </cell>
          <cell r="E1045" t="str">
            <v>NEW 69</v>
          </cell>
          <cell r="H1045">
            <v>0</v>
          </cell>
          <cell r="J1045" t="str">
            <v>-</v>
          </cell>
          <cell r="AR1045">
            <v>4.7500000000000001E-2</v>
          </cell>
          <cell r="AS1045">
            <v>2.9600000000000001E-2</v>
          </cell>
        </row>
        <row r="1046">
          <cell r="B1046" t="str">
            <v>Ger-27.02.1953-NEW 70</v>
          </cell>
          <cell r="C1046" t="str">
            <v>Germany</v>
          </cell>
          <cell r="D1046">
            <v>17955</v>
          </cell>
          <cell r="E1046" t="str">
            <v>NEW 70</v>
          </cell>
          <cell r="H1046">
            <v>0</v>
          </cell>
          <cell r="J1046" t="str">
            <v>-</v>
          </cell>
          <cell r="AR1046">
            <v>4.7500000000000001E-2</v>
          </cell>
          <cell r="AS1046">
            <v>2.9600000000000001E-2</v>
          </cell>
        </row>
        <row r="1047">
          <cell r="B1047" t="str">
            <v>Gre-16.08.1935-NEW 01</v>
          </cell>
          <cell r="C1047" t="str">
            <v>Greece</v>
          </cell>
          <cell r="D1047">
            <v>11550</v>
          </cell>
          <cell r="E1047" t="str">
            <v>NEW 01</v>
          </cell>
          <cell r="F1047" t="str">
            <v xml:space="preserve">Greek Government External 8% (4%) Bonds of 1925-1952, Athens Water Works Loan Ulen Contract </v>
          </cell>
          <cell r="G1047" t="str">
            <v>USD Issue</v>
          </cell>
          <cell r="H1047" t="str">
            <v>Greek Government External 8% (4%) Bonds of 1925-1952, Athens Water Works Loan Ulen Contract , USD Issue</v>
          </cell>
          <cell r="I1047" t="str">
            <v>-</v>
          </cell>
          <cell r="J1047" t="str">
            <v>-</v>
          </cell>
          <cell r="K1047" t="str">
            <v>-</v>
          </cell>
          <cell r="L1047" t="str">
            <v>-</v>
          </cell>
          <cell r="M1047">
            <v>9576000</v>
          </cell>
          <cell r="N1047" t="str">
            <v>Semi-annual SF shall be completed within 100 semesters from Apr 01, 1935.</v>
          </cell>
          <cell r="O1047">
            <v>11413</v>
          </cell>
          <cell r="P1047" t="str">
            <v>-</v>
          </cell>
          <cell r="Q1047">
            <v>0.02</v>
          </cell>
          <cell r="R1047" t="str">
            <v>-</v>
          </cell>
          <cell r="S1047" t="str">
            <v>-</v>
          </cell>
          <cell r="T1047" t="str">
            <v>-</v>
          </cell>
          <cell r="U1047" t="str">
            <v>Permanent reduction of interest rate form 8% to 4%</v>
          </cell>
          <cell r="V1047">
            <v>11413</v>
          </cell>
          <cell r="W1047">
            <v>0.04</v>
          </cell>
          <cell r="X1047">
            <v>39903</v>
          </cell>
          <cell r="Y1047">
            <v>6</v>
          </cell>
          <cell r="Z1047" t="str">
            <v>1.4 &amp; 1.10</v>
          </cell>
          <cell r="AA1047" t="str">
            <v>-</v>
          </cell>
          <cell r="AB1047" t="str">
            <v>-</v>
          </cell>
          <cell r="AC1047" t="str">
            <v>-</v>
          </cell>
          <cell r="AD1047" t="str">
            <v>-</v>
          </cell>
          <cell r="AE1047" t="str">
            <v>-</v>
          </cell>
          <cell r="AL1047" t="str">
            <v>-</v>
          </cell>
          <cell r="AM1047" t="str">
            <v>-</v>
          </cell>
          <cell r="AN1047" t="str">
            <v>-</v>
          </cell>
          <cell r="AO1047" t="str">
            <v>-</v>
          </cell>
          <cell r="AP1047" t="str">
            <v>-</v>
          </cell>
          <cell r="AR1047">
            <v>0.1125</v>
          </cell>
          <cell r="AS1047">
            <v>3.0299999999999997E-2</v>
          </cell>
          <cell r="AT1047" t="str">
            <v>-</v>
          </cell>
          <cell r="AU1047" t="str">
            <v>-</v>
          </cell>
          <cell r="AV1047" t="str">
            <v>-</v>
          </cell>
          <cell r="AW1047" t="str">
            <v>-</v>
          </cell>
          <cell r="AX1047" t="str">
            <v>-</v>
          </cell>
          <cell r="AY1047" t="str">
            <v>-</v>
          </cell>
          <cell r="AZ1047" t="str">
            <v>-</v>
          </cell>
          <cell r="BE1047" t="str">
            <v>-</v>
          </cell>
          <cell r="BF1047" t="str">
            <v>-</v>
          </cell>
          <cell r="BG1047" t="str">
            <v>-</v>
          </cell>
        </row>
        <row r="1048">
          <cell r="B1048" t="str">
            <v>Gre-16.08.1935-NEW 02</v>
          </cell>
          <cell r="C1048" t="str">
            <v>Greece</v>
          </cell>
          <cell r="D1048">
            <v>11550</v>
          </cell>
          <cell r="E1048" t="str">
            <v>NEW 02</v>
          </cell>
          <cell r="F1048" t="str">
            <v>Interest arrears on instrument OLD 01</v>
          </cell>
          <cell r="G1048" t="str">
            <v>USD</v>
          </cell>
          <cell r="H1048" t="str">
            <v>Interest arrears on instrument OLD 01, USD</v>
          </cell>
          <cell r="I1048" t="str">
            <v>-</v>
          </cell>
          <cell r="J1048" t="str">
            <v>-</v>
          </cell>
          <cell r="K1048" t="str">
            <v>-</v>
          </cell>
          <cell r="L1048" t="str">
            <v>-</v>
          </cell>
          <cell r="M1048">
            <v>1206576</v>
          </cell>
          <cell r="N1048" t="str">
            <v>Cash payment in lieu of interest arrears</v>
          </cell>
          <cell r="O1048" t="str">
            <v>-</v>
          </cell>
          <cell r="P1048" t="str">
            <v>-</v>
          </cell>
          <cell r="Q1048" t="str">
            <v>-</v>
          </cell>
          <cell r="R1048" t="str">
            <v>-</v>
          </cell>
          <cell r="S1048" t="str">
            <v>-</v>
          </cell>
          <cell r="T1048" t="str">
            <v>-</v>
          </cell>
          <cell r="U1048" t="str">
            <v>-</v>
          </cell>
          <cell r="V1048" t="str">
            <v>-</v>
          </cell>
          <cell r="W1048" t="str">
            <v>-</v>
          </cell>
          <cell r="X1048" t="str">
            <v>-</v>
          </cell>
          <cell r="Y1048" t="str">
            <v>-</v>
          </cell>
          <cell r="Z1048" t="str">
            <v>-</v>
          </cell>
          <cell r="AA1048" t="str">
            <v>-</v>
          </cell>
          <cell r="AB1048" t="str">
            <v>-</v>
          </cell>
          <cell r="AC1048" t="str">
            <v>-</v>
          </cell>
          <cell r="AD1048" t="str">
            <v>-</v>
          </cell>
          <cell r="AE1048" t="str">
            <v>-</v>
          </cell>
          <cell r="AL1048" t="str">
            <v>-</v>
          </cell>
          <cell r="AM1048" t="str">
            <v>-</v>
          </cell>
          <cell r="AN1048" t="str">
            <v>50.64 USD per 1,000 USD bond</v>
          </cell>
          <cell r="AO1048" t="str">
            <v>-</v>
          </cell>
          <cell r="AP1048" t="str">
            <v>-</v>
          </cell>
          <cell r="AR1048">
            <v>0.1125</v>
          </cell>
          <cell r="AS1048">
            <v>3.0299999999999997E-2</v>
          </cell>
          <cell r="AT1048" t="str">
            <v>-</v>
          </cell>
          <cell r="AU1048" t="str">
            <v>-</v>
          </cell>
          <cell r="AV1048" t="str">
            <v>-</v>
          </cell>
          <cell r="AW1048" t="str">
            <v>-</v>
          </cell>
          <cell r="AX1048" t="str">
            <v>-</v>
          </cell>
          <cell r="AY1048" t="str">
            <v>-</v>
          </cell>
          <cell r="AZ1048" t="str">
            <v>-</v>
          </cell>
          <cell r="BE1048" t="str">
            <v>-</v>
          </cell>
          <cell r="BF1048" t="str">
            <v>-</v>
          </cell>
          <cell r="BG1048" t="str">
            <v>-</v>
          </cell>
        </row>
        <row r="1049">
          <cell r="B1049" t="str">
            <v>Gre-16.08.1935-OLD 01</v>
          </cell>
          <cell r="C1049" t="str">
            <v>Greece</v>
          </cell>
          <cell r="D1049">
            <v>11550</v>
          </cell>
          <cell r="E1049" t="str">
            <v>OLD 01</v>
          </cell>
          <cell r="F1049" t="str">
            <v xml:space="preserve">Greek Government External 8% Bonds of 1925-1952, Athens Water Works Loan Ulen Contract </v>
          </cell>
          <cell r="G1049" t="str">
            <v>USD Issue</v>
          </cell>
          <cell r="H1049" t="str">
            <v>Greek Government External 8% Bonds of 1925-1952, Athens Water Works Loan Ulen Contract , USD Issue</v>
          </cell>
          <cell r="I1049">
            <v>10000000</v>
          </cell>
          <cell r="J1049" t="str">
            <v>-</v>
          </cell>
          <cell r="K1049">
            <v>9576000</v>
          </cell>
          <cell r="L1049" t="str">
            <v>included in the agreement</v>
          </cell>
          <cell r="M1049" t="str">
            <v>-</v>
          </cell>
          <cell r="N1049" t="str">
            <v>Cumulative SF, applied to purchases at or under par or by drawings at par. The government had the right to repay the loan at par at any time after 1930.</v>
          </cell>
          <cell r="O1049">
            <v>1930</v>
          </cell>
          <cell r="P1049" t="str">
            <v>-</v>
          </cell>
          <cell r="Q1049">
            <v>0.02</v>
          </cell>
          <cell r="R1049">
            <v>7761</v>
          </cell>
          <cell r="S1049">
            <v>27</v>
          </cell>
          <cell r="T1049">
            <v>17623</v>
          </cell>
          <cell r="U1049" t="str">
            <v>-</v>
          </cell>
          <cell r="V1049" t="str">
            <v>-</v>
          </cell>
          <cell r="W1049">
            <v>0.08</v>
          </cell>
          <cell r="X1049">
            <v>39903</v>
          </cell>
          <cell r="Y1049">
            <v>6</v>
          </cell>
          <cell r="Z1049" t="str">
            <v>1.4 &amp; 1.10</v>
          </cell>
          <cell r="AA1049">
            <v>10501</v>
          </cell>
          <cell r="AB1049">
            <v>1930</v>
          </cell>
          <cell r="AC1049" t="str">
            <v>-</v>
          </cell>
          <cell r="AD1049" t="str">
            <v>-</v>
          </cell>
          <cell r="AE1049" t="str">
            <v>-</v>
          </cell>
          <cell r="AL1049" t="str">
            <v>-</v>
          </cell>
          <cell r="AM1049" t="str">
            <v>-</v>
          </cell>
          <cell r="AN1049" t="str">
            <v>-</v>
          </cell>
          <cell r="AO1049" t="str">
            <v>-</v>
          </cell>
          <cell r="AP1049" t="str">
            <v>-</v>
          </cell>
          <cell r="AR1049">
            <v>0.1125</v>
          </cell>
          <cell r="AS1049">
            <v>3.0299999999999997E-2</v>
          </cell>
          <cell r="AT1049" t="str">
            <v>-</v>
          </cell>
          <cell r="AU1049" t="str">
            <v>-</v>
          </cell>
          <cell r="AV1049" t="str">
            <v>Reschedule of debt, cash payments in lieu of interest arrears, and permanent reduction of interest payments</v>
          </cell>
          <cell r="AW1049" t="str">
            <v>Cash payments in lieu of interest arrears, amortization of bond within 50 years, and permanent reduction of interest rate from 8% to 5% p.a.</v>
          </cell>
          <cell r="AX1049" t="str">
            <v>-</v>
          </cell>
          <cell r="AY1049" t="str">
            <v>-</v>
          </cell>
          <cell r="AZ1049" t="str">
            <v>-</v>
          </cell>
          <cell r="BE1049" t="str">
            <v>-</v>
          </cell>
          <cell r="BF1049" t="str">
            <v>FBPC (1936:439)</v>
          </cell>
          <cell r="BG1049" t="str">
            <v>-</v>
          </cell>
        </row>
        <row r="1050">
          <cell r="B1050" t="str">
            <v>Gre-16.12.1965-NEW 01</v>
          </cell>
          <cell r="C1050" t="str">
            <v xml:space="preserve">Greece </v>
          </cell>
          <cell r="D1050">
            <v>22630</v>
          </cell>
          <cell r="E1050" t="str">
            <v>NEW 01</v>
          </cell>
          <cell r="F1050" t="str">
            <v>Debt Buyback OLD 01</v>
          </cell>
          <cell r="G1050" t="str">
            <v>-</v>
          </cell>
          <cell r="H1050" t="str">
            <v>Debt Buyback OLD 01</v>
          </cell>
          <cell r="I1050" t="str">
            <v>-</v>
          </cell>
          <cell r="J1050" t="str">
            <v>-</v>
          </cell>
          <cell r="K1050" t="str">
            <v>-</v>
          </cell>
          <cell r="L1050" t="str">
            <v>-</v>
          </cell>
          <cell r="M1050">
            <v>137022500</v>
          </cell>
          <cell r="N1050" t="str">
            <v>-</v>
          </cell>
          <cell r="O1050" t="str">
            <v>-</v>
          </cell>
          <cell r="P1050" t="str">
            <v>-</v>
          </cell>
          <cell r="Q1050" t="str">
            <v>-</v>
          </cell>
          <cell r="R1050" t="str">
            <v>-</v>
          </cell>
          <cell r="S1050" t="str">
            <v>-</v>
          </cell>
          <cell r="T1050" t="str">
            <v>-</v>
          </cell>
          <cell r="U1050" t="str">
            <v>-</v>
          </cell>
          <cell r="V1050" t="str">
            <v>-</v>
          </cell>
          <cell r="W1050" t="str">
            <v>-</v>
          </cell>
          <cell r="X1050" t="str">
            <v>-</v>
          </cell>
          <cell r="Y1050" t="str">
            <v>-</v>
          </cell>
          <cell r="Z1050" t="str">
            <v>-</v>
          </cell>
          <cell r="AA1050" t="str">
            <v>-</v>
          </cell>
          <cell r="AB1050" t="str">
            <v>-</v>
          </cell>
          <cell r="AC1050" t="str">
            <v>-</v>
          </cell>
          <cell r="AD1050" t="str">
            <v>-</v>
          </cell>
          <cell r="AE1050" t="str">
            <v>-</v>
          </cell>
          <cell r="AL1050" t="str">
            <v>-</v>
          </cell>
          <cell r="AM1050" t="str">
            <v>-</v>
          </cell>
          <cell r="AN1050" t="str">
            <v>-</v>
          </cell>
          <cell r="AO1050" t="str">
            <v>8 FRF per 500 FRF old bonds</v>
          </cell>
          <cell r="AP1050" t="str">
            <v>-</v>
          </cell>
          <cell r="AR1050">
            <v>8.1099996566772498E-2</v>
          </cell>
          <cell r="AS1050">
            <v>4.4900000000000002E-2</v>
          </cell>
          <cell r="AT1050" t="str">
            <v>-</v>
          </cell>
          <cell r="AU1050" t="str">
            <v>-</v>
          </cell>
          <cell r="AV1050" t="str">
            <v>-</v>
          </cell>
          <cell r="AW1050" t="str">
            <v>-</v>
          </cell>
          <cell r="AX1050" t="str">
            <v>-</v>
          </cell>
          <cell r="AY1050" t="str">
            <v>-</v>
          </cell>
          <cell r="AZ1050" t="str">
            <v>-</v>
          </cell>
          <cell r="BE1050" t="str">
            <v>-</v>
          </cell>
          <cell r="BF1050" t="str">
            <v>-</v>
          </cell>
          <cell r="BG1050" t="str">
            <v>-</v>
          </cell>
        </row>
        <row r="1051">
          <cell r="B1051" t="str">
            <v>Gre-16.12.1965-NEW 02</v>
          </cell>
          <cell r="C1051" t="str">
            <v xml:space="preserve">Greece </v>
          </cell>
          <cell r="D1051">
            <v>22630</v>
          </cell>
          <cell r="E1051" t="str">
            <v>NEW 02</v>
          </cell>
          <cell r="F1051" t="str">
            <v>Debt Bubyback OLD 02</v>
          </cell>
          <cell r="G1051" t="str">
            <v>-</v>
          </cell>
          <cell r="H1051" t="str">
            <v>Debt Bubyback OLD 02</v>
          </cell>
          <cell r="I1051" t="str">
            <v>-</v>
          </cell>
          <cell r="J1051" t="str">
            <v>-</v>
          </cell>
          <cell r="K1051" t="str">
            <v>-</v>
          </cell>
          <cell r="L1051" t="str">
            <v>-</v>
          </cell>
          <cell r="M1051">
            <v>12132500</v>
          </cell>
          <cell r="N1051" t="str">
            <v>-</v>
          </cell>
          <cell r="O1051" t="str">
            <v>-</v>
          </cell>
          <cell r="P1051" t="str">
            <v>-</v>
          </cell>
          <cell r="Q1051" t="str">
            <v>-</v>
          </cell>
          <cell r="R1051" t="str">
            <v>-</v>
          </cell>
          <cell r="S1051" t="str">
            <v>-</v>
          </cell>
          <cell r="T1051" t="str">
            <v>-</v>
          </cell>
          <cell r="U1051" t="str">
            <v>-</v>
          </cell>
          <cell r="V1051" t="str">
            <v>-</v>
          </cell>
          <cell r="W1051" t="str">
            <v>-</v>
          </cell>
          <cell r="X1051" t="str">
            <v>-</v>
          </cell>
          <cell r="Y1051" t="str">
            <v>-</v>
          </cell>
          <cell r="Z1051" t="str">
            <v>-</v>
          </cell>
          <cell r="AA1051" t="str">
            <v>-</v>
          </cell>
          <cell r="AB1051" t="str">
            <v>-</v>
          </cell>
          <cell r="AC1051" t="str">
            <v>-</v>
          </cell>
          <cell r="AD1051" t="str">
            <v>-</v>
          </cell>
          <cell r="AE1051" t="str">
            <v>-</v>
          </cell>
          <cell r="AL1051" t="str">
            <v>-</v>
          </cell>
          <cell r="AM1051" t="str">
            <v>-</v>
          </cell>
          <cell r="AN1051" t="str">
            <v>-</v>
          </cell>
          <cell r="AO1051" t="str">
            <v>43 FRF per 500 FRF old bonds</v>
          </cell>
          <cell r="AP1051" t="str">
            <v>-</v>
          </cell>
          <cell r="AR1051">
            <v>8.1099996566772498E-2</v>
          </cell>
          <cell r="AS1051">
            <v>4.4900000000000002E-2</v>
          </cell>
          <cell r="AT1051" t="str">
            <v>-</v>
          </cell>
          <cell r="AU1051" t="str">
            <v>-</v>
          </cell>
          <cell r="AV1051" t="str">
            <v>-</v>
          </cell>
          <cell r="AW1051" t="str">
            <v>-</v>
          </cell>
          <cell r="AX1051" t="str">
            <v>-</v>
          </cell>
          <cell r="AY1051" t="str">
            <v>-</v>
          </cell>
          <cell r="AZ1051" t="str">
            <v>-</v>
          </cell>
          <cell r="BE1051" t="str">
            <v>-</v>
          </cell>
          <cell r="BF1051" t="str">
            <v>-</v>
          </cell>
          <cell r="BG1051" t="str">
            <v>-</v>
          </cell>
        </row>
        <row r="1052">
          <cell r="B1052" t="str">
            <v>Gre-16.12.1965-OLD 01</v>
          </cell>
          <cell r="C1052" t="str">
            <v>Greece</v>
          </cell>
          <cell r="D1052">
            <v>22630</v>
          </cell>
          <cell r="E1052" t="str">
            <v>OLD 01</v>
          </cell>
          <cell r="F1052" t="str">
            <v>Salonica-Constantinople Railway 3% Loan, 1893-1991, assumed by Greek Government in 1920</v>
          </cell>
          <cell r="G1052" t="str">
            <v>French Franc Issue</v>
          </cell>
          <cell r="H1052" t="str">
            <v>Salonica-Constantinople Railway 3% Loan, 1893-1991, assumed by Greek Government in 1920, French Franc Issue</v>
          </cell>
          <cell r="I1052">
            <v>160000000</v>
          </cell>
          <cell r="J1052" t="str">
            <v>-</v>
          </cell>
          <cell r="K1052">
            <v>137022500</v>
          </cell>
          <cell r="L1052">
            <v>22432</v>
          </cell>
          <cell r="M1052" t="str">
            <v>-</v>
          </cell>
          <cell r="N1052" t="str">
            <v>Annual drawings at par</v>
          </cell>
          <cell r="O1052">
            <v>1897</v>
          </cell>
          <cell r="P1052">
            <v>12</v>
          </cell>
          <cell r="Q1052" t="str">
            <v>n.a.</v>
          </cell>
          <cell r="R1052">
            <v>1893</v>
          </cell>
          <cell r="S1052">
            <v>95</v>
          </cell>
          <cell r="T1052">
            <v>1991</v>
          </cell>
          <cell r="U1052" t="str">
            <v>n.a.</v>
          </cell>
          <cell r="V1052" t="str">
            <v>-</v>
          </cell>
          <cell r="W1052">
            <v>0.03</v>
          </cell>
          <cell r="X1052">
            <v>35534</v>
          </cell>
          <cell r="Y1052">
            <v>6</v>
          </cell>
          <cell r="Z1052" t="str">
            <v>15.04 &amp; 15.10</v>
          </cell>
          <cell r="AA1052" t="str">
            <v>-</v>
          </cell>
          <cell r="AB1052" t="str">
            <v>-</v>
          </cell>
          <cell r="AC1052" t="str">
            <v>-</v>
          </cell>
          <cell r="AD1052" t="str">
            <v>-</v>
          </cell>
          <cell r="AE1052" t="str">
            <v>-</v>
          </cell>
          <cell r="AL1052" t="str">
            <v>-</v>
          </cell>
          <cell r="AM1052" t="str">
            <v>-</v>
          </cell>
          <cell r="AN1052" t="str">
            <v>-</v>
          </cell>
          <cell r="AO1052" t="str">
            <v>-</v>
          </cell>
          <cell r="AP1052" t="str">
            <v>-</v>
          </cell>
          <cell r="AR1052">
            <v>8.1099996566772498E-2</v>
          </cell>
          <cell r="AS1052">
            <v>4.4900000000000002E-2</v>
          </cell>
          <cell r="AT1052" t="str">
            <v>-</v>
          </cell>
          <cell r="AU1052" t="str">
            <v>-</v>
          </cell>
          <cell r="AV1052" t="str">
            <v>Debt Buyback</v>
          </cell>
          <cell r="AW1052" t="str">
            <v>Agreement between the ANPF and the Greek Government under which the Government had undertaken to make the above stated purchase offers.</v>
          </cell>
          <cell r="AX1052" t="str">
            <v>-</v>
          </cell>
          <cell r="AY1052" t="str">
            <v>-</v>
          </cell>
          <cell r="AZ1052" t="str">
            <v>-</v>
          </cell>
          <cell r="BE1052" t="str">
            <v>At the same time Greece agreed to reimburse the French government for sums advanced by the French government on account of its guarantee of the Greek government's 5% bonds of 1883 and its 2.5% bonds of 1898.</v>
          </cell>
          <cell r="BF1052" t="str">
            <v>CFBH (1965), Kimber (1934)</v>
          </cell>
          <cell r="BG1052" t="str">
            <v>-</v>
          </cell>
        </row>
        <row r="1053">
          <cell r="B1053" t="str">
            <v>Gre-16.12.1965-OLD 02</v>
          </cell>
          <cell r="C1053" t="str">
            <v>Greece</v>
          </cell>
          <cell r="D1053">
            <v>22630</v>
          </cell>
          <cell r="E1053" t="str">
            <v>OLD 02</v>
          </cell>
          <cell r="F1053" t="str">
            <v>3% Bonds of 1893 (Chemin de fer Salonique - Monastir) assumed by Greek Government in 1931</v>
          </cell>
          <cell r="G1053" t="str">
            <v>French Gold Franc Issue</v>
          </cell>
          <cell r="H1053" t="str">
            <v>3% Bonds of 1893 (Chemin de fer Salonique - Monastir) assumed by Greek Government in 1931, French Gold Franc Issue</v>
          </cell>
          <cell r="I1053" t="str">
            <v>n.a.</v>
          </cell>
          <cell r="J1053" t="str">
            <v>n.a.</v>
          </cell>
          <cell r="K1053">
            <v>12132500</v>
          </cell>
          <cell r="L1053">
            <v>22432</v>
          </cell>
          <cell r="M1053" t="str">
            <v>-</v>
          </cell>
          <cell r="N1053" t="str">
            <v>n.a.</v>
          </cell>
          <cell r="O1053" t="str">
            <v>n.a.</v>
          </cell>
          <cell r="P1053" t="str">
            <v>n.a.</v>
          </cell>
          <cell r="Q1053" t="str">
            <v>n.a.</v>
          </cell>
          <cell r="R1053">
            <v>1893</v>
          </cell>
          <cell r="S1053" t="str">
            <v>n.a.</v>
          </cell>
          <cell r="T1053">
            <v>1983</v>
          </cell>
          <cell r="U1053" t="str">
            <v>n.a.</v>
          </cell>
          <cell r="V1053" t="str">
            <v>-</v>
          </cell>
          <cell r="W1053">
            <v>0.03</v>
          </cell>
          <cell r="X1053" t="str">
            <v>n.a.</v>
          </cell>
          <cell r="Y1053" t="str">
            <v>n.a.</v>
          </cell>
          <cell r="Z1053" t="str">
            <v>n.a.</v>
          </cell>
          <cell r="AA1053" t="str">
            <v>-</v>
          </cell>
          <cell r="AB1053" t="str">
            <v>-</v>
          </cell>
          <cell r="AC1053" t="str">
            <v>-</v>
          </cell>
          <cell r="AD1053" t="str">
            <v>-</v>
          </cell>
          <cell r="AE1053" t="str">
            <v>-</v>
          </cell>
          <cell r="AL1053" t="str">
            <v>-</v>
          </cell>
          <cell r="AM1053" t="str">
            <v>-</v>
          </cell>
          <cell r="AN1053" t="str">
            <v>-</v>
          </cell>
          <cell r="AO1053" t="str">
            <v>-</v>
          </cell>
          <cell r="AP1053" t="str">
            <v>-</v>
          </cell>
          <cell r="AR1053">
            <v>8.1099996566772498E-2</v>
          </cell>
          <cell r="AS1053">
            <v>4.4900000000000002E-2</v>
          </cell>
          <cell r="AT1053" t="str">
            <v>-</v>
          </cell>
          <cell r="AU1053" t="str">
            <v>-</v>
          </cell>
          <cell r="AV1053" t="str">
            <v>-</v>
          </cell>
          <cell r="AW1053" t="str">
            <v>-</v>
          </cell>
          <cell r="AX1053" t="str">
            <v>-</v>
          </cell>
          <cell r="AY1053" t="str">
            <v>-</v>
          </cell>
          <cell r="AZ1053" t="str">
            <v>-</v>
          </cell>
          <cell r="BE1053" t="str">
            <v>-</v>
          </cell>
          <cell r="BF1053" t="str">
            <v>-</v>
          </cell>
          <cell r="BG1053" t="str">
            <v>-</v>
          </cell>
        </row>
        <row r="1054">
          <cell r="B1054" t="str">
            <v>Gre-19.07.1964-NEW 01</v>
          </cell>
          <cell r="C1054" t="str">
            <v>Greece</v>
          </cell>
          <cell r="D1054">
            <v>22115</v>
          </cell>
          <cell r="E1054" t="str">
            <v>NEW 01</v>
          </cell>
          <cell r="F1054" t="str">
            <v xml:space="preserve">Greek Government 5% Loan of 1881 </v>
          </cell>
          <cell r="G1054" t="str">
            <v>Sterling Issue</v>
          </cell>
          <cell r="H1054" t="str">
            <v>Greek Government 5% Loan of 1881 , Sterling Issue</v>
          </cell>
          <cell r="I1054" t="str">
            <v>-</v>
          </cell>
          <cell r="J1054" t="str">
            <v>-</v>
          </cell>
          <cell r="K1054" t="str">
            <v>-</v>
          </cell>
          <cell r="L1054" t="str">
            <v>-</v>
          </cell>
          <cell r="M1054">
            <v>2819580</v>
          </cell>
          <cell r="N1054"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54">
            <v>1964</v>
          </cell>
          <cell r="P1054">
            <v>12</v>
          </cell>
          <cell r="Q1054">
            <v>5.0000000000000001E-3</v>
          </cell>
          <cell r="R1054" t="str">
            <v>-</v>
          </cell>
          <cell r="S1054" t="str">
            <v>-</v>
          </cell>
          <cell r="T1054" t="str">
            <v>redeemable by the operation of the SF</v>
          </cell>
          <cell r="U1054" t="str">
            <v>Percentage of Principal Amount of Assented Bonds</v>
          </cell>
          <cell r="V1054" t="str">
            <v>-</v>
          </cell>
          <cell r="W1054" t="str">
            <v>1963:1.67%, 1964:1.88%, 1965: 2%, 1966:2.3%, 1967:2.5%</v>
          </cell>
          <cell r="X1054">
            <v>39813</v>
          </cell>
          <cell r="Y1054">
            <v>6</v>
          </cell>
          <cell r="Z1054" t="str">
            <v>1.1 &amp; 1.7</v>
          </cell>
          <cell r="AA1054" t="str">
            <v>-</v>
          </cell>
          <cell r="AB1054" t="str">
            <v>-</v>
          </cell>
          <cell r="AC1054" t="str">
            <v>-</v>
          </cell>
          <cell r="AD1054" t="str">
            <v>-</v>
          </cell>
          <cell r="AE1054" t="str">
            <v>-</v>
          </cell>
          <cell r="AL1054" t="str">
            <v>-</v>
          </cell>
          <cell r="AM1054" t="str">
            <v>-</v>
          </cell>
          <cell r="AN1054" t="str">
            <v>-</v>
          </cell>
          <cell r="AO1054" t="str">
            <v>-</v>
          </cell>
          <cell r="AP1054" t="str">
            <v>-</v>
          </cell>
          <cell r="AR1054">
            <v>9.8299999237060495E-2</v>
          </cell>
          <cell r="AS1054">
            <v>4.4000000000000004E-2</v>
          </cell>
          <cell r="AT1054" t="str">
            <v>-</v>
          </cell>
          <cell r="AU1054" t="str">
            <v>-</v>
          </cell>
          <cell r="AV1054" t="str">
            <v>-</v>
          </cell>
          <cell r="AW1054" t="str">
            <v>-</v>
          </cell>
          <cell r="AX1054" t="str">
            <v>-</v>
          </cell>
          <cell r="AY1054" t="str">
            <v>-</v>
          </cell>
          <cell r="AZ1054" t="str">
            <v>-</v>
          </cell>
          <cell r="BE1054" t="str">
            <v>-</v>
          </cell>
          <cell r="BF1054" t="str">
            <v>-</v>
          </cell>
          <cell r="BG1054" t="str">
            <v>-</v>
          </cell>
        </row>
        <row r="1055">
          <cell r="B1055" t="str">
            <v>Gre-19.07.1964-NEW 02</v>
          </cell>
          <cell r="C1055" t="str">
            <v>Greece</v>
          </cell>
          <cell r="D1055">
            <v>22115</v>
          </cell>
          <cell r="E1055" t="str">
            <v>NEW 02</v>
          </cell>
          <cell r="F1055" t="str">
            <v xml:space="preserve">Greek Government 5% Loan of 1884 </v>
          </cell>
          <cell r="G1055" t="str">
            <v>Sterling Issue</v>
          </cell>
          <cell r="H1055" t="str">
            <v>Greek Government 5% Loan of 1884 , Sterling Issue</v>
          </cell>
          <cell r="I1055" t="str">
            <v>-</v>
          </cell>
          <cell r="J1055" t="str">
            <v>-</v>
          </cell>
          <cell r="K1055" t="str">
            <v>-</v>
          </cell>
          <cell r="L1055" t="str">
            <v>-</v>
          </cell>
          <cell r="M1055">
            <v>2452000</v>
          </cell>
          <cell r="N1055"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55">
            <v>1964</v>
          </cell>
          <cell r="P1055">
            <v>12</v>
          </cell>
          <cell r="Q1055">
            <v>5.0000000000000001E-3</v>
          </cell>
          <cell r="R1055" t="str">
            <v>-</v>
          </cell>
          <cell r="S1055" t="str">
            <v>-</v>
          </cell>
          <cell r="T1055" t="str">
            <v>redeemable by the operation of the SF</v>
          </cell>
          <cell r="U1055" t="str">
            <v>Percentage of Principal Amount of Assented Bonds</v>
          </cell>
          <cell r="V1055" t="str">
            <v>-</v>
          </cell>
          <cell r="W1055" t="str">
            <v>1963:1.67%, 1964:1.88%, 1965: 2%, 1966:2.3%, 1967:2.5%</v>
          </cell>
          <cell r="X1055">
            <v>39813</v>
          </cell>
          <cell r="Y1055">
            <v>6</v>
          </cell>
          <cell r="Z1055" t="str">
            <v>1.1 &amp; 1.7</v>
          </cell>
          <cell r="AA1055" t="str">
            <v>-</v>
          </cell>
          <cell r="AB1055" t="str">
            <v>-</v>
          </cell>
          <cell r="AC1055" t="str">
            <v>-</v>
          </cell>
          <cell r="AD1055" t="str">
            <v>-</v>
          </cell>
          <cell r="AE1055" t="str">
            <v>-</v>
          </cell>
          <cell r="AL1055" t="str">
            <v>-</v>
          </cell>
          <cell r="AM1055" t="str">
            <v>-</v>
          </cell>
          <cell r="AN1055" t="str">
            <v>-</v>
          </cell>
          <cell r="AO1055" t="str">
            <v>-</v>
          </cell>
          <cell r="AP1055" t="str">
            <v>-</v>
          </cell>
          <cell r="AR1055">
            <v>9.8299999237060495E-2</v>
          </cell>
          <cell r="AS1055">
            <v>4.4000000000000004E-2</v>
          </cell>
          <cell r="AT1055" t="str">
            <v>-</v>
          </cell>
          <cell r="AU1055" t="str">
            <v>-</v>
          </cell>
          <cell r="AV1055" t="str">
            <v>-</v>
          </cell>
          <cell r="AW1055" t="str">
            <v>-</v>
          </cell>
          <cell r="AX1055" t="str">
            <v>-</v>
          </cell>
          <cell r="AY1055" t="str">
            <v>-</v>
          </cell>
          <cell r="AZ1055" t="str">
            <v>-</v>
          </cell>
          <cell r="BE1055" t="str">
            <v>-</v>
          </cell>
          <cell r="BF1055" t="str">
            <v>-</v>
          </cell>
          <cell r="BG1055" t="str">
            <v>-</v>
          </cell>
        </row>
        <row r="1056">
          <cell r="B1056" t="str">
            <v>Gre-19.07.1964-NEW 03</v>
          </cell>
          <cell r="C1056" t="str">
            <v>Greece</v>
          </cell>
          <cell r="D1056">
            <v>22115</v>
          </cell>
          <cell r="E1056" t="str">
            <v>NEW 03</v>
          </cell>
          <cell r="F1056" t="str">
            <v xml:space="preserve">Greek Government 4% Monopoly Loan of 1887 </v>
          </cell>
          <cell r="G1056" t="str">
            <v>Sterling Issue</v>
          </cell>
          <cell r="H1056" t="str">
            <v>Greek Government 4% Monopoly Loan of 1887 , Sterling Issue</v>
          </cell>
          <cell r="I1056" t="str">
            <v>-</v>
          </cell>
          <cell r="J1056" t="str">
            <v>-</v>
          </cell>
          <cell r="K1056" t="str">
            <v>-</v>
          </cell>
          <cell r="L1056" t="str">
            <v>-</v>
          </cell>
          <cell r="M1056">
            <v>3804860</v>
          </cell>
          <cell r="N1056" t="str">
            <v>For the years 1963-1967, incl.: provision of a non-cumulative annual SF equal to 0.5% of the  principal amounts of the 4% bonds outstanding on Jan 01, 1963, SF instalments of the years 1963/64 will be paid during 1965. As from 1968 cumulative SF</v>
          </cell>
          <cell r="O1056">
            <v>1964</v>
          </cell>
          <cell r="P1056">
            <v>12</v>
          </cell>
          <cell r="Q1056">
            <v>5.0000000000000001E-3</v>
          </cell>
          <cell r="R1056" t="str">
            <v>-</v>
          </cell>
          <cell r="S1056" t="str">
            <v>-</v>
          </cell>
          <cell r="T1056" t="str">
            <v>redeemable by the operation of the SF</v>
          </cell>
          <cell r="U1056" t="str">
            <v>Percentage of Principal Amount of Assented Bonds</v>
          </cell>
          <cell r="V1056" t="str">
            <v>-</v>
          </cell>
          <cell r="W1056" t="str">
            <v>1963:1.34%, 1964:1.5%, 1965: 1.66%, 1966:1.84%, 1967:2%</v>
          </cell>
          <cell r="X1056">
            <v>39813</v>
          </cell>
          <cell r="Y1056">
            <v>6</v>
          </cell>
          <cell r="Z1056" t="str">
            <v>1.1 &amp; 1.7</v>
          </cell>
          <cell r="AA1056" t="str">
            <v>-</v>
          </cell>
          <cell r="AB1056" t="str">
            <v>-</v>
          </cell>
          <cell r="AC1056" t="str">
            <v>-</v>
          </cell>
          <cell r="AD1056" t="str">
            <v>-</v>
          </cell>
          <cell r="AE1056" t="str">
            <v>-</v>
          </cell>
          <cell r="AL1056" t="str">
            <v>-</v>
          </cell>
          <cell r="AM1056" t="str">
            <v>-</v>
          </cell>
          <cell r="AN1056" t="str">
            <v>-</v>
          </cell>
          <cell r="AO1056" t="str">
            <v>-</v>
          </cell>
          <cell r="AP1056" t="str">
            <v>-</v>
          </cell>
          <cell r="AR1056">
            <v>9.8299999237060495E-2</v>
          </cell>
          <cell r="AS1056">
            <v>4.4000000000000004E-2</v>
          </cell>
          <cell r="AT1056" t="str">
            <v>-</v>
          </cell>
          <cell r="AU1056" t="str">
            <v>-</v>
          </cell>
          <cell r="AV1056" t="str">
            <v>-</v>
          </cell>
          <cell r="AW1056" t="str">
            <v>-</v>
          </cell>
          <cell r="AX1056" t="str">
            <v>-</v>
          </cell>
          <cell r="AY1056" t="str">
            <v>-</v>
          </cell>
          <cell r="AZ1056" t="str">
            <v>-</v>
          </cell>
          <cell r="BE1056" t="str">
            <v>-</v>
          </cell>
          <cell r="BF1056" t="str">
            <v>-</v>
          </cell>
          <cell r="BG1056" t="str">
            <v>-</v>
          </cell>
        </row>
        <row r="1057">
          <cell r="B1057" t="str">
            <v>Gre-19.07.1964-NEW 04</v>
          </cell>
          <cell r="C1057" t="str">
            <v>Greece</v>
          </cell>
          <cell r="D1057">
            <v>22115</v>
          </cell>
          <cell r="E1057" t="str">
            <v>NEW 04</v>
          </cell>
          <cell r="F1057" t="str">
            <v xml:space="preserve">Greek Government 4%-Rentes of 1889 </v>
          </cell>
          <cell r="G1057" t="str">
            <v>Sterling Issue</v>
          </cell>
          <cell r="H1057" t="str">
            <v>Greek Government 4%-Rentes of 1889 , Sterling Issue</v>
          </cell>
          <cell r="I1057" t="str">
            <v>-</v>
          </cell>
          <cell r="J1057" t="str">
            <v>-</v>
          </cell>
          <cell r="K1057" t="str">
            <v>-</v>
          </cell>
          <cell r="L1057" t="str">
            <v>-</v>
          </cell>
          <cell r="M1057">
            <v>4221080</v>
          </cell>
          <cell r="N1057" t="str">
            <v>For the years 1963-1967, incl.: provision of a non-cumulative annual SF equal to 0.5% of the  principal amounts of the 4% bonds outstanding on Jan 01, 1963, SF instalments of the years 1963/64 will be paid during 1965. As from 1968 cumulative SF</v>
          </cell>
          <cell r="O1057">
            <v>1964</v>
          </cell>
          <cell r="P1057">
            <v>12</v>
          </cell>
          <cell r="Q1057">
            <v>5.0000000000000001E-3</v>
          </cell>
          <cell r="R1057" t="str">
            <v>-</v>
          </cell>
          <cell r="S1057" t="str">
            <v>-</v>
          </cell>
          <cell r="T1057" t="str">
            <v>redeemable by the operation of the SF</v>
          </cell>
          <cell r="U1057" t="str">
            <v>Percentage of Principal Amount of Assented Bonds</v>
          </cell>
          <cell r="V1057" t="str">
            <v>-</v>
          </cell>
          <cell r="W1057" t="str">
            <v>1963:1.34%, 1964:1.5%, 1965: 1.66%, 1966:1.84%, 1967:2%</v>
          </cell>
          <cell r="X1057">
            <v>39903</v>
          </cell>
          <cell r="Y1057">
            <v>6</v>
          </cell>
          <cell r="Z1057" t="str">
            <v>1.4 &amp; 1.10</v>
          </cell>
          <cell r="AA1057" t="str">
            <v>-</v>
          </cell>
          <cell r="AB1057" t="str">
            <v>-</v>
          </cell>
          <cell r="AC1057" t="str">
            <v>-</v>
          </cell>
          <cell r="AD1057" t="str">
            <v>-</v>
          </cell>
          <cell r="AE1057" t="str">
            <v>-</v>
          </cell>
          <cell r="AL1057" t="str">
            <v>-</v>
          </cell>
          <cell r="AM1057" t="str">
            <v>-</v>
          </cell>
          <cell r="AN1057" t="str">
            <v>-</v>
          </cell>
          <cell r="AO1057" t="str">
            <v>-</v>
          </cell>
          <cell r="AP1057" t="str">
            <v>-</v>
          </cell>
          <cell r="AR1057">
            <v>9.8299999237060495E-2</v>
          </cell>
          <cell r="AS1057">
            <v>4.4000000000000004E-2</v>
          </cell>
          <cell r="AT1057" t="str">
            <v>-</v>
          </cell>
          <cell r="AU1057" t="str">
            <v>-</v>
          </cell>
          <cell r="AV1057" t="str">
            <v>-</v>
          </cell>
          <cell r="AW1057" t="str">
            <v>-</v>
          </cell>
          <cell r="AX1057" t="str">
            <v>-</v>
          </cell>
          <cell r="AY1057" t="str">
            <v>-</v>
          </cell>
          <cell r="AZ1057" t="str">
            <v>-</v>
          </cell>
          <cell r="BE1057" t="str">
            <v>-</v>
          </cell>
          <cell r="BF1057" t="str">
            <v>-</v>
          </cell>
          <cell r="BG1057" t="str">
            <v>-</v>
          </cell>
        </row>
        <row r="1058">
          <cell r="B1058" t="str">
            <v>Gre-19.07.1964-NEW 05</v>
          </cell>
          <cell r="C1058" t="str">
            <v>Greece</v>
          </cell>
          <cell r="D1058">
            <v>22115</v>
          </cell>
          <cell r="E1058" t="str">
            <v>NEW 05</v>
          </cell>
          <cell r="F1058" t="str">
            <v xml:space="preserve">Greek Government 5% Loan of 1890 (Piraeus-Larissa) </v>
          </cell>
          <cell r="G1058" t="str">
            <v>Sterling Issue</v>
          </cell>
          <cell r="H1058" t="str">
            <v>Greek Government 5% Loan of 1890 (Piraeus-Larissa) , Sterling Issue</v>
          </cell>
          <cell r="I1058" t="str">
            <v>-</v>
          </cell>
          <cell r="J1058" t="str">
            <v>-</v>
          </cell>
          <cell r="K1058" t="str">
            <v>-</v>
          </cell>
          <cell r="L1058" t="str">
            <v>-</v>
          </cell>
          <cell r="M1058">
            <v>1608120</v>
          </cell>
          <cell r="N1058"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58">
            <v>1964</v>
          </cell>
          <cell r="P1058">
            <v>12</v>
          </cell>
          <cell r="Q1058">
            <v>5.0000000000000001E-3</v>
          </cell>
          <cell r="R1058" t="str">
            <v>-</v>
          </cell>
          <cell r="S1058" t="str">
            <v>-</v>
          </cell>
          <cell r="T1058" t="str">
            <v>redeemable by the operation of the SF</v>
          </cell>
          <cell r="U1058" t="str">
            <v>Percentage of Principal Amount of Assented Bonds</v>
          </cell>
          <cell r="V1058" t="str">
            <v>-</v>
          </cell>
          <cell r="W1058" t="str">
            <v>1963:1.67%, 1964:1.88%, 1965: 2%, 1966:2.3%, 1967:2.5%</v>
          </cell>
          <cell r="X1058">
            <v>39978</v>
          </cell>
          <cell r="Y1058">
            <v>6</v>
          </cell>
          <cell r="Z1058" t="str">
            <v>15.6 &amp; 15.12</v>
          </cell>
          <cell r="AA1058" t="str">
            <v>-</v>
          </cell>
          <cell r="AB1058" t="str">
            <v>-</v>
          </cell>
          <cell r="AC1058" t="str">
            <v>-</v>
          </cell>
          <cell r="AD1058" t="str">
            <v>-</v>
          </cell>
          <cell r="AE1058" t="str">
            <v>-</v>
          </cell>
          <cell r="AL1058" t="str">
            <v>-</v>
          </cell>
          <cell r="AM1058" t="str">
            <v>-</v>
          </cell>
          <cell r="AN1058" t="str">
            <v>-</v>
          </cell>
          <cell r="AO1058" t="str">
            <v>-</v>
          </cell>
          <cell r="AP1058" t="str">
            <v>-</v>
          </cell>
          <cell r="AR1058">
            <v>9.8299999237060495E-2</v>
          </cell>
          <cell r="AS1058">
            <v>4.4000000000000004E-2</v>
          </cell>
          <cell r="AT1058" t="str">
            <v>-</v>
          </cell>
          <cell r="AU1058" t="str">
            <v>-</v>
          </cell>
          <cell r="AV1058" t="str">
            <v>-</v>
          </cell>
          <cell r="AW1058" t="str">
            <v>-</v>
          </cell>
          <cell r="AX1058" t="str">
            <v>-</v>
          </cell>
          <cell r="AY1058" t="str">
            <v>-</v>
          </cell>
          <cell r="AZ1058" t="str">
            <v>-</v>
          </cell>
          <cell r="BE1058" t="str">
            <v>-</v>
          </cell>
          <cell r="BF1058" t="str">
            <v>-</v>
          </cell>
          <cell r="BG1058" t="str">
            <v>-</v>
          </cell>
        </row>
        <row r="1059">
          <cell r="B1059" t="str">
            <v>Gre-19.07.1964-NEW 06</v>
          </cell>
          <cell r="C1059" t="str">
            <v>Greece</v>
          </cell>
          <cell r="D1059">
            <v>22115</v>
          </cell>
          <cell r="E1059" t="str">
            <v>NEW 06</v>
          </cell>
          <cell r="F1059" t="str">
            <v xml:space="preserve">Greek Government 5% Funding Loan of 1893 </v>
          </cell>
          <cell r="G1059" t="str">
            <v>Sterling Issue</v>
          </cell>
          <cell r="H1059" t="str">
            <v>Greek Government 5% Funding Loan of 1893 , Sterling Issue</v>
          </cell>
          <cell r="I1059" t="str">
            <v>-</v>
          </cell>
          <cell r="J1059" t="str">
            <v>-</v>
          </cell>
          <cell r="K1059" t="str">
            <v>-</v>
          </cell>
          <cell r="L1059" t="str">
            <v>-</v>
          </cell>
          <cell r="M1059">
            <v>259720</v>
          </cell>
          <cell r="N1059"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59">
            <v>1964</v>
          </cell>
          <cell r="P1059">
            <v>12</v>
          </cell>
          <cell r="Q1059">
            <v>5.0000000000000001E-3</v>
          </cell>
          <cell r="R1059" t="str">
            <v>-</v>
          </cell>
          <cell r="S1059" t="str">
            <v>-</v>
          </cell>
          <cell r="T1059" t="str">
            <v>redeemable by the operation of the SF</v>
          </cell>
          <cell r="U1059" t="str">
            <v>Percentage of Principal Amount of Assented Bonds</v>
          </cell>
          <cell r="V1059" t="str">
            <v>-</v>
          </cell>
          <cell r="W1059" t="str">
            <v>1963:1.67%, 1964:1.88%, 1965: 2%, 1966:2.3%, 1967:2.5%</v>
          </cell>
          <cell r="X1059">
            <v>39813</v>
          </cell>
          <cell r="Y1059">
            <v>6</v>
          </cell>
          <cell r="Z1059" t="str">
            <v>1.1 &amp; 1.7</v>
          </cell>
          <cell r="AA1059" t="str">
            <v>-</v>
          </cell>
          <cell r="AB1059" t="str">
            <v>-</v>
          </cell>
          <cell r="AC1059" t="str">
            <v>-</v>
          </cell>
          <cell r="AD1059" t="str">
            <v>-</v>
          </cell>
          <cell r="AE1059" t="str">
            <v>-</v>
          </cell>
          <cell r="AL1059" t="str">
            <v>-</v>
          </cell>
          <cell r="AM1059" t="str">
            <v>-</v>
          </cell>
          <cell r="AN1059" t="str">
            <v>-</v>
          </cell>
          <cell r="AO1059" t="str">
            <v>-</v>
          </cell>
          <cell r="AP1059" t="str">
            <v>-</v>
          </cell>
          <cell r="AR1059">
            <v>9.8299999237060495E-2</v>
          </cell>
          <cell r="AS1059">
            <v>4.4000000000000004E-2</v>
          </cell>
          <cell r="AT1059" t="str">
            <v>-</v>
          </cell>
          <cell r="AU1059" t="str">
            <v>-</v>
          </cell>
          <cell r="AV1059" t="str">
            <v>-</v>
          </cell>
          <cell r="AW1059" t="str">
            <v>-</v>
          </cell>
          <cell r="AX1059" t="str">
            <v>-</v>
          </cell>
          <cell r="AY1059" t="str">
            <v>-</v>
          </cell>
          <cell r="AZ1059" t="str">
            <v>-</v>
          </cell>
          <cell r="BE1059" t="str">
            <v>-</v>
          </cell>
          <cell r="BF1059" t="str">
            <v>-</v>
          </cell>
          <cell r="BG1059" t="str">
            <v>-</v>
          </cell>
        </row>
        <row r="1060">
          <cell r="B1060" t="str">
            <v>Gre-19.07.1964-NEW 07</v>
          </cell>
          <cell r="C1060" t="str">
            <v>Greece</v>
          </cell>
          <cell r="D1060">
            <v>22115</v>
          </cell>
          <cell r="E1060" t="str">
            <v>NEW 07</v>
          </cell>
          <cell r="F1060" t="str">
            <v xml:space="preserve">Greek Government 4% Railway Loan of 1902 </v>
          </cell>
          <cell r="G1060" t="str">
            <v>Sterling Issue</v>
          </cell>
          <cell r="H1060" t="str">
            <v>Greek Government 4% Railway Loan of 1902 , Sterling Issue</v>
          </cell>
          <cell r="I1060" t="str">
            <v>-</v>
          </cell>
          <cell r="J1060" t="str">
            <v>-</v>
          </cell>
          <cell r="K1060" t="str">
            <v>-</v>
          </cell>
          <cell r="L1060" t="str">
            <v>-</v>
          </cell>
          <cell r="M1060">
            <v>2146380</v>
          </cell>
          <cell r="N1060" t="str">
            <v>For the years 1963-1967, incl.: provision of a non-cumulative annual SF equal to 0.5% of the  principal amounts of the 4% bonds outstanding on Jan 01, 1963, SF instalments of the years 1963/64 will be paid during 1965. As from 1968 cumulative SF</v>
          </cell>
          <cell r="O1060">
            <v>1964</v>
          </cell>
          <cell r="P1060">
            <v>12</v>
          </cell>
          <cell r="Q1060">
            <v>5.0000000000000001E-3</v>
          </cell>
          <cell r="R1060" t="str">
            <v>-</v>
          </cell>
          <cell r="S1060" t="str">
            <v>-</v>
          </cell>
          <cell r="T1060" t="str">
            <v>redeemable by the operation of the SF</v>
          </cell>
          <cell r="U1060" t="str">
            <v>Percentage of Principal Amount of Assented Bonds</v>
          </cell>
          <cell r="V1060" t="str">
            <v>-</v>
          </cell>
          <cell r="W1060" t="str">
            <v>1963:1.34%, 1964:1.5%, 1965: 1.66%, 1966:1.84%, 1967:2%</v>
          </cell>
          <cell r="X1060">
            <v>39813</v>
          </cell>
          <cell r="Y1060">
            <v>6</v>
          </cell>
          <cell r="Z1060" t="str">
            <v>1.1 &amp; 1.7</v>
          </cell>
          <cell r="AA1060" t="str">
            <v>-</v>
          </cell>
          <cell r="AB1060" t="str">
            <v>-</v>
          </cell>
          <cell r="AC1060" t="str">
            <v>-</v>
          </cell>
          <cell r="AD1060" t="str">
            <v>-</v>
          </cell>
          <cell r="AE1060" t="str">
            <v>-</v>
          </cell>
          <cell r="AL1060" t="str">
            <v>-</v>
          </cell>
          <cell r="AM1060" t="str">
            <v>-</v>
          </cell>
          <cell r="AN1060" t="str">
            <v>-</v>
          </cell>
          <cell r="AO1060" t="str">
            <v>-</v>
          </cell>
          <cell r="AP1060" t="str">
            <v>-</v>
          </cell>
          <cell r="AR1060">
            <v>9.8299999237060495E-2</v>
          </cell>
          <cell r="AS1060">
            <v>4.4000000000000004E-2</v>
          </cell>
          <cell r="AT1060" t="str">
            <v>-</v>
          </cell>
          <cell r="AU1060" t="str">
            <v>-</v>
          </cell>
          <cell r="AV1060" t="str">
            <v>-</v>
          </cell>
          <cell r="AW1060" t="str">
            <v>-</v>
          </cell>
          <cell r="AX1060" t="str">
            <v>-</v>
          </cell>
          <cell r="AY1060" t="str">
            <v>-</v>
          </cell>
          <cell r="AZ1060" t="str">
            <v>-</v>
          </cell>
          <cell r="BE1060" t="str">
            <v>-</v>
          </cell>
          <cell r="BF1060" t="str">
            <v>-</v>
          </cell>
          <cell r="BG1060" t="str">
            <v>-</v>
          </cell>
        </row>
        <row r="1061">
          <cell r="B1061" t="str">
            <v>Gre-19.07.1964-NEW 08</v>
          </cell>
          <cell r="C1061" t="str">
            <v>Greece</v>
          </cell>
          <cell r="D1061">
            <v>22115</v>
          </cell>
          <cell r="E1061" t="str">
            <v>NEW 08</v>
          </cell>
          <cell r="F1061" t="str">
            <v xml:space="preserve">Greek Government 5% National Loan of 1907 </v>
          </cell>
          <cell r="G1061" t="str">
            <v>Sterling Issue</v>
          </cell>
          <cell r="H1061" t="str">
            <v>Greek Government 5% National Loan of 1907 , Sterling Issue</v>
          </cell>
          <cell r="I1061" t="str">
            <v>-</v>
          </cell>
          <cell r="J1061" t="str">
            <v>-</v>
          </cell>
          <cell r="K1061" t="str">
            <v>-</v>
          </cell>
          <cell r="L1061" t="str">
            <v>-</v>
          </cell>
          <cell r="M1061">
            <v>480560</v>
          </cell>
          <cell r="N1061"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61">
            <v>1964</v>
          </cell>
          <cell r="P1061">
            <v>12</v>
          </cell>
          <cell r="Q1061">
            <v>5.0000000000000001E-3</v>
          </cell>
          <cell r="R1061" t="str">
            <v>-</v>
          </cell>
          <cell r="S1061" t="str">
            <v>-</v>
          </cell>
          <cell r="T1061" t="str">
            <v>redeemable by the operation of the SF</v>
          </cell>
          <cell r="U1061" t="str">
            <v>Percentage of Principal Amount of Assented Bonds</v>
          </cell>
          <cell r="V1061" t="str">
            <v>-</v>
          </cell>
          <cell r="W1061" t="str">
            <v>1963:1.67%, 1964:1.88%, 1965: 2%, 1966:2.3%, 1967:2.5%</v>
          </cell>
          <cell r="X1061">
            <v>39827</v>
          </cell>
          <cell r="Y1061">
            <v>6</v>
          </cell>
          <cell r="Z1061" t="str">
            <v>15.1 &amp; 15.7</v>
          </cell>
          <cell r="AA1061" t="str">
            <v>-</v>
          </cell>
          <cell r="AB1061" t="str">
            <v>-</v>
          </cell>
          <cell r="AC1061" t="str">
            <v>-</v>
          </cell>
          <cell r="AD1061" t="str">
            <v>-</v>
          </cell>
          <cell r="AE1061" t="str">
            <v>-</v>
          </cell>
          <cell r="AL1061" t="str">
            <v>-</v>
          </cell>
          <cell r="AM1061" t="str">
            <v>-</v>
          </cell>
          <cell r="AN1061" t="str">
            <v>-</v>
          </cell>
          <cell r="AO1061" t="str">
            <v>-</v>
          </cell>
          <cell r="AP1061" t="str">
            <v>-</v>
          </cell>
          <cell r="AR1061">
            <v>9.8299999237060495E-2</v>
          </cell>
          <cell r="AS1061">
            <v>4.4000000000000004E-2</v>
          </cell>
          <cell r="AT1061" t="str">
            <v>-</v>
          </cell>
          <cell r="AU1061" t="str">
            <v>-</v>
          </cell>
          <cell r="AV1061" t="str">
            <v>-</v>
          </cell>
          <cell r="AW1061" t="str">
            <v>-</v>
          </cell>
          <cell r="AX1061" t="str">
            <v>-</v>
          </cell>
          <cell r="AY1061" t="str">
            <v>-</v>
          </cell>
          <cell r="AZ1061" t="str">
            <v>-</v>
          </cell>
          <cell r="BE1061" t="str">
            <v>-</v>
          </cell>
          <cell r="BF1061" t="str">
            <v>-</v>
          </cell>
          <cell r="BG1061" t="str">
            <v>-</v>
          </cell>
        </row>
        <row r="1062">
          <cell r="B1062" t="str">
            <v>Gre-19.07.1964-NEW 09</v>
          </cell>
          <cell r="C1062" t="str">
            <v>Greece</v>
          </cell>
          <cell r="D1062">
            <v>22115</v>
          </cell>
          <cell r="E1062" t="str">
            <v>NEW 09</v>
          </cell>
          <cell r="F1062" t="str">
            <v xml:space="preserve">Greek Government 4% Loan of 1910-1911 </v>
          </cell>
          <cell r="G1062" t="str">
            <v>Sterling Issue</v>
          </cell>
          <cell r="H1062" t="str">
            <v>Greek Government 4% Loan of 1910-1911 , Sterling Issue</v>
          </cell>
          <cell r="I1062" t="str">
            <v>-</v>
          </cell>
          <cell r="J1062" t="str">
            <v>-</v>
          </cell>
          <cell r="K1062" t="str">
            <v>-</v>
          </cell>
          <cell r="L1062" t="str">
            <v>-</v>
          </cell>
          <cell r="M1062">
            <v>3491337</v>
          </cell>
          <cell r="N1062" t="str">
            <v>For the years 1963-1967, incl.: provision of a non-cumulative annual SF equal to 0.5% of the  principal amounts of the 4% bonds outstanding on Jan 01, 1963, SF instalments of the years 1963/64 will be paid during 1965. As from 1968 cumulative SF</v>
          </cell>
          <cell r="O1062">
            <v>1964</v>
          </cell>
          <cell r="P1062">
            <v>12</v>
          </cell>
          <cell r="Q1062">
            <v>5.0000000000000001E-3</v>
          </cell>
          <cell r="R1062" t="str">
            <v>-</v>
          </cell>
          <cell r="S1062" t="str">
            <v>-</v>
          </cell>
          <cell r="T1062" t="str">
            <v>redeemable by the operation of the SF</v>
          </cell>
          <cell r="U1062" t="str">
            <v>Percentage of Principal Amount of Assented Bonds</v>
          </cell>
          <cell r="V1062" t="str">
            <v>-</v>
          </cell>
          <cell r="W1062" t="str">
            <v>1963:1.34%, 1964:1.5%, 1965: 1.66%, 1966:1.84%, 1967:2%</v>
          </cell>
          <cell r="X1062">
            <v>39903</v>
          </cell>
          <cell r="Y1062">
            <v>6</v>
          </cell>
          <cell r="Z1062" t="str">
            <v>1.4 &amp; 1.10</v>
          </cell>
          <cell r="AA1062" t="str">
            <v>-</v>
          </cell>
          <cell r="AB1062" t="str">
            <v>-</v>
          </cell>
          <cell r="AC1062" t="str">
            <v>-</v>
          </cell>
          <cell r="AD1062" t="str">
            <v>-</v>
          </cell>
          <cell r="AE1062" t="str">
            <v>-</v>
          </cell>
          <cell r="AL1062" t="str">
            <v>-</v>
          </cell>
          <cell r="AM1062" t="str">
            <v>-</v>
          </cell>
          <cell r="AN1062" t="str">
            <v>-</v>
          </cell>
          <cell r="AO1062" t="str">
            <v>-</v>
          </cell>
          <cell r="AP1062" t="str">
            <v>-</v>
          </cell>
          <cell r="AR1062">
            <v>9.8299999237060495E-2</v>
          </cell>
          <cell r="AS1062">
            <v>4.4000000000000004E-2</v>
          </cell>
          <cell r="AT1062" t="str">
            <v>-</v>
          </cell>
          <cell r="AU1062" t="str">
            <v>-</v>
          </cell>
          <cell r="AV1062" t="str">
            <v>-</v>
          </cell>
          <cell r="AW1062" t="str">
            <v>-</v>
          </cell>
          <cell r="AX1062" t="str">
            <v>-</v>
          </cell>
          <cell r="AY1062" t="str">
            <v>-</v>
          </cell>
          <cell r="AZ1062" t="str">
            <v>-</v>
          </cell>
          <cell r="BE1062" t="str">
            <v>-</v>
          </cell>
          <cell r="BF1062" t="str">
            <v>-</v>
          </cell>
          <cell r="BG1062" t="str">
            <v>-</v>
          </cell>
        </row>
        <row r="1063">
          <cell r="B1063" t="str">
            <v>Gre-19.07.1964-NEW 10</v>
          </cell>
          <cell r="C1063" t="str">
            <v>Greece</v>
          </cell>
          <cell r="D1063">
            <v>22115</v>
          </cell>
          <cell r="E1063" t="str">
            <v>NEW 10</v>
          </cell>
          <cell r="F1063" t="str">
            <v xml:space="preserve">Greek Government 5% Loan of 1914 </v>
          </cell>
          <cell r="G1063" t="str">
            <v>Sterling Issue</v>
          </cell>
          <cell r="H1063" t="str">
            <v>Greek Government 5% Loan of 1914 , Sterling Issue</v>
          </cell>
          <cell r="I1063" t="str">
            <v>-</v>
          </cell>
          <cell r="J1063" t="str">
            <v>-</v>
          </cell>
          <cell r="K1063" t="str">
            <v>-</v>
          </cell>
          <cell r="L1063" t="str">
            <v>-</v>
          </cell>
          <cell r="M1063">
            <v>11578505</v>
          </cell>
          <cell r="N1063" t="str">
            <v>For the years 1963-1967, incl.: provision of a non-cumulative annual SF equal to 0.5% of the aggregate of principal amounts of the 5% bonds outstanding on Jan 01, 1963. Each SF may be employed in the purchase in the market, at the option of the Government, at prices not exceeding par. Any balance not used within the year for purchase will be applied to drawings at par. As from 1968: cumulative, annual SF of 0.5%.</v>
          </cell>
          <cell r="O1063">
            <v>1964</v>
          </cell>
          <cell r="P1063">
            <v>12</v>
          </cell>
          <cell r="Q1063">
            <v>5.0000000000000001E-3</v>
          </cell>
          <cell r="R1063" t="str">
            <v>-</v>
          </cell>
          <cell r="S1063" t="str">
            <v>-</v>
          </cell>
          <cell r="T1063" t="str">
            <v>redeemable by the operation of the SF</v>
          </cell>
          <cell r="U1063" t="str">
            <v>Percentage of Principal Amount of Assented Bonds</v>
          </cell>
          <cell r="V1063" t="str">
            <v>-</v>
          </cell>
          <cell r="W1063" t="str">
            <v>1963:1.67%, 1964:1.88%, 1965: 2%, 1966:2.3%, 1967:2.5%</v>
          </cell>
          <cell r="X1063">
            <v>39872</v>
          </cell>
          <cell r="Y1063">
            <v>6</v>
          </cell>
          <cell r="Z1063" t="str">
            <v>1.3 &amp; 1.9</v>
          </cell>
          <cell r="AA1063" t="str">
            <v>-</v>
          </cell>
          <cell r="AB1063" t="str">
            <v>-</v>
          </cell>
          <cell r="AC1063" t="str">
            <v>-</v>
          </cell>
          <cell r="AD1063" t="str">
            <v>-</v>
          </cell>
          <cell r="AE1063" t="str">
            <v>-</v>
          </cell>
          <cell r="AL1063" t="str">
            <v>-</v>
          </cell>
          <cell r="AM1063" t="str">
            <v>-</v>
          </cell>
          <cell r="AN1063" t="str">
            <v>-</v>
          </cell>
          <cell r="AO1063" t="str">
            <v>-</v>
          </cell>
          <cell r="AP1063" t="str">
            <v>-</v>
          </cell>
          <cell r="AR1063">
            <v>9.8299999237060495E-2</v>
          </cell>
          <cell r="AS1063">
            <v>4.4000000000000004E-2</v>
          </cell>
          <cell r="AT1063" t="str">
            <v>-</v>
          </cell>
          <cell r="AU1063" t="str">
            <v>-</v>
          </cell>
          <cell r="AV1063" t="str">
            <v>-</v>
          </cell>
          <cell r="AW1063" t="str">
            <v>-</v>
          </cell>
          <cell r="AX1063" t="str">
            <v>-</v>
          </cell>
          <cell r="AY1063" t="str">
            <v>-</v>
          </cell>
          <cell r="AZ1063" t="str">
            <v>-</v>
          </cell>
          <cell r="BE1063" t="str">
            <v>-</v>
          </cell>
          <cell r="BF1063" t="str">
            <v>-</v>
          </cell>
          <cell r="BG1063" t="str">
            <v>-</v>
          </cell>
        </row>
        <row r="1064">
          <cell r="B1064" t="str">
            <v>Gre-19.07.1964-NEW 11</v>
          </cell>
          <cell r="C1064" t="str">
            <v>Greece</v>
          </cell>
          <cell r="D1064">
            <v>22115</v>
          </cell>
          <cell r="E1064" t="str">
            <v>NEW 11</v>
          </cell>
          <cell r="F1064" t="str">
            <v xml:space="preserve">Greek Government Refugee Loan of 1924 External 7% Secured SF Gold Bonds, 1924-1964 </v>
          </cell>
          <cell r="G1064" t="str">
            <v>Sterling Issue</v>
          </cell>
          <cell r="H1064" t="str">
            <v>Greek Government Refugee Loan of 1924 External 7% Secured SF Gold Bonds, 1924-1964 , Sterling Issue</v>
          </cell>
          <cell r="I1064" t="str">
            <v>-</v>
          </cell>
          <cell r="J1064" t="str">
            <v>-</v>
          </cell>
          <cell r="K1064" t="str">
            <v>-</v>
          </cell>
          <cell r="L1064" t="str">
            <v>-</v>
          </cell>
          <cell r="M1064">
            <v>9355600</v>
          </cell>
          <cell r="N1064"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4">
            <v>1965</v>
          </cell>
          <cell r="P1064">
            <v>12</v>
          </cell>
          <cell r="Q1064">
            <v>5.0000000000000001E-3</v>
          </cell>
          <cell r="R1064" t="str">
            <v>-</v>
          </cell>
          <cell r="S1064" t="str">
            <v>-</v>
          </cell>
          <cell r="T1064" t="str">
            <v>redeemable by the operation of the SF</v>
          </cell>
          <cell r="U1064" t="str">
            <v>Percentage of Principal Amount of Assented Bonds</v>
          </cell>
          <cell r="V1064" t="str">
            <v>-</v>
          </cell>
          <cell r="W1064" t="str">
            <v>1963: 2.35%;1964:2.6%%;1965:2.9%;1966:3%; as from 1970: 3.5%</v>
          </cell>
          <cell r="X1064">
            <v>39933</v>
          </cell>
          <cell r="Y1064">
            <v>6</v>
          </cell>
          <cell r="Z1064" t="str">
            <v>1.5 &amp; 1.11</v>
          </cell>
          <cell r="AA1064" t="str">
            <v>-</v>
          </cell>
          <cell r="AB1064" t="str">
            <v>-</v>
          </cell>
          <cell r="AC1064" t="str">
            <v>-</v>
          </cell>
          <cell r="AD1064" t="str">
            <v>-</v>
          </cell>
          <cell r="AE1064" t="str">
            <v>-</v>
          </cell>
          <cell r="AL1064" t="str">
            <v>-</v>
          </cell>
          <cell r="AM1064" t="str">
            <v>-</v>
          </cell>
          <cell r="AN1064" t="str">
            <v>-</v>
          </cell>
          <cell r="AO1064" t="str">
            <v>-</v>
          </cell>
          <cell r="AP1064" t="str">
            <v>-</v>
          </cell>
          <cell r="AR1064">
            <v>9.8299999237060495E-2</v>
          </cell>
          <cell r="AS1064">
            <v>4.4000000000000004E-2</v>
          </cell>
          <cell r="AT1064" t="str">
            <v>-</v>
          </cell>
          <cell r="AU1064" t="str">
            <v>-</v>
          </cell>
          <cell r="AV1064" t="str">
            <v>-</v>
          </cell>
          <cell r="AW1064" t="str">
            <v>-</v>
          </cell>
          <cell r="AX1064" t="str">
            <v>-</v>
          </cell>
          <cell r="AY1064" t="str">
            <v>-</v>
          </cell>
          <cell r="AZ1064" t="str">
            <v>-</v>
          </cell>
          <cell r="BE1064" t="str">
            <v>-</v>
          </cell>
          <cell r="BF1064" t="str">
            <v>-</v>
          </cell>
          <cell r="BG1064" t="str">
            <v>-</v>
          </cell>
        </row>
        <row r="1065">
          <cell r="B1065" t="str">
            <v>Gre-19.07.1964-NEW 12</v>
          </cell>
          <cell r="C1065" t="str">
            <v>Greece</v>
          </cell>
          <cell r="D1065">
            <v>22115</v>
          </cell>
          <cell r="E1065" t="str">
            <v>NEW 12</v>
          </cell>
          <cell r="F1065" t="str">
            <v>Greek Government 6% Stabilization &amp; Refugee Loan, 1928-1968</v>
          </cell>
          <cell r="G1065" t="str">
            <v>Sterling Issue</v>
          </cell>
          <cell r="H1065" t="str">
            <v>Greek Government 6% Stabilization &amp; Refugee Loan, 1928-1968, Sterling Issue</v>
          </cell>
          <cell r="I1065" t="str">
            <v>-</v>
          </cell>
          <cell r="J1065" t="str">
            <v>-</v>
          </cell>
          <cell r="K1065" t="str">
            <v>-</v>
          </cell>
          <cell r="L1065" t="str">
            <v>-</v>
          </cell>
          <cell r="M1065">
            <v>3969780</v>
          </cell>
          <cell r="N1065"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5">
            <v>1965</v>
          </cell>
          <cell r="P1065">
            <v>12</v>
          </cell>
          <cell r="Q1065">
            <v>5.0000000000000001E-3</v>
          </cell>
          <cell r="R1065" t="str">
            <v>-</v>
          </cell>
          <cell r="S1065" t="str">
            <v>-</v>
          </cell>
          <cell r="T1065" t="str">
            <v>No maturity date stated. Redeemable by the operation of the SF</v>
          </cell>
          <cell r="U1065" t="str">
            <v>Percentage of Principal Amount of Assented Bonds</v>
          </cell>
          <cell r="V1065" t="str">
            <v>-</v>
          </cell>
          <cell r="W1065" t="str">
            <v>1963: 2%;1964:2.25%%;1965:2.5%;1966:2.75%;1967:3%</v>
          </cell>
          <cell r="X1065">
            <v>39844</v>
          </cell>
          <cell r="Y1065">
            <v>6</v>
          </cell>
          <cell r="Z1065" t="str">
            <v>1.2 &amp; 1.8</v>
          </cell>
          <cell r="AA1065" t="str">
            <v>-</v>
          </cell>
          <cell r="AB1065" t="str">
            <v>-</v>
          </cell>
          <cell r="AC1065" t="str">
            <v>-</v>
          </cell>
          <cell r="AD1065" t="str">
            <v>-</v>
          </cell>
          <cell r="AE1065" t="str">
            <v>-</v>
          </cell>
          <cell r="AL1065" t="str">
            <v>-</v>
          </cell>
          <cell r="AM1065" t="str">
            <v>-</v>
          </cell>
          <cell r="AN1065" t="str">
            <v>-</v>
          </cell>
          <cell r="AO1065" t="str">
            <v>-</v>
          </cell>
          <cell r="AP1065" t="str">
            <v>-</v>
          </cell>
          <cell r="AR1065">
            <v>9.8299999237060495E-2</v>
          </cell>
          <cell r="AS1065">
            <v>4.4000000000000004E-2</v>
          </cell>
          <cell r="AT1065" t="str">
            <v>-</v>
          </cell>
          <cell r="AU1065" t="str">
            <v>-</v>
          </cell>
          <cell r="AV1065" t="str">
            <v>-</v>
          </cell>
          <cell r="AW1065" t="str">
            <v>-</v>
          </cell>
          <cell r="AX1065" t="str">
            <v>-</v>
          </cell>
          <cell r="AY1065" t="str">
            <v>-</v>
          </cell>
          <cell r="AZ1065" t="str">
            <v>-</v>
          </cell>
          <cell r="BE1065" t="str">
            <v>-</v>
          </cell>
          <cell r="BF1065" t="str">
            <v>-</v>
          </cell>
          <cell r="BG1065" t="str">
            <v>-</v>
          </cell>
        </row>
        <row r="1066">
          <cell r="B1066" t="str">
            <v>Gre-19.07.1964-NEW 13</v>
          </cell>
          <cell r="C1066" t="str">
            <v>Greece</v>
          </cell>
          <cell r="D1066">
            <v>22115</v>
          </cell>
          <cell r="E1066" t="str">
            <v>NEW 13</v>
          </cell>
          <cell r="F1066" t="str">
            <v>Greek Government 6% Loan of 1928 (Public Works Loans)</v>
          </cell>
          <cell r="G1066" t="str">
            <v>Sterling Issue</v>
          </cell>
          <cell r="H1066" t="str">
            <v>Greek Government 6% Loan of 1928 (Public Works Loans), Sterling Issue</v>
          </cell>
          <cell r="I1066" t="str">
            <v>-</v>
          </cell>
          <cell r="J1066" t="str">
            <v>-</v>
          </cell>
          <cell r="K1066" t="str">
            <v>-</v>
          </cell>
          <cell r="L1066" t="str">
            <v>-</v>
          </cell>
          <cell r="M1066">
            <v>3931740</v>
          </cell>
          <cell r="N1066"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6">
            <v>1965</v>
          </cell>
          <cell r="P1066">
            <v>12</v>
          </cell>
          <cell r="Q1066">
            <v>5.0000000000000001E-3</v>
          </cell>
          <cell r="R1066" t="str">
            <v>-</v>
          </cell>
          <cell r="S1066" t="str">
            <v>-</v>
          </cell>
          <cell r="T1066" t="str">
            <v>No maturity date stated. Redeemable by the operation of the SF</v>
          </cell>
          <cell r="U1066" t="str">
            <v>Percentage of Principal Amount of Assented Bonds</v>
          </cell>
          <cell r="V1066" t="str">
            <v>-</v>
          </cell>
          <cell r="W1066" t="str">
            <v>1963:2%, 1964:2.25%, 1965: 2.5%, 1966:2.75%, 1967:3%</v>
          </cell>
          <cell r="X1066">
            <v>39964</v>
          </cell>
          <cell r="Y1066">
            <v>6</v>
          </cell>
          <cell r="Z1066" t="str">
            <v>1.6 &amp; 1.12</v>
          </cell>
          <cell r="AA1066" t="str">
            <v>-</v>
          </cell>
          <cell r="AB1066" t="str">
            <v>-</v>
          </cell>
          <cell r="AC1066" t="str">
            <v>-</v>
          </cell>
          <cell r="AD1066" t="str">
            <v>-</v>
          </cell>
          <cell r="AE1066" t="str">
            <v>-</v>
          </cell>
          <cell r="AL1066" t="str">
            <v>-</v>
          </cell>
          <cell r="AM1066" t="str">
            <v>-</v>
          </cell>
          <cell r="AN1066" t="str">
            <v>-</v>
          </cell>
          <cell r="AO1066" t="str">
            <v>-</v>
          </cell>
          <cell r="AP1066" t="str">
            <v>-</v>
          </cell>
          <cell r="AR1066">
            <v>9.8299999237060495E-2</v>
          </cell>
          <cell r="AS1066">
            <v>4.4000000000000004E-2</v>
          </cell>
          <cell r="AT1066" t="str">
            <v>-</v>
          </cell>
          <cell r="AU1066" t="str">
            <v>-</v>
          </cell>
          <cell r="AV1066" t="str">
            <v>-</v>
          </cell>
          <cell r="AW1066" t="str">
            <v>-</v>
          </cell>
          <cell r="AX1066" t="str">
            <v>-</v>
          </cell>
          <cell r="AY1066" t="str">
            <v>-</v>
          </cell>
          <cell r="AZ1066" t="str">
            <v>-</v>
          </cell>
          <cell r="BE1066" t="str">
            <v>-</v>
          </cell>
          <cell r="BF1066" t="str">
            <v>-</v>
          </cell>
          <cell r="BG1066" t="str">
            <v>-</v>
          </cell>
        </row>
        <row r="1067">
          <cell r="B1067" t="str">
            <v>Gre-19.07.1964-NEW 14</v>
          </cell>
          <cell r="C1067" t="str">
            <v>Greece</v>
          </cell>
          <cell r="D1067">
            <v>22115</v>
          </cell>
          <cell r="E1067" t="str">
            <v>NEW 14</v>
          </cell>
          <cell r="F1067" t="str">
            <v>Greek Government 6% Loan of 1931 (Public Works Loans) in exchange for 6% Bonds of 1928 (OLD 12)</v>
          </cell>
          <cell r="G1067" t="str">
            <v>Sterling Issue</v>
          </cell>
          <cell r="H1067" t="str">
            <v>Greek Government 6% Loan of 1931 (Public Works Loans) in exchange for 6% Bonds of 1928 (OLD 12), Sterling Issue</v>
          </cell>
          <cell r="I1067" t="str">
            <v>-</v>
          </cell>
          <cell r="J1067" t="str">
            <v>-</v>
          </cell>
          <cell r="K1067" t="str">
            <v>-</v>
          </cell>
          <cell r="L1067" t="str">
            <v>-</v>
          </cell>
          <cell r="M1067">
            <v>4583140</v>
          </cell>
          <cell r="N1067"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7">
            <v>1965</v>
          </cell>
          <cell r="P1067">
            <v>12</v>
          </cell>
          <cell r="Q1067">
            <v>5.0000000000000001E-3</v>
          </cell>
          <cell r="R1067" t="str">
            <v>-</v>
          </cell>
          <cell r="S1067" t="str">
            <v>-</v>
          </cell>
          <cell r="T1067" t="str">
            <v>No maturity date stated. Redeemable by the operation of the SF</v>
          </cell>
          <cell r="U1067" t="str">
            <v>Percentage of Principal Amount of Assented Bonds</v>
          </cell>
          <cell r="V1067" t="str">
            <v>-</v>
          </cell>
          <cell r="W1067" t="str">
            <v>1963:2%, 1964:2.25%, 1965: 2.5%, 1966:2.75%, 1967:3%</v>
          </cell>
          <cell r="X1067">
            <v>39964</v>
          </cell>
          <cell r="Y1067">
            <v>6</v>
          </cell>
          <cell r="Z1067" t="str">
            <v>1.6 &amp; 1.12</v>
          </cell>
          <cell r="AA1067" t="str">
            <v>-</v>
          </cell>
          <cell r="AB1067" t="str">
            <v>-</v>
          </cell>
          <cell r="AC1067" t="str">
            <v>-</v>
          </cell>
          <cell r="AD1067" t="str">
            <v>-</v>
          </cell>
          <cell r="AE1067" t="str">
            <v>-</v>
          </cell>
          <cell r="AL1067" t="str">
            <v>-</v>
          </cell>
          <cell r="AM1067" t="str">
            <v>-</v>
          </cell>
          <cell r="AN1067" t="str">
            <v>-</v>
          </cell>
          <cell r="AO1067" t="str">
            <v>-</v>
          </cell>
          <cell r="AP1067" t="str">
            <v>increase of pincipal by 1/3</v>
          </cell>
          <cell r="AR1067">
            <v>9.8299999237060495E-2</v>
          </cell>
          <cell r="AS1067">
            <v>4.4000000000000004E-2</v>
          </cell>
          <cell r="AT1067" t="str">
            <v>-</v>
          </cell>
          <cell r="AU1067" t="str">
            <v>-</v>
          </cell>
          <cell r="AV1067" t="str">
            <v>-</v>
          </cell>
          <cell r="AW1067" t="str">
            <v>-</v>
          </cell>
          <cell r="AX1067" t="str">
            <v>Offer to holders who agree to surrender the currency option clause in the loan contract. Assented bonds are treated as if they were 6% (3%)  Public Works Stg. Bonds 1928, but entitled to an interest and redemption premium of 1/3</v>
          </cell>
          <cell r="AY1067" t="str">
            <v>-</v>
          </cell>
          <cell r="AZ1067" t="str">
            <v>-</v>
          </cell>
          <cell r="BE1067" t="str">
            <v>-</v>
          </cell>
          <cell r="BF1067" t="str">
            <v>-</v>
          </cell>
          <cell r="BG1067" t="str">
            <v>-</v>
          </cell>
        </row>
        <row r="1068">
          <cell r="B1068" t="str">
            <v>Gre-19.07.1964-NEW 15</v>
          </cell>
          <cell r="C1068" t="str">
            <v>Greece</v>
          </cell>
          <cell r="D1068">
            <v>22115</v>
          </cell>
          <cell r="E1068" t="str">
            <v>NEW 15</v>
          </cell>
          <cell r="F1068" t="str">
            <v>1.34%-2% Funding Bonds of 1964</v>
          </cell>
          <cell r="G1068" t="str">
            <v>Sterling Issue</v>
          </cell>
          <cell r="H1068" t="str">
            <v>1.34%-2% Funding Bonds of 1964, Sterling Issue</v>
          </cell>
          <cell r="I1068" t="str">
            <v>-</v>
          </cell>
          <cell r="J1068" t="str">
            <v>-</v>
          </cell>
          <cell r="K1068" t="str">
            <v>-</v>
          </cell>
          <cell r="L1068" t="str">
            <v>-</v>
          </cell>
          <cell r="M1068">
            <v>4510173.5999999996</v>
          </cell>
          <cell r="N1068"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8">
            <v>1965</v>
          </cell>
          <cell r="P1068">
            <v>12</v>
          </cell>
          <cell r="Q1068">
            <v>5.0000000000000001E-3</v>
          </cell>
          <cell r="R1068">
            <v>1965</v>
          </cell>
          <cell r="S1068" t="str">
            <v>-</v>
          </cell>
          <cell r="T1068" t="str">
            <v>No maturity date stated. Redeemable by the operation of the SF</v>
          </cell>
          <cell r="U1068" t="str">
            <v>Percentage of Principal Amount of Assented Bonds</v>
          </cell>
          <cell r="V1068" t="str">
            <v>-</v>
          </cell>
          <cell r="W1068" t="str">
            <v>1963:1.34%, 1964:1.5%, 1965: 1.66%, 1966:1.84%, 1967:2%</v>
          </cell>
          <cell r="X1068" t="str">
            <v>depend on series</v>
          </cell>
          <cell r="Y1068">
            <v>6</v>
          </cell>
          <cell r="Z1068" t="str">
            <v>depend on series</v>
          </cell>
          <cell r="AA1068" t="str">
            <v>-</v>
          </cell>
          <cell r="AB1068" t="str">
            <v>-</v>
          </cell>
          <cell r="AC1068" t="str">
            <v>-</v>
          </cell>
          <cell r="AD1068" t="str">
            <v>-</v>
          </cell>
          <cell r="AE1068" t="str">
            <v>-</v>
          </cell>
          <cell r="AL1068" t="str">
            <v>-</v>
          </cell>
          <cell r="AM1068" t="str">
            <v>-</v>
          </cell>
          <cell r="AN1068" t="str">
            <v>-</v>
          </cell>
          <cell r="AO1068" t="str">
            <v>-</v>
          </cell>
          <cell r="AP1068" t="str">
            <v>-</v>
          </cell>
          <cell r="AR1068">
            <v>9.8299999237060495E-2</v>
          </cell>
          <cell r="AS1068">
            <v>4.4000000000000004E-2</v>
          </cell>
          <cell r="AT1068" t="str">
            <v>-</v>
          </cell>
          <cell r="AU1068" t="str">
            <v>-</v>
          </cell>
          <cell r="AV1068" t="str">
            <v>-</v>
          </cell>
          <cell r="AW1068" t="str">
            <v>-</v>
          </cell>
          <cell r="AX1068" t="str">
            <v>-</v>
          </cell>
          <cell r="AY1068" t="str">
            <v>-</v>
          </cell>
          <cell r="AZ1068" t="str">
            <v>-</v>
          </cell>
          <cell r="BE1068" t="str">
            <v>-</v>
          </cell>
          <cell r="BF1068" t="str">
            <v>-</v>
          </cell>
          <cell r="BG1068" t="str">
            <v>-</v>
          </cell>
        </row>
        <row r="1069">
          <cell r="B1069" t="str">
            <v>Gre-19.07.1964-NEW 16</v>
          </cell>
          <cell r="C1069" t="str">
            <v>Greece</v>
          </cell>
          <cell r="D1069">
            <v>22115</v>
          </cell>
          <cell r="E1069" t="str">
            <v>NEW 16</v>
          </cell>
          <cell r="F1069" t="str">
            <v>1.67%-2.5%  Funding Bonds of 1964</v>
          </cell>
          <cell r="G1069" t="str">
            <v>Sterling Issue</v>
          </cell>
          <cell r="H1069" t="str">
            <v>1.67%-2.5%  Funding Bonds of 1964, Sterling Issue</v>
          </cell>
          <cell r="I1069" t="str">
            <v>-</v>
          </cell>
          <cell r="J1069" t="str">
            <v>-</v>
          </cell>
          <cell r="K1069" t="str">
            <v>-</v>
          </cell>
          <cell r="L1069" t="str">
            <v>-</v>
          </cell>
          <cell r="M1069">
            <v>12059065</v>
          </cell>
          <cell r="N1069"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69">
            <v>1965</v>
          </cell>
          <cell r="P1069">
            <v>12</v>
          </cell>
          <cell r="Q1069">
            <v>5.0000000000000001E-3</v>
          </cell>
          <cell r="R1069">
            <v>1965</v>
          </cell>
          <cell r="S1069" t="str">
            <v>-</v>
          </cell>
          <cell r="T1069" t="str">
            <v>No maturity date stated. Redeemable by the operation of the SF</v>
          </cell>
          <cell r="U1069" t="str">
            <v>Percentage of Principal Amount of Assented Bonds</v>
          </cell>
          <cell r="V1069" t="str">
            <v>-</v>
          </cell>
          <cell r="W1069" t="str">
            <v>1963:1.67%, 1964:1.88%, 1965: 2%, 1966:2.3%, 1967:2.5%</v>
          </cell>
          <cell r="X1069" t="str">
            <v>depend on series</v>
          </cell>
          <cell r="Y1069">
            <v>6</v>
          </cell>
          <cell r="Z1069" t="str">
            <v>depend on series</v>
          </cell>
          <cell r="AA1069" t="str">
            <v>-</v>
          </cell>
          <cell r="AB1069" t="str">
            <v>-</v>
          </cell>
          <cell r="AC1069" t="str">
            <v>-</v>
          </cell>
          <cell r="AD1069" t="str">
            <v>-</v>
          </cell>
          <cell r="AE1069" t="str">
            <v>-</v>
          </cell>
          <cell r="AL1069" t="str">
            <v>-</v>
          </cell>
          <cell r="AM1069" t="str">
            <v>-</v>
          </cell>
          <cell r="AN1069" t="str">
            <v>-</v>
          </cell>
          <cell r="AO1069" t="str">
            <v>-</v>
          </cell>
          <cell r="AP1069" t="str">
            <v>-</v>
          </cell>
          <cell r="AR1069">
            <v>9.8299999237060495E-2</v>
          </cell>
          <cell r="AS1069">
            <v>4.4000000000000004E-2</v>
          </cell>
          <cell r="AT1069" t="str">
            <v>-</v>
          </cell>
          <cell r="AU1069" t="str">
            <v>-</v>
          </cell>
          <cell r="AV1069" t="str">
            <v>-</v>
          </cell>
          <cell r="AW1069" t="str">
            <v>-</v>
          </cell>
          <cell r="AX1069" t="str">
            <v>-</v>
          </cell>
          <cell r="AY1069" t="str">
            <v>-</v>
          </cell>
          <cell r="AZ1069" t="str">
            <v>-</v>
          </cell>
          <cell r="BE1069" t="str">
            <v>-</v>
          </cell>
          <cell r="BF1069" t="str">
            <v>-</v>
          </cell>
          <cell r="BG1069" t="str">
            <v>-</v>
          </cell>
        </row>
        <row r="1070">
          <cell r="B1070" t="str">
            <v>Gre-19.07.1964-NEW 17</v>
          </cell>
          <cell r="C1070" t="str">
            <v>Greece</v>
          </cell>
          <cell r="D1070">
            <v>22115</v>
          </cell>
          <cell r="E1070" t="str">
            <v>NEW 17</v>
          </cell>
          <cell r="F1070" t="str">
            <v>2%-3% Funding Bonds of 1964</v>
          </cell>
          <cell r="G1070" t="str">
            <v>Sterling Issue</v>
          </cell>
          <cell r="H1070" t="str">
            <v>2%-3% Funding Bonds of 1964, Sterling Issue</v>
          </cell>
          <cell r="I1070" t="str">
            <v>-</v>
          </cell>
          <cell r="J1070" t="str">
            <v>-</v>
          </cell>
          <cell r="K1070" t="str">
            <v>-</v>
          </cell>
          <cell r="L1070" t="str">
            <v>-</v>
          </cell>
          <cell r="M1070">
            <v>14981592</v>
          </cell>
          <cell r="N1070"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70">
            <v>1965</v>
          </cell>
          <cell r="P1070">
            <v>12</v>
          </cell>
          <cell r="Q1070">
            <v>5.0000000000000001E-3</v>
          </cell>
          <cell r="R1070">
            <v>1965</v>
          </cell>
          <cell r="S1070" t="str">
            <v>-</v>
          </cell>
          <cell r="T1070" t="str">
            <v>No maturity date stated. Redeemable by the operation of the SF</v>
          </cell>
          <cell r="U1070" t="str">
            <v>Percentage of Principal Amount of Assented Bonds</v>
          </cell>
          <cell r="V1070" t="str">
            <v>-</v>
          </cell>
          <cell r="W1070" t="str">
            <v>1963: 2%;1964:2.25%%;1965:2.5%;1966:2.75%;1967:3%</v>
          </cell>
          <cell r="X1070" t="str">
            <v>depend on series</v>
          </cell>
          <cell r="Y1070">
            <v>6</v>
          </cell>
          <cell r="Z1070" t="str">
            <v>depend on series</v>
          </cell>
          <cell r="AA1070" t="str">
            <v>-</v>
          </cell>
          <cell r="AB1070" t="str">
            <v>-</v>
          </cell>
          <cell r="AC1070" t="str">
            <v>-</v>
          </cell>
          <cell r="AD1070" t="str">
            <v>-</v>
          </cell>
          <cell r="AE1070" t="str">
            <v>-</v>
          </cell>
          <cell r="AL1070" t="str">
            <v>-</v>
          </cell>
          <cell r="AM1070" t="str">
            <v>-</v>
          </cell>
          <cell r="AN1070" t="str">
            <v>-</v>
          </cell>
          <cell r="AO1070" t="str">
            <v>-</v>
          </cell>
          <cell r="AP1070" t="str">
            <v>-</v>
          </cell>
          <cell r="AR1070">
            <v>9.8299999237060495E-2</v>
          </cell>
          <cell r="AS1070">
            <v>4.4000000000000004E-2</v>
          </cell>
          <cell r="AT1070" t="str">
            <v>-</v>
          </cell>
          <cell r="AU1070" t="str">
            <v>-</v>
          </cell>
          <cell r="AV1070" t="str">
            <v>-</v>
          </cell>
          <cell r="AW1070" t="str">
            <v>-</v>
          </cell>
          <cell r="AX1070" t="str">
            <v>-</v>
          </cell>
          <cell r="AY1070" t="str">
            <v>-</v>
          </cell>
          <cell r="AZ1070" t="str">
            <v>-</v>
          </cell>
          <cell r="BE1070" t="str">
            <v>-</v>
          </cell>
          <cell r="BF1070" t="str">
            <v>-</v>
          </cell>
          <cell r="BG1070" t="str">
            <v>-</v>
          </cell>
        </row>
        <row r="1071">
          <cell r="B1071" t="str">
            <v>Gre-19.07.1964-NEW 18</v>
          </cell>
          <cell r="C1071" t="str">
            <v>Greece</v>
          </cell>
          <cell r="D1071">
            <v>22115</v>
          </cell>
          <cell r="E1071" t="str">
            <v>NEW 18</v>
          </cell>
          <cell r="F1071" t="str">
            <v>2%-3.5% Funding Bonds of 1964</v>
          </cell>
          <cell r="G1071" t="str">
            <v>Sterling Issue</v>
          </cell>
          <cell r="H1071" t="str">
            <v>2%-3.5% Funding Bonds of 1964, Sterling Issue</v>
          </cell>
          <cell r="I1071" t="str">
            <v>-</v>
          </cell>
          <cell r="J1071" t="str">
            <v>-</v>
          </cell>
          <cell r="K1071" t="str">
            <v>-</v>
          </cell>
          <cell r="L1071" t="str">
            <v>-</v>
          </cell>
          <cell r="M1071">
            <v>13097840.000000002</v>
          </cell>
          <cell r="N1071" t="str">
            <v>For the years 1963-1967, incl.: provision of a non-cumulative annual SF equal to 0.5% of the  principal amounts outstanding on Jan 01, 1963. SF instalments of the years 1963/64 will be paid during 1965. SF increased in 1970 by the amount of interest saved by the redemption of Bonds in 1969 and also in 1971 by the amounts saved in 1969 and 1970. As from 1973 SF become cumulative.</v>
          </cell>
          <cell r="O1071">
            <v>1965</v>
          </cell>
          <cell r="P1071">
            <v>12</v>
          </cell>
          <cell r="Q1071">
            <v>5.0000000000000001E-3</v>
          </cell>
          <cell r="R1071">
            <v>1965</v>
          </cell>
          <cell r="S1071" t="str">
            <v>-</v>
          </cell>
          <cell r="T1071" t="str">
            <v>No maturity date stated. Redeemable by the operation of the SF</v>
          </cell>
          <cell r="U1071" t="str">
            <v>Percentage of Principal Amount of Assented Bonds</v>
          </cell>
          <cell r="V1071" t="str">
            <v>-</v>
          </cell>
          <cell r="W1071" t="str">
            <v>1963: 2.35%;1964:2.6%%;1965:2.9%;1966:3%; as from 1970: 3.5%</v>
          </cell>
          <cell r="X1071">
            <v>0.01</v>
          </cell>
          <cell r="Y1071">
            <v>6</v>
          </cell>
          <cell r="Z1071" t="str">
            <v>1.1 &amp; 1.7</v>
          </cell>
          <cell r="AA1071" t="str">
            <v>-</v>
          </cell>
          <cell r="AB1071" t="str">
            <v>-</v>
          </cell>
          <cell r="AC1071" t="str">
            <v>-</v>
          </cell>
          <cell r="AD1071" t="str">
            <v>-</v>
          </cell>
          <cell r="AE1071" t="str">
            <v>-</v>
          </cell>
          <cell r="AL1071" t="str">
            <v>-</v>
          </cell>
          <cell r="AM1071" t="str">
            <v>-</v>
          </cell>
          <cell r="AN1071" t="str">
            <v>-</v>
          </cell>
          <cell r="AO1071" t="str">
            <v>-</v>
          </cell>
          <cell r="AP1071" t="str">
            <v>-</v>
          </cell>
          <cell r="AR1071">
            <v>9.8299999237060495E-2</v>
          </cell>
          <cell r="AS1071">
            <v>4.4000000000000004E-2</v>
          </cell>
          <cell r="AT1071" t="str">
            <v>-</v>
          </cell>
          <cell r="AU1071" t="str">
            <v>-</v>
          </cell>
          <cell r="AV1071" t="str">
            <v>-</v>
          </cell>
          <cell r="AW1071" t="str">
            <v>-</v>
          </cell>
          <cell r="AX1071" t="str">
            <v>-</v>
          </cell>
          <cell r="AY1071" t="str">
            <v>-</v>
          </cell>
          <cell r="AZ1071" t="str">
            <v>-</v>
          </cell>
          <cell r="BE1071" t="str">
            <v>-</v>
          </cell>
          <cell r="BF1071" t="str">
            <v>-</v>
          </cell>
          <cell r="BG1071" t="str">
            <v>-</v>
          </cell>
        </row>
        <row r="1072">
          <cell r="B1072" t="str">
            <v>Gre-19.07.1964-OLD 01</v>
          </cell>
          <cell r="C1072" t="str">
            <v>Greece</v>
          </cell>
          <cell r="D1072">
            <v>22115</v>
          </cell>
          <cell r="E1072" t="str">
            <v>OLD 01</v>
          </cell>
          <cell r="F1072" t="str">
            <v xml:space="preserve">Greek Government 5% Loan of 1881 </v>
          </cell>
          <cell r="G1072" t="str">
            <v>Sterling Issue</v>
          </cell>
          <cell r="H1072" t="str">
            <v>Greek Government 5% Loan of 1881 , Sterling Issue</v>
          </cell>
          <cell r="I1072">
            <v>4800000</v>
          </cell>
          <cell r="J1072">
            <v>2819580</v>
          </cell>
          <cell r="K1072">
            <v>2819580</v>
          </cell>
          <cell r="L1072">
            <v>22826</v>
          </cell>
          <cell r="M1072" t="str">
            <v>-</v>
          </cell>
          <cell r="N1072" t="str">
            <v>Due to restructuring 1897/98 ordinary SF is limited for the first 5 years to 1% ; thereafter is fixed at 2% of the original interest</v>
          </cell>
          <cell r="O1072" t="str">
            <v>01.12.1881</v>
          </cell>
          <cell r="P1072">
            <v>6</v>
          </cell>
          <cell r="Q1072">
            <v>8.0000000000000002E-3</v>
          </cell>
          <cell r="R1072" t="str">
            <v>06.1881</v>
          </cell>
          <cell r="S1072">
            <v>40</v>
          </cell>
          <cell r="T1072">
            <v>6361</v>
          </cell>
          <cell r="U1072" t="str">
            <v>Due to restructuring 1897/98 persistent reduction of the interest rate to 1.6%</v>
          </cell>
          <cell r="V1072" t="str">
            <v>-</v>
          </cell>
          <cell r="W1072">
            <v>1.6E-2</v>
          </cell>
          <cell r="X1072">
            <v>39813</v>
          </cell>
          <cell r="Y1072">
            <v>6</v>
          </cell>
          <cell r="Z1072" t="str">
            <v>1.1 &amp; 1.7</v>
          </cell>
          <cell r="AA1072" t="str">
            <v>-</v>
          </cell>
          <cell r="AB1072" t="str">
            <v>-</v>
          </cell>
          <cell r="AC1072" t="str">
            <v>-</v>
          </cell>
          <cell r="AD1072" t="str">
            <v xml:space="preserve">Arrears of interest between 1941 and 1962, both incl. Were discharged by the Issue of Funding Bonds </v>
          </cell>
          <cell r="AE1072" t="str">
            <v>£9.71 in respect of each £100 nominal amount of 5% bonds</v>
          </cell>
          <cell r="AL1072" t="str">
            <v>-</v>
          </cell>
          <cell r="AM1072" t="str">
            <v>-</v>
          </cell>
          <cell r="AN1072" t="str">
            <v>-</v>
          </cell>
          <cell r="AO1072" t="str">
            <v>-</v>
          </cell>
          <cell r="AP1072" t="str">
            <v>-</v>
          </cell>
          <cell r="AR1072">
            <v>9.8299999237060495E-2</v>
          </cell>
          <cell r="AS1072">
            <v>4.4000000000000004E-2</v>
          </cell>
          <cell r="AT1072" t="str">
            <v>-</v>
          </cell>
          <cell r="AU1072" t="str">
            <v>-</v>
          </cell>
          <cell r="AV1072" t="str">
            <v>Rescheduling of old debt and partial funding of interest arrears</v>
          </cell>
          <cell r="AW1072" t="str">
            <v xml:space="preserve">i) Reduction of interest rate to 1/3 of the initial agreed interest rate for payments as from 1963, increasing to 50% as from 1967 on.  ii) Funding of interest arrears with a volume of 8-14% of the principal. iii) Removal of due dates, in return amortisation rate of 0.5% </v>
          </cell>
          <cell r="AX1072" t="str">
            <v xml:space="preserve">Debt service  was related to certain public dues which was treated as plus-value to debt service </v>
          </cell>
          <cell r="AY1072" t="str">
            <v>-</v>
          </cell>
          <cell r="AZ1072" t="str">
            <v>-</v>
          </cell>
          <cell r="BE1072" t="str">
            <v xml:space="preserve">The Greek Government reserved the right to convert this temporary agreement into a final settlement. On May 18, 1967 declared permanent. The Interest rates and amounts for SF of the old Instruments were fixed at certain minimum percentages of the nominal rates and according to a previous agreement certain percentages of any surpluses in the assigned revenues were to be applied to the increase of the interest rates and amounts of SF. </v>
          </cell>
          <cell r="BF1072" t="str">
            <v xml:space="preserve">CBFH (1965),FBPC (1938), Kimber (1934) </v>
          </cell>
          <cell r="BG1072" t="str">
            <v>-</v>
          </cell>
        </row>
        <row r="1073">
          <cell r="B1073" t="str">
            <v>Gre-19.07.1964-OLD 02</v>
          </cell>
          <cell r="C1073" t="str">
            <v>Greece</v>
          </cell>
          <cell r="D1073">
            <v>22115</v>
          </cell>
          <cell r="E1073" t="str">
            <v>OLD 02</v>
          </cell>
          <cell r="F1073" t="str">
            <v xml:space="preserve">Greek Government 5% Loan of 1884 </v>
          </cell>
          <cell r="G1073" t="str">
            <v>Sterling Issue</v>
          </cell>
          <cell r="H1073" t="str">
            <v>Greek Government 5% Loan of 1884 , Sterling Issue</v>
          </cell>
          <cell r="I1073">
            <v>4288600</v>
          </cell>
          <cell r="J1073">
            <v>2452000</v>
          </cell>
          <cell r="K1073">
            <v>2452000</v>
          </cell>
          <cell r="L1073">
            <v>22826</v>
          </cell>
          <cell r="M1073" t="str">
            <v>-</v>
          </cell>
          <cell r="N1073" t="str">
            <v>Due to restructuring 1897/98 ordinary SF is limited for the first 5 years to 1% ; thereafter is fixed at 2% of the original interest</v>
          </cell>
          <cell r="O1073" t="str">
            <v>n.a.</v>
          </cell>
          <cell r="P1073">
            <v>6</v>
          </cell>
          <cell r="Q1073">
            <v>8.0000000000000002E-3</v>
          </cell>
          <cell r="R1073" t="str">
            <v>11.1884</v>
          </cell>
          <cell r="S1073">
            <v>37.5</v>
          </cell>
          <cell r="T1073">
            <v>1921</v>
          </cell>
          <cell r="U1073" t="str">
            <v>Due to restructuring 1897/98 persistent reduction of the interest rate to 1.6%</v>
          </cell>
          <cell r="V1073" t="str">
            <v>-</v>
          </cell>
          <cell r="W1073">
            <v>1.6E-2</v>
          </cell>
          <cell r="X1073">
            <v>39813</v>
          </cell>
          <cell r="Y1073">
            <v>6</v>
          </cell>
          <cell r="Z1073" t="str">
            <v>1.1 &amp; 1.7</v>
          </cell>
          <cell r="AA1073" t="str">
            <v>-</v>
          </cell>
          <cell r="AB1073" t="str">
            <v>-</v>
          </cell>
          <cell r="AC1073" t="str">
            <v>-</v>
          </cell>
          <cell r="AD1073" t="str">
            <v xml:space="preserve">Arrears of interest between 1941 and 1962, both incl. Were discharged by the Issue of Funding Bonds </v>
          </cell>
          <cell r="AE1073" t="str">
            <v>£9.71 in respect of each £100 nominal amount of 5% bonds</v>
          </cell>
          <cell r="AL1073" t="str">
            <v>-</v>
          </cell>
          <cell r="AM1073" t="str">
            <v>-</v>
          </cell>
          <cell r="AN1073" t="str">
            <v>-</v>
          </cell>
          <cell r="AO1073" t="str">
            <v>-</v>
          </cell>
          <cell r="AP1073" t="str">
            <v>-</v>
          </cell>
          <cell r="AR1073">
            <v>9.8299999237060495E-2</v>
          </cell>
          <cell r="AS1073">
            <v>4.4000000000000004E-2</v>
          </cell>
          <cell r="AT1073" t="str">
            <v>-</v>
          </cell>
          <cell r="AU1073" t="str">
            <v>-</v>
          </cell>
          <cell r="AV1073" t="str">
            <v>-</v>
          </cell>
          <cell r="AW1073" t="str">
            <v>-</v>
          </cell>
          <cell r="AX1073" t="str">
            <v xml:space="preserve">Debt service  was related to certain public dues which was treated as plus-value to debt service </v>
          </cell>
          <cell r="AY1073" t="str">
            <v>-</v>
          </cell>
          <cell r="AZ1073" t="str">
            <v>-</v>
          </cell>
          <cell r="BE1073" t="str">
            <v>-</v>
          </cell>
          <cell r="BF1073" t="str">
            <v>-</v>
          </cell>
          <cell r="BG1073" t="str">
            <v>-</v>
          </cell>
        </row>
        <row r="1074">
          <cell r="B1074" t="str">
            <v>Gre-19.07.1964-OLD 03</v>
          </cell>
          <cell r="C1074" t="str">
            <v>Greece</v>
          </cell>
          <cell r="D1074">
            <v>22115</v>
          </cell>
          <cell r="E1074" t="str">
            <v>OLD 03</v>
          </cell>
          <cell r="F1074" t="str">
            <v xml:space="preserve">Greek Government 4% Monopoly Loan of 1887 </v>
          </cell>
          <cell r="G1074" t="str">
            <v>Sterling Issue</v>
          </cell>
          <cell r="H1074" t="str">
            <v>Greek Government 4% Monopoly Loan of 1887 , Sterling Issue</v>
          </cell>
          <cell r="I1074">
            <v>5400000</v>
          </cell>
          <cell r="J1074">
            <v>3804860</v>
          </cell>
          <cell r="K1074">
            <v>3804860</v>
          </cell>
          <cell r="L1074">
            <v>22826</v>
          </cell>
          <cell r="M1074" t="str">
            <v>-</v>
          </cell>
          <cell r="N1074" t="str">
            <v>Due to restructuring 1897/98 ordinary SF is limited for the first 5 years to 1% ; thereafter is fixed at 2% of the original interest</v>
          </cell>
          <cell r="O1074" t="str">
            <v>n.a.</v>
          </cell>
          <cell r="P1074">
            <v>6</v>
          </cell>
          <cell r="Q1074">
            <v>2.5000000000000001E-3</v>
          </cell>
          <cell r="R1074" t="str">
            <v>06.1887</v>
          </cell>
          <cell r="S1074">
            <v>75</v>
          </cell>
          <cell r="T1074">
            <v>1962</v>
          </cell>
          <cell r="U1074" t="str">
            <v>Due to restructuring 1897/98 persistent reduction of the interest rate to 1.76%</v>
          </cell>
          <cell r="V1074" t="str">
            <v>-</v>
          </cell>
          <cell r="W1074">
            <v>1.72E-2</v>
          </cell>
          <cell r="X1074">
            <v>39813</v>
          </cell>
          <cell r="Y1074">
            <v>6</v>
          </cell>
          <cell r="Z1074" t="str">
            <v>1.1 &amp; 1.7</v>
          </cell>
          <cell r="AA1074" t="str">
            <v>-</v>
          </cell>
          <cell r="AB1074" t="str">
            <v>-</v>
          </cell>
          <cell r="AC1074" t="str">
            <v>-</v>
          </cell>
          <cell r="AD1074" t="str">
            <v>Interest due on and betwen Jul 01, 1941, and Jul 01, 1962 (No 108-150) were discharged by the Issue of funding bonds.</v>
          </cell>
          <cell r="AE1074" t="str">
            <v>£7.76 in respect of each £100 nominal amount of 4% bonds</v>
          </cell>
          <cell r="AL1074" t="str">
            <v>-</v>
          </cell>
          <cell r="AM1074" t="str">
            <v>-</v>
          </cell>
          <cell r="AN1074" t="str">
            <v>-</v>
          </cell>
          <cell r="AO1074" t="str">
            <v>-</v>
          </cell>
          <cell r="AP1074" t="str">
            <v>-</v>
          </cell>
          <cell r="AR1074">
            <v>9.8299999237060495E-2</v>
          </cell>
          <cell r="AS1074">
            <v>4.4000000000000004E-2</v>
          </cell>
          <cell r="AT1074" t="str">
            <v>-</v>
          </cell>
          <cell r="AU1074" t="str">
            <v>-</v>
          </cell>
          <cell r="AV1074" t="str">
            <v>-</v>
          </cell>
          <cell r="AW1074" t="str">
            <v>-</v>
          </cell>
          <cell r="AX1074" t="str">
            <v xml:space="preserve">Debt service  was related to certain public dues which was treated as plus-value to debt service </v>
          </cell>
          <cell r="AY1074" t="str">
            <v>-</v>
          </cell>
          <cell r="AZ1074" t="str">
            <v>-</v>
          </cell>
          <cell r="BE1074" t="str">
            <v>-</v>
          </cell>
          <cell r="BF1074" t="str">
            <v>-</v>
          </cell>
          <cell r="BG1074" t="str">
            <v>-</v>
          </cell>
        </row>
        <row r="1075">
          <cell r="B1075" t="str">
            <v>Gre-19.07.1964-OLD 04</v>
          </cell>
          <cell r="C1075" t="str">
            <v>Greece</v>
          </cell>
          <cell r="D1075">
            <v>22115</v>
          </cell>
          <cell r="E1075" t="str">
            <v>OLD 04</v>
          </cell>
          <cell r="F1075" t="str">
            <v xml:space="preserve">Greek Government 4% Rentes of 1889 </v>
          </cell>
          <cell r="G1075" t="str">
            <v>Sterling Issue</v>
          </cell>
          <cell r="H1075" t="str">
            <v>Greek Government 4% Rentes of 1889 , Sterling Issue</v>
          </cell>
          <cell r="I1075">
            <v>6200000</v>
          </cell>
          <cell r="J1075">
            <v>4221080</v>
          </cell>
          <cell r="K1075">
            <v>4221080</v>
          </cell>
          <cell r="L1075">
            <v>22826</v>
          </cell>
          <cell r="M1075" t="str">
            <v>-</v>
          </cell>
          <cell r="N1075" t="str">
            <v>Due to restructuring 1897/98 ordinary SF is limited for the first 5 years to 1% ; thereafter is fixed at 2% of the original interest</v>
          </cell>
          <cell r="O1075" t="str">
            <v>-</v>
          </cell>
          <cell r="P1075" t="str">
            <v>-</v>
          </cell>
          <cell r="Q1075" t="str">
            <v>-</v>
          </cell>
          <cell r="R1075" t="str">
            <v>£1.2m issued in 03.1889, balance issued in 05.1889</v>
          </cell>
          <cell r="S1075" t="str">
            <v>n.a.</v>
          </cell>
          <cell r="T1075" t="str">
            <v>By call. No fixed maturity.</v>
          </cell>
          <cell r="U1075" t="str">
            <v>Due to restructuring 1897/98 persistent reduction of the interest rate to 1.28%</v>
          </cell>
          <cell r="V1075" t="str">
            <v>-</v>
          </cell>
          <cell r="W1075">
            <v>1.2800000000000001E-2</v>
          </cell>
          <cell r="X1075">
            <v>39903</v>
          </cell>
          <cell r="Y1075">
            <v>6</v>
          </cell>
          <cell r="Z1075" t="str">
            <v>1.4 &amp; 1.10</v>
          </cell>
          <cell r="AA1075" t="str">
            <v>-</v>
          </cell>
          <cell r="AB1075" t="str">
            <v>-</v>
          </cell>
          <cell r="AC1075" t="str">
            <v>-</v>
          </cell>
          <cell r="AD1075" t="str">
            <v>Interest due on and betwen Oct 01, 1941, and Oct 01, 1962 (No 105 - 147) were discharged by the Issue of funding bonds.</v>
          </cell>
          <cell r="AE1075" t="str">
            <v>£7.76 in respect of each £100 nominal amount of 4% bonds</v>
          </cell>
          <cell r="AL1075" t="str">
            <v>-</v>
          </cell>
          <cell r="AM1075" t="str">
            <v>-</v>
          </cell>
          <cell r="AN1075" t="str">
            <v>-</v>
          </cell>
          <cell r="AO1075" t="str">
            <v>-</v>
          </cell>
          <cell r="AP1075" t="str">
            <v>-</v>
          </cell>
          <cell r="AR1075">
            <v>9.8299999237060495E-2</v>
          </cell>
          <cell r="AS1075">
            <v>4.4000000000000004E-2</v>
          </cell>
          <cell r="AT1075" t="str">
            <v>-</v>
          </cell>
          <cell r="AU1075" t="str">
            <v>-</v>
          </cell>
          <cell r="AV1075" t="str">
            <v>-</v>
          </cell>
          <cell r="AW1075" t="str">
            <v>-</v>
          </cell>
          <cell r="AX1075" t="str">
            <v xml:space="preserve">Debt service  was related to certain public dues which was treated as plus-value to debt service </v>
          </cell>
          <cell r="AY1075" t="str">
            <v>-</v>
          </cell>
          <cell r="AZ1075" t="str">
            <v>-</v>
          </cell>
          <cell r="BE1075" t="str">
            <v>-</v>
          </cell>
          <cell r="BF1075" t="str">
            <v>-</v>
          </cell>
          <cell r="BG1075" t="str">
            <v>-</v>
          </cell>
        </row>
        <row r="1076">
          <cell r="B1076" t="str">
            <v>Gre-19.07.1964-OLD 05</v>
          </cell>
          <cell r="C1076" t="str">
            <v>Greece</v>
          </cell>
          <cell r="D1076">
            <v>22115</v>
          </cell>
          <cell r="E1076" t="str">
            <v>OLD 05</v>
          </cell>
          <cell r="F1076" t="str">
            <v xml:space="preserve">Greek Government 5% Loan of 1890 (Piraeus-Larissa) </v>
          </cell>
          <cell r="G1076" t="str">
            <v>Sterling Issue</v>
          </cell>
          <cell r="H1076" t="str">
            <v>Greek Government 5% Loan of 1890 (Piraeus-Larissa) , Sterling Issue</v>
          </cell>
          <cell r="I1076">
            <v>2400000</v>
          </cell>
          <cell r="J1076">
            <v>1608120</v>
          </cell>
          <cell r="K1076">
            <v>1608120</v>
          </cell>
          <cell r="L1076">
            <v>22826</v>
          </cell>
          <cell r="M1076" t="str">
            <v>-</v>
          </cell>
          <cell r="N1076" t="str">
            <v>Due to restructuring 1897/98 ordinary SF is limited for the first 5 years to 1% ; thereafter is fixed at 2% of the original interest</v>
          </cell>
          <cell r="O1076" t="str">
            <v>n.a.</v>
          </cell>
          <cell r="P1076">
            <v>6</v>
          </cell>
          <cell r="Q1076" t="str">
            <v>-</v>
          </cell>
          <cell r="R1076">
            <v>1890</v>
          </cell>
          <cell r="S1076">
            <v>99</v>
          </cell>
          <cell r="T1076">
            <v>1989</v>
          </cell>
          <cell r="U1076" t="str">
            <v>Due to restructuring 1897/98 persistent reduction of the interest rate to 1.28%</v>
          </cell>
          <cell r="V1076" t="str">
            <v>-</v>
          </cell>
          <cell r="W1076">
            <v>1.6E-2</v>
          </cell>
          <cell r="X1076">
            <v>39978</v>
          </cell>
          <cell r="Y1076">
            <v>6</v>
          </cell>
          <cell r="Z1076" t="str">
            <v>15.6 &amp; 15.12</v>
          </cell>
          <cell r="AA1076" t="str">
            <v>-</v>
          </cell>
          <cell r="AB1076" t="str">
            <v>-</v>
          </cell>
          <cell r="AC1076" t="str">
            <v>-</v>
          </cell>
          <cell r="AD1076" t="str">
            <v xml:space="preserve">Arrears of interest between 1941 and 1962, both incl. Were discharged by the Issue of Funding Bonds </v>
          </cell>
          <cell r="AE1076" t="str">
            <v>£9.71 in respect of each £100 nominal amount of 5% bonds</v>
          </cell>
          <cell r="AL1076" t="str">
            <v>-</v>
          </cell>
          <cell r="AM1076" t="str">
            <v>-</v>
          </cell>
          <cell r="AN1076" t="str">
            <v>-</v>
          </cell>
          <cell r="AO1076" t="str">
            <v>-</v>
          </cell>
          <cell r="AP1076" t="str">
            <v>-</v>
          </cell>
          <cell r="AR1076">
            <v>9.8299999237060495E-2</v>
          </cell>
          <cell r="AS1076">
            <v>4.4000000000000004E-2</v>
          </cell>
          <cell r="AT1076" t="str">
            <v>-</v>
          </cell>
          <cell r="AU1076" t="str">
            <v>-</v>
          </cell>
          <cell r="AV1076" t="str">
            <v>-</v>
          </cell>
          <cell r="AW1076" t="str">
            <v>-</v>
          </cell>
          <cell r="AX1076" t="str">
            <v xml:space="preserve">Debt service  was related to certain public dues which was treated as plus-value to debt service </v>
          </cell>
          <cell r="AY1076" t="str">
            <v>-</v>
          </cell>
          <cell r="AZ1076" t="str">
            <v>-</v>
          </cell>
          <cell r="BE1076" t="str">
            <v>-</v>
          </cell>
          <cell r="BF1076" t="str">
            <v>-</v>
          </cell>
          <cell r="BG1076" t="str">
            <v>-</v>
          </cell>
        </row>
        <row r="1077">
          <cell r="B1077" t="str">
            <v>Gre-19.07.1964-OLD 06</v>
          </cell>
          <cell r="C1077" t="str">
            <v>Greece</v>
          </cell>
          <cell r="D1077">
            <v>22115</v>
          </cell>
          <cell r="E1077" t="str">
            <v>OLD 06</v>
          </cell>
          <cell r="F1077" t="str">
            <v xml:space="preserve">Greek Government 5% Funding Loan of 1893 </v>
          </cell>
          <cell r="G1077" t="str">
            <v>Sterling Issue</v>
          </cell>
          <cell r="H1077" t="str">
            <v>Greek Government 5% Funding Loan of 1893 , Sterling Issue</v>
          </cell>
          <cell r="I1077">
            <v>389560</v>
          </cell>
          <cell r="J1077">
            <v>259720</v>
          </cell>
          <cell r="K1077">
            <v>259720</v>
          </cell>
          <cell r="L1077">
            <v>22826</v>
          </cell>
          <cell r="M1077" t="str">
            <v>-</v>
          </cell>
          <cell r="N1077" t="str">
            <v>Due to restructuring 1897/98 ordinary SF is limited for the first 5 years to 1% ; thereafter is fixed at 2% of the original interest</v>
          </cell>
          <cell r="O1077" t="str">
            <v>01.01.1899</v>
          </cell>
          <cell r="P1077">
            <v>6</v>
          </cell>
          <cell r="Q1077">
            <v>5.0000000000000001E-3</v>
          </cell>
          <cell r="R1077">
            <v>1893</v>
          </cell>
          <cell r="S1077">
            <v>90</v>
          </cell>
          <cell r="T1077">
            <v>1983</v>
          </cell>
          <cell r="U1077" t="str">
            <v>Due to restructuring 1897/98 persistent reduction of the interest rate to 1.28%</v>
          </cell>
          <cell r="V1077" t="str">
            <v>-</v>
          </cell>
          <cell r="W1077">
            <v>1.6E-2</v>
          </cell>
          <cell r="X1077">
            <v>39813</v>
          </cell>
          <cell r="Y1077">
            <v>4</v>
          </cell>
          <cell r="Z1077" t="str">
            <v>1.1 &amp; 1.7</v>
          </cell>
          <cell r="AA1077" t="str">
            <v>-</v>
          </cell>
          <cell r="AB1077" t="str">
            <v>-</v>
          </cell>
          <cell r="AC1077" t="str">
            <v>-</v>
          </cell>
          <cell r="AD1077" t="str">
            <v xml:space="preserve">Arrears of interest between 1941 and 1962, both incl. Were discharged by the Issue of Funding Bonds </v>
          </cell>
          <cell r="AE1077" t="str">
            <v>£9.71 in respect of each £100 nominal amount of 5% bonds</v>
          </cell>
          <cell r="AL1077" t="str">
            <v>-</v>
          </cell>
          <cell r="AM1077" t="str">
            <v>-</v>
          </cell>
          <cell r="AN1077" t="str">
            <v>-</v>
          </cell>
          <cell r="AO1077" t="str">
            <v>-</v>
          </cell>
          <cell r="AP1077" t="str">
            <v>-</v>
          </cell>
          <cell r="AR1077">
            <v>9.8299999237060495E-2</v>
          </cell>
          <cell r="AS1077">
            <v>4.4000000000000004E-2</v>
          </cell>
          <cell r="AT1077" t="str">
            <v>-</v>
          </cell>
          <cell r="AU1077" t="str">
            <v>-</v>
          </cell>
          <cell r="AV1077" t="str">
            <v>-</v>
          </cell>
          <cell r="AW1077" t="str">
            <v>-</v>
          </cell>
          <cell r="AX1077" t="str">
            <v xml:space="preserve">Debt service  was related to certain public dues which was treated as plus-value to debt service </v>
          </cell>
          <cell r="AY1077" t="str">
            <v>-</v>
          </cell>
          <cell r="AZ1077" t="str">
            <v>-</v>
          </cell>
          <cell r="BE1077" t="str">
            <v>-</v>
          </cell>
          <cell r="BF1077" t="str">
            <v>-</v>
          </cell>
          <cell r="BG1077" t="str">
            <v>-</v>
          </cell>
        </row>
        <row r="1078">
          <cell r="B1078" t="str">
            <v>Gre-19.07.1964-OLD 07</v>
          </cell>
          <cell r="C1078" t="str">
            <v>Greece</v>
          </cell>
          <cell r="D1078">
            <v>22115</v>
          </cell>
          <cell r="E1078" t="str">
            <v>OLD 07</v>
          </cell>
          <cell r="F1078" t="str">
            <v xml:space="preserve">Greek Government 4% Railway Loan of 1902 </v>
          </cell>
          <cell r="G1078" t="str">
            <v>Sterling Issue</v>
          </cell>
          <cell r="H1078" t="str">
            <v>Greek Government 4% Railway Loan of 1902 , Sterling Issue</v>
          </cell>
          <cell r="I1078">
            <v>2250000</v>
          </cell>
          <cell r="J1078">
            <v>2146380</v>
          </cell>
          <cell r="K1078">
            <v>2146380</v>
          </cell>
          <cell r="L1078">
            <v>22826</v>
          </cell>
          <cell r="M1078" t="str">
            <v>-</v>
          </cell>
          <cell r="N1078" t="str">
            <v>Semi-annual drawings at par, or, if price is below par, by purchase in open market. Government reserved the right to pay off all outstanding bonds at par, at any time on 6 months' notice</v>
          </cell>
          <cell r="O1078" t="str">
            <v>01.06.1903</v>
          </cell>
          <cell r="P1078">
            <v>6</v>
          </cell>
          <cell r="Q1078" t="str">
            <v>-</v>
          </cell>
          <cell r="R1078" t="str">
            <v>£0.88m issued in 03.1902; £ 0.87m in 06.1904</v>
          </cell>
          <cell r="S1078">
            <v>98</v>
          </cell>
          <cell r="T1078">
            <v>2000</v>
          </cell>
          <cell r="U1078" t="str">
            <v>-</v>
          </cell>
          <cell r="V1078" t="str">
            <v>-</v>
          </cell>
          <cell r="W1078">
            <v>0.04</v>
          </cell>
          <cell r="X1078">
            <v>39813</v>
          </cell>
          <cell r="Y1078">
            <v>6</v>
          </cell>
          <cell r="Z1078" t="str">
            <v>1.1 &amp; 1.7</v>
          </cell>
          <cell r="AA1078" t="str">
            <v>-</v>
          </cell>
          <cell r="AB1078" t="str">
            <v>-</v>
          </cell>
          <cell r="AC1078" t="str">
            <v>-</v>
          </cell>
          <cell r="AD1078" t="str">
            <v>Interest due on and betwen Jul 01, 1941, and Jul 01, 1942 (No 78-80) were discharged by the Issue of funding bonds.</v>
          </cell>
          <cell r="AE1078" t="str">
            <v>£7.76 in respect of each £100 nominal amount of 4% bonds</v>
          </cell>
          <cell r="AL1078" t="str">
            <v>-</v>
          </cell>
          <cell r="AM1078" t="str">
            <v>-</v>
          </cell>
          <cell r="AN1078" t="str">
            <v>-</v>
          </cell>
          <cell r="AO1078" t="str">
            <v>-</v>
          </cell>
          <cell r="AP1078" t="str">
            <v>-</v>
          </cell>
          <cell r="AR1078">
            <v>9.8299999237060495E-2</v>
          </cell>
          <cell r="AS1078">
            <v>4.4000000000000004E-2</v>
          </cell>
          <cell r="AT1078" t="str">
            <v>-</v>
          </cell>
          <cell r="AU1078" t="str">
            <v>-</v>
          </cell>
          <cell r="AV1078" t="str">
            <v>-</v>
          </cell>
          <cell r="AW1078" t="str">
            <v>-</v>
          </cell>
          <cell r="AX1078" t="str">
            <v>-</v>
          </cell>
          <cell r="AY1078" t="str">
            <v>-</v>
          </cell>
          <cell r="AZ1078" t="str">
            <v>-</v>
          </cell>
          <cell r="BE1078" t="str">
            <v>-</v>
          </cell>
          <cell r="BF1078" t="str">
            <v>-</v>
          </cell>
          <cell r="BG1078" t="str">
            <v>-</v>
          </cell>
        </row>
        <row r="1079">
          <cell r="B1079" t="str">
            <v>Gre-19.07.1964-OLD 08</v>
          </cell>
          <cell r="C1079" t="str">
            <v>Greece</v>
          </cell>
          <cell r="D1079">
            <v>22115</v>
          </cell>
          <cell r="E1079" t="str">
            <v>OLD 08</v>
          </cell>
          <cell r="F1079" t="str">
            <v xml:space="preserve">Greek Government 5% National Loan of 1907 </v>
          </cell>
          <cell r="G1079" t="str">
            <v>Sterling Issue</v>
          </cell>
          <cell r="H1079" t="str">
            <v>Greek Government 5% National Loan of 1907 , Sterling Issue</v>
          </cell>
          <cell r="I1079">
            <v>800000</v>
          </cell>
          <cell r="J1079">
            <v>480560</v>
          </cell>
          <cell r="K1079">
            <v>480560</v>
          </cell>
          <cell r="L1079">
            <v>22826</v>
          </cell>
          <cell r="M1079" t="str">
            <v>-</v>
          </cell>
          <cell r="N1079" t="str">
            <v>Drawings at par.</v>
          </cell>
          <cell r="O1079">
            <v>2205</v>
          </cell>
          <cell r="P1079">
            <v>6</v>
          </cell>
          <cell r="Q1079" t="str">
            <v>-</v>
          </cell>
          <cell r="R1079" t="str">
            <v>£0.2m issued in 03.1908. The balance of £0.6m was issued later in Greece at various times and prices</v>
          </cell>
          <cell r="S1079">
            <v>36</v>
          </cell>
          <cell r="T1079">
            <v>1946</v>
          </cell>
          <cell r="U1079" t="str">
            <v>-</v>
          </cell>
          <cell r="V1079" t="str">
            <v>-</v>
          </cell>
          <cell r="W1079">
            <v>0.05</v>
          </cell>
          <cell r="X1079">
            <v>39827</v>
          </cell>
          <cell r="Y1079">
            <v>6</v>
          </cell>
          <cell r="Z1079" t="str">
            <v>15.1 &amp; 15.7</v>
          </cell>
          <cell r="AA1079" t="str">
            <v>-</v>
          </cell>
          <cell r="AB1079" t="str">
            <v>-</v>
          </cell>
          <cell r="AC1079" t="str">
            <v>-</v>
          </cell>
          <cell r="AD1079" t="str">
            <v xml:space="preserve">Arrears of interest between 1941 and 1962, both incl. Were discharged by the Issue of Funding Bonds </v>
          </cell>
          <cell r="AE1079" t="str">
            <v>£9.71 in respect of each £100 nominal amount of 5% bonds</v>
          </cell>
          <cell r="AL1079" t="str">
            <v>-</v>
          </cell>
          <cell r="AM1079" t="str">
            <v>-</v>
          </cell>
          <cell r="AN1079" t="str">
            <v>-</v>
          </cell>
          <cell r="AO1079" t="str">
            <v>-</v>
          </cell>
          <cell r="AP1079" t="str">
            <v>-</v>
          </cell>
          <cell r="AR1079">
            <v>9.8299999237060495E-2</v>
          </cell>
          <cell r="AS1079">
            <v>4.4000000000000004E-2</v>
          </cell>
          <cell r="AT1079" t="str">
            <v>-</v>
          </cell>
          <cell r="AU1079" t="str">
            <v>-</v>
          </cell>
          <cell r="AV1079" t="str">
            <v>-</v>
          </cell>
          <cell r="AW1079" t="str">
            <v>-</v>
          </cell>
          <cell r="AX1079" t="str">
            <v>-</v>
          </cell>
          <cell r="AY1079" t="str">
            <v>-</v>
          </cell>
          <cell r="AZ1079" t="str">
            <v>-</v>
          </cell>
          <cell r="BE1079" t="str">
            <v>-</v>
          </cell>
          <cell r="BF1079" t="str">
            <v>-</v>
          </cell>
          <cell r="BG1079" t="str">
            <v>-</v>
          </cell>
        </row>
        <row r="1080">
          <cell r="B1080" t="str">
            <v>Gre-19.07.1964-OLD 09</v>
          </cell>
          <cell r="C1080" t="str">
            <v>Greece</v>
          </cell>
          <cell r="D1080">
            <v>22115</v>
          </cell>
          <cell r="E1080" t="str">
            <v>OLD 09</v>
          </cell>
          <cell r="F1080" t="str">
            <v xml:space="preserve">Greek Government 4% Loan of 1910-1911 </v>
          </cell>
          <cell r="G1080" t="str">
            <v>Sterling Issue</v>
          </cell>
          <cell r="H1080" t="str">
            <v>Greek Government 4% Loan of 1910-1911 , Sterling Issue</v>
          </cell>
          <cell r="I1080">
            <v>4367000</v>
          </cell>
          <cell r="J1080">
            <v>3517720</v>
          </cell>
          <cell r="K1080">
            <v>3491337</v>
          </cell>
          <cell r="L1080">
            <v>22826</v>
          </cell>
          <cell r="M1080" t="str">
            <v>-</v>
          </cell>
          <cell r="N1080" t="str">
            <v>Semi-annual drawings at par, or by purchases when the price is below par.</v>
          </cell>
          <cell r="O1080">
            <v>3013</v>
          </cell>
          <cell r="P1080">
            <v>6</v>
          </cell>
          <cell r="Q1080" t="str">
            <v>-</v>
          </cell>
          <cell r="R1080">
            <v>1978</v>
          </cell>
          <cell r="S1080">
            <v>50</v>
          </cell>
          <cell r="T1080">
            <v>1961</v>
          </cell>
          <cell r="U1080" t="str">
            <v>-</v>
          </cell>
          <cell r="V1080" t="str">
            <v>-</v>
          </cell>
          <cell r="W1080">
            <v>0.04</v>
          </cell>
          <cell r="X1080">
            <v>39903</v>
          </cell>
          <cell r="Y1080">
            <v>6</v>
          </cell>
          <cell r="Z1080" t="str">
            <v>1.4 &amp; 1.10</v>
          </cell>
          <cell r="AA1080" t="str">
            <v>-</v>
          </cell>
          <cell r="AB1080" t="str">
            <v>-</v>
          </cell>
          <cell r="AC1080" t="str">
            <v>-</v>
          </cell>
          <cell r="AD1080" t="str">
            <v>Interest due on and betwen Oct 01, 1941, and Oct 01, 1961 (No 60 - 100) were discharged by the Issue of funding bonds.</v>
          </cell>
          <cell r="AE1080" t="str">
            <v>£7.7018 in respect of each £99.5s. of the 4% Loan of 1910</v>
          </cell>
          <cell r="AL1080" t="str">
            <v>-</v>
          </cell>
          <cell r="AM1080" t="str">
            <v>-</v>
          </cell>
          <cell r="AN1080" t="str">
            <v>-</v>
          </cell>
          <cell r="AO1080" t="str">
            <v>-</v>
          </cell>
          <cell r="AP1080" t="str">
            <v>-</v>
          </cell>
          <cell r="AR1080">
            <v>9.8299999237060495E-2</v>
          </cell>
          <cell r="AS1080">
            <v>4.4000000000000004E-2</v>
          </cell>
          <cell r="AT1080" t="str">
            <v>-</v>
          </cell>
          <cell r="AU1080" t="str">
            <v>-</v>
          </cell>
          <cell r="AV1080" t="str">
            <v>-</v>
          </cell>
          <cell r="AW1080" t="str">
            <v>-</v>
          </cell>
          <cell r="AX1080" t="str">
            <v>-</v>
          </cell>
          <cell r="AY1080" t="str">
            <v>-</v>
          </cell>
          <cell r="AZ1080" t="str">
            <v>-</v>
          </cell>
          <cell r="BE1080" t="str">
            <v>-</v>
          </cell>
          <cell r="BF1080" t="str">
            <v>-</v>
          </cell>
          <cell r="BG1080" t="str">
            <v>-</v>
          </cell>
        </row>
        <row r="1081">
          <cell r="B1081" t="str">
            <v>Gre-19.07.1964-OLD 10</v>
          </cell>
          <cell r="C1081" t="str">
            <v>Greece</v>
          </cell>
          <cell r="D1081">
            <v>22115</v>
          </cell>
          <cell r="E1081" t="str">
            <v>OLD 10</v>
          </cell>
          <cell r="F1081" t="str">
            <v xml:space="preserve">Greek Government 5% Loan of 1914 </v>
          </cell>
          <cell r="G1081" t="str">
            <v>Sterling Issue</v>
          </cell>
          <cell r="H1081" t="str">
            <v>Greek Government 5% Loan of 1914 , Sterling Issue</v>
          </cell>
          <cell r="I1081">
            <v>19850000</v>
          </cell>
          <cell r="J1081">
            <v>11666000</v>
          </cell>
          <cell r="K1081">
            <v>11578505</v>
          </cell>
          <cell r="L1081">
            <v>22826</v>
          </cell>
          <cell r="M1081" t="str">
            <v>-</v>
          </cell>
          <cell r="N1081" t="str">
            <v xml:space="preserve">Semi-annual drawings, or purchases </v>
          </cell>
          <cell r="O1081">
            <v>4077</v>
          </cell>
          <cell r="P1081">
            <v>6</v>
          </cell>
          <cell r="Q1081" t="str">
            <v>-</v>
          </cell>
          <cell r="R1081" t="str">
            <v>£10.44m was issued in 1914 and £2.96296m was issued in 1915</v>
          </cell>
          <cell r="S1081">
            <v>50</v>
          </cell>
          <cell r="T1081">
            <v>1964</v>
          </cell>
          <cell r="U1081" t="str">
            <v>-</v>
          </cell>
          <cell r="V1081" t="str">
            <v>-</v>
          </cell>
          <cell r="W1081">
            <v>0.05</v>
          </cell>
          <cell r="X1081">
            <v>39872</v>
          </cell>
          <cell r="Y1081">
            <v>6</v>
          </cell>
          <cell r="Z1081" t="str">
            <v>1.3 &amp; 1.9</v>
          </cell>
          <cell r="AA1081" t="str">
            <v>-</v>
          </cell>
          <cell r="AB1081" t="str">
            <v>-</v>
          </cell>
          <cell r="AC1081" t="str">
            <v>-</v>
          </cell>
          <cell r="AD1081" t="str">
            <v xml:space="preserve">Arrears of interest between 1941 and 1962, both incl. Were discharged by the Issue of Funding Bonds </v>
          </cell>
          <cell r="AE1081" t="str">
            <v>£9.637 in respect of each £99.5s. nominal amount</v>
          </cell>
          <cell r="AL1081" t="str">
            <v>-</v>
          </cell>
          <cell r="AM1081" t="str">
            <v>-</v>
          </cell>
          <cell r="AN1081" t="str">
            <v>-</v>
          </cell>
          <cell r="AO1081" t="str">
            <v>-</v>
          </cell>
          <cell r="AP1081" t="str">
            <v>-</v>
          </cell>
          <cell r="AR1081">
            <v>9.8299999237060495E-2</v>
          </cell>
          <cell r="AS1081">
            <v>4.4000000000000004E-2</v>
          </cell>
          <cell r="AT1081" t="str">
            <v>-</v>
          </cell>
          <cell r="AU1081" t="str">
            <v>-</v>
          </cell>
          <cell r="AV1081" t="str">
            <v>-</v>
          </cell>
          <cell r="AW1081" t="str">
            <v>-</v>
          </cell>
          <cell r="AX1081" t="str">
            <v>-</v>
          </cell>
          <cell r="AY1081" t="str">
            <v>-</v>
          </cell>
          <cell r="AZ1081" t="str">
            <v>-</v>
          </cell>
          <cell r="BE1081" t="str">
            <v>-</v>
          </cell>
          <cell r="BF1081" t="str">
            <v>-</v>
          </cell>
          <cell r="BG1081" t="str">
            <v>-</v>
          </cell>
        </row>
        <row r="1082">
          <cell r="B1082" t="str">
            <v>Gre-19.07.1964-OLD 11</v>
          </cell>
          <cell r="C1082" t="str">
            <v>Greece</v>
          </cell>
          <cell r="D1082">
            <v>22115</v>
          </cell>
          <cell r="E1082" t="str">
            <v>OLD 11</v>
          </cell>
          <cell r="F1082" t="str">
            <v xml:space="preserve">Greek Government Refugee Loan of 1924 External 7% Secured SF Gold Bonds, 1924-1964 </v>
          </cell>
          <cell r="G1082" t="str">
            <v>Sterling Issue</v>
          </cell>
          <cell r="H1082" t="str">
            <v>Greek Government Refugee Loan of 1924 External 7% Secured SF Gold Bonds, 1924-1964 , Sterling Issue</v>
          </cell>
          <cell r="I1082">
            <v>10000000</v>
          </cell>
          <cell r="J1082">
            <v>9421000</v>
          </cell>
          <cell r="K1082">
            <v>9355600</v>
          </cell>
          <cell r="L1082">
            <v>22826</v>
          </cell>
          <cell r="M1082" t="str">
            <v>-</v>
          </cell>
          <cell r="N1082" t="str">
            <v>Cumulative, semi-annual SF applied by drawings at par.</v>
          </cell>
          <cell r="O1082">
            <v>7914</v>
          </cell>
          <cell r="P1082">
            <v>6</v>
          </cell>
          <cell r="Q1082">
            <v>5.0000000000000001E-3</v>
          </cell>
          <cell r="R1082">
            <v>7610</v>
          </cell>
          <cell r="S1082">
            <v>40</v>
          </cell>
          <cell r="T1082">
            <v>22220</v>
          </cell>
          <cell r="U1082" t="str">
            <v>-</v>
          </cell>
          <cell r="V1082" t="str">
            <v>-</v>
          </cell>
          <cell r="W1082">
            <v>7.0000000000000007E-2</v>
          </cell>
          <cell r="X1082">
            <v>39933</v>
          </cell>
          <cell r="Y1082">
            <v>6</v>
          </cell>
          <cell r="Z1082" t="str">
            <v>1.5 &amp; 1.11</v>
          </cell>
          <cell r="AA1082" t="str">
            <v>-</v>
          </cell>
          <cell r="AB1082" t="str">
            <v>-</v>
          </cell>
          <cell r="AC1082" t="str">
            <v>-</v>
          </cell>
          <cell r="AD1082" t="str">
            <v xml:space="preserve">Interest due on and between May 01, 1941 and Nov 01, 1962 ( No 22-76) were discharged by the Issue of funding bonds. </v>
          </cell>
          <cell r="AE1082" t="str">
            <v>£13.6 in respect of each £100 nominal amount</v>
          </cell>
          <cell r="AL1082" t="str">
            <v>-</v>
          </cell>
          <cell r="AM1082" t="str">
            <v>-</v>
          </cell>
          <cell r="AN1082" t="str">
            <v>-</v>
          </cell>
          <cell r="AO1082" t="str">
            <v>-</v>
          </cell>
          <cell r="AP1082" t="str">
            <v>-</v>
          </cell>
          <cell r="AR1082">
            <v>9.8299999237060495E-2</v>
          </cell>
          <cell r="AS1082">
            <v>4.4000000000000004E-2</v>
          </cell>
          <cell r="AT1082" t="str">
            <v>-</v>
          </cell>
          <cell r="AU1082" t="str">
            <v>-</v>
          </cell>
          <cell r="AV1082" t="str">
            <v>-</v>
          </cell>
          <cell r="AW1082" t="str">
            <v>-</v>
          </cell>
          <cell r="AX1082" t="str">
            <v>-</v>
          </cell>
          <cell r="AY1082" t="str">
            <v>-</v>
          </cell>
          <cell r="AZ1082" t="str">
            <v>-</v>
          </cell>
          <cell r="BE1082" t="str">
            <v>-</v>
          </cell>
          <cell r="BF1082" t="str">
            <v>-</v>
          </cell>
          <cell r="BG1082" t="str">
            <v>-</v>
          </cell>
        </row>
        <row r="1083">
          <cell r="B1083" t="str">
            <v>Gre-19.07.1964-OLD 12</v>
          </cell>
          <cell r="C1083" t="str">
            <v>Greece</v>
          </cell>
          <cell r="D1083">
            <v>22115</v>
          </cell>
          <cell r="E1083" t="str">
            <v>OLD 12</v>
          </cell>
          <cell r="F1083" t="str">
            <v>Greek Government 6% Stabilization &amp; Refugee Loan, 1928-1968</v>
          </cell>
          <cell r="G1083" t="str">
            <v>Sterling Issue</v>
          </cell>
          <cell r="H1083" t="str">
            <v>Greek Government 6% Stabilization &amp; Refugee Loan, 1928-1968, Sterling Issue</v>
          </cell>
          <cell r="I1083">
            <v>4070960</v>
          </cell>
          <cell r="J1083">
            <v>3970680</v>
          </cell>
          <cell r="K1083">
            <v>3969780</v>
          </cell>
          <cell r="L1083">
            <v>22096</v>
          </cell>
          <cell r="M1083" t="str">
            <v>-</v>
          </cell>
          <cell r="N1083" t="str">
            <v>Cumulative, semi-annual SF sufficient to retire all bonds by maturity by redemption of bonds by lot at par.</v>
          </cell>
          <cell r="O1083">
            <v>9163</v>
          </cell>
          <cell r="P1083">
            <v>6</v>
          </cell>
          <cell r="Q1083" t="str">
            <v>-</v>
          </cell>
          <cell r="R1083">
            <v>8797</v>
          </cell>
          <cell r="S1083">
            <v>40</v>
          </cell>
          <cell r="T1083">
            <v>23407</v>
          </cell>
          <cell r="U1083" t="str">
            <v>-</v>
          </cell>
          <cell r="V1083" t="str">
            <v>-</v>
          </cell>
          <cell r="W1083">
            <v>0.06</v>
          </cell>
          <cell r="X1083">
            <v>39844</v>
          </cell>
          <cell r="Y1083">
            <v>6</v>
          </cell>
          <cell r="Z1083" t="str">
            <v>1.2 &amp; 1.8</v>
          </cell>
          <cell r="AA1083" t="str">
            <v>-</v>
          </cell>
          <cell r="AB1083" t="str">
            <v>-</v>
          </cell>
          <cell r="AC1083" t="str">
            <v>-</v>
          </cell>
          <cell r="AD1083" t="str">
            <v xml:space="preserve">Arrears of interest between 1941 and 1962, both incl. Were discharged by the Issue of Funding Bonds </v>
          </cell>
          <cell r="AE1083" t="str">
            <v>£11.65 in respect of each £100 nominal amount of 6% bonds.</v>
          </cell>
          <cell r="AL1083" t="str">
            <v>-</v>
          </cell>
          <cell r="AM1083" t="str">
            <v>-</v>
          </cell>
          <cell r="AN1083" t="str">
            <v>-</v>
          </cell>
          <cell r="AO1083" t="str">
            <v>-</v>
          </cell>
          <cell r="AP1083" t="str">
            <v>-</v>
          </cell>
          <cell r="AR1083">
            <v>9.8299999237060495E-2</v>
          </cell>
          <cell r="AS1083">
            <v>4.4000000000000004E-2</v>
          </cell>
          <cell r="AT1083" t="str">
            <v>-</v>
          </cell>
          <cell r="AU1083" t="str">
            <v>-</v>
          </cell>
          <cell r="AV1083" t="str">
            <v>-</v>
          </cell>
          <cell r="AW1083" t="str">
            <v>-</v>
          </cell>
          <cell r="AX1083" t="str">
            <v>-</v>
          </cell>
          <cell r="AY1083" t="str">
            <v>-</v>
          </cell>
          <cell r="AZ1083" t="str">
            <v>-</v>
          </cell>
          <cell r="BE1083" t="str">
            <v>-</v>
          </cell>
          <cell r="BF1083" t="str">
            <v>-</v>
          </cell>
          <cell r="BG1083" t="str">
            <v>-</v>
          </cell>
        </row>
        <row r="1084">
          <cell r="B1084" t="str">
            <v>Gre-19.07.1964-OLD 13</v>
          </cell>
          <cell r="C1084" t="str">
            <v>Greece</v>
          </cell>
          <cell r="D1084">
            <v>22115</v>
          </cell>
          <cell r="E1084" t="str">
            <v>OLD 13</v>
          </cell>
          <cell r="F1084" t="str">
            <v>Greek Government 6% Loan of 1928 (Public Works Loans)</v>
          </cell>
          <cell r="G1084" t="str">
            <v>Sterling Issue</v>
          </cell>
          <cell r="H1084" t="str">
            <v>Greek Government 6% Loan of 1928 (Public Works Loans), Sterling Issue</v>
          </cell>
          <cell r="I1084">
            <v>4000000</v>
          </cell>
          <cell r="J1084">
            <v>3931740</v>
          </cell>
          <cell r="K1084">
            <v>3931740</v>
          </cell>
          <cell r="L1084">
            <v>22096</v>
          </cell>
          <cell r="M1084" t="str">
            <v>-</v>
          </cell>
          <cell r="N1084" t="str">
            <v xml:space="preserve">Cumulative, semi-annual SF sufficient to redeem the entire loan by maturity, is to be applied by semi-annual drawings at par. </v>
          </cell>
          <cell r="O1084">
            <v>9466</v>
          </cell>
          <cell r="P1084">
            <v>6</v>
          </cell>
          <cell r="Q1084">
            <v>6.0644066670850698E-2</v>
          </cell>
          <cell r="R1084">
            <v>9101</v>
          </cell>
          <cell r="S1084">
            <v>40</v>
          </cell>
          <cell r="T1084">
            <v>23711</v>
          </cell>
          <cell r="U1084" t="str">
            <v>-</v>
          </cell>
          <cell r="V1084" t="str">
            <v>-</v>
          </cell>
          <cell r="W1084">
            <v>0.06</v>
          </cell>
          <cell r="X1084">
            <v>39964</v>
          </cell>
          <cell r="Y1084">
            <v>6</v>
          </cell>
          <cell r="Z1084" t="str">
            <v>1.6 &amp; 1.12</v>
          </cell>
          <cell r="AA1084" t="str">
            <v>-</v>
          </cell>
          <cell r="AB1084" t="str">
            <v>-</v>
          </cell>
          <cell r="AC1084" t="str">
            <v>-</v>
          </cell>
          <cell r="AD1084" t="str">
            <v xml:space="preserve">Arrears of interest between 1941 and 1962, both incl. Were discharged by the Issue of Funding Bonds </v>
          </cell>
          <cell r="AE1084" t="str">
            <v>£11.65 in respect of each £100 nominal amount of 6% bonds.</v>
          </cell>
          <cell r="AL1084" t="str">
            <v>-</v>
          </cell>
          <cell r="AM1084" t="str">
            <v>-</v>
          </cell>
          <cell r="AN1084" t="str">
            <v>-</v>
          </cell>
          <cell r="AO1084" t="str">
            <v>-</v>
          </cell>
          <cell r="AP1084" t="str">
            <v>-</v>
          </cell>
          <cell r="AR1084">
            <v>9.8299999237060495E-2</v>
          </cell>
          <cell r="AS1084">
            <v>4.4000000000000004E-2</v>
          </cell>
          <cell r="AT1084" t="str">
            <v>-</v>
          </cell>
          <cell r="AU1084" t="str">
            <v>-</v>
          </cell>
          <cell r="AV1084" t="str">
            <v>-</v>
          </cell>
          <cell r="AW1084" t="str">
            <v>-</v>
          </cell>
          <cell r="AX1084" t="str">
            <v>-</v>
          </cell>
          <cell r="AY1084" t="str">
            <v>-</v>
          </cell>
          <cell r="AZ1084" t="str">
            <v>-</v>
          </cell>
          <cell r="BE1084" t="str">
            <v>-</v>
          </cell>
          <cell r="BF1084" t="str">
            <v>-</v>
          </cell>
          <cell r="BG1084" t="str">
            <v>-</v>
          </cell>
        </row>
        <row r="1085">
          <cell r="B1085" t="str">
            <v>Gre-19.07.1964-OLD 14</v>
          </cell>
          <cell r="C1085" t="str">
            <v>Greece</v>
          </cell>
          <cell r="D1085">
            <v>22115</v>
          </cell>
          <cell r="E1085" t="str">
            <v>OLD 14</v>
          </cell>
          <cell r="F1085" t="str">
            <v>Greek Government 6% Loan of 1931 (Public Works Loans)</v>
          </cell>
          <cell r="G1085" t="str">
            <v>Sterling Issue</v>
          </cell>
          <cell r="H1085" t="str">
            <v>Greek Government 6% Loan of 1931 (Public Works Loans), Sterling Issue</v>
          </cell>
          <cell r="I1085">
            <v>4600000</v>
          </cell>
          <cell r="J1085">
            <v>4583140</v>
          </cell>
          <cell r="K1085">
            <v>4583140</v>
          </cell>
          <cell r="L1085">
            <v>22096</v>
          </cell>
          <cell r="M1085" t="str">
            <v>-</v>
          </cell>
          <cell r="N1085" t="str">
            <v xml:space="preserve">Accumulative, semi-annual SF applied to call bonds by drawings at par. Redeemable as whole or in part. Bonds may also be called for the SF. </v>
          </cell>
          <cell r="O1085" t="str">
            <v>-</v>
          </cell>
          <cell r="P1085">
            <v>12</v>
          </cell>
          <cell r="Q1085" t="str">
            <v>-</v>
          </cell>
          <cell r="R1085">
            <v>9921</v>
          </cell>
          <cell r="S1085">
            <v>37</v>
          </cell>
          <cell r="T1085">
            <v>23711</v>
          </cell>
          <cell r="U1085" t="str">
            <v>-</v>
          </cell>
          <cell r="V1085" t="str">
            <v>-</v>
          </cell>
          <cell r="W1085">
            <v>0.06</v>
          </cell>
          <cell r="X1085">
            <v>39964</v>
          </cell>
          <cell r="Y1085">
            <v>6</v>
          </cell>
          <cell r="Z1085" t="str">
            <v>1.6 &amp; 1.12</v>
          </cell>
          <cell r="AA1085" t="str">
            <v>-</v>
          </cell>
          <cell r="AB1085" t="str">
            <v>-</v>
          </cell>
          <cell r="AC1085" t="str">
            <v>-</v>
          </cell>
          <cell r="AD1085" t="str">
            <v xml:space="preserve">Arrears of interest between 1941 and 1962, both incl. Were discharged by the Issue of Funding Bonds </v>
          </cell>
          <cell r="AE1085" t="str">
            <v>£11.65 in respect of each £100 nominal amount of 6% bonds.</v>
          </cell>
          <cell r="AL1085" t="str">
            <v>-</v>
          </cell>
          <cell r="AM1085" t="str">
            <v>-</v>
          </cell>
          <cell r="AN1085" t="str">
            <v>-</v>
          </cell>
          <cell r="AO1085" t="str">
            <v>-</v>
          </cell>
          <cell r="AP1085" t="str">
            <v>-</v>
          </cell>
          <cell r="AR1085">
            <v>9.8299999237060495E-2</v>
          </cell>
          <cell r="AS1085">
            <v>4.4000000000000004E-2</v>
          </cell>
          <cell r="AT1085" t="str">
            <v>-</v>
          </cell>
          <cell r="AU1085" t="str">
            <v>-</v>
          </cell>
          <cell r="AV1085" t="str">
            <v>-</v>
          </cell>
          <cell r="AW1085" t="str">
            <v>-</v>
          </cell>
          <cell r="AX1085" t="str">
            <v>-</v>
          </cell>
          <cell r="AY1085" t="str">
            <v>-</v>
          </cell>
          <cell r="AZ1085" t="str">
            <v>-</v>
          </cell>
          <cell r="BE1085" t="str">
            <v>-</v>
          </cell>
          <cell r="BF1085" t="str">
            <v>-</v>
          </cell>
          <cell r="BG1085" t="str">
            <v>-</v>
          </cell>
        </row>
        <row r="1086">
          <cell r="B1086" t="str">
            <v>Gre-19.10.1962-NEW 01</v>
          </cell>
          <cell r="C1086" t="str">
            <v>Greece</v>
          </cell>
          <cell r="D1086">
            <v>21476</v>
          </cell>
          <cell r="E1086" t="str">
            <v>NEW 01</v>
          </cell>
          <cell r="F1086" t="str">
            <v>Greek Government Refugee Loan of 1924 External 7% Secured Sinking Fund Gold Bonds, 1924-1964</v>
          </cell>
          <cell r="G1086" t="str">
            <v>USD Issue</v>
          </cell>
          <cell r="H1086" t="str">
            <v>Greek Government Refugee Loan of 1924 External 7% Secured Sinking Fund Gold Bonds, 1924-1964, USD Issue</v>
          </cell>
          <cell r="I1086" t="str">
            <v>-</v>
          </cell>
          <cell r="J1086" t="str">
            <v>-</v>
          </cell>
          <cell r="K1086" t="str">
            <v>-</v>
          </cell>
          <cell r="L1086" t="str">
            <v>-</v>
          </cell>
          <cell r="M1086">
            <v>10292500</v>
          </cell>
          <cell r="N1086" t="str">
            <v xml:space="preserve">From 1963-1967: annual SF of 0.05% of the principal amount of the Bonds outstanding Jan 01, 1963. As from 1968: </v>
          </cell>
          <cell r="O1086">
            <v>1963</v>
          </cell>
          <cell r="P1086">
            <v>12</v>
          </cell>
          <cell r="Q1086">
            <v>5.0000000000000001E-3</v>
          </cell>
          <cell r="R1086" t="str">
            <v>-</v>
          </cell>
          <cell r="S1086" t="str">
            <v>-</v>
          </cell>
          <cell r="T1086" t="str">
            <v>No maturity date stated. Redeemable by the operation of the SF</v>
          </cell>
          <cell r="U1086" t="str">
            <v>Percentage of Principal Amount of Assented Bonds</v>
          </cell>
          <cell r="V1086" t="str">
            <v>-</v>
          </cell>
          <cell r="W1086" t="str">
            <v>1963: 2.35%;1964:2.6%%;1965:2.9%;1966:3%; as from 1968: 3.5%</v>
          </cell>
          <cell r="X1086">
            <v>39933</v>
          </cell>
          <cell r="Y1086">
            <v>6</v>
          </cell>
          <cell r="Z1086" t="str">
            <v>1.5 &amp; 1.11</v>
          </cell>
          <cell r="AA1086" t="str">
            <v>-</v>
          </cell>
          <cell r="AB1086" t="str">
            <v>-</v>
          </cell>
          <cell r="AC1086" t="str">
            <v>-</v>
          </cell>
          <cell r="AD1086" t="str">
            <v>-</v>
          </cell>
          <cell r="AE1086" t="str">
            <v>-</v>
          </cell>
          <cell r="AL1086" t="str">
            <v>-</v>
          </cell>
          <cell r="AM1086" t="str">
            <v>-</v>
          </cell>
          <cell r="AN1086" t="str">
            <v>-</v>
          </cell>
          <cell r="AO1086" t="str">
            <v>-</v>
          </cell>
          <cell r="AP1086" t="str">
            <v>-</v>
          </cell>
          <cell r="AR1086">
            <v>9.7899999618530298E-2</v>
          </cell>
          <cell r="AS1086">
            <v>4.3299999999999998E-2</v>
          </cell>
          <cell r="AT1086" t="str">
            <v>-</v>
          </cell>
          <cell r="AU1086" t="str">
            <v>-</v>
          </cell>
          <cell r="AV1086" t="str">
            <v>-</v>
          </cell>
          <cell r="AW1086" t="str">
            <v>-</v>
          </cell>
          <cell r="AX1086" t="str">
            <v>-</v>
          </cell>
          <cell r="AY1086" t="str">
            <v>-</v>
          </cell>
          <cell r="AZ1086" t="str">
            <v>-</v>
          </cell>
          <cell r="BE1086" t="str">
            <v>-</v>
          </cell>
          <cell r="BF1086" t="str">
            <v>-</v>
          </cell>
          <cell r="BG1086" t="str">
            <v>-</v>
          </cell>
        </row>
        <row r="1087">
          <cell r="B1087" t="str">
            <v>Gre-19.10.1962-NEW 02</v>
          </cell>
          <cell r="C1087" t="str">
            <v>Greece</v>
          </cell>
          <cell r="D1087">
            <v>21476</v>
          </cell>
          <cell r="E1087" t="str">
            <v>NEW 02</v>
          </cell>
          <cell r="F1087" t="str">
            <v>Greek Government 6% Stabilization &amp; Refugee Loan, 1928-1968</v>
          </cell>
          <cell r="G1087" t="str">
            <v>USD Issue</v>
          </cell>
          <cell r="H1087" t="str">
            <v>Greek Government 6% Stabilization &amp; Refugee Loan, 1928-1968, USD Issue</v>
          </cell>
          <cell r="I1087" t="str">
            <v>-</v>
          </cell>
          <cell r="J1087" t="str">
            <v>-</v>
          </cell>
          <cell r="K1087" t="str">
            <v>-</v>
          </cell>
          <cell r="L1087" t="str">
            <v>-</v>
          </cell>
          <cell r="M1087">
            <v>16502500</v>
          </cell>
          <cell r="N1087" t="str">
            <v xml:space="preserve">From 1963-1967: annual SF of 0.05% of the principal amount of the Bonds outstanding Jan 01, 1963. As from 1968: </v>
          </cell>
          <cell r="O1087">
            <v>1963</v>
          </cell>
          <cell r="P1087">
            <v>12</v>
          </cell>
          <cell r="Q1087">
            <v>5.0000000000000001E-3</v>
          </cell>
          <cell r="R1087" t="str">
            <v>-</v>
          </cell>
          <cell r="S1087" t="str">
            <v>-</v>
          </cell>
          <cell r="T1087" t="str">
            <v>No maturity date stated. Redeemable by the operation of the SF</v>
          </cell>
          <cell r="U1087" t="str">
            <v>Percentage of Principal Amount of Assented Bonds</v>
          </cell>
          <cell r="V1087" t="str">
            <v>-</v>
          </cell>
          <cell r="W1087" t="str">
            <v>1963: 2%;1964:2.25%%;1965:2.5%;1966:2.75%;1967:3%</v>
          </cell>
          <cell r="X1087">
            <v>39844</v>
          </cell>
          <cell r="Y1087">
            <v>6</v>
          </cell>
          <cell r="Z1087" t="str">
            <v>1.2 &amp; 1.8</v>
          </cell>
          <cell r="AA1087" t="str">
            <v>-</v>
          </cell>
          <cell r="AB1087" t="str">
            <v>-</v>
          </cell>
          <cell r="AC1087" t="str">
            <v>-</v>
          </cell>
          <cell r="AD1087" t="str">
            <v>-</v>
          </cell>
          <cell r="AE1087" t="str">
            <v>-</v>
          </cell>
          <cell r="AL1087" t="str">
            <v>-</v>
          </cell>
          <cell r="AM1087" t="str">
            <v>-</v>
          </cell>
          <cell r="AN1087" t="str">
            <v>-</v>
          </cell>
          <cell r="AO1087" t="str">
            <v>-</v>
          </cell>
          <cell r="AP1087" t="str">
            <v>-</v>
          </cell>
          <cell r="AR1087">
            <v>9.7899999618530298E-2</v>
          </cell>
          <cell r="AS1087">
            <v>4.3299999999999998E-2</v>
          </cell>
          <cell r="AT1087" t="str">
            <v>-</v>
          </cell>
          <cell r="AU1087" t="str">
            <v>-</v>
          </cell>
          <cell r="AV1087" t="str">
            <v>-</v>
          </cell>
          <cell r="AW1087" t="str">
            <v>-</v>
          </cell>
          <cell r="AX1087" t="str">
            <v>-</v>
          </cell>
          <cell r="AY1087" t="str">
            <v>-</v>
          </cell>
          <cell r="AZ1087" t="str">
            <v>-</v>
          </cell>
          <cell r="BE1087" t="str">
            <v>-</v>
          </cell>
          <cell r="BF1087" t="str">
            <v>-</v>
          </cell>
          <cell r="BG1087" t="str">
            <v>-</v>
          </cell>
        </row>
        <row r="1088">
          <cell r="B1088" t="str">
            <v>Gre-19.10.1962-NEW 03</v>
          </cell>
          <cell r="C1088" t="str">
            <v>Greece</v>
          </cell>
          <cell r="D1088">
            <v>21476</v>
          </cell>
          <cell r="E1088" t="str">
            <v>NEW 03</v>
          </cell>
          <cell r="F1088" t="str">
            <v xml:space="preserve">Greek Government External 8% (4%) Bonds of 1925-1952, Athens Water Works Loan Ulen Contract </v>
          </cell>
          <cell r="G1088" t="str">
            <v>USD Issue</v>
          </cell>
          <cell r="H1088" t="str">
            <v>Greek Government External 8% (4%) Bonds of 1925-1952, Athens Water Works Loan Ulen Contract , USD Issue</v>
          </cell>
          <cell r="I1088" t="str">
            <v>-</v>
          </cell>
          <cell r="J1088" t="str">
            <v>-</v>
          </cell>
          <cell r="K1088" t="str">
            <v>-</v>
          </cell>
          <cell r="L1088" t="str">
            <v>-</v>
          </cell>
          <cell r="M1088">
            <v>9576000</v>
          </cell>
          <cell r="N1088" t="str">
            <v>From 1963-1967: annual SF of 1%</v>
          </cell>
          <cell r="O1088">
            <v>1963</v>
          </cell>
          <cell r="P1088">
            <v>12</v>
          </cell>
          <cell r="Q1088">
            <v>0.01</v>
          </cell>
          <cell r="R1088" t="str">
            <v>-</v>
          </cell>
          <cell r="S1088" t="str">
            <v>-</v>
          </cell>
          <cell r="T1088" t="str">
            <v>No maturity date stated. Redeemable by the operation of the SF</v>
          </cell>
          <cell r="U1088" t="str">
            <v>Percentage of Principal Amount of Assented Bonds</v>
          </cell>
          <cell r="V1088" t="str">
            <v>-</v>
          </cell>
          <cell r="W1088" t="str">
            <v>1963: 1.34%;1964:1.5%;1965:1.66%;1966:1.84%;1967:2%</v>
          </cell>
          <cell r="X1088">
            <v>39903</v>
          </cell>
          <cell r="Y1088">
            <v>6</v>
          </cell>
          <cell r="Z1088" t="str">
            <v>1.4 &amp; 1.10</v>
          </cell>
          <cell r="AA1088" t="str">
            <v>-</v>
          </cell>
          <cell r="AB1088" t="str">
            <v>-</v>
          </cell>
          <cell r="AC1088" t="str">
            <v>-</v>
          </cell>
          <cell r="AD1088" t="str">
            <v>-</v>
          </cell>
          <cell r="AE1088" t="str">
            <v>-</v>
          </cell>
          <cell r="AL1088" t="str">
            <v>-</v>
          </cell>
          <cell r="AM1088" t="str">
            <v>Cash payment of $25 per $1,000 bond</v>
          </cell>
          <cell r="AN1088" t="str">
            <v>-</v>
          </cell>
          <cell r="AO1088" t="str">
            <v>-</v>
          </cell>
          <cell r="AP1088" t="str">
            <v>-</v>
          </cell>
          <cell r="AR1088">
            <v>9.7899999618530298E-2</v>
          </cell>
          <cell r="AS1088">
            <v>4.3299999999999998E-2</v>
          </cell>
          <cell r="AT1088" t="str">
            <v>-</v>
          </cell>
          <cell r="AU1088" t="str">
            <v>-</v>
          </cell>
          <cell r="AV1088" t="str">
            <v>-</v>
          </cell>
          <cell r="AW1088" t="str">
            <v>-</v>
          </cell>
          <cell r="AX1088" t="str">
            <v>-</v>
          </cell>
          <cell r="AY1088" t="str">
            <v>-</v>
          </cell>
          <cell r="AZ1088" t="str">
            <v>-</v>
          </cell>
          <cell r="BE1088" t="str">
            <v>-</v>
          </cell>
          <cell r="BF1088" t="str">
            <v>-</v>
          </cell>
          <cell r="BG1088" t="str">
            <v>-</v>
          </cell>
        </row>
        <row r="1089">
          <cell r="B1089" t="str">
            <v>Gre-19.10.1962-NEW 04</v>
          </cell>
          <cell r="C1089" t="str">
            <v>Greece</v>
          </cell>
          <cell r="D1089">
            <v>21476</v>
          </cell>
          <cell r="E1089" t="str">
            <v>NEW 04</v>
          </cell>
          <cell r="F1089" t="str">
            <v>2,5%-3,5% Funding Bonds of 1963, Series A</v>
          </cell>
          <cell r="G1089" t="str">
            <v>USD Issue</v>
          </cell>
          <cell r="H1089" t="str">
            <v>2,5%-3,5% Funding Bonds of 1963, Series A, USD Issue</v>
          </cell>
          <cell r="I1089" t="str">
            <v>-</v>
          </cell>
          <cell r="J1089" t="str">
            <v>-</v>
          </cell>
          <cell r="K1089" t="str">
            <v>-</v>
          </cell>
          <cell r="L1089" t="str">
            <v>-</v>
          </cell>
          <cell r="M1089">
            <v>14409500.000000002</v>
          </cell>
          <cell r="N1089" t="str">
            <v>For the years 1963-1967, incl.: provision of a non-cumulative annual SF equal to 0.5% of the  principal amounts outstanding on Jan 01, 1963</v>
          </cell>
          <cell r="O1089">
            <v>1963</v>
          </cell>
          <cell r="P1089">
            <v>12</v>
          </cell>
          <cell r="Q1089">
            <v>5.0000000000000001E-3</v>
          </cell>
          <cell r="R1089">
            <v>1963</v>
          </cell>
          <cell r="S1089" t="str">
            <v>-</v>
          </cell>
          <cell r="T1089" t="str">
            <v>No maturity date stated. Redeemable by the operation of the SF</v>
          </cell>
          <cell r="U1089" t="str">
            <v>-</v>
          </cell>
          <cell r="V1089" t="str">
            <v>-</v>
          </cell>
          <cell r="W1089" t="str">
            <v>1963: 2.35%;1964:2.6%%;1965:2.9%;1966:3%; as from 1968: 3.5%</v>
          </cell>
          <cell r="X1089">
            <v>39933</v>
          </cell>
          <cell r="Y1089">
            <v>6</v>
          </cell>
          <cell r="Z1089" t="str">
            <v>1.5 &amp; 1.11</v>
          </cell>
          <cell r="AA1089" t="str">
            <v>-</v>
          </cell>
          <cell r="AB1089" t="str">
            <v>-</v>
          </cell>
          <cell r="AC1089" t="str">
            <v>-</v>
          </cell>
          <cell r="AD1089" t="str">
            <v>-</v>
          </cell>
          <cell r="AE1089" t="str">
            <v>-</v>
          </cell>
          <cell r="AL1089" t="str">
            <v>-</v>
          </cell>
          <cell r="AM1089" t="str">
            <v>-</v>
          </cell>
          <cell r="AN1089" t="str">
            <v>-</v>
          </cell>
          <cell r="AO1089" t="str">
            <v>-</v>
          </cell>
          <cell r="AP1089" t="str">
            <v>-</v>
          </cell>
          <cell r="AR1089">
            <v>9.7899999618530298E-2</v>
          </cell>
          <cell r="AS1089">
            <v>4.3299999999999998E-2</v>
          </cell>
          <cell r="AT1089" t="str">
            <v>-</v>
          </cell>
          <cell r="AU1089" t="str">
            <v>-</v>
          </cell>
          <cell r="AV1089" t="str">
            <v>-</v>
          </cell>
          <cell r="AW1089" t="str">
            <v>-</v>
          </cell>
          <cell r="AX1089" t="str">
            <v>-</v>
          </cell>
          <cell r="AY1089" t="str">
            <v>-</v>
          </cell>
          <cell r="AZ1089" t="str">
            <v>-</v>
          </cell>
          <cell r="BE1089" t="str">
            <v>-</v>
          </cell>
          <cell r="BF1089" t="str">
            <v>-</v>
          </cell>
          <cell r="BG1089" t="str">
            <v>-</v>
          </cell>
        </row>
        <row r="1090">
          <cell r="B1090" t="str">
            <v>Gre-19.10.1962-NEW 05</v>
          </cell>
          <cell r="C1090" t="str">
            <v>Greece</v>
          </cell>
          <cell r="D1090">
            <v>21476</v>
          </cell>
          <cell r="E1090" t="str">
            <v>NEW 05</v>
          </cell>
          <cell r="F1090" t="str">
            <v>2%-3% Funding Bonds of 1963, Series B</v>
          </cell>
          <cell r="G1090" t="str">
            <v>USD Issue</v>
          </cell>
          <cell r="H1090" t="str">
            <v>2%-3% Funding Bonds of 1963, Series B, USD Issue</v>
          </cell>
          <cell r="I1090" t="str">
            <v>-</v>
          </cell>
          <cell r="J1090" t="str">
            <v>-</v>
          </cell>
          <cell r="K1090" t="str">
            <v>-</v>
          </cell>
          <cell r="L1090" t="str">
            <v>-</v>
          </cell>
          <cell r="M1090">
            <v>19803000</v>
          </cell>
          <cell r="N1090" t="str">
            <v xml:space="preserve">For the years 1963-1967, incl.: provision of a non-cumulative annual SF equal to 0.5% of the  principal amounts outstanding on Jan 01, 1963 and a fraction of the principal amount of the 6% Bonds 1931 outstanding on Jan 01,1963. </v>
          </cell>
          <cell r="O1090">
            <v>1963</v>
          </cell>
          <cell r="P1090">
            <v>12</v>
          </cell>
          <cell r="Q1090">
            <v>5.0000000000000001E-3</v>
          </cell>
          <cell r="R1090">
            <v>1963</v>
          </cell>
          <cell r="S1090" t="str">
            <v>-</v>
          </cell>
          <cell r="T1090" t="str">
            <v>No maturity date stated. Redeemable by the operation of the SF</v>
          </cell>
          <cell r="U1090" t="str">
            <v>-</v>
          </cell>
          <cell r="V1090" t="str">
            <v>-</v>
          </cell>
          <cell r="W1090" t="str">
            <v>1963: 2%;1964:2.25%%;1965:2.5%;1966:2.75%;1967:3%</v>
          </cell>
          <cell r="X1090">
            <v>39844</v>
          </cell>
          <cell r="Y1090">
            <v>6</v>
          </cell>
          <cell r="Z1090" t="str">
            <v>1.2 &amp; 1.8</v>
          </cell>
          <cell r="AA1090" t="str">
            <v>-</v>
          </cell>
          <cell r="AB1090" t="str">
            <v>-</v>
          </cell>
          <cell r="AC1090" t="str">
            <v>-</v>
          </cell>
          <cell r="AD1090" t="str">
            <v>-</v>
          </cell>
          <cell r="AE1090" t="str">
            <v>-</v>
          </cell>
          <cell r="AL1090" t="str">
            <v>-</v>
          </cell>
          <cell r="AM1090" t="str">
            <v>-</v>
          </cell>
          <cell r="AN1090" t="str">
            <v>-</v>
          </cell>
          <cell r="AO1090" t="str">
            <v>-</v>
          </cell>
          <cell r="AP1090" t="str">
            <v>-</v>
          </cell>
          <cell r="AR1090">
            <v>9.7899999618530298E-2</v>
          </cell>
          <cell r="AS1090">
            <v>4.3299999999999998E-2</v>
          </cell>
          <cell r="AT1090" t="str">
            <v>-</v>
          </cell>
          <cell r="AU1090" t="str">
            <v>-</v>
          </cell>
          <cell r="AV1090" t="str">
            <v>-</v>
          </cell>
          <cell r="AW1090" t="str">
            <v>-</v>
          </cell>
          <cell r="AX1090" t="str">
            <v>-</v>
          </cell>
          <cell r="AY1090" t="str">
            <v>-</v>
          </cell>
          <cell r="AZ1090" t="str">
            <v>-</v>
          </cell>
          <cell r="BE1090" t="str">
            <v>-</v>
          </cell>
          <cell r="BF1090" t="str">
            <v>-</v>
          </cell>
          <cell r="BG1090" t="str">
            <v>-</v>
          </cell>
        </row>
        <row r="1091">
          <cell r="B1091" t="str">
            <v>Gre-19.10.1962-NEW 06</v>
          </cell>
          <cell r="C1091" t="str">
            <v>Greece</v>
          </cell>
          <cell r="D1091">
            <v>21476</v>
          </cell>
          <cell r="E1091" t="str">
            <v>NEW 06</v>
          </cell>
          <cell r="F1091" t="str">
            <v>1,34%-2% Funding Bonds of 1963, Series C</v>
          </cell>
          <cell r="G1091" t="str">
            <v>USD Issue</v>
          </cell>
          <cell r="H1091" t="str">
            <v>1,34%-2% Funding Bonds of 1963, Series C, USD Issue</v>
          </cell>
          <cell r="I1091" t="str">
            <v>-</v>
          </cell>
          <cell r="J1091" t="str">
            <v>-</v>
          </cell>
          <cell r="K1091" t="str">
            <v>-</v>
          </cell>
          <cell r="L1091" t="str">
            <v>-</v>
          </cell>
          <cell r="M1091">
            <v>11491200</v>
          </cell>
          <cell r="N1091" t="str">
            <v xml:space="preserve">For the years 1963-1967, incl.: provision of a non-cumulative annual SF equal to 0.5% of the  principal amounts outstanding on Jan 01, 1963 and a fraction of the principal amount of the 6% Bonds 1931 outstanding on Jan 01,1963. </v>
          </cell>
          <cell r="O1091">
            <v>1963</v>
          </cell>
          <cell r="P1091">
            <v>12</v>
          </cell>
          <cell r="Q1091">
            <v>0.01</v>
          </cell>
          <cell r="R1091">
            <v>1963</v>
          </cell>
          <cell r="S1091" t="str">
            <v>-</v>
          </cell>
          <cell r="T1091" t="str">
            <v>No maturity date stated. Redeemable by the operation of the SF</v>
          </cell>
          <cell r="U1091" t="str">
            <v>-</v>
          </cell>
          <cell r="V1091" t="str">
            <v>-</v>
          </cell>
          <cell r="W1091" t="str">
            <v>1963: 1.34%;1964:1.5%;1965:1.66%;1966:1.84%;1967:2%</v>
          </cell>
          <cell r="X1091">
            <v>39903</v>
          </cell>
          <cell r="Y1091">
            <v>6</v>
          </cell>
          <cell r="Z1091" t="str">
            <v>1.4 &amp; 1.10</v>
          </cell>
          <cell r="AA1091" t="str">
            <v>-</v>
          </cell>
          <cell r="AB1091" t="str">
            <v>-</v>
          </cell>
          <cell r="AC1091" t="str">
            <v>-</v>
          </cell>
          <cell r="AD1091" t="str">
            <v>-</v>
          </cell>
          <cell r="AE1091" t="str">
            <v>-</v>
          </cell>
          <cell r="AL1091" t="str">
            <v>-</v>
          </cell>
          <cell r="AM1091" t="str">
            <v>-</v>
          </cell>
          <cell r="AN1091" t="str">
            <v>-</v>
          </cell>
          <cell r="AO1091" t="str">
            <v>-</v>
          </cell>
          <cell r="AP1091" t="str">
            <v>-</v>
          </cell>
          <cell r="AR1091">
            <v>9.7899999618530298E-2</v>
          </cell>
          <cell r="AS1091">
            <v>4.3299999999999998E-2</v>
          </cell>
          <cell r="AT1091" t="str">
            <v>-</v>
          </cell>
          <cell r="AU1091" t="str">
            <v>-</v>
          </cell>
          <cell r="AV1091" t="str">
            <v>-</v>
          </cell>
          <cell r="AW1091" t="str">
            <v>-</v>
          </cell>
          <cell r="AX1091" t="str">
            <v>-</v>
          </cell>
          <cell r="AY1091" t="str">
            <v>-</v>
          </cell>
          <cell r="AZ1091" t="str">
            <v>-</v>
          </cell>
          <cell r="BE1091" t="str">
            <v>-</v>
          </cell>
          <cell r="BF1091" t="str">
            <v>-</v>
          </cell>
          <cell r="BG1091" t="str">
            <v>-</v>
          </cell>
        </row>
        <row r="1092">
          <cell r="B1092" t="str">
            <v>Gre-19.10.1962-OLD 01</v>
          </cell>
          <cell r="C1092" t="str">
            <v>Greece</v>
          </cell>
          <cell r="D1092">
            <v>21476</v>
          </cell>
          <cell r="E1092" t="str">
            <v>OLD 01</v>
          </cell>
          <cell r="F1092" t="str">
            <v>Greek Government Refugee Loan of 1924 External 7% Secured Sinking Fund Gold Bonds, 1924-1964</v>
          </cell>
          <cell r="G1092" t="str">
            <v>USD Issue</v>
          </cell>
          <cell r="H1092" t="str">
            <v>Greek Government Refugee Loan of 1924 External 7% Secured Sinking Fund Gold Bonds, 1924-1964, USD Issue</v>
          </cell>
          <cell r="I1092">
            <v>11000000</v>
          </cell>
          <cell r="J1092">
            <v>10361000</v>
          </cell>
          <cell r="K1092">
            <v>10292500</v>
          </cell>
          <cell r="L1092">
            <v>22826</v>
          </cell>
          <cell r="M1092" t="str">
            <v>-</v>
          </cell>
          <cell r="N1092" t="str">
            <v>Cumulative, semi-annual SF sufficient to retire all bonds by maturity by drawings at par. SF to be increased by 75% of capital repayments to Refugee Settlement Commission. Callable May 01, 1936, or any interest date threafter, as a whole or in part, at 100 on 3 months' notice.</v>
          </cell>
          <cell r="O1092">
            <v>7914</v>
          </cell>
          <cell r="P1092">
            <v>6</v>
          </cell>
          <cell r="Q1092">
            <v>5.0000000000000001E-3</v>
          </cell>
          <cell r="R1092">
            <v>7640</v>
          </cell>
          <cell r="S1092">
            <v>40</v>
          </cell>
          <cell r="T1092">
            <v>22220</v>
          </cell>
          <cell r="U1092" t="str">
            <v>-</v>
          </cell>
          <cell r="V1092" t="str">
            <v>-</v>
          </cell>
          <cell r="W1092">
            <v>7.0000000000000007E-2</v>
          </cell>
          <cell r="X1092">
            <v>39933</v>
          </cell>
          <cell r="Y1092">
            <v>6</v>
          </cell>
          <cell r="Z1092" t="str">
            <v>1.5 &amp; 1.11</v>
          </cell>
          <cell r="AA1092" t="str">
            <v>-</v>
          </cell>
          <cell r="AB1092" t="str">
            <v>-</v>
          </cell>
          <cell r="AC1092" t="str">
            <v>-</v>
          </cell>
          <cell r="AD1092" t="str">
            <v xml:space="preserve">Arrears of interest between 1941 and 1962, both incl. Were discharged by the Issue of Funding Bonds </v>
          </cell>
          <cell r="AE1092" t="str">
            <v>$136 per $1000 bond</v>
          </cell>
          <cell r="AL1092" t="str">
            <v>-</v>
          </cell>
          <cell r="AM1092" t="str">
            <v>-</v>
          </cell>
          <cell r="AN1092" t="str">
            <v>-</v>
          </cell>
          <cell r="AO1092" t="str">
            <v>-</v>
          </cell>
          <cell r="AP1092" t="str">
            <v>-</v>
          </cell>
          <cell r="AR1092">
            <v>9.7899999618530298E-2</v>
          </cell>
          <cell r="AS1092">
            <v>4.3299999999999998E-2</v>
          </cell>
          <cell r="AT1092" t="str">
            <v>-</v>
          </cell>
          <cell r="AU1092" t="str">
            <v>-</v>
          </cell>
          <cell r="AV1092" t="str">
            <v>Rescheduling of old debt and partial funding of interest arrears</v>
          </cell>
          <cell r="AW1092" t="str">
            <v xml:space="preserve">i) Reduction of interest rate to 1/3 of the initial agreed interest rate for payments as from 1963, increasing to 50% as from 1967 on.  ii) Funding of interest arrears with a volume of 8-14% of the principal. iii) Removal of due dates, in return amortisation rate of 0.5% </v>
          </cell>
          <cell r="AX1092" t="str">
            <v>-</v>
          </cell>
          <cell r="AY1092" t="str">
            <v>-</v>
          </cell>
          <cell r="AZ1092" t="str">
            <v>-</v>
          </cell>
          <cell r="BE1092" t="str">
            <v>The Greek Government reserved the right to convert this temporary agreement into a final settlement. On May 18, 1967, Agreement was declared permanent.</v>
          </cell>
          <cell r="BF1092" t="str">
            <v>CFBH (1962), FBPC (1938, 1965/67)</v>
          </cell>
          <cell r="BG1092" t="str">
            <v>-</v>
          </cell>
        </row>
        <row r="1093">
          <cell r="B1093" t="str">
            <v>Gre-19.10.1962-OLD 02</v>
          </cell>
          <cell r="C1093" t="str">
            <v>Greece</v>
          </cell>
          <cell r="D1093">
            <v>21476</v>
          </cell>
          <cell r="E1093" t="str">
            <v>OLD 02</v>
          </cell>
          <cell r="F1093" t="str">
            <v>Greek Government 6% Stabilization &amp; Refugee Loan, 1928-1968</v>
          </cell>
          <cell r="G1093" t="str">
            <v>USD Issue</v>
          </cell>
          <cell r="H1093" t="str">
            <v>Greek Government 6% Stabilization &amp; Refugee Loan, 1928-1968, USD Issue</v>
          </cell>
          <cell r="I1093">
            <v>17000000</v>
          </cell>
          <cell r="J1093">
            <v>16581500</v>
          </cell>
          <cell r="K1093">
            <v>16502500</v>
          </cell>
          <cell r="L1093">
            <v>22826</v>
          </cell>
          <cell r="M1093" t="str">
            <v>-</v>
          </cell>
          <cell r="N1093" t="str">
            <v>Cumulative, semi-annual SF sufficient to retire all bonds by maturity by drawings by lot at par on 2 weeks' notice, drawings to take place on Jun &amp; Dec 01 of each year.</v>
          </cell>
          <cell r="O1093">
            <v>9163</v>
          </cell>
          <cell r="P1093">
            <v>6</v>
          </cell>
          <cell r="Q1093" t="str">
            <v>First amortization payment: USD 54,500</v>
          </cell>
          <cell r="R1093">
            <v>8797</v>
          </cell>
          <cell r="S1093">
            <v>40</v>
          </cell>
          <cell r="T1093">
            <v>23407</v>
          </cell>
          <cell r="U1093" t="str">
            <v>-</v>
          </cell>
          <cell r="V1093" t="str">
            <v>-</v>
          </cell>
          <cell r="W1093">
            <v>0.06</v>
          </cell>
          <cell r="X1093">
            <v>39844</v>
          </cell>
          <cell r="Y1093">
            <v>6</v>
          </cell>
          <cell r="Z1093" t="str">
            <v>1.2 &amp; 1.8</v>
          </cell>
          <cell r="AA1093" t="str">
            <v>-</v>
          </cell>
          <cell r="AB1093" t="str">
            <v>-</v>
          </cell>
          <cell r="AC1093" t="str">
            <v>-</v>
          </cell>
          <cell r="AD1093" t="str">
            <v xml:space="preserve">Arrears of interest between 1941 and 1962, both incl. Were discharged by the Issue of Funding Bonds </v>
          </cell>
          <cell r="AE1093" t="str">
            <v>$116.5 per $1000 bond</v>
          </cell>
          <cell r="AL1093" t="str">
            <v>-</v>
          </cell>
          <cell r="AM1093" t="str">
            <v>-</v>
          </cell>
          <cell r="AN1093" t="str">
            <v>-</v>
          </cell>
          <cell r="AO1093" t="str">
            <v>-</v>
          </cell>
          <cell r="AP1093" t="str">
            <v>-</v>
          </cell>
          <cell r="AR1093">
            <v>9.7899999618530298E-2</v>
          </cell>
          <cell r="AS1093">
            <v>4.3299999999999998E-2</v>
          </cell>
          <cell r="AT1093" t="str">
            <v>-</v>
          </cell>
          <cell r="AU1093" t="str">
            <v>-</v>
          </cell>
          <cell r="AV1093" t="str">
            <v>-</v>
          </cell>
          <cell r="AW1093" t="str">
            <v>-</v>
          </cell>
          <cell r="AX1093" t="str">
            <v>-</v>
          </cell>
          <cell r="AY1093" t="str">
            <v>-</v>
          </cell>
          <cell r="AZ1093" t="str">
            <v>-</v>
          </cell>
          <cell r="BE1093" t="str">
            <v>-</v>
          </cell>
          <cell r="BF1093" t="str">
            <v>-</v>
          </cell>
          <cell r="BG1093" t="str">
            <v>-</v>
          </cell>
        </row>
        <row r="1094">
          <cell r="B1094" t="str">
            <v>Gre-19.10.1962-OLD 03</v>
          </cell>
          <cell r="C1094" t="str">
            <v>Greece</v>
          </cell>
          <cell r="D1094">
            <v>21476</v>
          </cell>
          <cell r="E1094" t="str">
            <v>OLD 03</v>
          </cell>
          <cell r="F1094" t="str">
            <v xml:space="preserve">Greek Government External 8% (4%) Bonds of 1925-1952, Athens Water Works Loan Ulen Contract </v>
          </cell>
          <cell r="G1094" t="str">
            <v>USD Issue</v>
          </cell>
          <cell r="H1094" t="str">
            <v>Greek Government External 8% (4%) Bonds of 1925-1952, Athens Water Works Loan Ulen Contract , USD Issue</v>
          </cell>
          <cell r="I1094">
            <v>10000000</v>
          </cell>
          <cell r="J1094">
            <v>9576000</v>
          </cell>
          <cell r="K1094">
            <v>9576000</v>
          </cell>
          <cell r="L1094">
            <v>22826</v>
          </cell>
          <cell r="M1094" t="str">
            <v>-</v>
          </cell>
          <cell r="N1094" t="str">
            <v>Semi-annual SF shall be completed within 100 semesters from Apr 01, 1935.</v>
          </cell>
          <cell r="O1094">
            <v>1930</v>
          </cell>
          <cell r="P1094">
            <v>6</v>
          </cell>
          <cell r="Q1094">
            <v>0.02</v>
          </cell>
          <cell r="R1094" t="str">
            <v>$3.5m were issued in 1925 and the remainder are to be issued in 3 annual instalments of $2.5m eac</v>
          </cell>
          <cell r="S1094">
            <v>59</v>
          </cell>
          <cell r="T1094">
            <v>29311</v>
          </cell>
          <cell r="U1094" t="str">
            <v>-</v>
          </cell>
          <cell r="V1094" t="str">
            <v>-</v>
          </cell>
          <cell r="W1094">
            <v>0.04</v>
          </cell>
          <cell r="X1094">
            <v>39903</v>
          </cell>
          <cell r="Y1094">
            <v>6</v>
          </cell>
          <cell r="Z1094" t="str">
            <v>1.4 &amp; 1.10</v>
          </cell>
          <cell r="AA1094" t="str">
            <v>-</v>
          </cell>
          <cell r="AB1094" t="str">
            <v>-</v>
          </cell>
          <cell r="AC1094" t="str">
            <v>-</v>
          </cell>
          <cell r="AD1094" t="str">
            <v xml:space="preserve">Arrears of interest between 1941 and 1962, both incl. Were discharged by the Issue of Funding Bonds </v>
          </cell>
          <cell r="AE1094" t="str">
            <v>$77.6 per $1000 bond</v>
          </cell>
          <cell r="AL1094" t="str">
            <v>-</v>
          </cell>
          <cell r="AM1094" t="str">
            <v>-</v>
          </cell>
          <cell r="AN1094" t="str">
            <v>-</v>
          </cell>
          <cell r="AO1094" t="str">
            <v>-</v>
          </cell>
          <cell r="AP1094" t="str">
            <v>-</v>
          </cell>
          <cell r="AR1094">
            <v>9.7899999618530298E-2</v>
          </cell>
          <cell r="AS1094">
            <v>4.3299999999999998E-2</v>
          </cell>
          <cell r="AT1094" t="str">
            <v>-</v>
          </cell>
          <cell r="AU1094" t="str">
            <v>-</v>
          </cell>
          <cell r="AV1094" t="str">
            <v>-</v>
          </cell>
          <cell r="AW1094" t="str">
            <v>-</v>
          </cell>
          <cell r="AX1094" t="str">
            <v>-</v>
          </cell>
          <cell r="AY1094" t="str">
            <v>-</v>
          </cell>
          <cell r="AZ1094" t="str">
            <v>-</v>
          </cell>
          <cell r="BE1094" t="str">
            <v>-</v>
          </cell>
          <cell r="BF1094" t="str">
            <v>-</v>
          </cell>
          <cell r="BG1094" t="str">
            <v>-</v>
          </cell>
        </row>
        <row r="1095">
          <cell r="B1095" t="str">
            <v>Gua-10.05.1913-OLD 01</v>
          </cell>
          <cell r="C1095" t="str">
            <v>Guatemala</v>
          </cell>
          <cell r="D1095">
            <v>3417</v>
          </cell>
          <cell r="E1095" t="str">
            <v>OLD 01</v>
          </cell>
          <cell r="F1095" t="str">
            <v>Guatemala New 4% External Debt of 1895</v>
          </cell>
          <cell r="G1095" t="str">
            <v>Sterling Issue</v>
          </cell>
          <cell r="H1095" t="str">
            <v>Guatemala New 4% External Debt of 1895, Sterling Issue</v>
          </cell>
          <cell r="I1095">
            <v>1600000</v>
          </cell>
          <cell r="K1095">
            <v>1482800</v>
          </cell>
          <cell r="L1095" t="str">
            <v>CFBH 1913</v>
          </cell>
          <cell r="M1095" t="str">
            <v>-</v>
          </cell>
          <cell r="N1095" t="str">
            <v>Non-accumulative SF of £15,000 p.a. to be applied by purchases on
the market.</v>
          </cell>
          <cell r="O1095" t="str">
            <v>n.a.</v>
          </cell>
          <cell r="P1095" t="str">
            <v>n.a.</v>
          </cell>
          <cell r="Q1095" t="str">
            <v>SF: £15,000</v>
          </cell>
          <cell r="R1095">
            <v>1895</v>
          </cell>
          <cell r="S1095" t="str">
            <v>n.a.</v>
          </cell>
          <cell r="T1095" t="str">
            <v>n.a.</v>
          </cell>
          <cell r="U1095" t="str">
            <v>-</v>
          </cell>
          <cell r="V1095" t="str">
            <v>30.06.1895</v>
          </cell>
          <cell r="W1095">
            <v>0.04</v>
          </cell>
          <cell r="X1095">
            <v>39964</v>
          </cell>
          <cell r="Y1095">
            <v>6</v>
          </cell>
          <cell r="Z1095" t="str">
            <v>1.6 &amp; 1.12</v>
          </cell>
          <cell r="AA1095" t="str">
            <v>01.12.1901</v>
          </cell>
          <cell r="AC1095" t="str">
            <v xml:space="preserve">844603 £ </v>
          </cell>
          <cell r="AD1095" t="str">
            <v>unpaid interedt due Dec 1899, Dec 1901 to Jun, 1913, incl.</v>
          </cell>
          <cell r="AE1095" t="str">
            <v>Issue of deferred certificates in lieu of interest arrears</v>
          </cell>
          <cell r="AR1095">
            <v>7.4074001312255902E-2</v>
          </cell>
          <cell r="AS1095">
            <v>3.39E-2</v>
          </cell>
          <cell r="AV1095" t="str">
            <v xml:space="preserve">In exchange for OLD 02, issue of new 4% Bonds, In exchange for overdue coupons, issue of non-interest bearing deferred cerificates and reschedule of old debt. </v>
          </cell>
          <cell r="AW1095" t="str">
            <v>The Agreement provided for the restitution to the Bondholders of the special security of the coffee export tax assigned to them under the Settlement of 1895 ; the resumption from 30th June 1913 of the payment of interest on the Debt at the full rate of 4%; the issue of new 4% Bonds in place of the Certificates issued under the Arrangement of 1898 and the exchange of the arrears of interest for new non-interest-bearing Certificates. The Sinking Fund of £15,000 per annum to be suspended for four years, at the end of which time the Council is to treat with the Guatemalan Government as to the means of amortizing the new Certificates.</v>
          </cell>
          <cell r="AX1095" t="str">
            <v>-</v>
          </cell>
          <cell r="BE1095" t="str">
            <v>-</v>
          </cell>
          <cell r="BF1095" t="str">
            <v>CFBH 1913: 180-183, Kimber 1918: 261-262</v>
          </cell>
          <cell r="BG1095" t="str">
            <v>CFB 1913, Kimber 1918</v>
          </cell>
        </row>
        <row r="1096">
          <cell r="B1096" t="str">
            <v>Gua-10.05.1913-OLD 02</v>
          </cell>
          <cell r="C1096" t="str">
            <v>Guatemala</v>
          </cell>
          <cell r="D1096">
            <v>3417</v>
          </cell>
          <cell r="E1096" t="str">
            <v>OLD 02</v>
          </cell>
          <cell r="F1096" t="str">
            <v>Certificates in respect of 50% interest unpaid Dec 30, 1898 and Jun 30, 1899 (previous Agreement)</v>
          </cell>
          <cell r="G1096" t="str">
            <v>Sterling Issue</v>
          </cell>
          <cell r="H1096" t="str">
            <v>Certificates in respect of 50% interest unpaid Dec 30, 1898 and Jun 30, 1899 (previous Agreement), Sterling Issue</v>
          </cell>
          <cell r="I1096" t="str">
            <v>-</v>
          </cell>
          <cell r="J1096" t="str">
            <v>-</v>
          </cell>
          <cell r="K1096">
            <v>29656</v>
          </cell>
          <cell r="L1096" t="str">
            <v>CFBH 1912</v>
          </cell>
          <cell r="M1096" t="str">
            <v>-</v>
          </cell>
          <cell r="N1096" t="str">
            <v>n.a.</v>
          </cell>
          <cell r="O1096" t="str">
            <v>n.a.</v>
          </cell>
          <cell r="P1096" t="str">
            <v>n.a.</v>
          </cell>
          <cell r="Q1096" t="str">
            <v>n.a.</v>
          </cell>
          <cell r="R1096" t="str">
            <v>-</v>
          </cell>
          <cell r="S1096" t="str">
            <v>n.a.</v>
          </cell>
          <cell r="T1096" t="str">
            <v>n.a.</v>
          </cell>
          <cell r="U1096" t="str">
            <v>-</v>
          </cell>
          <cell r="V1096" t="str">
            <v>-</v>
          </cell>
          <cell r="W1096" t="str">
            <v>-</v>
          </cell>
          <cell r="X1096" t="str">
            <v>-</v>
          </cell>
          <cell r="Y1096" t="str">
            <v>-</v>
          </cell>
          <cell r="Z1096" t="str">
            <v>-</v>
          </cell>
          <cell r="AA1096" t="str">
            <v>-</v>
          </cell>
          <cell r="AB1096" t="str">
            <v>-</v>
          </cell>
          <cell r="AC1096" t="str">
            <v>-</v>
          </cell>
          <cell r="AD1096" t="str">
            <v>-</v>
          </cell>
          <cell r="AR1096">
            <v>7.4074001312255902E-2</v>
          </cell>
          <cell r="AS1096">
            <v>3.39E-2</v>
          </cell>
          <cell r="BG1096" t="str">
            <v>CFB 1913, Kimber 1918</v>
          </cell>
        </row>
        <row r="1097">
          <cell r="B1097" t="str">
            <v>Gua-10.05.1913-NEW 01</v>
          </cell>
          <cell r="C1097" t="str">
            <v>Guatemala</v>
          </cell>
          <cell r="D1097">
            <v>3417</v>
          </cell>
          <cell r="E1097" t="str">
            <v>NEW 01</v>
          </cell>
          <cell r="F1097" t="str">
            <v>Guatemala New 4% External Debt of 1895</v>
          </cell>
          <cell r="G1097" t="str">
            <v>Sterling Issue</v>
          </cell>
          <cell r="H1097" t="str">
            <v>Guatemala New 4% External Debt of 1895, Sterling Issue</v>
          </cell>
          <cell r="I1097">
            <v>1600000</v>
          </cell>
          <cell r="K1097">
            <v>1482800</v>
          </cell>
          <cell r="L1097" t="str">
            <v>CFBH 1913</v>
          </cell>
          <cell r="M1097">
            <v>1482800</v>
          </cell>
          <cell r="N1097" t="str">
            <v>Non-accumulative SF of £15,000 p.a. to be applied by purchases on the market. SF is applied to NEW 01 and NEW 02
the market. The Bondholders agree to suspend for four years from the 1st of July of this year the collection of the SF payments</v>
          </cell>
          <cell r="O1097" t="str">
            <v>SF is suspended for 4 years from Jul 01, 1913</v>
          </cell>
          <cell r="P1097" t="str">
            <v>n.a.</v>
          </cell>
          <cell r="Q1097" t="str">
            <v>SF: £15,000</v>
          </cell>
          <cell r="R1097">
            <v>1895</v>
          </cell>
          <cell r="S1097" t="str">
            <v>n.a.</v>
          </cell>
          <cell r="T1097" t="str">
            <v>n.a.</v>
          </cell>
          <cell r="U1097" t="str">
            <v>-</v>
          </cell>
          <cell r="V1097" t="str">
            <v>30.06.1895</v>
          </cell>
          <cell r="W1097">
            <v>0.04</v>
          </cell>
          <cell r="X1097">
            <v>39964</v>
          </cell>
          <cell r="Y1097">
            <v>6</v>
          </cell>
          <cell r="Z1097" t="str">
            <v>1.6 &amp; 1.12</v>
          </cell>
          <cell r="AC1097" t="str">
            <v>-</v>
          </cell>
          <cell r="AD1097" t="str">
            <v>-</v>
          </cell>
          <cell r="AE1097" t="str">
            <v>-</v>
          </cell>
          <cell r="AR1097">
            <v>7.4074001312255902E-2</v>
          </cell>
          <cell r="AS1097">
            <v>3.39E-2</v>
          </cell>
          <cell r="AV1097" t="str">
            <v>-</v>
          </cell>
          <cell r="AW1097" t="str">
            <v>-</v>
          </cell>
          <cell r="AX1097" t="str">
            <v>-</v>
          </cell>
        </row>
        <row r="1098">
          <cell r="B1098" t="str">
            <v>Gua-10.05.1913-NEW 02</v>
          </cell>
          <cell r="C1098" t="str">
            <v>Guatemala</v>
          </cell>
          <cell r="D1098">
            <v>3417</v>
          </cell>
          <cell r="E1098" t="str">
            <v>NEW 02</v>
          </cell>
          <cell r="F1098" t="str">
            <v>Guatemala New 4% External Debt of 1913 in exchange for OLD 02</v>
          </cell>
          <cell r="G1098" t="str">
            <v>Sterling Issue</v>
          </cell>
          <cell r="H1098" t="str">
            <v>Guatemala New 4% External Debt of 1913 in exchange for OLD 02, Sterling Issue</v>
          </cell>
          <cell r="I1098">
            <v>29656</v>
          </cell>
          <cell r="J1098" t="str">
            <v>-</v>
          </cell>
          <cell r="K1098" t="str">
            <v>-</v>
          </cell>
          <cell r="L1098" t="str">
            <v>CFBH 1913</v>
          </cell>
          <cell r="M1098">
            <v>29656</v>
          </cell>
          <cell r="N1098" t="str">
            <v>Non-accumulative SF of £15,000 p.a. to be applied by purchases on the market. SF is applied to NEW 01 and NEW 02
the market. The Bondholders agree to suspend for four years from the 1st of July of this year the collection of the SF payments</v>
          </cell>
          <cell r="O1098" t="str">
            <v>SF is suspended for 4 years from Jul 01, 1913</v>
          </cell>
          <cell r="P1098" t="str">
            <v>n.a.</v>
          </cell>
          <cell r="Q1098" t="str">
            <v>SF: £15,000</v>
          </cell>
          <cell r="R1098">
            <v>1913</v>
          </cell>
          <cell r="S1098" t="str">
            <v>n.a.</v>
          </cell>
          <cell r="T1098" t="str">
            <v>n.a.</v>
          </cell>
          <cell r="U1098" t="str">
            <v>-</v>
          </cell>
          <cell r="V1098">
            <v>3468</v>
          </cell>
          <cell r="W1098">
            <v>0.04</v>
          </cell>
          <cell r="X1098">
            <v>39964</v>
          </cell>
          <cell r="Y1098">
            <v>6</v>
          </cell>
          <cell r="Z1098" t="str">
            <v>1.6 &amp; 1.12</v>
          </cell>
          <cell r="AA1098" t="str">
            <v>-</v>
          </cell>
          <cell r="AB1098" t="str">
            <v>-</v>
          </cell>
          <cell r="AC1098" t="str">
            <v>-</v>
          </cell>
          <cell r="AD1098" t="str">
            <v>-</v>
          </cell>
          <cell r="AE1098" t="str">
            <v>-</v>
          </cell>
          <cell r="AM1098" t="str">
            <v>-</v>
          </cell>
          <cell r="AN1098" t="str">
            <v>-</v>
          </cell>
          <cell r="AO1098" t="str">
            <v>-</v>
          </cell>
          <cell r="AP1098" t="str">
            <v xml:space="preserve">at par </v>
          </cell>
          <cell r="AR1098">
            <v>7.4074001312255902E-2</v>
          </cell>
          <cell r="AS1098">
            <v>3.39E-2</v>
          </cell>
          <cell r="AT1098" t="str">
            <v>-</v>
          </cell>
          <cell r="AU1098" t="str">
            <v>-</v>
          </cell>
          <cell r="AV1098" t="str">
            <v>-</v>
          </cell>
          <cell r="AW1098" t="str">
            <v>-</v>
          </cell>
          <cell r="AX1098" t="str">
            <v>-</v>
          </cell>
          <cell r="AY1098" t="str">
            <v>-</v>
          </cell>
          <cell r="AZ1098" t="str">
            <v>-</v>
          </cell>
        </row>
        <row r="1099">
          <cell r="B1099" t="str">
            <v>Gua-10.05.1913-NEW 03</v>
          </cell>
          <cell r="C1099" t="str">
            <v>Guatemala</v>
          </cell>
          <cell r="D1099">
            <v>3417</v>
          </cell>
          <cell r="E1099" t="str">
            <v>NEW 03</v>
          </cell>
          <cell r="F1099" t="str">
            <v>Deferred Certificates of 1913, issuable in respect of unpaid interest (due Dec 1899 and Dec 1901 to June 1913)</v>
          </cell>
          <cell r="G1099" t="str">
            <v>Sterling Issue</v>
          </cell>
          <cell r="H1099" t="str">
            <v>Deferred Certificates of 1913, issuable in respect of unpaid interest (due Dec 1899 and Dec 1901 to June 1913), Sterling Issue</v>
          </cell>
          <cell r="I1099">
            <v>844603</v>
          </cell>
          <cell r="J1099" t="str">
            <v>-</v>
          </cell>
          <cell r="K1099" t="str">
            <v>-</v>
          </cell>
          <cell r="L1099" t="str">
            <v>CFBH 1913</v>
          </cell>
          <cell r="M1099">
            <v>844603</v>
          </cell>
          <cell r="N1099" t="str">
            <v>Paid during the time the SF of New 01 &amp; 02 is suspended</v>
          </cell>
          <cell r="O1099">
            <v>1913</v>
          </cell>
          <cell r="P1099" t="str">
            <v>n.a.</v>
          </cell>
          <cell r="Q1099">
            <v>0.25</v>
          </cell>
          <cell r="R1099">
            <v>1913</v>
          </cell>
          <cell r="S1099">
            <v>4</v>
          </cell>
          <cell r="T1099">
            <v>1917</v>
          </cell>
          <cell r="U1099" t="str">
            <v>Non-interest bearing certificates</v>
          </cell>
          <cell r="V1099" t="str">
            <v>-</v>
          </cell>
          <cell r="W1099" t="str">
            <v>no interest</v>
          </cell>
          <cell r="X1099" t="str">
            <v>-</v>
          </cell>
          <cell r="Y1099" t="str">
            <v>-</v>
          </cell>
          <cell r="Z1099" t="str">
            <v>-</v>
          </cell>
          <cell r="AA1099" t="str">
            <v>-</v>
          </cell>
          <cell r="AB1099" t="str">
            <v>-</v>
          </cell>
          <cell r="AC1099" t="str">
            <v>-</v>
          </cell>
          <cell r="AD1099" t="str">
            <v>-</v>
          </cell>
          <cell r="AE1099" t="str">
            <v>-</v>
          </cell>
          <cell r="AM1099" t="str">
            <v>-</v>
          </cell>
          <cell r="AN1099" t="str">
            <v>-</v>
          </cell>
          <cell r="AO1099" t="str">
            <v>-</v>
          </cell>
          <cell r="AP1099" t="str">
            <v xml:space="preserve">at par </v>
          </cell>
          <cell r="AR1099">
            <v>7.4074001312255902E-2</v>
          </cell>
          <cell r="AS1099">
            <v>3.39E-2</v>
          </cell>
          <cell r="AT1099" t="str">
            <v>-</v>
          </cell>
          <cell r="AU1099" t="str">
            <v>-</v>
          </cell>
          <cell r="AV1099" t="str">
            <v>-</v>
          </cell>
          <cell r="AW1099" t="str">
            <v>-</v>
          </cell>
          <cell r="AX1099" t="str">
            <v xml:space="preserve">was not carried into effect until 1927. Then deferred certificates were funded by 4% funding bonds of 1928 at par </v>
          </cell>
          <cell r="AY1099" t="str">
            <v>-</v>
          </cell>
          <cell r="AZ1099" t="str">
            <v>-</v>
          </cell>
        </row>
        <row r="1100">
          <cell r="B1100" t="str">
            <v>Gua-12.08.1936-OLD 01</v>
          </cell>
          <cell r="C1100" t="str">
            <v>Guatemala</v>
          </cell>
          <cell r="D1100">
            <v>11912</v>
          </cell>
          <cell r="E1100" t="str">
            <v>OLD 01</v>
          </cell>
          <cell r="F1100" t="str">
            <v>Republic of Guatemala 10-Years, 8% Los Altos Railway Dollar Bonds, 1924-1934</v>
          </cell>
          <cell r="G1100" t="str">
            <v>USD Issue</v>
          </cell>
          <cell r="H1100" t="str">
            <v>Republic of Guatemala 10-Years, 8% Los Altos Railway Dollar Bonds, 1924-1934, USD Issue</v>
          </cell>
          <cell r="I1100">
            <v>4950000</v>
          </cell>
          <cell r="K1100">
            <v>1749000</v>
          </cell>
          <cell r="L1100" t="str">
            <v>FBPC (1936)</v>
          </cell>
          <cell r="N1100" t="str">
            <v>Cumulative sinking fund sufficient to retire all the bonds on or before Sept. 1, 1934 by purchase at or below par or by semi-annual drawings at par.</v>
          </cell>
          <cell r="O1100" t="str">
            <v>n.a.</v>
          </cell>
          <cell r="P1100" t="str">
            <v>n.a.</v>
          </cell>
          <cell r="Q1100" t="str">
            <v>n.a.</v>
          </cell>
          <cell r="R1100">
            <v>1924</v>
          </cell>
          <cell r="S1100">
            <v>10</v>
          </cell>
          <cell r="T1100">
            <v>1934</v>
          </cell>
          <cell r="V1100">
            <v>1924</v>
          </cell>
          <cell r="W1100">
            <v>0.08</v>
          </cell>
          <cell r="X1100">
            <v>39872</v>
          </cell>
          <cell r="Y1100">
            <v>6</v>
          </cell>
          <cell r="Z1100" t="str">
            <v>1.3 &amp; 1.9</v>
          </cell>
          <cell r="AA1100">
            <v>10836</v>
          </cell>
          <cell r="AB1100">
            <v>10318</v>
          </cell>
          <cell r="AC1100" t="str">
            <v>own calculations</v>
          </cell>
          <cell r="AD1100" t="str">
            <v>Sep 01, 1933 to Jan 01, 1936</v>
          </cell>
          <cell r="AE1100" t="str">
            <v>Coupons due Sep 01, 1933 paid 50% in cash and 505 in non-interest bearing scrip, subsequent coupons paid 50% in cash on account</v>
          </cell>
          <cell r="AR1100">
            <v>0.127299995422363</v>
          </cell>
          <cell r="AS1100">
            <v>0.03</v>
          </cell>
          <cell r="AV1100" t="str">
            <v>Exchange offer</v>
          </cell>
          <cell r="AW1100" t="str">
            <v xml:space="preserve">New bonds in exchange for the amount outstanding on the Los Altos Bonds. Terms of new issue: a) interest 3% for the first 7 years and 3.5% for the remaining 8 years; payable J &amp; J; b) redemption: a minimum of $0.05m to be provided half-yearly, applied by purchase on the market or drawings at par.; c) security: 4% of the import duties, a portion of the brandy tax and the profits on the railway and auxiliary plant. </v>
          </cell>
          <cell r="BF1100" t="str">
            <v>FBPC (1936)</v>
          </cell>
          <cell r="BG1100" t="str">
            <v>FBPC (1936)</v>
          </cell>
        </row>
        <row r="1101">
          <cell r="B1101" t="str">
            <v>Gua-12.08.1936-OLD 02</v>
          </cell>
          <cell r="C1101" t="str">
            <v>Guatemala</v>
          </cell>
          <cell r="D1101">
            <v>11912</v>
          </cell>
          <cell r="E1101" t="str">
            <v>OLD 02</v>
          </cell>
          <cell r="F1101" t="str">
            <v xml:space="preserve">Los Altos Non-interest bearing scrip </v>
          </cell>
          <cell r="G1101" t="str">
            <v>USD Issue</v>
          </cell>
          <cell r="H1101" t="str">
            <v>Los Altos Non-interest bearing scrip , USD Issue</v>
          </cell>
          <cell r="I1101" t="str">
            <v>n.a.</v>
          </cell>
          <cell r="J1101">
            <v>34980</v>
          </cell>
          <cell r="K1101">
            <v>34980</v>
          </cell>
          <cell r="L1101" t="str">
            <v>FBPC (1936)</v>
          </cell>
          <cell r="N1101" t="str">
            <v>n.a.</v>
          </cell>
          <cell r="O1101" t="str">
            <v>n.a.</v>
          </cell>
          <cell r="P1101" t="str">
            <v>n.a.</v>
          </cell>
          <cell r="Q1101" t="str">
            <v>n.a.</v>
          </cell>
          <cell r="R1101">
            <v>1933</v>
          </cell>
          <cell r="T1101">
            <v>11201</v>
          </cell>
          <cell r="W1101">
            <v>0</v>
          </cell>
          <cell r="AR1101">
            <v>0.127299995422363</v>
          </cell>
          <cell r="AS1101">
            <v>0.03</v>
          </cell>
          <cell r="BG1101" t="str">
            <v>FBPC (1936)</v>
          </cell>
        </row>
        <row r="1102">
          <cell r="B1102" t="str">
            <v>Gua-12.08.1936-NEW 01</v>
          </cell>
          <cell r="C1102" t="str">
            <v>Guatemala</v>
          </cell>
          <cell r="D1102">
            <v>11912</v>
          </cell>
          <cell r="E1102" t="str">
            <v>NEW 01</v>
          </cell>
          <cell r="F1102" t="str">
            <v>Ferrocarril De Los Altos readjustment bond issue of 1936 of 1936 in exchange for OLD 01</v>
          </cell>
          <cell r="G1102" t="str">
            <v>USD Issue</v>
          </cell>
          <cell r="H1102" t="str">
            <v>Ferrocarril De Los Altos readjustment bond issue of 1936 of 1936 in exchange for OLD 01, USD Issue</v>
          </cell>
          <cell r="I1102" t="str">
            <v>authorized: USD 1,749,000</v>
          </cell>
          <cell r="M1102">
            <v>1749000</v>
          </cell>
          <cell r="N1102" t="str">
            <v>Fixed, semi-annual paymens. Not less than USD 50,000 (with the amortization payment due Jan 01, 1937 which shall be for USD 49,000) each semi-annual period to be used for purchase below par or redemption of bonds at par. The republic has the right to increase semi-annual amortization payments.</v>
          </cell>
          <cell r="O1102">
            <v>11870</v>
          </cell>
          <cell r="P1102">
            <v>6</v>
          </cell>
          <cell r="Q1102" t="str">
            <v>USD 50,000 semi-annual</v>
          </cell>
          <cell r="T1102">
            <v>17348</v>
          </cell>
          <cell r="U1102" t="str">
            <v>bonds bear interest of 3% for the first 7 years from Jul 01, 1936 and 3.5% p.a. thereafter</v>
          </cell>
          <cell r="V1102">
            <v>11870</v>
          </cell>
          <cell r="W1102">
            <v>3.5000000000000003E-2</v>
          </cell>
          <cell r="X1102">
            <v>39813</v>
          </cell>
          <cell r="Y1102">
            <v>6</v>
          </cell>
          <cell r="Z1102" t="str">
            <v>J &amp; J 1</v>
          </cell>
          <cell r="AP1102" t="str">
            <v>at par</v>
          </cell>
          <cell r="AR1102">
            <v>0.127299995422363</v>
          </cell>
          <cell r="AS1102">
            <v>0.03</v>
          </cell>
          <cell r="BG1102" t="str">
            <v>FBPC (1936)</v>
          </cell>
        </row>
        <row r="1103">
          <cell r="B1103" t="str">
            <v>Gua-12.08.1936-NEW 02</v>
          </cell>
          <cell r="C1103" t="str">
            <v>Guatemala</v>
          </cell>
          <cell r="D1103">
            <v>11912</v>
          </cell>
          <cell r="E1103" t="str">
            <v>NEW 02</v>
          </cell>
          <cell r="F1103" t="str">
            <v xml:space="preserve">Los Altos Non-interest bearing scrip </v>
          </cell>
          <cell r="G1103" t="str">
            <v>USD Issue</v>
          </cell>
          <cell r="H1103" t="str">
            <v>Los Altos Non-interest bearing scrip , USD Issue</v>
          </cell>
          <cell r="M1103">
            <v>34980</v>
          </cell>
          <cell r="N1103" t="str">
            <v xml:space="preserve">full amount paid in cash </v>
          </cell>
          <cell r="O1103" t="str">
            <v>n.a.</v>
          </cell>
          <cell r="P1103" t="str">
            <v>n.a.</v>
          </cell>
          <cell r="Q1103" t="str">
            <v>n.a.</v>
          </cell>
          <cell r="R1103" t="str">
            <v>n.a.</v>
          </cell>
          <cell r="W1103">
            <v>0</v>
          </cell>
          <cell r="AR1103">
            <v>0.127299995422363</v>
          </cell>
          <cell r="AS1103">
            <v>0.03</v>
          </cell>
          <cell r="BG1103" t="str">
            <v>FBPC (1936)</v>
          </cell>
        </row>
        <row r="1104">
          <cell r="B1104" t="str">
            <v>Gua-12.08.1936-NEW 03</v>
          </cell>
          <cell r="C1104" t="str">
            <v>Guatemala</v>
          </cell>
          <cell r="D1104">
            <v>11912</v>
          </cell>
          <cell r="E1104" t="str">
            <v>NEW 03</v>
          </cell>
          <cell r="F1104" t="str">
            <v>Interest arrears on OLD 01 (50% not paid in cash)</v>
          </cell>
          <cell r="G1104" t="str">
            <v>USD</v>
          </cell>
          <cell r="H1104" t="str">
            <v>Interest arrears on OLD 01 (50% not paid in cash), USD</v>
          </cell>
          <cell r="M1104">
            <v>244860</v>
          </cell>
          <cell r="N1104" t="str">
            <v>Cancelled.</v>
          </cell>
          <cell r="AQ1104">
            <v>1</v>
          </cell>
          <cell r="AR1104">
            <v>0.127299995422363</v>
          </cell>
          <cell r="AS1104">
            <v>0.03</v>
          </cell>
          <cell r="BG1104" t="str">
            <v>FBPC (1936)</v>
          </cell>
        </row>
        <row r="1105">
          <cell r="B1105" t="str">
            <v>Gua-30.07.1944-OLD 01</v>
          </cell>
          <cell r="C1105" t="str">
            <v>Guatemala</v>
          </cell>
          <cell r="D1105">
            <v>14821</v>
          </cell>
          <cell r="E1105" t="str">
            <v>OLD 01</v>
          </cell>
          <cell r="F1105" t="str">
            <v>Republic of Guatemala 4% Sterling Bonds, 1895-1913</v>
          </cell>
          <cell r="G1105" t="str">
            <v>Sterling Issue</v>
          </cell>
          <cell r="H1105" t="str">
            <v>Republic of Guatemala 4% Sterling Bonds, 1895-1913, Sterling Issue</v>
          </cell>
          <cell r="I1105">
            <v>1600000</v>
          </cell>
          <cell r="K1105">
            <v>741860</v>
          </cell>
          <cell r="N1105" t="str">
            <v>Non-accumulative Sinking Fund of £15.000 to be applied by purchases on the market</v>
          </cell>
          <cell r="O1105" t="str">
            <v>n.a.</v>
          </cell>
          <cell r="P1105" t="str">
            <v>n.a.</v>
          </cell>
          <cell r="Q1105">
            <v>15000</v>
          </cell>
          <cell r="R1105" t="str">
            <v>1895/1913</v>
          </cell>
          <cell r="S1105" t="str">
            <v>n.a.</v>
          </cell>
          <cell r="T1105" t="str">
            <v>n.a.</v>
          </cell>
          <cell r="W1105">
            <v>0.04</v>
          </cell>
          <cell r="X1105">
            <v>39933</v>
          </cell>
          <cell r="Y1105">
            <v>6</v>
          </cell>
          <cell r="Z1105" t="str">
            <v>1.5 &amp; 1.11</v>
          </cell>
          <cell r="AA1105">
            <v>14731</v>
          </cell>
          <cell r="AB1105">
            <v>1933</v>
          </cell>
          <cell r="AC1105" t="str">
            <v>own calculations</v>
          </cell>
          <cell r="AD1105" t="str">
            <v>Coupon due May 01, 1944</v>
          </cell>
          <cell r="AE1105" t="str">
            <v>paid at FV in cash under offer of Jul 31, 1944</v>
          </cell>
          <cell r="AR1105">
            <v>0.109899997711182</v>
          </cell>
          <cell r="AS1105">
            <v>3.0200000000000001E-2</v>
          </cell>
          <cell r="AV1105" t="str">
            <v>Repurchase of outstanding bonds and coupons at par.</v>
          </cell>
          <cell r="AW1105" t="str">
            <v>Offer of the Banco Central de Guatemala to buyback the Sterling bonded debt. The Guatemalan Government's offer of 31st July 1944 to purchase at par the outstanding Bonds and coupons of its 4%, external sterling debt was closed in January 1945.</v>
          </cell>
          <cell r="BE1105" t="str">
            <v xml:space="preserve">Offer was closed before a large minority of the Bondholders (representing approximately £427,000), almost entirely non-British, had had any possibility owing to war time conditions of accepting it. Despite repeated representations the Government has not yet reopened the offer. Under pressure from World Bank, Guatemala accepted claims of Sterling bondholders in Dec 1966.  </v>
          </cell>
          <cell r="BF1105" t="str">
            <v>CFBH (1944)</v>
          </cell>
        </row>
        <row r="1106">
          <cell r="B1106" t="str">
            <v>Gua-30.07.1944-OLD 02</v>
          </cell>
          <cell r="C1106" t="str">
            <v>Guatemala</v>
          </cell>
          <cell r="D1106">
            <v>14821</v>
          </cell>
          <cell r="E1106" t="str">
            <v>OLD 02</v>
          </cell>
          <cell r="F1106" t="str">
            <v>Republic of Guatemala 40-Years, 4% Sterling Bonds, 1928-1968</v>
          </cell>
          <cell r="G1106" t="str">
            <v>Sterling Issue</v>
          </cell>
          <cell r="H1106" t="str">
            <v>Republic of Guatemala 40-Years, 4% Sterling Bonds, 1928-1968, Sterling Issue</v>
          </cell>
          <cell r="I1106">
            <v>844603</v>
          </cell>
          <cell r="K1106">
            <v>748760</v>
          </cell>
          <cell r="N1106" t="str">
            <v>Min. annual service of $35.414</v>
          </cell>
          <cell r="O1106" t="str">
            <v>n.a.</v>
          </cell>
          <cell r="P1106" t="str">
            <v>n.a.</v>
          </cell>
          <cell r="Q1106">
            <v>35414</v>
          </cell>
          <cell r="R1106">
            <v>8918</v>
          </cell>
          <cell r="S1106">
            <v>40</v>
          </cell>
          <cell r="T1106">
            <v>23528</v>
          </cell>
          <cell r="V1106">
            <v>1928</v>
          </cell>
          <cell r="W1106">
            <v>0.04</v>
          </cell>
          <cell r="X1106">
            <v>39993</v>
          </cell>
          <cell r="Y1106">
            <v>6</v>
          </cell>
          <cell r="Z1106" t="str">
            <v>30.6 &amp; 30.12</v>
          </cell>
          <cell r="AA1106">
            <v>14791</v>
          </cell>
          <cell r="AB1106">
            <v>10624</v>
          </cell>
          <cell r="AC1106" t="str">
            <v>own calculations</v>
          </cell>
          <cell r="AD1106" t="str">
            <v>Coupon due Jun 30, 1944</v>
          </cell>
          <cell r="AE1106" t="str">
            <v>paid at FV in cash under offer of Jul 31, 1944</v>
          </cell>
          <cell r="AR1106">
            <v>0.109899997711182</v>
          </cell>
          <cell r="AS1106">
            <v>3.0200000000000001E-2</v>
          </cell>
        </row>
        <row r="1107">
          <cell r="B1107" t="str">
            <v>Gua-30.07.1944-NEW 01</v>
          </cell>
          <cell r="C1107" t="str">
            <v>Guatemala</v>
          </cell>
          <cell r="D1107">
            <v>14821</v>
          </cell>
          <cell r="E1107" t="str">
            <v>NEW 01</v>
          </cell>
          <cell r="F1107" t="str">
            <v>Debt buyback of OLD 01 &amp; OLD 02 and interes arrears thereon</v>
          </cell>
          <cell r="G1107" t="str">
            <v>Sterling</v>
          </cell>
          <cell r="H1107" t="str">
            <v>Debt buyback of OLD 01 &amp; OLD 02 and interes arrears thereon, Sterling</v>
          </cell>
          <cell r="M1107">
            <v>1490620</v>
          </cell>
          <cell r="N1107" t="str">
            <v>debt buyback at par</v>
          </cell>
          <cell r="AR1107">
            <v>0.109899997711182</v>
          </cell>
          <cell r="AS1107">
            <v>3.0200000000000001E-2</v>
          </cell>
        </row>
        <row r="1108">
          <cell r="B1108" t="str">
            <v>Hun-29.06.1937-OLD 01</v>
          </cell>
          <cell r="C1108" t="str">
            <v>Hungary</v>
          </cell>
          <cell r="D1108">
            <v>12233</v>
          </cell>
          <cell r="E1108" t="str">
            <v>OLD 01</v>
          </cell>
          <cell r="F1108" t="str">
            <v>State Loan of the Kingdom of Hungary 20-Years, 7.5% SF Gold Bonds, 1924-1944</v>
          </cell>
          <cell r="G1108" t="str">
            <v>Dollar Tranche</v>
          </cell>
          <cell r="H1108" t="str">
            <v>State Loan of the Kingdom of Hungary 20-Years, 7.5% SF Gold Bonds, 1924-1944, Dollar Tranche</v>
          </cell>
          <cell r="I1108">
            <v>9000000</v>
          </cell>
          <cell r="K1108">
            <v>6578600</v>
          </cell>
          <cell r="L1108" t="str">
            <v>FBPC (1938)</v>
          </cell>
          <cell r="N1108" t="str">
            <v>Cumulative, annual SF to redeem the entire issue by maturity by purchase of bonds at or below par or by annual drawings by lot at par.</v>
          </cell>
          <cell r="O1108">
            <v>7702</v>
          </cell>
          <cell r="P1108">
            <v>12</v>
          </cell>
          <cell r="Q1108" t="str">
            <v>n.a.</v>
          </cell>
          <cell r="R1108">
            <v>44043</v>
          </cell>
          <cell r="S1108">
            <v>20</v>
          </cell>
          <cell r="T1108">
            <v>14641</v>
          </cell>
          <cell r="V1108">
            <v>1924</v>
          </cell>
          <cell r="W1108">
            <v>7.4999999999999997E-2</v>
          </cell>
          <cell r="X1108">
            <v>39844</v>
          </cell>
          <cell r="Y1108">
            <v>6</v>
          </cell>
          <cell r="Z1108" t="str">
            <v>1.2 &amp; 1.8</v>
          </cell>
          <cell r="AA1108">
            <v>10989</v>
          </cell>
          <cell r="AB1108">
            <v>10624</v>
          </cell>
          <cell r="AC1108" t="str">
            <v>own calculations</v>
          </cell>
          <cell r="AD1108" t="str">
            <v>Feb 01, 1934 to Feb 01, 1938</v>
          </cell>
          <cell r="AE1108" t="str">
            <v>Paid at 50% during default. Under agreement of 1937 cancellation of interest arrears balance.</v>
          </cell>
          <cell r="AR1108">
            <v>6.7600002288818406E-2</v>
          </cell>
          <cell r="AS1108">
            <v>3.32E-2</v>
          </cell>
          <cell r="AV1108" t="str">
            <v>Reschedule of old debt and oustanding interest arrears were cancelled.</v>
          </cell>
          <cell r="AW1108" t="str">
            <v>Reschedule of old debt: i) extension of maturity period from 1944 to 1979, ii) permanent interest rate reduction from 7.5%/7% p.a. to 4.5%/4.25% p.a., iii) provision of a new SF of 1% p.a. Oustanding interest arrears were cancelled.</v>
          </cell>
          <cell r="BE1108" t="str">
            <v xml:space="preserve">50% of interest during default was paid in foreign currency. In report FBPC (1937:480) is says that for the balance was deposited in Pengo Treasury Bills of the Royal Hungarian Government to the creditof the Trustees at the National Bank of Hungary. No further information thereon. </v>
          </cell>
          <cell r="BF1108" t="str">
            <v>FBPC (1937), CFBH (1937), Moodys (1937)</v>
          </cell>
          <cell r="BG1108" t="str">
            <v>FBPC (1937), CFBH (1937), Moodys (1937)</v>
          </cell>
        </row>
        <row r="1109">
          <cell r="B1109" t="str">
            <v>Hun-29.06.1937-OLD 02</v>
          </cell>
          <cell r="C1109" t="str">
            <v>Hungary</v>
          </cell>
          <cell r="D1109">
            <v>12233</v>
          </cell>
          <cell r="E1109" t="str">
            <v>OLD 02</v>
          </cell>
          <cell r="F1109" t="str">
            <v>State Loan of the Kingdom of Hungary 20-Years, 7.5% SF Gold Bonds, 1924-1944</v>
          </cell>
          <cell r="G1109" t="str">
            <v>Sterling Tranche</v>
          </cell>
          <cell r="H1109" t="str">
            <v>State Loan of the Kingdom of Hungary 20-Years, 7.5% SF Gold Bonds, 1924-1944, Sterling Tranche</v>
          </cell>
          <cell r="I1109">
            <v>7902700</v>
          </cell>
          <cell r="K1109">
            <v>5837100</v>
          </cell>
          <cell r="L1109" t="str">
            <v>FBPC (1938)</v>
          </cell>
          <cell r="N1109" t="str">
            <v>Cumulative, annual SF to redeem the entire issue by maturity by purchase of bonds at or below par or by annual drawings by lot at par.</v>
          </cell>
          <cell r="O1109">
            <v>7702</v>
          </cell>
          <cell r="P1109">
            <v>12</v>
          </cell>
          <cell r="Q1109" t="str">
            <v>n.a.</v>
          </cell>
          <cell r="R1109">
            <v>44043</v>
          </cell>
          <cell r="S1109">
            <v>20</v>
          </cell>
          <cell r="T1109">
            <v>14641</v>
          </cell>
          <cell r="V1109">
            <v>1924</v>
          </cell>
          <cell r="W1109">
            <v>7.4999999999999997E-2</v>
          </cell>
          <cell r="X1109">
            <v>39844</v>
          </cell>
          <cell r="Y1109">
            <v>6</v>
          </cell>
          <cell r="Z1109" t="str">
            <v>1.2 &amp; 1.8</v>
          </cell>
          <cell r="AA1109" t="str">
            <v>n.a.</v>
          </cell>
          <cell r="AB1109" t="str">
            <v>n.a.</v>
          </cell>
          <cell r="AC1109" t="str">
            <v>own calculations</v>
          </cell>
          <cell r="AD1109" t="str">
            <v>Feb 01, 1934 to Feb 01, 1938</v>
          </cell>
          <cell r="AE1109" t="str">
            <v>Paid at 50% during default. Under agreement of 1937 cancellation of interest arrears balance.</v>
          </cell>
          <cell r="AR1109">
            <v>6.7600002288818406E-2</v>
          </cell>
          <cell r="AS1109">
            <v>3.32E-2</v>
          </cell>
        </row>
        <row r="1110">
          <cell r="B1110" t="str">
            <v>Hun-29.06.1937-OLD 03</v>
          </cell>
          <cell r="C1110" t="str">
            <v>Hungary</v>
          </cell>
          <cell r="D1110">
            <v>12233</v>
          </cell>
          <cell r="E1110" t="str">
            <v>OLD 03</v>
          </cell>
          <cell r="F1110" t="str">
            <v>State Loan of the Kingdom of Hungary 20-Years, 7% SF Gold Bonds, 1924-1944</v>
          </cell>
          <cell r="G1110" t="str">
            <v>Italian Tranche</v>
          </cell>
          <cell r="H1110" t="str">
            <v>State Loan of the Kingdom of Hungary 20-Years, 7% SF Gold Bonds, 1924-1944, Italian Tranche</v>
          </cell>
          <cell r="I1110">
            <v>170000000</v>
          </cell>
          <cell r="K1110">
            <v>123190000</v>
          </cell>
          <cell r="L1110" t="str">
            <v>FBPC (1938)</v>
          </cell>
          <cell r="N1110" t="str">
            <v>Cumulative, annual SF to redeem the entire issue by maturity by purchase of bonds at or below par or by annual drawings by lot at par.</v>
          </cell>
          <cell r="O1110">
            <v>7702</v>
          </cell>
          <cell r="P1110">
            <v>12</v>
          </cell>
          <cell r="Q1110" t="str">
            <v>n.a.</v>
          </cell>
          <cell r="R1110">
            <v>44043</v>
          </cell>
          <cell r="S1110">
            <v>20</v>
          </cell>
          <cell r="T1110">
            <v>14641</v>
          </cell>
          <cell r="V1110">
            <v>1924</v>
          </cell>
          <cell r="W1110">
            <v>7.0000000000000007E-2</v>
          </cell>
          <cell r="X1110">
            <v>39844</v>
          </cell>
          <cell r="Y1110">
            <v>6</v>
          </cell>
          <cell r="Z1110" t="str">
            <v>1.2 &amp; 1.8</v>
          </cell>
          <cell r="AA1110" t="str">
            <v>n.a.</v>
          </cell>
          <cell r="AB1110" t="str">
            <v>n.a.</v>
          </cell>
          <cell r="AC1110" t="str">
            <v>own calculations</v>
          </cell>
          <cell r="AD1110" t="str">
            <v>Feb 01, 1934 to Feb 01, 1938</v>
          </cell>
          <cell r="AE1110" t="str">
            <v>Paid at 50% during default. Under agreement of 1937 cancellation of interest arrears balance.</v>
          </cell>
          <cell r="AR1110">
            <v>6.7600002288818406E-2</v>
          </cell>
          <cell r="AS1110">
            <v>3.32E-2</v>
          </cell>
        </row>
        <row r="1111">
          <cell r="B1111" t="str">
            <v>Hun-29.06.1937-OLD 04</v>
          </cell>
          <cell r="C1111" t="str">
            <v>Hungary</v>
          </cell>
          <cell r="D1111">
            <v>12233</v>
          </cell>
          <cell r="E1111" t="str">
            <v>OLD 04</v>
          </cell>
          <cell r="F1111" t="str">
            <v>State Loan of the Kingdom of Hungary 20-Years, 7.5% SF Gold Bonds, 1924-1944</v>
          </cell>
          <cell r="G1111" t="str">
            <v>Swiss Tranche</v>
          </cell>
          <cell r="H1111" t="str">
            <v>State Loan of the Kingdom of Hungary 20-Years, 7.5% SF Gold Bonds, 1924-1944, Swiss Tranche</v>
          </cell>
          <cell r="I1111">
            <v>30000000</v>
          </cell>
          <cell r="K1111">
            <v>22065000</v>
          </cell>
          <cell r="L1111" t="str">
            <v>FBPC (1938)</v>
          </cell>
          <cell r="N1111" t="str">
            <v>Cumulative, annual SF to redeem the entire issue by maturity by purchase of bonds at or below par or by annual drawings by lot at par.</v>
          </cell>
          <cell r="O1111">
            <v>7702</v>
          </cell>
          <cell r="P1111">
            <v>12</v>
          </cell>
          <cell r="Q1111" t="str">
            <v>n.a.</v>
          </cell>
          <cell r="R1111">
            <v>44043</v>
          </cell>
          <cell r="S1111">
            <v>20</v>
          </cell>
          <cell r="T1111">
            <v>14641</v>
          </cell>
          <cell r="V1111">
            <v>1924</v>
          </cell>
          <cell r="W1111">
            <v>7.4999999999999997E-2</v>
          </cell>
          <cell r="X1111">
            <v>39844</v>
          </cell>
          <cell r="Y1111">
            <v>6</v>
          </cell>
          <cell r="Z1111" t="str">
            <v>1.2 &amp; 1.8</v>
          </cell>
          <cell r="AA1111" t="str">
            <v>n.a.</v>
          </cell>
          <cell r="AB1111" t="str">
            <v>n.a.</v>
          </cell>
          <cell r="AC1111" t="str">
            <v>own calculations</v>
          </cell>
          <cell r="AD1111" t="str">
            <v>Feb 01, 1934 to Feb 01, 1938</v>
          </cell>
          <cell r="AE1111" t="str">
            <v>Paid at 50% during default. Under agreement of 1937 cancellation of interest arrears balance.</v>
          </cell>
          <cell r="AR1111">
            <v>6.7600002288818406E-2</v>
          </cell>
          <cell r="AS1111">
            <v>3.32E-2</v>
          </cell>
        </row>
        <row r="1112">
          <cell r="B1112" t="str">
            <v>Hun-29.06.1937-OLD 05</v>
          </cell>
          <cell r="C1112" t="str">
            <v>Hungary</v>
          </cell>
          <cell r="D1112">
            <v>12233</v>
          </cell>
          <cell r="E1112" t="str">
            <v>OLD 05</v>
          </cell>
          <cell r="F1112" t="str">
            <v>State Loan of the Kingdom of Hungary 20-Years, 7.5% SF Gold Bonds, 1924-1944</v>
          </cell>
          <cell r="G1112" t="str">
            <v>Swedish Tranche</v>
          </cell>
          <cell r="H1112" t="str">
            <v>State Loan of the Kingdom of Hungary 20-Years, 7.5% SF Gold Bonds, 1924-1944, Swedish Tranche</v>
          </cell>
          <cell r="I1112">
            <v>4585000</v>
          </cell>
          <cell r="K1112">
            <v>3562000</v>
          </cell>
          <cell r="L1112" t="str">
            <v>FBPC (1938)</v>
          </cell>
          <cell r="N1112" t="str">
            <v>Cumulative, annual SF to redeem the entire issue by maturity by purchase of bonds at or below par or by annual drawings by lot at par.</v>
          </cell>
          <cell r="O1112">
            <v>7702</v>
          </cell>
          <cell r="P1112">
            <v>12</v>
          </cell>
          <cell r="Q1112" t="str">
            <v>n.a.</v>
          </cell>
          <cell r="R1112">
            <v>44043</v>
          </cell>
          <cell r="S1112">
            <v>20</v>
          </cell>
          <cell r="T1112">
            <v>14641</v>
          </cell>
          <cell r="V1112">
            <v>1924</v>
          </cell>
          <cell r="W1112">
            <v>7.4999999999999997E-2</v>
          </cell>
          <cell r="X1112">
            <v>39844</v>
          </cell>
          <cell r="Y1112">
            <v>6</v>
          </cell>
          <cell r="Z1112" t="str">
            <v>1.2 &amp; 1.8</v>
          </cell>
          <cell r="AA1112" t="str">
            <v>n.a.</v>
          </cell>
          <cell r="AB1112" t="str">
            <v>n.a.</v>
          </cell>
          <cell r="AC1112" t="str">
            <v>own calculations</v>
          </cell>
          <cell r="AD1112" t="str">
            <v>Feb 01, 1934 to Feb 01, 1938</v>
          </cell>
          <cell r="AE1112" t="str">
            <v>Paid at 50% during default. Under agreement of 1937 cancellation of interest arrears balance.</v>
          </cell>
          <cell r="AR1112">
            <v>6.7600002288818406E-2</v>
          </cell>
          <cell r="AS1112">
            <v>3.32E-2</v>
          </cell>
        </row>
        <row r="1113">
          <cell r="B1113" t="str">
            <v>Hun-29.06.1937-OLD 06</v>
          </cell>
          <cell r="C1113" t="str">
            <v>Hungary</v>
          </cell>
          <cell r="D1113">
            <v>12233</v>
          </cell>
          <cell r="E1113" t="str">
            <v>OLD 06</v>
          </cell>
          <cell r="F1113" t="str">
            <v>State Loan of the Kingdom of Hungary 20-Years, 7.5% SF Gold Bonds, 1924-1944</v>
          </cell>
          <cell r="G1113" t="str">
            <v>Dutch Tranche</v>
          </cell>
          <cell r="H1113" t="str">
            <v>State Loan of the Kingdom of Hungary 20-Years, 7.5% SF Gold Bonds, 1924-1944, Dutch Tranche</v>
          </cell>
          <cell r="I1113">
            <v>5000000</v>
          </cell>
          <cell r="K1113">
            <v>3669000</v>
          </cell>
          <cell r="L1113" t="str">
            <v>FBPC (1938)</v>
          </cell>
          <cell r="N1113" t="str">
            <v>Cumulative, annual SF to redeem the entire issue by maturity by purchase of bonds at or below par or by annual drawings by lot at par.</v>
          </cell>
          <cell r="O1113">
            <v>7702</v>
          </cell>
          <cell r="P1113">
            <v>12</v>
          </cell>
          <cell r="Q1113" t="str">
            <v>n.a.</v>
          </cell>
          <cell r="R1113">
            <v>44043</v>
          </cell>
          <cell r="S1113">
            <v>20</v>
          </cell>
          <cell r="T1113">
            <v>14641</v>
          </cell>
          <cell r="V1113">
            <v>1924</v>
          </cell>
          <cell r="W1113">
            <v>7.4999999999999997E-2</v>
          </cell>
          <cell r="X1113">
            <v>39844</v>
          </cell>
          <cell r="Y1113">
            <v>6</v>
          </cell>
          <cell r="Z1113" t="str">
            <v>1.2 &amp; 1.8</v>
          </cell>
          <cell r="AA1113" t="str">
            <v>n.a.</v>
          </cell>
          <cell r="AB1113" t="str">
            <v>n.a.</v>
          </cell>
          <cell r="AC1113" t="str">
            <v>own calculations</v>
          </cell>
          <cell r="AD1113" t="str">
            <v>Feb 01, 1934 to Feb 01, 1938</v>
          </cell>
          <cell r="AE1113" t="str">
            <v>Paid at 50% during default. Under agreement of 1937 cancellation of interest arrears balance.</v>
          </cell>
          <cell r="AR1113">
            <v>6.7600002288818406E-2</v>
          </cell>
          <cell r="AS1113">
            <v>3.32E-2</v>
          </cell>
        </row>
        <row r="1114">
          <cell r="B1114" t="str">
            <v>Hun-29.06.1937-OLD 07</v>
          </cell>
          <cell r="C1114" t="str">
            <v>Hungary</v>
          </cell>
          <cell r="D1114">
            <v>12233</v>
          </cell>
          <cell r="E1114" t="str">
            <v>OLD 07</v>
          </cell>
          <cell r="F1114" t="str">
            <v>State Loan of the Kingdom of Hungary 20-Years, 7.5% SF Gold Bonds, 1924-1944</v>
          </cell>
          <cell r="G1114" t="str">
            <v>Czechoslovakian Tranche</v>
          </cell>
          <cell r="H1114" t="str">
            <v>State Loan of the Kingdom of Hungary 20-Years, 7.5% SF Gold Bonds, 1924-1944, Czechoslovakian Tranche</v>
          </cell>
          <cell r="I1114">
            <v>83620000</v>
          </cell>
          <cell r="K1114">
            <v>64947000</v>
          </cell>
          <cell r="L1114" t="str">
            <v>FBPC (1938)</v>
          </cell>
          <cell r="N1114" t="str">
            <v>Cumulative, annual SF to redeem the entire issue by maturity by purchase of bonds at or below par or by annual drawings by lot at par.</v>
          </cell>
          <cell r="O1114">
            <v>7702</v>
          </cell>
          <cell r="P1114">
            <v>12</v>
          </cell>
          <cell r="Q1114" t="str">
            <v>n.a.</v>
          </cell>
          <cell r="R1114">
            <v>44043</v>
          </cell>
          <cell r="S1114">
            <v>20</v>
          </cell>
          <cell r="T1114">
            <v>14641</v>
          </cell>
          <cell r="V1114">
            <v>1924</v>
          </cell>
          <cell r="W1114">
            <v>7.4999999999999997E-2</v>
          </cell>
          <cell r="X1114">
            <v>39844</v>
          </cell>
          <cell r="Y1114">
            <v>6</v>
          </cell>
          <cell r="Z1114" t="str">
            <v>1.2 &amp; 1.8</v>
          </cell>
          <cell r="AA1114" t="str">
            <v>n.a.</v>
          </cell>
          <cell r="AB1114" t="str">
            <v>n.a.</v>
          </cell>
          <cell r="AC1114" t="str">
            <v>own calculations</v>
          </cell>
          <cell r="AD1114" t="str">
            <v>Feb 01, 1934 to Feb 01, 1938</v>
          </cell>
          <cell r="AE1114" t="str">
            <v>Paid at 50% during default. Under agreement of 1937 cancellation of interest arrears balance.</v>
          </cell>
          <cell r="AR1114">
            <v>6.7600002288818406E-2</v>
          </cell>
          <cell r="AS1114">
            <v>3.32E-2</v>
          </cell>
        </row>
        <row r="1115">
          <cell r="B1115" t="str">
            <v>Hun-29.06.1937-NEW 01</v>
          </cell>
          <cell r="C1115" t="str">
            <v>Hungary</v>
          </cell>
          <cell r="D1115">
            <v>12233</v>
          </cell>
          <cell r="E1115" t="str">
            <v>NEW 01</v>
          </cell>
          <cell r="F1115" t="str">
            <v>State Loan of the Kingdom of Hungary 20-Years, 4.5% (formerly 7.5%)  SF Gold Bonds, 1924-1979</v>
          </cell>
          <cell r="G1115" t="str">
            <v>Dollar Tranche</v>
          </cell>
          <cell r="H1115" t="str">
            <v>State Loan of the Kingdom of Hungary 20-Years, 4.5% (formerly 7.5%)  SF Gold Bonds, 1924-1979, Dollar Tranche</v>
          </cell>
          <cell r="M1115">
            <v>6578600</v>
          </cell>
          <cell r="N1115" t="str">
            <v>Cumulative, annual SF on the amount of the loan at present outstanding. Amount applied to the purchases in the market or, in the event of the loan standing at par or over, by drawing at par. SF will be applied between the different tranches pro rata.</v>
          </cell>
          <cell r="O1115">
            <v>13362</v>
          </cell>
          <cell r="P1115">
            <v>12</v>
          </cell>
          <cell r="Q1115">
            <v>0.01</v>
          </cell>
          <cell r="R1115">
            <v>44043</v>
          </cell>
          <cell r="S1115" t="str">
            <v>Extension of maturity period by 35 years</v>
          </cell>
          <cell r="T1115">
            <v>27606</v>
          </cell>
          <cell r="U1115" t="str">
            <v>Permanent interest rate reduction from 7.5% to 4.5% p.a.</v>
          </cell>
          <cell r="V1115">
            <v>12450</v>
          </cell>
          <cell r="W1115">
            <v>4.4999999999999998E-2</v>
          </cell>
          <cell r="X1115">
            <v>39844</v>
          </cell>
          <cell r="Y1115">
            <v>6</v>
          </cell>
          <cell r="Z1115" t="str">
            <v>1.2 &amp; 1.8</v>
          </cell>
          <cell r="AC1115" t="str">
            <v>own calculations</v>
          </cell>
          <cell r="AR1115">
            <v>6.7600002288818406E-2</v>
          </cell>
          <cell r="AS1115">
            <v>3.32E-2</v>
          </cell>
        </row>
        <row r="1116">
          <cell r="B1116" t="str">
            <v>Hun-29.06.1937-NEW 02</v>
          </cell>
          <cell r="C1116" t="str">
            <v>Hungary</v>
          </cell>
          <cell r="D1116">
            <v>12233</v>
          </cell>
          <cell r="E1116" t="str">
            <v>NEW 02</v>
          </cell>
          <cell r="F1116" t="str">
            <v>State Loan of the Kingdom of Hungary 20-Years, 4.5% (formerly 7.5%)  SF Gold Bonds, 1924-1979</v>
          </cell>
          <cell r="G1116" t="str">
            <v>Sterling Tranche</v>
          </cell>
          <cell r="H1116" t="str">
            <v>State Loan of the Kingdom of Hungary 20-Years, 4.5% (formerly 7.5%)  SF Gold Bonds, 1924-1979, Sterling Tranche</v>
          </cell>
          <cell r="M1116">
            <v>5837100</v>
          </cell>
          <cell r="N1116" t="str">
            <v>Cumulative, annual SF on the amount of the loan at present outstanding. Amount applied to the purchases in the market or, in the event of the loan standing at par or over, by drawing at par. SF will be applied between the different tranches pro rata.</v>
          </cell>
          <cell r="O1116">
            <v>13362</v>
          </cell>
          <cell r="P1116">
            <v>12</v>
          </cell>
          <cell r="Q1116">
            <v>0.01</v>
          </cell>
          <cell r="R1116">
            <v>44043</v>
          </cell>
          <cell r="S1116" t="str">
            <v>Extension of maturity period by 35 years</v>
          </cell>
          <cell r="T1116">
            <v>27606</v>
          </cell>
          <cell r="U1116" t="str">
            <v>Permanent interest rate reduction from 7.5% to 4.5% p.a.</v>
          </cell>
          <cell r="V1116">
            <v>12450</v>
          </cell>
          <cell r="W1116">
            <v>4.4999999999999998E-2</v>
          </cell>
          <cell r="X1116">
            <v>39844</v>
          </cell>
          <cell r="Y1116">
            <v>6</v>
          </cell>
          <cell r="Z1116" t="str">
            <v>1.2 &amp; 1.8</v>
          </cell>
          <cell r="AC1116" t="str">
            <v>own calculations</v>
          </cell>
          <cell r="AR1116">
            <v>6.7600002288818406E-2</v>
          </cell>
          <cell r="AS1116">
            <v>3.32E-2</v>
          </cell>
        </row>
        <row r="1117">
          <cell r="B1117" t="str">
            <v>Hun-29.06.1937-NEW 03</v>
          </cell>
          <cell r="C1117" t="str">
            <v>Hungary</v>
          </cell>
          <cell r="D1117">
            <v>12233</v>
          </cell>
          <cell r="E1117" t="str">
            <v>NEW 03</v>
          </cell>
          <cell r="F1117" t="str">
            <v>State Loan of the Kingdom of Hungary 20-Years, 7% SF Gold Bonds, 1924-1944</v>
          </cell>
          <cell r="G1117" t="str">
            <v>Italian Tranche</v>
          </cell>
          <cell r="H1117" t="str">
            <v>State Loan of the Kingdom of Hungary 20-Years, 7% SF Gold Bonds, 1924-1944, Italian Tranche</v>
          </cell>
          <cell r="M1117">
            <v>123190000</v>
          </cell>
          <cell r="N1117" t="str">
            <v>Cumulative, annual SF on the amount of the loan at present outstanding. Amount applied to the purchases in the market or, in the event of the loan standing at par or over, by drawing at par. SF will be applied between the different tranches pro rata.</v>
          </cell>
          <cell r="O1117">
            <v>13362</v>
          </cell>
          <cell r="P1117">
            <v>12</v>
          </cell>
          <cell r="Q1117">
            <v>0.01</v>
          </cell>
          <cell r="R1117">
            <v>44043</v>
          </cell>
          <cell r="S1117" t="str">
            <v>Extension of maturity period by 35 years</v>
          </cell>
          <cell r="T1117">
            <v>27606</v>
          </cell>
          <cell r="U1117" t="str">
            <v>Permanent interest rate reduction from 7% to 4.2% p.a.</v>
          </cell>
          <cell r="V1117">
            <v>12450</v>
          </cell>
          <cell r="W1117">
            <v>4.2000000000000003E-2</v>
          </cell>
          <cell r="X1117">
            <v>39844</v>
          </cell>
          <cell r="Y1117">
            <v>6</v>
          </cell>
          <cell r="Z1117" t="str">
            <v>1.2 &amp; 1.8</v>
          </cell>
          <cell r="AC1117" t="str">
            <v>own calculations</v>
          </cell>
          <cell r="AR1117">
            <v>6.7600002288818406E-2</v>
          </cell>
          <cell r="AS1117">
            <v>3.32E-2</v>
          </cell>
        </row>
        <row r="1118">
          <cell r="B1118" t="str">
            <v>Hun-29.06.1937-NEW 04</v>
          </cell>
          <cell r="C1118" t="str">
            <v>Hungary</v>
          </cell>
          <cell r="D1118">
            <v>12233</v>
          </cell>
          <cell r="E1118" t="str">
            <v>NEW 04</v>
          </cell>
          <cell r="F1118" t="str">
            <v>State Loan of the Kingdom of Hungary 20-Years, 4.5% (formerly 7.5%)  SF Gold Bonds, 1924-1979</v>
          </cell>
          <cell r="G1118" t="str">
            <v>Swiss Tranche</v>
          </cell>
          <cell r="H1118" t="str">
            <v>State Loan of the Kingdom of Hungary 20-Years, 4.5% (formerly 7.5%)  SF Gold Bonds, 1924-1979, Swiss Tranche</v>
          </cell>
          <cell r="M1118">
            <v>22065000</v>
          </cell>
          <cell r="N1118" t="str">
            <v>Cumulative, annual SF on the amount of the loan at present outstanding. Amount applied to the purchases in the market or, in the event of the loan standing at par or over, by drawing at par. SF will be applied between the different tranches pro rata.</v>
          </cell>
          <cell r="O1118">
            <v>13362</v>
          </cell>
          <cell r="P1118">
            <v>12</v>
          </cell>
          <cell r="Q1118">
            <v>0.01</v>
          </cell>
          <cell r="R1118">
            <v>44043</v>
          </cell>
          <cell r="S1118" t="str">
            <v>Extension of maturity period by 35 years</v>
          </cell>
          <cell r="T1118">
            <v>27606</v>
          </cell>
          <cell r="U1118" t="str">
            <v>Permanent interest rate reduction from 7.5% to 4.5% p.a.</v>
          </cell>
          <cell r="V1118">
            <v>12450</v>
          </cell>
          <cell r="W1118">
            <v>4.4999999999999998E-2</v>
          </cell>
          <cell r="X1118">
            <v>39844</v>
          </cell>
          <cell r="Y1118">
            <v>6</v>
          </cell>
          <cell r="Z1118" t="str">
            <v>1.2 &amp; 1.8</v>
          </cell>
          <cell r="AC1118" t="str">
            <v>own calculations</v>
          </cell>
          <cell r="AR1118">
            <v>6.7600002288818406E-2</v>
          </cell>
          <cell r="AS1118">
            <v>3.32E-2</v>
          </cell>
        </row>
        <row r="1119">
          <cell r="B1119" t="str">
            <v>Hun-29.06.1937-NEW 05</v>
          </cell>
          <cell r="C1119" t="str">
            <v>Hungary</v>
          </cell>
          <cell r="D1119">
            <v>12233</v>
          </cell>
          <cell r="E1119" t="str">
            <v>NEW 05</v>
          </cell>
          <cell r="F1119" t="str">
            <v>State Loan of the Kingdom of Hungary 20-Years, 4.5% (formerly 7.5%)  SF Gold Bonds, 1924-1979</v>
          </cell>
          <cell r="G1119" t="str">
            <v>Swedish Tranche</v>
          </cell>
          <cell r="H1119" t="str">
            <v>State Loan of the Kingdom of Hungary 20-Years, 4.5% (formerly 7.5%)  SF Gold Bonds, 1924-1979, Swedish Tranche</v>
          </cell>
          <cell r="M1119">
            <v>3562000</v>
          </cell>
          <cell r="N1119" t="str">
            <v>Cumulative, annual SF on the amount of the loan at present outstanding. Amount applied to the purchases in the market or, in the event of the loan standing at par or over, by drawing at par. SF will be applied between the different tranches pro rata.</v>
          </cell>
          <cell r="O1119">
            <v>13362</v>
          </cell>
          <cell r="P1119">
            <v>12</v>
          </cell>
          <cell r="Q1119">
            <v>0.01</v>
          </cell>
          <cell r="R1119">
            <v>44043</v>
          </cell>
          <cell r="S1119" t="str">
            <v>Extension of maturity period by 35 years</v>
          </cell>
          <cell r="T1119">
            <v>27606</v>
          </cell>
          <cell r="U1119" t="str">
            <v>Permanent interest rate reduction from 7.5% to 4.5% p.a.</v>
          </cell>
          <cell r="V1119">
            <v>12450</v>
          </cell>
          <cell r="W1119">
            <v>4.4999999999999998E-2</v>
          </cell>
          <cell r="X1119">
            <v>39844</v>
          </cell>
          <cell r="Y1119">
            <v>6</v>
          </cell>
          <cell r="Z1119" t="str">
            <v>1.2 &amp; 1.8</v>
          </cell>
          <cell r="AC1119" t="str">
            <v>own calculations</v>
          </cell>
          <cell r="AR1119">
            <v>6.7600002288818406E-2</v>
          </cell>
          <cell r="AS1119">
            <v>3.32E-2</v>
          </cell>
        </row>
        <row r="1120">
          <cell r="B1120" t="str">
            <v>Hun-29.06.1937-NEW 06</v>
          </cell>
          <cell r="C1120" t="str">
            <v>Hungary</v>
          </cell>
          <cell r="D1120">
            <v>12233</v>
          </cell>
          <cell r="E1120" t="str">
            <v>NEW 06</v>
          </cell>
          <cell r="F1120" t="str">
            <v>State Loan of the Kingdom of Hungary 20-Years, 4.5% (formerly 7.5%)  SF Gold Bonds, 1924-1979</v>
          </cell>
          <cell r="G1120" t="str">
            <v>Dutch Tranche</v>
          </cell>
          <cell r="H1120" t="str">
            <v>State Loan of the Kingdom of Hungary 20-Years, 4.5% (formerly 7.5%)  SF Gold Bonds, 1924-1979, Dutch Tranche</v>
          </cell>
          <cell r="M1120">
            <v>3669000</v>
          </cell>
          <cell r="N1120" t="str">
            <v>Cumulative, annual SF on the amount of the loan at present outstanding. Amount applied to the purchases in the market or, in the event of the loan standing at par or over, by drawing at par. SF will be applied between the different tranches pro rata.</v>
          </cell>
          <cell r="O1120">
            <v>13362</v>
          </cell>
          <cell r="P1120">
            <v>12</v>
          </cell>
          <cell r="Q1120">
            <v>0.01</v>
          </cell>
          <cell r="R1120">
            <v>44043</v>
          </cell>
          <cell r="S1120" t="str">
            <v>Extension of maturity period by 35 years</v>
          </cell>
          <cell r="T1120">
            <v>27606</v>
          </cell>
          <cell r="U1120" t="str">
            <v>Permanent interest rate reduction from 7.5% to 4.5% p.a.</v>
          </cell>
          <cell r="V1120">
            <v>12450</v>
          </cell>
          <cell r="W1120">
            <v>4.4999999999999998E-2</v>
          </cell>
          <cell r="X1120">
            <v>39844</v>
          </cell>
          <cell r="Y1120">
            <v>6</v>
          </cell>
          <cell r="Z1120" t="str">
            <v>1.2 &amp; 1.8</v>
          </cell>
          <cell r="AC1120" t="str">
            <v>own calculations</v>
          </cell>
          <cell r="AR1120">
            <v>6.7600002288818406E-2</v>
          </cell>
          <cell r="AS1120">
            <v>3.32E-2</v>
          </cell>
        </row>
        <row r="1121">
          <cell r="B1121" t="str">
            <v>Hun-29.06.1937-NEW 07</v>
          </cell>
          <cell r="C1121" t="str">
            <v>Hungary</v>
          </cell>
          <cell r="D1121">
            <v>12233</v>
          </cell>
          <cell r="E1121" t="str">
            <v>NEW 07</v>
          </cell>
          <cell r="F1121" t="str">
            <v>State Loan of the Kingdom of Hungary 20-Years, 4.5% (formerly 7.5%)  SF Gold Bonds, 1924-1979</v>
          </cell>
          <cell r="G1121" t="str">
            <v>Czechoslovakian Tranche</v>
          </cell>
          <cell r="H1121" t="str">
            <v>State Loan of the Kingdom of Hungary 20-Years, 4.5% (formerly 7.5%)  SF Gold Bonds, 1924-1979, Czechoslovakian Tranche</v>
          </cell>
          <cell r="M1121">
            <v>64947000</v>
          </cell>
          <cell r="N1121" t="str">
            <v>Cumulative, annual SF on the amount of the loan at present outstanding. Amount applied to the purchases in the market or, in the event of the loan standing at par or over, by drawing at par. SF will be applied between the different tranches pro rata.</v>
          </cell>
          <cell r="O1121">
            <v>13362</v>
          </cell>
          <cell r="P1121">
            <v>12</v>
          </cell>
          <cell r="Q1121">
            <v>0.01</v>
          </cell>
          <cell r="R1121">
            <v>44043</v>
          </cell>
          <cell r="S1121" t="str">
            <v>Extension of maturity period by 35 years</v>
          </cell>
          <cell r="T1121">
            <v>27606</v>
          </cell>
          <cell r="U1121" t="str">
            <v>Permanent interest rate reduction from 7.5% to 4.5% p.a.</v>
          </cell>
          <cell r="V1121">
            <v>12450</v>
          </cell>
          <cell r="W1121">
            <v>4.4999999999999998E-2</v>
          </cell>
          <cell r="X1121">
            <v>39844</v>
          </cell>
          <cell r="Y1121">
            <v>6</v>
          </cell>
          <cell r="Z1121" t="str">
            <v>1.2 &amp; 1.8</v>
          </cell>
          <cell r="AC1121" t="str">
            <v>own calculations</v>
          </cell>
          <cell r="AR1121">
            <v>6.7600002288818406E-2</v>
          </cell>
          <cell r="AS1121">
            <v>3.32E-2</v>
          </cell>
        </row>
        <row r="1122">
          <cell r="B1122" t="str">
            <v>Hun-29.06.1937-NEW 08</v>
          </cell>
          <cell r="C1122" t="str">
            <v>Hungary</v>
          </cell>
          <cell r="D1122">
            <v>12233</v>
          </cell>
          <cell r="E1122" t="str">
            <v>NEW 08</v>
          </cell>
          <cell r="F1122" t="str">
            <v>Interest arrears on OLD 01-OLD 7</v>
          </cell>
          <cell r="G1122" t="str">
            <v>USD</v>
          </cell>
          <cell r="H1122" t="str">
            <v>Interest arrears on OLD 01-OLD 7, USD</v>
          </cell>
          <cell r="M1122">
            <v>8351142.6395956771</v>
          </cell>
          <cell r="N1122" t="str">
            <v>cancelled</v>
          </cell>
          <cell r="AQ1122">
            <v>1</v>
          </cell>
          <cell r="AR1122">
            <v>6.7600002288818406E-2</v>
          </cell>
          <cell r="AS1122">
            <v>3.32E-2</v>
          </cell>
        </row>
        <row r="1123">
          <cell r="B1123" t="str">
            <v>Hun-21.02.1948-OLD 01</v>
          </cell>
          <cell r="C1123" t="str">
            <v>Hungary</v>
          </cell>
          <cell r="D1123">
            <v>16122</v>
          </cell>
          <cell r="E1123" t="str">
            <v>OLD 01</v>
          </cell>
          <cell r="F1123" t="str">
            <v>Kingdom of Hungary 6.5% Loan, 1924-1958</v>
          </cell>
          <cell r="G1123" t="str">
            <v>French Franc Tranche</v>
          </cell>
          <cell r="H1123" t="str">
            <v>Kingdom of Hungary 6.5% Loan, 1924-1958, French Franc Tranche</v>
          </cell>
          <cell r="I1123">
            <v>120000000</v>
          </cell>
          <cell r="K1123">
            <v>97647600</v>
          </cell>
          <cell r="L1123" t="str">
            <v>FBPC (1965-67)</v>
          </cell>
          <cell r="N1123" t="str">
            <v>Redeemed from 1924 until 1953 by annual drawings and after that date for 4 years by half-yearly drawings. Callable after Jun 15, 1930.</v>
          </cell>
          <cell r="O1123">
            <v>1924</v>
          </cell>
          <cell r="P1123">
            <v>6</v>
          </cell>
          <cell r="Q1123" t="str">
            <v>n.a.</v>
          </cell>
          <cell r="R1123">
            <v>7457</v>
          </cell>
          <cell r="S1123">
            <v>34</v>
          </cell>
          <cell r="T1123">
            <v>19728</v>
          </cell>
          <cell r="V1123">
            <v>1924</v>
          </cell>
          <cell r="W1123">
            <v>4.4999999999999998E-2</v>
          </cell>
          <cell r="X1123">
            <v>39827</v>
          </cell>
          <cell r="Y1123">
            <v>6</v>
          </cell>
          <cell r="Z1123" t="str">
            <v>15.1 &amp; 15.7</v>
          </cell>
          <cell r="AA1123" t="str">
            <v>n.a.</v>
          </cell>
          <cell r="AB1123" t="str">
            <v>n.a.</v>
          </cell>
          <cell r="AC1123" t="str">
            <v>own calculations</v>
          </cell>
          <cell r="AE1123" t="str">
            <v xml:space="preserve">paid at 50%. Balance cancelled. </v>
          </cell>
          <cell r="AR1123">
            <v>0.625</v>
          </cell>
          <cell r="AS1123">
            <v>2.8199999999999999E-2</v>
          </cell>
          <cell r="AV1123" t="str">
            <v>Debt buyback: national bonds: 75 francs in payment of redemption of each 100 franc bond.  City of Budapest 4% Loan of 1911: 300 francs for each 420 franc bond.</v>
          </cell>
          <cell r="AW1123" t="str">
            <v>Debt buyback: national bonds: 75 francs in payment of redemption of each 100 franc bond.  City of Budapest 4% Loan of 1911: 300 francs for each 420 franc bond.</v>
          </cell>
          <cell r="BB1123" t="str">
            <v>offers are available only to French holders of French franc bonds</v>
          </cell>
          <cell r="BE1123" t="str">
            <v>offers are available only to French holders of French franc bonds</v>
          </cell>
          <cell r="BF1123" t="str">
            <v>FBPC (1965-67)</v>
          </cell>
        </row>
        <row r="1124">
          <cell r="B1124" t="str">
            <v>Hun-21.02.1948-OLD 02</v>
          </cell>
          <cell r="C1124" t="str">
            <v>Hungary</v>
          </cell>
          <cell r="D1124">
            <v>16122</v>
          </cell>
          <cell r="E1124" t="str">
            <v>OLD 02</v>
          </cell>
          <cell r="F1124" t="str">
            <v>City of Budapest 4% Loan, 1911-1961</v>
          </cell>
          <cell r="G1124" t="str">
            <v>French Franc Tranche</v>
          </cell>
          <cell r="H1124" t="str">
            <v>City of Budapest 4% Loan, 1911-1961, French Franc Tranche</v>
          </cell>
          <cell r="I1124">
            <v>105000000</v>
          </cell>
          <cell r="K1124">
            <v>69321840</v>
          </cell>
          <cell r="L1124" t="str">
            <v>FBPC (1965-67)</v>
          </cell>
          <cell r="N1124" t="str">
            <v>Repayable by purchase under par or by drawings for payment at par each May 01 &amp; Nov 01</v>
          </cell>
          <cell r="O1124" t="str">
            <v>n.a.</v>
          </cell>
          <cell r="P1124">
            <v>6</v>
          </cell>
          <cell r="Q1124" t="str">
            <v>n.a.</v>
          </cell>
          <cell r="R1124">
            <v>2647</v>
          </cell>
          <cell r="S1124">
            <v>50</v>
          </cell>
          <cell r="T1124">
            <v>20940</v>
          </cell>
          <cell r="V1124">
            <v>1911</v>
          </cell>
          <cell r="W1124">
            <v>0.04</v>
          </cell>
          <cell r="X1124">
            <v>39933</v>
          </cell>
          <cell r="Y1124">
            <v>6</v>
          </cell>
          <cell r="Z1124" t="str">
            <v>1.5 &amp; 1.11</v>
          </cell>
          <cell r="AA1124" t="str">
            <v>n.a.</v>
          </cell>
          <cell r="AB1124" t="str">
            <v>n.a.</v>
          </cell>
          <cell r="AC1124" t="str">
            <v>own calculations</v>
          </cell>
          <cell r="AE1124" t="str">
            <v xml:space="preserve">paid at 50%. Balance cancelled. </v>
          </cell>
          <cell r="AR1124">
            <v>0.625</v>
          </cell>
          <cell r="AS1124">
            <v>2.8199999999999999E-2</v>
          </cell>
        </row>
        <row r="1125">
          <cell r="B1125" t="str">
            <v>Hun-21.02.1948-NEW 01</v>
          </cell>
          <cell r="C1125" t="str">
            <v>Hungary</v>
          </cell>
          <cell r="D1125">
            <v>16122</v>
          </cell>
          <cell r="E1125" t="str">
            <v>NEW 01</v>
          </cell>
          <cell r="F1125" t="str">
            <v>Buyback of OLD 01 and OLD 02</v>
          </cell>
          <cell r="G1125" t="str">
            <v>French Franc</v>
          </cell>
          <cell r="H1125" t="str">
            <v>Buyback of OLD 01 and OLD 02, French Franc</v>
          </cell>
          <cell r="M1125">
            <v>166969440</v>
          </cell>
          <cell r="AO1125" t="str">
            <v>national bonds: 75 francs in payment of redemption of each 100 franc bond.  City of Budapest 4% Loan of 1911: 300 francs for each 420 franc bond</v>
          </cell>
          <cell r="AR1125">
            <v>0.625</v>
          </cell>
          <cell r="AS1125">
            <v>2.8199999999999999E-2</v>
          </cell>
        </row>
        <row r="1126">
          <cell r="B1126" t="str">
            <v>Hun-21.02.1948-NEW 02</v>
          </cell>
          <cell r="C1126" t="str">
            <v>Hungary</v>
          </cell>
          <cell r="D1126">
            <v>16122</v>
          </cell>
          <cell r="E1126" t="str">
            <v>NEW 02</v>
          </cell>
          <cell r="F1126" t="str">
            <v>Interest arrears on OLD 01 and OLD 02</v>
          </cell>
          <cell r="G1126" t="str">
            <v>French Franc</v>
          </cell>
          <cell r="H1126" t="str">
            <v>Interest arrears on OLD 01 and OLD 02, French Franc</v>
          </cell>
          <cell r="M1126">
            <v>107505234</v>
          </cell>
          <cell r="N1126" t="str">
            <v>paid at 50%</v>
          </cell>
          <cell r="AQ1126">
            <v>0.5</v>
          </cell>
          <cell r="AR1126">
            <v>0.625</v>
          </cell>
          <cell r="AS1126">
            <v>2.8199999999999999E-2</v>
          </cell>
        </row>
        <row r="1127">
          <cell r="B1127" t="str">
            <v>Hun-19.07.1950-OLD 01</v>
          </cell>
          <cell r="C1127" t="str">
            <v>Hungary</v>
          </cell>
          <cell r="D1127">
            <v>17001</v>
          </cell>
          <cell r="E1127" t="str">
            <v>OLD 01</v>
          </cell>
          <cell r="F1127" t="str">
            <v>State Loan of the Kingdom of Hungary 20-Years of 1924</v>
          </cell>
          <cell r="G1127" t="str">
            <v>French Franc; BUT: Swiss holding of the Swiss, English, American, Dutch and Italian Tranche</v>
          </cell>
          <cell r="H1127" t="str">
            <v>State Loan of the Kingdom of Hungary 20-Years of 1924, French Franc; BUT: Swiss holding of the Swiss, English, American, Dutch and Italian Tranche</v>
          </cell>
          <cell r="I1127" t="str">
            <v>n.a.</v>
          </cell>
          <cell r="K1127">
            <v>13514103</v>
          </cell>
          <cell r="N1127" t="str">
            <v>Redeemed from 1924 until 1953 by annual drawings and after that date for 4 years by half-yearly drawings. Callable after Jun 15, 1930.</v>
          </cell>
          <cell r="O1127">
            <v>1924</v>
          </cell>
          <cell r="P1127">
            <v>6</v>
          </cell>
          <cell r="Q1127" t="str">
            <v>n.a.</v>
          </cell>
          <cell r="R1127">
            <v>7457</v>
          </cell>
          <cell r="S1127">
            <v>34</v>
          </cell>
          <cell r="T1127">
            <v>19728</v>
          </cell>
          <cell r="V1127">
            <v>1924</v>
          </cell>
          <cell r="W1127" t="str">
            <v>4.5% except the Italian Tranche: 4.2%</v>
          </cell>
          <cell r="X1127">
            <v>39827</v>
          </cell>
          <cell r="Y1127">
            <v>6</v>
          </cell>
          <cell r="Z1127" t="str">
            <v>15.1 &amp; 15.7</v>
          </cell>
          <cell r="AA1127" t="str">
            <v>n.a.</v>
          </cell>
          <cell r="AB1127" t="str">
            <v>n.a.</v>
          </cell>
          <cell r="AC1127" t="str">
            <v>n.a.</v>
          </cell>
          <cell r="AD1127" t="str">
            <v>n.a.</v>
          </cell>
          <cell r="AE1127" t="str">
            <v>Coupons due Oct 01, 1948 to Sep 30, 1949: reduced interest payments at the rate of 1.75% instead of 4.5%</v>
          </cell>
          <cell r="AR1127">
            <v>0.52630001068115195</v>
          </cell>
          <cell r="AS1127">
            <v>2.6200000000000001E-2</v>
          </cell>
          <cell r="AV1127" t="str">
            <v>Debt buyback of various Hungarian issues held by Swiss nationals at rates ranging from 8% to 23% of FV.</v>
          </cell>
          <cell r="AW1127" t="str">
            <v xml:space="preserve">Agreement provides for a total indemnity payment to Swiss creditors amounting to 3,740,000 forints and 29,980,000 Swiss francs, of which FRF 11,420,00 is to be used to repurchase of Swiss owned Hungarian bonds and the remainder, FRF 18,560,000 to serve as compensation to Swiss owners whose property had been nationalized in Hungary. </v>
          </cell>
          <cell r="BE1127" t="str">
            <v xml:space="preserve">Treatment of interest payments are missing. Haircut not calculable on a bond by bond basis. </v>
          </cell>
          <cell r="BF1127" t="str">
            <v>Moody's government (1954:1889); Abkommen zwischen der schweizerischen Eidgenossenschaft und der Ungarischen Volksrepublik betreffend die Abgeltung der schweizerischen Interessen in Ungarn (abgeschlossen in Budapest am 19. Juli 1950)</v>
          </cell>
          <cell r="BG1127" t="str">
            <v>Moody's government (1938)</v>
          </cell>
        </row>
        <row r="1128">
          <cell r="B1128" t="str">
            <v>Hun-19.07.1950-OLD 02</v>
          </cell>
          <cell r="C1128" t="str">
            <v>Hungary</v>
          </cell>
          <cell r="D1128">
            <v>17001</v>
          </cell>
          <cell r="E1128" t="str">
            <v>OLD 02</v>
          </cell>
          <cell r="F1128" t="str">
            <v>City of Budapest Loans of 1910, 1911 and 1914</v>
          </cell>
          <cell r="G1128" t="str">
            <v xml:space="preserve">French Franc; BUT: Swiss holdings; Sterling, French Franc and Swiss Franc Issues. </v>
          </cell>
          <cell r="H1128" t="str">
            <v xml:space="preserve">City of Budapest Loans of 1910, 1911 and 1914, French Franc; BUT: Swiss holdings; Sterling, French Franc and Swiss Franc Issues. </v>
          </cell>
          <cell r="I1128" t="str">
            <v>n.a.</v>
          </cell>
          <cell r="K1128">
            <v>17469373</v>
          </cell>
          <cell r="N1128" t="str">
            <v xml:space="preserve">Redeemable by drawings at par or purchases under par. </v>
          </cell>
          <cell r="P1128">
            <v>12</v>
          </cell>
          <cell r="Q1128" t="str">
            <v>n.a.</v>
          </cell>
          <cell r="R1128" t="str">
            <v>1910; 1911, 1914</v>
          </cell>
          <cell r="T1128" t="str">
            <v>1910: 1980; 1911: 1981; 1914: 1984</v>
          </cell>
          <cell r="W1128" t="str">
            <v>4% except loan of 1914: 4.5%</v>
          </cell>
          <cell r="X1128">
            <v>40178</v>
          </cell>
          <cell r="Y1128">
            <v>6</v>
          </cell>
          <cell r="Z1128" t="str">
            <v>15.1 &amp; 15.7</v>
          </cell>
          <cell r="AA1128" t="str">
            <v>n.a.</v>
          </cell>
          <cell r="AB1128" t="str">
            <v>n.a.</v>
          </cell>
          <cell r="AC1128" t="str">
            <v>n.a.</v>
          </cell>
          <cell r="AD1128" t="str">
            <v>n.a.</v>
          </cell>
          <cell r="AE1128" t="str">
            <v xml:space="preserve">Coupons due Oct 01, 1948 to Sep 30, 1949: reduced interest payments at the rate of 1% to 1.5% </v>
          </cell>
          <cell r="AR1128">
            <v>0.52630001068115195</v>
          </cell>
          <cell r="AS1128">
            <v>2.6200000000000001E-2</v>
          </cell>
          <cell r="BG1128" t="str">
            <v>Moody's government (1938)</v>
          </cell>
        </row>
        <row r="1129">
          <cell r="B1129" t="str">
            <v>Hun-19.07.1950-OLD 03</v>
          </cell>
          <cell r="C1129" t="str">
            <v>Hungary</v>
          </cell>
          <cell r="D1129">
            <v>17001</v>
          </cell>
          <cell r="E1129" t="str">
            <v>OLD 03</v>
          </cell>
          <cell r="F1129" t="str">
            <v xml:space="preserve">Pfandbriefe ungarischer Banken </v>
          </cell>
          <cell r="G1129" t="str">
            <v>French Franc; BUT: Swiss holdings; different original currencies</v>
          </cell>
          <cell r="H1129" t="str">
            <v>Pfandbriefe ungarischer Banken , French Franc; BUT: Swiss holdings; different original currencies</v>
          </cell>
          <cell r="I1129" t="str">
            <v>n.a.</v>
          </cell>
          <cell r="K1129">
            <v>14853332</v>
          </cell>
          <cell r="N1129" t="str">
            <v>n.a.</v>
          </cell>
          <cell r="O1129" t="str">
            <v>n.a.</v>
          </cell>
          <cell r="P1129" t="str">
            <v>n.a.</v>
          </cell>
          <cell r="Q1129" t="str">
            <v>n.a.</v>
          </cell>
          <cell r="R1129" t="str">
            <v>n.a.</v>
          </cell>
          <cell r="S1129" t="str">
            <v>n.a.</v>
          </cell>
          <cell r="T1129" t="str">
            <v>n.a.</v>
          </cell>
          <cell r="U1129" t="str">
            <v>n.a.</v>
          </cell>
          <cell r="V1129" t="str">
            <v>n.a.</v>
          </cell>
          <cell r="W1129" t="str">
            <v>n.a.</v>
          </cell>
          <cell r="X1129" t="str">
            <v>n.a.</v>
          </cell>
          <cell r="Y1129" t="str">
            <v>n.a.</v>
          </cell>
          <cell r="Z1129" t="str">
            <v>n.a.</v>
          </cell>
          <cell r="AA1129" t="str">
            <v>n.a.</v>
          </cell>
          <cell r="AB1129" t="str">
            <v>n.a.</v>
          </cell>
          <cell r="AC1129" t="str">
            <v>n.a.</v>
          </cell>
          <cell r="AD1129" t="str">
            <v>n.a.</v>
          </cell>
          <cell r="AE1129" t="str">
            <v xml:space="preserve">Coupons due Oct 01, 1948 to Sep 30, 1949: reduced interest payments at the rate of 1% to 1.5% </v>
          </cell>
          <cell r="AR1129">
            <v>0.52630001068115195</v>
          </cell>
          <cell r="AS1129">
            <v>2.6200000000000001E-2</v>
          </cell>
        </row>
        <row r="1130">
          <cell r="B1130" t="str">
            <v>Hun-19.07.1950-OLD 04</v>
          </cell>
          <cell r="C1130" t="str">
            <v>Hungary</v>
          </cell>
          <cell r="D1130">
            <v>17001</v>
          </cell>
          <cell r="E1130" t="str">
            <v>OLD 04</v>
          </cell>
          <cell r="F1130" t="str">
            <v>Kingdom of Hungary Treasury Notes of 1929</v>
          </cell>
          <cell r="G1130" t="str">
            <v>French Franc</v>
          </cell>
          <cell r="H1130" t="str">
            <v>Kingdom of Hungary Treasury Notes of 1929, French Franc</v>
          </cell>
          <cell r="I1130" t="str">
            <v>n.a.</v>
          </cell>
          <cell r="K1130">
            <v>10403575</v>
          </cell>
          <cell r="N1130" t="str">
            <v xml:space="preserve">Annual, fixed drawings or purchases </v>
          </cell>
          <cell r="O1130">
            <v>1932</v>
          </cell>
          <cell r="P1130">
            <v>12</v>
          </cell>
          <cell r="Q1130">
            <v>6.6666666666666666E-2</v>
          </cell>
          <cell r="R1130">
            <v>9466</v>
          </cell>
          <cell r="T1130">
            <v>15675</v>
          </cell>
          <cell r="W1130">
            <v>0.06</v>
          </cell>
          <cell r="X1130">
            <v>40329</v>
          </cell>
          <cell r="Y1130">
            <v>6</v>
          </cell>
          <cell r="Z1130" t="str">
            <v>15.1 &amp; 15.7</v>
          </cell>
          <cell r="AA1130" t="str">
            <v>n.a.</v>
          </cell>
          <cell r="AB1130" t="str">
            <v>n.a.</v>
          </cell>
          <cell r="AC1130" t="str">
            <v>n.a.</v>
          </cell>
          <cell r="AD1130" t="str">
            <v>n.a.</v>
          </cell>
          <cell r="AE1130" t="str">
            <v xml:space="preserve">Coupons due Oct 01, 1948 to Sep 30, 1949: reduced interest payments at the rate of 1% to 1.5% </v>
          </cell>
          <cell r="AR1130">
            <v>0.52630001068115195</v>
          </cell>
          <cell r="AS1130">
            <v>2.6200000000000001E-2</v>
          </cell>
          <cell r="BG1130" t="str">
            <v>Moody's government (1938)</v>
          </cell>
        </row>
        <row r="1131">
          <cell r="B1131" t="str">
            <v>Hun-19.07.1950-OLD 05</v>
          </cell>
          <cell r="C1131" t="str">
            <v>Hungary</v>
          </cell>
          <cell r="D1131">
            <v>17001</v>
          </cell>
          <cell r="E1131" t="str">
            <v>OLD 05</v>
          </cell>
          <cell r="F1131" t="str">
            <v>other obligations</v>
          </cell>
          <cell r="G1131" t="str">
            <v>French Franc; BUT: Swiss holdings</v>
          </cell>
          <cell r="H1131" t="str">
            <v>other obligations, French Franc; BUT: Swiss holdings</v>
          </cell>
          <cell r="I1131" t="str">
            <v>n.a.</v>
          </cell>
          <cell r="K1131">
            <v>7046452</v>
          </cell>
          <cell r="N1131" t="str">
            <v>n.a.</v>
          </cell>
          <cell r="O1131" t="str">
            <v>n.a.</v>
          </cell>
          <cell r="P1131" t="str">
            <v>n.a.</v>
          </cell>
          <cell r="Q1131" t="str">
            <v>n.a.</v>
          </cell>
          <cell r="R1131" t="str">
            <v>n.a.</v>
          </cell>
          <cell r="S1131" t="str">
            <v>n.a.</v>
          </cell>
          <cell r="T1131" t="str">
            <v>n.a.</v>
          </cell>
          <cell r="U1131" t="str">
            <v>n.a.</v>
          </cell>
          <cell r="V1131" t="str">
            <v>n.a.</v>
          </cell>
          <cell r="W1131" t="str">
            <v>n.a.</v>
          </cell>
          <cell r="X1131" t="str">
            <v>n.a.</v>
          </cell>
          <cell r="Y1131" t="str">
            <v>n.a.</v>
          </cell>
          <cell r="Z1131" t="str">
            <v>n.a.</v>
          </cell>
          <cell r="AA1131" t="str">
            <v>n.a.</v>
          </cell>
          <cell r="AB1131" t="str">
            <v>n.a.</v>
          </cell>
          <cell r="AC1131" t="str">
            <v>n.a.</v>
          </cell>
          <cell r="AD1131" t="str">
            <v>n.a.</v>
          </cell>
          <cell r="AE1131" t="str">
            <v xml:space="preserve">Coupons due Oct 01, 1948 to Sep 30, 1949: reduced interest payments at the rate of 1% to 1.5% </v>
          </cell>
          <cell r="AR1131">
            <v>0.52630001068115195</v>
          </cell>
          <cell r="AS1131">
            <v>2.6200000000000001E-2</v>
          </cell>
        </row>
        <row r="1132">
          <cell r="B1132" t="str">
            <v>Hun-19.07.1950-NEW 01</v>
          </cell>
          <cell r="C1132" t="str">
            <v>Hungary</v>
          </cell>
          <cell r="D1132">
            <v>17001</v>
          </cell>
          <cell r="E1132" t="str">
            <v>NEW 01</v>
          </cell>
          <cell r="F1132" t="str">
            <v>State Loan of the Kingdom of Hungary 20-Years of 1924</v>
          </cell>
          <cell r="G1132" t="str">
            <v>French Franc</v>
          </cell>
          <cell r="H1132" t="str">
            <v>State Loan of the Kingdom of Hungary 20-Years of 1924, French Franc</v>
          </cell>
          <cell r="I1132" t="str">
            <v>n.a.</v>
          </cell>
          <cell r="M1132">
            <v>13514103</v>
          </cell>
          <cell r="N1132" t="str">
            <v>Debt buyback at 23% of FV. Payments made in two instalmentsof 50% each on Mar 31, 1951 and 52</v>
          </cell>
          <cell r="O1132">
            <v>17256</v>
          </cell>
          <cell r="AO1132">
            <v>0.22999999999999998</v>
          </cell>
          <cell r="AQ1132">
            <v>0.77</v>
          </cell>
          <cell r="AR1132">
            <v>0.52630001068115195</v>
          </cell>
          <cell r="AS1132">
            <v>2.6200000000000001E-2</v>
          </cell>
        </row>
        <row r="1133">
          <cell r="B1133" t="str">
            <v>Hun-19.07.1950-NEW 02</v>
          </cell>
          <cell r="C1133" t="str">
            <v>Hungary</v>
          </cell>
          <cell r="D1133">
            <v>17001</v>
          </cell>
          <cell r="E1133" t="str">
            <v>NEW 02</v>
          </cell>
          <cell r="F1133" t="str">
            <v>Debt buyback of OLD 02 and OLD 03</v>
          </cell>
          <cell r="G1133" t="str">
            <v>French Franc</v>
          </cell>
          <cell r="H1133" t="str">
            <v>Debt buyback of OLD 02 and OLD 03, French Franc</v>
          </cell>
          <cell r="I1133" t="str">
            <v>n.a.</v>
          </cell>
          <cell r="M1133">
            <v>32322705</v>
          </cell>
          <cell r="N1133" t="str">
            <v>Debt buyback at 23% of FV. Payments made in two instalmentsof 50% each on Mar 31, 1951 and 52</v>
          </cell>
          <cell r="O1133">
            <v>17256</v>
          </cell>
          <cell r="AO1133">
            <v>0.20999999999999996</v>
          </cell>
          <cell r="AQ1133">
            <v>0.79</v>
          </cell>
          <cell r="AR1133">
            <v>0.52630001068115195</v>
          </cell>
          <cell r="AS1133">
            <v>2.6200000000000001E-2</v>
          </cell>
        </row>
        <row r="1134">
          <cell r="B1134" t="str">
            <v>Hun-19.07.1950-NEW 03</v>
          </cell>
          <cell r="C1134" t="str">
            <v>Hungary</v>
          </cell>
          <cell r="D1134">
            <v>17001</v>
          </cell>
          <cell r="E1134" t="str">
            <v>NEW 03</v>
          </cell>
          <cell r="F1134" t="str">
            <v>Kingdom of Hungary Treasury Notes of 1929</v>
          </cell>
          <cell r="G1134" t="str">
            <v>French Franc</v>
          </cell>
          <cell r="H1134" t="str">
            <v>Kingdom of Hungary Treasury Notes of 1929, French Franc</v>
          </cell>
          <cell r="I1134" t="str">
            <v>n.a.</v>
          </cell>
          <cell r="M1134">
            <v>10403575</v>
          </cell>
          <cell r="N1134" t="str">
            <v>Debt buyback at 23% of FV. Payments made in two instalmentsof 50% each on Mar 31, 1951 and 52</v>
          </cell>
          <cell r="O1134">
            <v>17256</v>
          </cell>
          <cell r="AO1134">
            <v>7.999999999999996E-2</v>
          </cell>
          <cell r="AQ1134">
            <v>0.92</v>
          </cell>
          <cell r="AR1134">
            <v>0.52630001068115195</v>
          </cell>
          <cell r="AS1134">
            <v>2.6200000000000001E-2</v>
          </cell>
        </row>
        <row r="1135">
          <cell r="B1135" t="str">
            <v>Hun-19.07.1950-NEW 04</v>
          </cell>
          <cell r="C1135" t="str">
            <v>Hungary</v>
          </cell>
          <cell r="D1135">
            <v>17001</v>
          </cell>
          <cell r="E1135" t="str">
            <v>NEW 04</v>
          </cell>
          <cell r="F1135" t="str">
            <v>other obligations</v>
          </cell>
          <cell r="G1135" t="str">
            <v>French Franc</v>
          </cell>
          <cell r="H1135" t="str">
            <v>other obligations, French Franc</v>
          </cell>
          <cell r="I1135" t="str">
            <v>n.a.</v>
          </cell>
          <cell r="M1135">
            <v>7046452</v>
          </cell>
          <cell r="N1135" t="str">
            <v>Debt buyback at 23% of FV. Payments made in two instalmentsof 50% each on Mar 31, 1951 and 52</v>
          </cell>
          <cell r="O1135">
            <v>17256</v>
          </cell>
          <cell r="AO1135">
            <v>0.19999999999999996</v>
          </cell>
          <cell r="AQ1135">
            <v>0.8</v>
          </cell>
          <cell r="AR1135">
            <v>0.52630001068115195</v>
          </cell>
          <cell r="AS1135">
            <v>2.6200000000000001E-2</v>
          </cell>
        </row>
        <row r="1136">
          <cell r="B1136" t="str">
            <v>Hun-25.10.1968-OLD 01</v>
          </cell>
          <cell r="C1136" t="str">
            <v>Hungary</v>
          </cell>
          <cell r="D1136">
            <v>23674</v>
          </cell>
          <cell r="E1136" t="str">
            <v>OLD 01</v>
          </cell>
          <cell r="F1136" t="str">
            <v>State Loan of the Kingdom of Hungary 20-Years, 4.5% (formerly 7.5%)  SF Gold Bonds, 1924-1979</v>
          </cell>
          <cell r="G1136" t="str">
            <v>Sterling Tranche</v>
          </cell>
          <cell r="H1136" t="str">
            <v>State Loan of the Kingdom of Hungary 20-Years, 4.5% (formerly 7.5%)  SF Gold Bonds, 1924-1979, Sterling Tranche</v>
          </cell>
          <cell r="I1136">
            <v>7902700</v>
          </cell>
          <cell r="K1136">
            <v>5837100</v>
          </cell>
          <cell r="L1136" t="str">
            <v>CFBH (1968)</v>
          </cell>
          <cell r="N1136" t="str">
            <v>Cumulative, annual SF on the amount of the loan at present outstanding. Amount applied to the purchases in the market or, in the event of the loan standing at par or over, by drawing at par. SF will be applied between the different tranches pro rata.</v>
          </cell>
          <cell r="O1136">
            <v>13362</v>
          </cell>
          <cell r="P1136">
            <v>12</v>
          </cell>
          <cell r="Q1136">
            <v>0.01</v>
          </cell>
          <cell r="R1136">
            <v>44043</v>
          </cell>
          <cell r="S1136" t="str">
            <v>Extension of maturity period by 35 years</v>
          </cell>
          <cell r="T1136">
            <v>27606</v>
          </cell>
          <cell r="U1136" t="str">
            <v>Permanent interest rate reduction from 7.5% to 4.5% p.a.</v>
          </cell>
          <cell r="V1136">
            <v>12450</v>
          </cell>
          <cell r="W1136">
            <v>4.4999999999999998E-2</v>
          </cell>
          <cell r="X1136">
            <v>39844</v>
          </cell>
          <cell r="Y1136">
            <v>6</v>
          </cell>
          <cell r="Z1136" t="str">
            <v>1.2 &amp; 1.8</v>
          </cell>
          <cell r="AA1136">
            <v>13911</v>
          </cell>
          <cell r="AB1136">
            <v>13911</v>
          </cell>
          <cell r="AC1136" t="str">
            <v>own calculations</v>
          </cell>
          <cell r="AD1136" t="str">
            <v>Feb 01, 1942 to Aug 01, 1967</v>
          </cell>
          <cell r="AE1136" t="str">
            <v>In settlement of arrears of interest a premium of 10 % on repayment of any Bonds drawn or called for redemption was provided. Balance cancelled.</v>
          </cell>
          <cell r="AR1136">
            <v>8.3800001144409192E-2</v>
          </cell>
          <cell r="AS1136">
            <v>6.1799999999999994E-2</v>
          </cell>
          <cell r="AV1136" t="str">
            <v>Modification of contractual terms of debt service: Permanent interest rate reduction and provision of  a new SF.</v>
          </cell>
          <cell r="AW1136" t="str">
            <v xml:space="preserve">Modification of contractual terms of debt service: Permanent interest rate reduction from 4.5% to 2.75% p.a.; temporary provision of a non-cumulative SF (as from 1976 cumulative). and Buyback of other Sterling-debt at 15-20% of face value by 07.1976 d) buyback of other bonds nominated in foreign currency by lump payments. </v>
          </cell>
          <cell r="BC1136" t="str">
            <v>The Council of Foreign Bondholders and the League Loans Committee recommend Bondholders to accept the Offer.</v>
          </cell>
          <cell r="BE1136" t="str">
            <v>Agreement covered also British holdings of Hungarian Bonds expressed in other currencies. Holders of Bonds expressed in Swiss francs, Dutch florins and French francs were offered payment of the purchase price in full, instead of in three annual instalments, and holders of one of the Dutch florin issues were offered a higher purchase rate. No further information on the treatement of these issues</v>
          </cell>
          <cell r="BF1136" t="str">
            <v>CFBH (1968, 1971)</v>
          </cell>
        </row>
        <row r="1137">
          <cell r="B1137" t="str">
            <v>Hun-25.10.1968-NEW 01</v>
          </cell>
          <cell r="C1137" t="str">
            <v>Hungary</v>
          </cell>
          <cell r="D1137">
            <v>23674</v>
          </cell>
          <cell r="E1137" t="str">
            <v>NEW 01</v>
          </cell>
          <cell r="F1137" t="str">
            <v>State Loan of the Kingdom of Hungary 20-Years, 2.75% (formerly 7.5%, then 4.5%)  SF Gold Bonds, 1924-1979</v>
          </cell>
          <cell r="G1137" t="str">
            <v>Sterling Tranche</v>
          </cell>
          <cell r="H1137" t="str">
            <v>State Loan of the Kingdom of Hungary 20-Years, 2.75% (formerly 7.5%, then 4.5%)  SF Gold Bonds, 1924-1979, Sterling Tranche</v>
          </cell>
          <cell r="I1137">
            <v>7902700</v>
          </cell>
          <cell r="M1137">
            <v>5837100</v>
          </cell>
          <cell r="N1137" t="str">
            <v>1967-1968: Non-cumulative SF of 1% p.a. 1969-1971: 1.5% p.a., As from 1972: cumulative SF: 1.5% p.a.</v>
          </cell>
          <cell r="O1137">
            <v>23131</v>
          </cell>
          <cell r="P1137">
            <v>12</v>
          </cell>
          <cell r="Q1137">
            <v>5.0000000000000001E-3</v>
          </cell>
          <cell r="R1137">
            <v>44043</v>
          </cell>
          <cell r="T1137">
            <v>27606</v>
          </cell>
          <cell r="U1137" t="str">
            <v>Interest to be paid at following rates: 1967: 1.1%, 1968: 1.375%, 1969: 1.65%, 1970: 2.475%, 1971: 2.75%</v>
          </cell>
          <cell r="V1137">
            <v>23131</v>
          </cell>
          <cell r="W1137">
            <v>2.75E-2</v>
          </cell>
          <cell r="X1137">
            <v>39933</v>
          </cell>
          <cell r="Y1137">
            <v>12</v>
          </cell>
          <cell r="Z1137">
            <v>1.05</v>
          </cell>
          <cell r="AC1137" t="str">
            <v>own calculations</v>
          </cell>
          <cell r="AN1137" t="str">
            <v>In settlement of arrears of interest a premium of 10 % on repayment of any Bonds drawn or called for redemption was provided. Balance cancelled.</v>
          </cell>
          <cell r="AR1137">
            <v>8.3800001144409192E-2</v>
          </cell>
          <cell r="AS1137">
            <v>6.1799999999999994E-2</v>
          </cell>
        </row>
        <row r="1138">
          <cell r="B1138" t="str">
            <v>Hun-25.10.1968-NEW 02</v>
          </cell>
          <cell r="C1138" t="str">
            <v>Hungary</v>
          </cell>
          <cell r="D1138">
            <v>23674</v>
          </cell>
          <cell r="E1138" t="str">
            <v>NEW 02</v>
          </cell>
          <cell r="F1138" t="str">
            <v>Interest arrears on OLD 01</v>
          </cell>
          <cell r="G1138" t="str">
            <v>Sterling</v>
          </cell>
          <cell r="H1138" t="str">
            <v>Interest arrears on OLD 01, Sterling</v>
          </cell>
          <cell r="M1138">
            <v>6566737.5</v>
          </cell>
          <cell r="N1138" t="str">
            <v>cancelled.</v>
          </cell>
          <cell r="AQ1138">
            <v>1</v>
          </cell>
          <cell r="AR1138">
            <v>8.3800001144409192E-2</v>
          </cell>
          <cell r="AS1138">
            <v>6.1799999999999994E-2</v>
          </cell>
        </row>
        <row r="1139">
          <cell r="B1139" t="str">
            <v>Hun-30.06.1975-OLD 01</v>
          </cell>
          <cell r="C1139" t="str">
            <v>Hungary</v>
          </cell>
          <cell r="D1139">
            <v>26113</v>
          </cell>
          <cell r="E1139" t="str">
            <v>OLD 01</v>
          </cell>
          <cell r="F1139" t="str">
            <v>State Loan of the Kingdom of Hungary 20-Years, 4.5% (formerly 7.5%)  SF Gold Bonds, 1924-1979</v>
          </cell>
          <cell r="G1139" t="str">
            <v>USD Tranche</v>
          </cell>
          <cell r="H1139" t="str">
            <v>State Loan of the Kingdom of Hungary 20-Years, 4.5% (formerly 7.5%)  SF Gold Bonds, 1924-1979, USD Tranche</v>
          </cell>
          <cell r="I1139">
            <v>9000000</v>
          </cell>
          <cell r="K1139">
            <v>3192400</v>
          </cell>
          <cell r="N1139" t="str">
            <v>Cumulative, annual SF on the amount of the loan at present outstanding. Amount applied to the purchases in the market or, in the event of the loan standing at par or over, by drawing at par. SF will be applied between the different tranches pro rata.</v>
          </cell>
          <cell r="O1139">
            <v>13362</v>
          </cell>
          <cell r="P1139">
            <v>12</v>
          </cell>
          <cell r="Q1139">
            <v>0.01</v>
          </cell>
          <cell r="R1139">
            <v>44043</v>
          </cell>
          <cell r="S1139" t="str">
            <v>Extension of maturity period by 35 years</v>
          </cell>
          <cell r="T1139">
            <v>27606</v>
          </cell>
          <cell r="U1139" t="str">
            <v>Permanent interest rate reduction from 7.5% to 4.5% p.a.</v>
          </cell>
          <cell r="V1139">
            <v>12450</v>
          </cell>
          <cell r="W1139">
            <v>4.4999999999999998E-2</v>
          </cell>
          <cell r="X1139">
            <v>39844</v>
          </cell>
          <cell r="Y1139">
            <v>6</v>
          </cell>
          <cell r="Z1139" t="str">
            <v>1.2 &amp; 1.8</v>
          </cell>
          <cell r="AA1139">
            <v>13911</v>
          </cell>
          <cell r="AB1139">
            <v>13911</v>
          </cell>
          <cell r="AC1139" t="str">
            <v>own calculations</v>
          </cell>
          <cell r="AD1139" t="str">
            <v>Feb 01, 1934 to Feb 01, 1938</v>
          </cell>
          <cell r="AE1139" t="str">
            <v>Paid at 50% during default. Under agreement of 1937 cancellation of interest arrears balance.</v>
          </cell>
          <cell r="AR1139">
            <v>0.14640000343322801</v>
          </cell>
          <cell r="AS1139">
            <v>8.8300000000000003E-2</v>
          </cell>
          <cell r="AV1139" t="str">
            <v>Modification of contractual terms of debt service: Permanent interest rate reduction and provision of  a new SF.</v>
          </cell>
          <cell r="AW1139" t="str">
            <v>Modification of contractual terms of debt service: Permanent interest rate reduction from 4.5% to 2.75% p.a.; provision of a cumulative SF of 0,5%.</v>
          </cell>
          <cell r="BC1139" t="str">
            <v xml:space="preserve">FBPC recommended acceptance </v>
          </cell>
          <cell r="BD1139" t="str">
            <v>deduction of 0.25% of nominal capital from each of the first 2 amounts.</v>
          </cell>
          <cell r="BE1139" t="str">
            <v xml:space="preserve">It is not clear what happend to interest arrears. No information thereon. </v>
          </cell>
          <cell r="BF1139" t="str">
            <v>CFBH (1975), CFBH (1980)</v>
          </cell>
        </row>
        <row r="1140">
          <cell r="B1140" t="str">
            <v>Hun-30.06.1975-NEW 01</v>
          </cell>
          <cell r="C1140" t="str">
            <v>Hungary</v>
          </cell>
          <cell r="D1140">
            <v>26113</v>
          </cell>
          <cell r="E1140" t="str">
            <v>NEW 01</v>
          </cell>
          <cell r="F1140" t="str">
            <v>State Loan of the Kingdom of Hungary 20-Years, 2.75% (formerly 7.5%, then 4.5%)  SF Gold Bonds, 1924-1979</v>
          </cell>
          <cell r="G1140" t="str">
            <v>USD Tranche</v>
          </cell>
          <cell r="H1140" t="str">
            <v>State Loan of the Kingdom of Hungary 20-Years, 2.75% (formerly 7.5%, then 4.5%)  SF Gold Bonds, 1924-1979, USD Tranche</v>
          </cell>
          <cell r="I1140">
            <v>9000000</v>
          </cell>
          <cell r="M1140">
            <v>3192400</v>
          </cell>
          <cell r="N1140" t="str">
            <v xml:space="preserve">Non-cumulative Sf of 1% p.a. in 1976 and cumulative from 1977 to 1987. As from 1988 0.5% p.a. </v>
          </cell>
          <cell r="O1140">
            <v>26480</v>
          </cell>
          <cell r="P1140">
            <v>12</v>
          </cell>
          <cell r="Q1140">
            <v>5.0000000000000001E-3</v>
          </cell>
          <cell r="T1140" t="str">
            <v xml:space="preserve">Extension of maturity period. But no information to which date. </v>
          </cell>
          <cell r="U1140" t="str">
            <v>Interest to be paid at following rates: 1975 1.65%, 1976 2.475%, as from 1977: 2.75% p.a.</v>
          </cell>
          <cell r="V1140">
            <v>26114</v>
          </cell>
          <cell r="W1140">
            <v>2.75E-2</v>
          </cell>
          <cell r="X1140">
            <v>39964</v>
          </cell>
          <cell r="Y1140">
            <v>12</v>
          </cell>
          <cell r="Z1140">
            <v>1.06</v>
          </cell>
          <cell r="AR1140">
            <v>0.14640000343322801</v>
          </cell>
          <cell r="AS1140">
            <v>8.8300000000000003E-2</v>
          </cell>
          <cell r="AV1140" t="str">
            <v xml:space="preserve"> </v>
          </cell>
        </row>
        <row r="1141">
          <cell r="B1141" t="str">
            <v>Hun-30.06.1975-NEW 02</v>
          </cell>
          <cell r="C1141" t="str">
            <v>Hungary</v>
          </cell>
          <cell r="D1141">
            <v>26113</v>
          </cell>
          <cell r="E1141" t="str">
            <v>NEW 02</v>
          </cell>
          <cell r="F1141" t="str">
            <v>Interest arrears on OLD 01</v>
          </cell>
          <cell r="G1141" t="str">
            <v>USD</v>
          </cell>
          <cell r="H1141" t="str">
            <v>Interest arrears on OLD 01, USD</v>
          </cell>
          <cell r="M1141">
            <v>4597056</v>
          </cell>
          <cell r="N1141" t="str">
            <v>cancelled</v>
          </cell>
          <cell r="AQ1141">
            <v>1</v>
          </cell>
          <cell r="AR1141">
            <v>0.14640000343322801</v>
          </cell>
          <cell r="AS1141">
            <v>8.8300000000000003E-2</v>
          </cell>
        </row>
        <row r="1142">
          <cell r="B1142" t="str">
            <v>Ita-17.12.1947-OLD 01</v>
          </cell>
          <cell r="C1142" t="str">
            <v>Italy</v>
          </cell>
          <cell r="D1142">
            <v>16056</v>
          </cell>
          <cell r="E1142" t="str">
            <v>OLD 01</v>
          </cell>
          <cell r="F1142" t="str">
            <v xml:space="preserve">Kingdom of Italy 7% bonds of 1925, due 1951 </v>
          </cell>
          <cell r="G1142" t="str">
            <v>USD Issue</v>
          </cell>
          <cell r="H1142" t="str">
            <v>Kingdom of Italy 7% bonds of 1925, due 1951 , USD Issue</v>
          </cell>
          <cell r="I1142">
            <v>100000000</v>
          </cell>
          <cell r="J1142" t="str">
            <v>-</v>
          </cell>
          <cell r="K1142">
            <v>27558400</v>
          </cell>
          <cell r="L1142" t="str">
            <v>included in the agreement</v>
          </cell>
          <cell r="M1142" t="str">
            <v>-</v>
          </cell>
          <cell r="N1142" t="str">
            <v xml:space="preserve">Cumulative, annual SF of  $1.5m plus accrued interest on bonds previously acquired for SF to retire bonds by call by lot at par on following Dec.1, on 60 days' notice. SF estimated sufficient to retire issue by maturity. Bonds so acquired to be cancelled. Callableon Jun 01, 1941 or any interest date thereafter as a whole, but not in part, at 100, on 90 days' notice. </v>
          </cell>
          <cell r="O1142">
            <v>8293</v>
          </cell>
          <cell r="P1142">
            <v>12</v>
          </cell>
          <cell r="Q1142" t="str">
            <v>$1.5m plus accrued interest on bonds retired</v>
          </cell>
          <cell r="R1142">
            <v>8005</v>
          </cell>
          <cell r="S1142" t="str">
            <v>-</v>
          </cell>
          <cell r="T1142">
            <v>17501</v>
          </cell>
          <cell r="U1142" t="str">
            <v>-</v>
          </cell>
          <cell r="V1142" t="str">
            <v>-</v>
          </cell>
          <cell r="W1142">
            <v>7.0000000000000007E-2</v>
          </cell>
          <cell r="X1142" t="str">
            <v>-</v>
          </cell>
          <cell r="Y1142" t="str">
            <v>-</v>
          </cell>
          <cell r="Z1142" t="str">
            <v>J &amp; D 1</v>
          </cell>
          <cell r="AA1142">
            <v>13310</v>
          </cell>
          <cell r="AB1142">
            <v>13310</v>
          </cell>
          <cell r="AC1142">
            <v>12698910.719999999</v>
          </cell>
          <cell r="AD1142" t="str">
            <v xml:space="preserve">Jun 10, 1940 until Dec 12, 1946 </v>
          </cell>
          <cell r="AE1142" t="str">
            <v>exchanged into 30-Year external Sinking Fund Bonds of 1947 at par</v>
          </cell>
          <cell r="AL1142" t="str">
            <v>-</v>
          </cell>
          <cell r="AM1142" t="str">
            <v>-</v>
          </cell>
          <cell r="AN1142" t="str">
            <v>-</v>
          </cell>
          <cell r="AO1142" t="str">
            <v>-</v>
          </cell>
          <cell r="AP1142" t="str">
            <v>-</v>
          </cell>
          <cell r="AR1142">
            <v>4.6700000762939495E-2</v>
          </cell>
          <cell r="AS1142">
            <v>2.6099999999999998E-2</v>
          </cell>
          <cell r="AT1142" t="str">
            <v>-</v>
          </cell>
          <cell r="AU1142" t="str">
            <v>-</v>
          </cell>
          <cell r="AV1142" t="str">
            <v>Exchange of old old debt and interest arrears thereon into new bonds</v>
          </cell>
          <cell r="AW1142" t="str">
            <v>30-Year External Sinking Fund Bonds of 1947-1977, bearing interest from 1-3% in exchange for old bonded debt and interest arrears thereon at par</v>
          </cell>
          <cell r="AX1142" t="str">
            <v>-</v>
          </cell>
          <cell r="AY1142" t="str">
            <v xml:space="preserve"> bonds issued by the Government of Italy</v>
          </cell>
          <cell r="AZ1142" t="str">
            <v>National  Bonds</v>
          </cell>
          <cell r="BE1142" t="str">
            <v>There were USD 102.1494m National, Municipal and Corporate guaranteed issues of dollar bonds outstanding when the service was suspended in 1940. About 48% of these have been repatriated.</v>
          </cell>
          <cell r="BF1142" t="str">
            <v>CFBH (1948), FBPC (1946/49)</v>
          </cell>
          <cell r="BG1142" t="str">
            <v>-</v>
          </cell>
        </row>
        <row r="1143">
          <cell r="B1143" t="str">
            <v>Ita-17.12.1947-OLD 02</v>
          </cell>
          <cell r="C1143" t="str">
            <v>Italy</v>
          </cell>
          <cell r="D1143">
            <v>16056</v>
          </cell>
          <cell r="E1143" t="str">
            <v>OLD 02</v>
          </cell>
          <cell r="F1143" t="str">
            <v>Italian Credit Consortium for Public Works, External Loan SF 7% Secured Gold Bonds, 1927-37-47</v>
          </cell>
          <cell r="G1143" t="str">
            <v>USD Issue</v>
          </cell>
          <cell r="H1143" t="str">
            <v>Italian Credit Consortium for Public Works, External Loan SF 7% Secured Gold Bonds, 1927-37-47, USD Issue</v>
          </cell>
          <cell r="I1143" t="str">
            <v>-</v>
          </cell>
          <cell r="J1143" t="str">
            <v>-</v>
          </cell>
          <cell r="K1143">
            <v>270400</v>
          </cell>
          <cell r="L1143" t="str">
            <v>-</v>
          </cell>
          <cell r="M1143" t="str">
            <v>-</v>
          </cell>
          <cell r="N1143" t="str">
            <v>-</v>
          </cell>
          <cell r="O1143" t="str">
            <v>-</v>
          </cell>
          <cell r="P1143" t="str">
            <v>-</v>
          </cell>
          <cell r="Q1143" t="str">
            <v>-</v>
          </cell>
          <cell r="R1143" t="str">
            <v>-</v>
          </cell>
          <cell r="S1143" t="str">
            <v>-</v>
          </cell>
          <cell r="T1143" t="str">
            <v>-</v>
          </cell>
          <cell r="U1143" t="str">
            <v>-</v>
          </cell>
          <cell r="V1143" t="str">
            <v>-</v>
          </cell>
          <cell r="W1143" t="str">
            <v>-</v>
          </cell>
          <cell r="X1143" t="str">
            <v>-</v>
          </cell>
          <cell r="Y1143" t="str">
            <v>-</v>
          </cell>
          <cell r="Z1143" t="str">
            <v>-</v>
          </cell>
          <cell r="AA1143" t="str">
            <v>-</v>
          </cell>
          <cell r="AB1143" t="str">
            <v>-</v>
          </cell>
          <cell r="AC1143">
            <v>12879152</v>
          </cell>
          <cell r="AD1143" t="str">
            <v xml:space="preserve">until Dec 12, 1946 </v>
          </cell>
          <cell r="AE1143" t="str">
            <v>-</v>
          </cell>
          <cell r="AL1143" t="str">
            <v>-</v>
          </cell>
          <cell r="AM1143" t="str">
            <v>-</v>
          </cell>
          <cell r="AN1143" t="str">
            <v>-</v>
          </cell>
          <cell r="AO1143" t="str">
            <v>-</v>
          </cell>
          <cell r="AP1143" t="str">
            <v>-</v>
          </cell>
          <cell r="AR1143">
            <v>4.6700000762939495E-2</v>
          </cell>
          <cell r="AS1143">
            <v>2.6099999999999998E-2</v>
          </cell>
          <cell r="AT1143" t="str">
            <v>-</v>
          </cell>
          <cell r="AU1143" t="str">
            <v>-</v>
          </cell>
          <cell r="AV1143" t="str">
            <v>-</v>
          </cell>
          <cell r="AW1143" t="str">
            <v>-</v>
          </cell>
          <cell r="AX1143" t="str">
            <v>-</v>
          </cell>
          <cell r="AY1143" t="str">
            <v xml:space="preserve"> bonds issued by the Cities of Rome and Milan and by the Italian Credit Consortium for Public Works, and the Mortgage Bank of the Venetian Provinces </v>
          </cell>
          <cell r="AZ1143" t="str">
            <v>Corporate Bonds (government guarantee)</v>
          </cell>
          <cell r="BE1143" t="str">
            <v>-</v>
          </cell>
          <cell r="BF1143" t="str">
            <v>-</v>
          </cell>
          <cell r="BG1143" t="str">
            <v>-</v>
          </cell>
        </row>
        <row r="1144">
          <cell r="B1144" t="str">
            <v>Ita-17.12.1947-OLD 03</v>
          </cell>
          <cell r="C1144" t="str">
            <v>Italy</v>
          </cell>
          <cell r="D1144">
            <v>16056</v>
          </cell>
          <cell r="E1144" t="str">
            <v>OLD 03</v>
          </cell>
          <cell r="F1144" t="str">
            <v>Milan (City) External S.F. 6.5% Gold Bonds, 1927-52</v>
          </cell>
          <cell r="G1144" t="str">
            <v>USD Issue</v>
          </cell>
          <cell r="H1144" t="str">
            <v>Milan (City) External S.F. 6.5% Gold Bonds, 1927-52, USD Issue</v>
          </cell>
          <cell r="I1144" t="str">
            <v>-</v>
          </cell>
          <cell r="J1144" t="str">
            <v>-</v>
          </cell>
          <cell r="K1144">
            <v>13092800</v>
          </cell>
          <cell r="L1144" t="str">
            <v>-</v>
          </cell>
          <cell r="M1144" t="str">
            <v>-</v>
          </cell>
          <cell r="N1144" t="str">
            <v>-</v>
          </cell>
          <cell r="O1144" t="str">
            <v>-</v>
          </cell>
          <cell r="P1144" t="str">
            <v>-</v>
          </cell>
          <cell r="Q1144" t="str">
            <v>-</v>
          </cell>
          <cell r="R1144">
            <v>1927</v>
          </cell>
          <cell r="S1144" t="str">
            <v>-</v>
          </cell>
          <cell r="T1144">
            <v>1952</v>
          </cell>
          <cell r="U1144" t="str">
            <v>-</v>
          </cell>
          <cell r="V1144" t="str">
            <v>-</v>
          </cell>
          <cell r="W1144">
            <v>6.5000000000000002E-2</v>
          </cell>
          <cell r="X1144" t="str">
            <v>-</v>
          </cell>
          <cell r="Y1144" t="str">
            <v>-</v>
          </cell>
          <cell r="Z1144" t="str">
            <v>-</v>
          </cell>
          <cell r="AA1144" t="str">
            <v>-</v>
          </cell>
          <cell r="AB1144" t="str">
            <v>-</v>
          </cell>
          <cell r="AC1144">
            <v>5743811.3599999994</v>
          </cell>
          <cell r="AD1144" t="str">
            <v xml:space="preserve">until Dec 12, 1946 </v>
          </cell>
          <cell r="AE1144" t="str">
            <v>-</v>
          </cell>
          <cell r="AL1144" t="str">
            <v>-</v>
          </cell>
          <cell r="AM1144" t="str">
            <v>-</v>
          </cell>
          <cell r="AN1144" t="str">
            <v>-</v>
          </cell>
          <cell r="AO1144" t="str">
            <v>-</v>
          </cell>
          <cell r="AP1144" t="str">
            <v>-</v>
          </cell>
          <cell r="AR1144">
            <v>4.6700000762939495E-2</v>
          </cell>
          <cell r="AS1144">
            <v>2.6099999999999998E-2</v>
          </cell>
          <cell r="AT1144" t="str">
            <v>-</v>
          </cell>
          <cell r="AU1144" t="str">
            <v>-</v>
          </cell>
          <cell r="AV1144" t="str">
            <v>-</v>
          </cell>
          <cell r="AW1144" t="str">
            <v>-</v>
          </cell>
          <cell r="AX1144" t="str">
            <v>-</v>
          </cell>
          <cell r="AY1144" t="str">
            <v xml:space="preserve"> bonds issued by the Cities of Rome and Milan and by the Italian Credit Consortium for Public Works, and the Mortgage Bank of the Venetian Provinces </v>
          </cell>
          <cell r="AZ1144" t="str">
            <v>Municipal Bonds</v>
          </cell>
          <cell r="BE1144" t="str">
            <v>-</v>
          </cell>
          <cell r="BF1144" t="str">
            <v>-</v>
          </cell>
          <cell r="BG1144" t="str">
            <v>-</v>
          </cell>
        </row>
        <row r="1145">
          <cell r="B1145" t="str">
            <v>Ita-17.12.1947-OLD 04</v>
          </cell>
          <cell r="C1145" t="str">
            <v>Italy</v>
          </cell>
          <cell r="D1145">
            <v>16056</v>
          </cell>
          <cell r="E1145" t="str">
            <v>OLD 04</v>
          </cell>
          <cell r="F1145" t="str">
            <v xml:space="preserve">City of Rome 6.5% of 1927 Government Guarantee </v>
          </cell>
          <cell r="G1145" t="str">
            <v>USD Issue</v>
          </cell>
          <cell r="H1145" t="str">
            <v>City of Rome 6.5% of 1927 Government Guarantee , USD Issue</v>
          </cell>
          <cell r="I1145" t="str">
            <v>-</v>
          </cell>
          <cell r="J1145" t="str">
            <v>-</v>
          </cell>
          <cell r="K1145">
            <v>9911800</v>
          </cell>
          <cell r="L1145" t="str">
            <v>-</v>
          </cell>
          <cell r="M1145" t="str">
            <v>-</v>
          </cell>
          <cell r="N1145" t="str">
            <v>-</v>
          </cell>
          <cell r="O1145" t="str">
            <v>-</v>
          </cell>
          <cell r="P1145" t="str">
            <v>-</v>
          </cell>
          <cell r="Q1145" t="str">
            <v>-</v>
          </cell>
          <cell r="R1145">
            <v>1927</v>
          </cell>
          <cell r="S1145" t="str">
            <v>-</v>
          </cell>
          <cell r="T1145" t="str">
            <v>-</v>
          </cell>
          <cell r="U1145" t="str">
            <v>-</v>
          </cell>
          <cell r="V1145" t="str">
            <v>-</v>
          </cell>
          <cell r="W1145">
            <v>6.5000000000000002E-2</v>
          </cell>
          <cell r="X1145" t="str">
            <v>-</v>
          </cell>
          <cell r="Y1145" t="str">
            <v>-</v>
          </cell>
          <cell r="Z1145" t="str">
            <v>-</v>
          </cell>
          <cell r="AA1145" t="str">
            <v>-</v>
          </cell>
          <cell r="AB1145" t="str">
            <v>-</v>
          </cell>
          <cell r="AC1145">
            <v>4348306.66</v>
          </cell>
          <cell r="AD1145" t="str">
            <v xml:space="preserve">until Dec 12, 1946 </v>
          </cell>
          <cell r="AE1145" t="str">
            <v>-</v>
          </cell>
          <cell r="AL1145" t="str">
            <v>-</v>
          </cell>
          <cell r="AM1145" t="str">
            <v>-</v>
          </cell>
          <cell r="AN1145" t="str">
            <v>-</v>
          </cell>
          <cell r="AO1145" t="str">
            <v>-</v>
          </cell>
          <cell r="AP1145" t="str">
            <v>-</v>
          </cell>
          <cell r="AR1145">
            <v>4.6700000762939495E-2</v>
          </cell>
          <cell r="AS1145">
            <v>2.6099999999999998E-2</v>
          </cell>
          <cell r="AT1145" t="str">
            <v>-</v>
          </cell>
          <cell r="AU1145" t="str">
            <v>-</v>
          </cell>
          <cell r="AV1145" t="str">
            <v>-</v>
          </cell>
          <cell r="AW1145" t="str">
            <v>-</v>
          </cell>
          <cell r="AX1145" t="str">
            <v>-</v>
          </cell>
          <cell r="AY1145" t="str">
            <v xml:space="preserve"> bonds issued by the Cities of Rome and Milan and by the Italian Credit Consortium for Public Works, and the Mortgage Bank of the Venetian Provinces </v>
          </cell>
          <cell r="AZ1145" t="str">
            <v>Municipal Bonds</v>
          </cell>
          <cell r="BE1145" t="str">
            <v>-</v>
          </cell>
          <cell r="BF1145" t="str">
            <v>-</v>
          </cell>
          <cell r="BG1145" t="str">
            <v>-</v>
          </cell>
        </row>
        <row r="1146">
          <cell r="B1146" t="str">
            <v>Ita-17.12.1947-OLD 05</v>
          </cell>
          <cell r="C1146" t="str">
            <v>Italy</v>
          </cell>
          <cell r="D1146">
            <v>16056</v>
          </cell>
          <cell r="E1146" t="str">
            <v>OLD 05</v>
          </cell>
          <cell r="F1146" t="str">
            <v xml:space="preserve">Mortgage Bank of Ventian Provinces 7% due 1952, Government Guarantee </v>
          </cell>
          <cell r="G1146" t="str">
            <v>USD Issue</v>
          </cell>
          <cell r="H1146" t="str">
            <v>Mortgage Bank of Ventian Provinces 7% due 1952, Government Guarantee , USD Issue</v>
          </cell>
          <cell r="I1146" t="str">
            <v>-</v>
          </cell>
          <cell r="J1146" t="str">
            <v>-</v>
          </cell>
          <cell r="K1146">
            <v>666500</v>
          </cell>
          <cell r="L1146" t="str">
            <v>-</v>
          </cell>
          <cell r="M1146" t="str">
            <v>-</v>
          </cell>
          <cell r="N1146" t="str">
            <v>-</v>
          </cell>
          <cell r="O1146" t="str">
            <v>-</v>
          </cell>
          <cell r="P1146" t="str">
            <v>-</v>
          </cell>
          <cell r="Q1146" t="str">
            <v>-</v>
          </cell>
          <cell r="R1146" t="str">
            <v>-</v>
          </cell>
          <cell r="S1146" t="str">
            <v>-</v>
          </cell>
          <cell r="T1146">
            <v>1952</v>
          </cell>
          <cell r="U1146" t="str">
            <v>-</v>
          </cell>
          <cell r="V1146" t="str">
            <v>-</v>
          </cell>
          <cell r="W1146">
            <v>7.0000000000000007E-2</v>
          </cell>
          <cell r="X1146" t="str">
            <v>-</v>
          </cell>
          <cell r="Y1146" t="str">
            <v>-</v>
          </cell>
          <cell r="Z1146" t="str">
            <v>-</v>
          </cell>
          <cell r="AA1146" t="str">
            <v>-</v>
          </cell>
          <cell r="AB1146" t="str">
            <v>-</v>
          </cell>
          <cell r="AC1146">
            <v>314921.25</v>
          </cell>
          <cell r="AD1146" t="str">
            <v xml:space="preserve">until Dec 12, 1946 </v>
          </cell>
          <cell r="AE1146" t="str">
            <v>-</v>
          </cell>
          <cell r="AL1146" t="str">
            <v>-</v>
          </cell>
          <cell r="AM1146" t="str">
            <v>-</v>
          </cell>
          <cell r="AN1146" t="str">
            <v>-</v>
          </cell>
          <cell r="AO1146" t="str">
            <v>-</v>
          </cell>
          <cell r="AP1146" t="str">
            <v>-</v>
          </cell>
          <cell r="AR1146">
            <v>4.6700000762939495E-2</v>
          </cell>
          <cell r="AS1146">
            <v>2.6099999999999998E-2</v>
          </cell>
          <cell r="AT1146" t="str">
            <v>-</v>
          </cell>
          <cell r="AU1146" t="str">
            <v>-</v>
          </cell>
          <cell r="AV1146" t="str">
            <v>-</v>
          </cell>
          <cell r="AW1146" t="str">
            <v>-</v>
          </cell>
          <cell r="AX1146" t="str">
            <v>-</v>
          </cell>
          <cell r="AY1146" t="str">
            <v xml:space="preserve"> bonds issued by the Cities of Rome and Milan and by the Italian Credit Consortium for Public Works, and the Mortgage Bank of the Venetian Provinces </v>
          </cell>
          <cell r="AZ1146" t="str">
            <v>Corporate Bonds (government guarantee)</v>
          </cell>
          <cell r="BE1146" t="str">
            <v>-</v>
          </cell>
          <cell r="BF1146" t="str">
            <v>-</v>
          </cell>
          <cell r="BG1146" t="str">
            <v>-</v>
          </cell>
        </row>
        <row r="1147">
          <cell r="B1147" t="str">
            <v>Ita-17.12.1947-OLD 06</v>
          </cell>
          <cell r="C1147" t="str">
            <v>Italy</v>
          </cell>
          <cell r="D1147">
            <v>16056</v>
          </cell>
          <cell r="E1147" t="str">
            <v>OLD 06</v>
          </cell>
          <cell r="F1147" t="str">
            <v>Italian Public Utility credit Inst. 7% due Jan 01, 1952</v>
          </cell>
          <cell r="G1147" t="str">
            <v>USD Issue</v>
          </cell>
          <cell r="H1147" t="str">
            <v>Italian Public Utility credit Inst. 7% due Jan 01, 1952, USD Issue</v>
          </cell>
          <cell r="I1147" t="str">
            <v>-</v>
          </cell>
          <cell r="J1147" t="str">
            <v>-</v>
          </cell>
          <cell r="K1147">
            <v>7878500</v>
          </cell>
          <cell r="L1147" t="str">
            <v>-</v>
          </cell>
          <cell r="M1147" t="str">
            <v>-</v>
          </cell>
          <cell r="N1147" t="str">
            <v>-</v>
          </cell>
          <cell r="O1147" t="str">
            <v>-</v>
          </cell>
          <cell r="P1147" t="str">
            <v>-</v>
          </cell>
          <cell r="Q1147" t="str">
            <v>-</v>
          </cell>
          <cell r="R1147" t="str">
            <v>-</v>
          </cell>
          <cell r="S1147" t="str">
            <v>-</v>
          </cell>
          <cell r="T1147">
            <v>17532</v>
          </cell>
          <cell r="U1147" t="str">
            <v>-</v>
          </cell>
          <cell r="V1147" t="str">
            <v>-</v>
          </cell>
          <cell r="W1147">
            <v>7.0000000000000007E-2</v>
          </cell>
          <cell r="X1147" t="str">
            <v>-</v>
          </cell>
          <cell r="Y1147" t="str">
            <v>-</v>
          </cell>
          <cell r="Z1147" t="str">
            <v>-</v>
          </cell>
          <cell r="AA1147" t="str">
            <v>-</v>
          </cell>
          <cell r="AB1147" t="str">
            <v>-</v>
          </cell>
          <cell r="AC1147">
            <v>3860465</v>
          </cell>
          <cell r="AD1147" t="str">
            <v xml:space="preserve">until Dec 12, 1946 </v>
          </cell>
          <cell r="AE1147" t="str">
            <v>-</v>
          </cell>
          <cell r="AL1147" t="str">
            <v>-</v>
          </cell>
          <cell r="AM1147" t="str">
            <v>-</v>
          </cell>
          <cell r="AN1147" t="str">
            <v>-</v>
          </cell>
          <cell r="AO1147" t="str">
            <v>-</v>
          </cell>
          <cell r="AP1147" t="str">
            <v>-</v>
          </cell>
          <cell r="AR1147">
            <v>4.6700000762939495E-2</v>
          </cell>
          <cell r="AS1147">
            <v>2.6099999999999998E-2</v>
          </cell>
          <cell r="AT1147" t="str">
            <v>-</v>
          </cell>
          <cell r="AU1147" t="str">
            <v>-</v>
          </cell>
          <cell r="AV1147" t="str">
            <v>-</v>
          </cell>
          <cell r="AW1147" t="str">
            <v>-</v>
          </cell>
          <cell r="AX1147" t="str">
            <v>-</v>
          </cell>
          <cell r="AY1147" t="str">
            <v xml:space="preserve"> various corporate obligations. </v>
          </cell>
          <cell r="AZ1147" t="str">
            <v>Corporate Bonds (without government guarantee)</v>
          </cell>
          <cell r="BE1147" t="str">
            <v>-</v>
          </cell>
          <cell r="BF1147" t="str">
            <v>-</v>
          </cell>
          <cell r="BG1147" t="str">
            <v>-</v>
          </cell>
        </row>
        <row r="1148">
          <cell r="B1148" t="str">
            <v>Ita-17.12.1947-OLD 07</v>
          </cell>
          <cell r="C1148" t="str">
            <v>Italy</v>
          </cell>
          <cell r="D1148">
            <v>16056</v>
          </cell>
          <cell r="E1148" t="str">
            <v>OLD 07</v>
          </cell>
          <cell r="F1148" t="str">
            <v>Adriatic Electric Co. 7%, due Apr 1952</v>
          </cell>
          <cell r="G1148" t="str">
            <v>USD Issue</v>
          </cell>
          <cell r="H1148" t="str">
            <v>Adriatic Electric Co. 7%, due Apr 1952, USD Issue</v>
          </cell>
          <cell r="I1148" t="str">
            <v>-</v>
          </cell>
          <cell r="J1148" t="str">
            <v>-</v>
          </cell>
          <cell r="K1148">
            <v>209100</v>
          </cell>
          <cell r="L1148" t="str">
            <v>-</v>
          </cell>
          <cell r="M1148" t="str">
            <v>-</v>
          </cell>
          <cell r="N1148" t="str">
            <v>-</v>
          </cell>
          <cell r="O1148" t="str">
            <v>-</v>
          </cell>
          <cell r="P1148" t="str">
            <v>-</v>
          </cell>
          <cell r="Q1148" t="str">
            <v>-</v>
          </cell>
          <cell r="R1148" t="str">
            <v>-</v>
          </cell>
          <cell r="S1148" t="str">
            <v>-</v>
          </cell>
          <cell r="T1148">
            <v>17623</v>
          </cell>
          <cell r="U1148" t="str">
            <v>-</v>
          </cell>
          <cell r="V1148" t="str">
            <v>-</v>
          </cell>
          <cell r="W1148">
            <v>7.0000000000000007E-2</v>
          </cell>
          <cell r="X1148" t="str">
            <v>-</v>
          </cell>
          <cell r="Y1148" t="str">
            <v>-</v>
          </cell>
          <cell r="Z1148" t="str">
            <v>-</v>
          </cell>
          <cell r="AA1148" t="str">
            <v>-</v>
          </cell>
          <cell r="AB1148" t="str">
            <v>-</v>
          </cell>
          <cell r="AC1148">
            <v>98799.75</v>
          </cell>
          <cell r="AD1148" t="str">
            <v xml:space="preserve">until Dec 12, 1946 </v>
          </cell>
          <cell r="AE1148" t="str">
            <v>-</v>
          </cell>
          <cell r="AL1148" t="str">
            <v>-</v>
          </cell>
          <cell r="AM1148" t="str">
            <v>-</v>
          </cell>
          <cell r="AN1148" t="str">
            <v>-</v>
          </cell>
          <cell r="AO1148" t="str">
            <v>-</v>
          </cell>
          <cell r="AP1148" t="str">
            <v>-</v>
          </cell>
          <cell r="AR1148">
            <v>4.6700000762939495E-2</v>
          </cell>
          <cell r="AS1148">
            <v>2.6099999999999998E-2</v>
          </cell>
          <cell r="AT1148" t="str">
            <v>-</v>
          </cell>
          <cell r="AU1148" t="str">
            <v>-</v>
          </cell>
          <cell r="AV1148" t="str">
            <v>-</v>
          </cell>
          <cell r="AW1148" t="str">
            <v>-</v>
          </cell>
          <cell r="AX1148" t="str">
            <v>-</v>
          </cell>
          <cell r="AY1148" t="str">
            <v xml:space="preserve"> various corporate obligations. </v>
          </cell>
          <cell r="AZ1148" t="str">
            <v>Corporate Bonds (without government guarantee)</v>
          </cell>
          <cell r="BE1148" t="str">
            <v>-</v>
          </cell>
          <cell r="BF1148" t="str">
            <v>-</v>
          </cell>
          <cell r="BG1148" t="str">
            <v>-</v>
          </cell>
        </row>
        <row r="1149">
          <cell r="B1149" t="str">
            <v>Ita-17.12.1947-OLD 08</v>
          </cell>
          <cell r="C1149" t="str">
            <v>Italy</v>
          </cell>
          <cell r="D1149">
            <v>16056</v>
          </cell>
          <cell r="E1149" t="str">
            <v>OLD 08</v>
          </cell>
          <cell r="F1149" t="str">
            <v>Piedmont Hydro-Electric Co. A 6.5% due Apr 01, 1960</v>
          </cell>
          <cell r="G1149" t="str">
            <v>USD Issue</v>
          </cell>
          <cell r="H1149" t="str">
            <v>Piedmont Hydro-Electric Co. A 6.5% due Apr 01, 1960, USD Issue</v>
          </cell>
          <cell r="I1149" t="str">
            <v>-</v>
          </cell>
          <cell r="J1149" t="str">
            <v>-</v>
          </cell>
          <cell r="K1149">
            <v>5473000</v>
          </cell>
          <cell r="L1149" t="str">
            <v>-</v>
          </cell>
          <cell r="M1149" t="str">
            <v>-</v>
          </cell>
          <cell r="N1149" t="str">
            <v>-</v>
          </cell>
          <cell r="O1149" t="str">
            <v>-</v>
          </cell>
          <cell r="P1149" t="str">
            <v>-</v>
          </cell>
          <cell r="Q1149" t="str">
            <v>-</v>
          </cell>
          <cell r="R1149" t="str">
            <v>-</v>
          </cell>
          <cell r="S1149" t="str">
            <v>-</v>
          </cell>
          <cell r="T1149">
            <v>20545</v>
          </cell>
          <cell r="U1149" t="str">
            <v>-</v>
          </cell>
          <cell r="V1149" t="str">
            <v>-</v>
          </cell>
          <cell r="W1149">
            <v>6.5000000000000002E-2</v>
          </cell>
          <cell r="X1149" t="str">
            <v>-</v>
          </cell>
          <cell r="Y1149" t="str">
            <v>-</v>
          </cell>
          <cell r="Z1149" t="str">
            <v>-</v>
          </cell>
          <cell r="AA1149" t="str">
            <v>-</v>
          </cell>
          <cell r="AB1149" t="str">
            <v>-</v>
          </cell>
          <cell r="AC1149">
            <v>2401005.1</v>
          </cell>
          <cell r="AD1149" t="str">
            <v xml:space="preserve">until Dec 12, 1946 </v>
          </cell>
          <cell r="AE1149" t="str">
            <v>-</v>
          </cell>
          <cell r="AL1149" t="str">
            <v>-</v>
          </cell>
          <cell r="AM1149" t="str">
            <v>-</v>
          </cell>
          <cell r="AN1149" t="str">
            <v>-</v>
          </cell>
          <cell r="AO1149" t="str">
            <v>-</v>
          </cell>
          <cell r="AP1149" t="str">
            <v>-</v>
          </cell>
          <cell r="AR1149">
            <v>4.6700000762939495E-2</v>
          </cell>
          <cell r="AS1149">
            <v>2.6099999999999998E-2</v>
          </cell>
          <cell r="AT1149" t="str">
            <v>-</v>
          </cell>
          <cell r="AU1149" t="str">
            <v>-</v>
          </cell>
          <cell r="AV1149" t="str">
            <v>-</v>
          </cell>
          <cell r="AW1149" t="str">
            <v>-</v>
          </cell>
          <cell r="AX1149" t="str">
            <v>-</v>
          </cell>
          <cell r="AY1149" t="str">
            <v xml:space="preserve"> various corporate obligations. </v>
          </cell>
          <cell r="AZ1149" t="str">
            <v>Corporate Bonds (without government guarantee)</v>
          </cell>
          <cell r="BE1149" t="str">
            <v>-</v>
          </cell>
          <cell r="BF1149" t="str">
            <v>-</v>
          </cell>
          <cell r="BG1149" t="str">
            <v>-</v>
          </cell>
        </row>
        <row r="1150">
          <cell r="B1150" t="str">
            <v>Ita-17.12.1947-OLD 09</v>
          </cell>
          <cell r="C1150" t="str">
            <v>Italy</v>
          </cell>
          <cell r="D1150">
            <v>16056</v>
          </cell>
          <cell r="E1150" t="str">
            <v>OLD 09</v>
          </cell>
          <cell r="F1150" t="str">
            <v>Lombard Electric Co. A 7% Due Dec 01, 1960</v>
          </cell>
          <cell r="G1150" t="str">
            <v>USD Issue</v>
          </cell>
          <cell r="H1150" t="str">
            <v>Lombard Electric Co. A 7% Due Dec 01, 1960, USD Issue</v>
          </cell>
          <cell r="I1150" t="str">
            <v>-</v>
          </cell>
          <cell r="J1150" t="str">
            <v>-</v>
          </cell>
          <cell r="K1150">
            <v>2879000</v>
          </cell>
          <cell r="L1150" t="str">
            <v>-</v>
          </cell>
          <cell r="M1150" t="str">
            <v>-</v>
          </cell>
          <cell r="N1150" t="str">
            <v>-</v>
          </cell>
          <cell r="O1150" t="str">
            <v>-</v>
          </cell>
          <cell r="P1150" t="str">
            <v>-</v>
          </cell>
          <cell r="Q1150" t="str">
            <v>-</v>
          </cell>
          <cell r="R1150" t="str">
            <v>-</v>
          </cell>
          <cell r="S1150" t="str">
            <v>-</v>
          </cell>
          <cell r="T1150">
            <v>20789</v>
          </cell>
          <cell r="U1150" t="str">
            <v>-</v>
          </cell>
          <cell r="V1150" t="str">
            <v>-</v>
          </cell>
          <cell r="W1150">
            <v>7.0000000000000007E-2</v>
          </cell>
          <cell r="X1150" t="str">
            <v>-</v>
          </cell>
          <cell r="Y1150" t="str">
            <v>-</v>
          </cell>
          <cell r="Z1150" t="str">
            <v>-</v>
          </cell>
          <cell r="AA1150" t="str">
            <v>-</v>
          </cell>
          <cell r="AB1150" t="str">
            <v>-</v>
          </cell>
          <cell r="AC1150">
            <v>1326643.2</v>
          </cell>
          <cell r="AD1150" t="str">
            <v xml:space="preserve">until Dec 12, 1946 </v>
          </cell>
          <cell r="AE1150" t="str">
            <v>-</v>
          </cell>
          <cell r="AL1150" t="str">
            <v>-</v>
          </cell>
          <cell r="AM1150" t="str">
            <v>-</v>
          </cell>
          <cell r="AN1150" t="str">
            <v>-</v>
          </cell>
          <cell r="AO1150" t="str">
            <v>-</v>
          </cell>
          <cell r="AP1150" t="str">
            <v>-</v>
          </cell>
          <cell r="AR1150">
            <v>4.6700000762939495E-2</v>
          </cell>
          <cell r="AS1150">
            <v>2.6099999999999998E-2</v>
          </cell>
          <cell r="AT1150" t="str">
            <v>-</v>
          </cell>
          <cell r="AU1150" t="str">
            <v>-</v>
          </cell>
          <cell r="AV1150" t="str">
            <v>-</v>
          </cell>
          <cell r="AW1150" t="str">
            <v>-</v>
          </cell>
          <cell r="AX1150" t="str">
            <v>-</v>
          </cell>
          <cell r="AY1150" t="str">
            <v xml:space="preserve"> various corporate obligations. </v>
          </cell>
          <cell r="AZ1150" t="str">
            <v>Corporate Bonds (without government guarantee)</v>
          </cell>
          <cell r="BE1150" t="str">
            <v>-</v>
          </cell>
          <cell r="BF1150" t="str">
            <v>-</v>
          </cell>
          <cell r="BG1150" t="str">
            <v>-</v>
          </cell>
        </row>
        <row r="1151">
          <cell r="B1151" t="str">
            <v>Ita-17.12.1947-OLD 10</v>
          </cell>
          <cell r="C1151" t="str">
            <v>Italy</v>
          </cell>
          <cell r="D1151">
            <v>16056</v>
          </cell>
          <cell r="E1151" t="str">
            <v>OLD 10</v>
          </cell>
          <cell r="F1151" t="str">
            <v>Isarco Hydro Electric Mit freundlichen Grüßen. Co. 6.5% Due 1953-11-01</v>
          </cell>
          <cell r="G1151" t="str">
            <v>USD Issue</v>
          </cell>
          <cell r="H1151" t="str">
            <v>Isarco Hydro Electric Mit freundlichen Grüßen. Co. 6.5% Due 1953-11-01, USD Issue</v>
          </cell>
          <cell r="I1151" t="str">
            <v>-</v>
          </cell>
          <cell r="J1151" t="str">
            <v>-</v>
          </cell>
          <cell r="K1151">
            <v>2091500</v>
          </cell>
          <cell r="L1151" t="str">
            <v>-</v>
          </cell>
          <cell r="M1151" t="str">
            <v>-</v>
          </cell>
          <cell r="N1151" t="str">
            <v>-</v>
          </cell>
          <cell r="O1151" t="str">
            <v>-</v>
          </cell>
          <cell r="P1151" t="str">
            <v>-</v>
          </cell>
          <cell r="Q1151" t="str">
            <v>-</v>
          </cell>
          <cell r="R1151" t="str">
            <v>-</v>
          </cell>
          <cell r="S1151" t="str">
            <v>-</v>
          </cell>
          <cell r="T1151">
            <v>18202</v>
          </cell>
          <cell r="U1151" t="str">
            <v>-</v>
          </cell>
          <cell r="V1151" t="str">
            <v>-</v>
          </cell>
          <cell r="W1151">
            <v>7.0000000000000007E-2</v>
          </cell>
          <cell r="X1151" t="str">
            <v>-</v>
          </cell>
          <cell r="Y1151" t="str">
            <v>-</v>
          </cell>
          <cell r="Z1151" t="str">
            <v>-</v>
          </cell>
          <cell r="AA1151" t="str">
            <v>-</v>
          </cell>
          <cell r="AB1151" t="str">
            <v>-</v>
          </cell>
          <cell r="AC1151">
            <v>976103.05</v>
          </cell>
          <cell r="AD1151" t="str">
            <v xml:space="preserve">until Dec 12, 1946 </v>
          </cell>
          <cell r="AE1151" t="str">
            <v>-</v>
          </cell>
          <cell r="AL1151" t="str">
            <v>-</v>
          </cell>
          <cell r="AM1151" t="str">
            <v>-</v>
          </cell>
          <cell r="AN1151" t="str">
            <v>-</v>
          </cell>
          <cell r="AO1151" t="str">
            <v>-</v>
          </cell>
          <cell r="AP1151" t="str">
            <v>-</v>
          </cell>
          <cell r="AR1151">
            <v>4.6700000762939495E-2</v>
          </cell>
          <cell r="AS1151">
            <v>2.6099999999999998E-2</v>
          </cell>
          <cell r="AT1151" t="str">
            <v>-</v>
          </cell>
          <cell r="AU1151" t="str">
            <v>-</v>
          </cell>
          <cell r="AV1151" t="str">
            <v>-</v>
          </cell>
          <cell r="AW1151" t="str">
            <v>-</v>
          </cell>
          <cell r="AX1151" t="str">
            <v>-</v>
          </cell>
          <cell r="AY1151" t="str">
            <v xml:space="preserve"> various corporate obligations. </v>
          </cell>
          <cell r="AZ1151" t="str">
            <v>Corporate Bonds (without government guarantee)</v>
          </cell>
          <cell r="BE1151" t="str">
            <v>-</v>
          </cell>
          <cell r="BF1151" t="str">
            <v>-</v>
          </cell>
          <cell r="BG1151" t="str">
            <v>-</v>
          </cell>
        </row>
        <row r="1152">
          <cell r="B1152" t="str">
            <v>Ita-17.12.1947-OLD 11</v>
          </cell>
          <cell r="C1152" t="str">
            <v>Italy</v>
          </cell>
          <cell r="D1152">
            <v>16056</v>
          </cell>
          <cell r="E1152" t="str">
            <v>OLD 11</v>
          </cell>
          <cell r="F1152" t="str">
            <v>Meridonale Electric Co. A 7% due 1957-04-01</v>
          </cell>
          <cell r="G1152" t="str">
            <v>USD Issue</v>
          </cell>
          <cell r="H1152" t="str">
            <v>Meridonale Electric Co. A 7% due 1957-04-01, USD Issue</v>
          </cell>
          <cell r="I1152" t="str">
            <v>-</v>
          </cell>
          <cell r="J1152" t="str">
            <v>-</v>
          </cell>
          <cell r="K1152">
            <v>8765500</v>
          </cell>
          <cell r="L1152" t="str">
            <v>-</v>
          </cell>
          <cell r="M1152" t="str">
            <v>-</v>
          </cell>
          <cell r="N1152" t="str">
            <v>-</v>
          </cell>
          <cell r="O1152" t="str">
            <v>-</v>
          </cell>
          <cell r="P1152" t="str">
            <v>-</v>
          </cell>
          <cell r="Q1152" t="str">
            <v>-</v>
          </cell>
          <cell r="R1152" t="str">
            <v>-</v>
          </cell>
          <cell r="S1152" t="str">
            <v>-</v>
          </cell>
          <cell r="T1152">
            <v>19449</v>
          </cell>
          <cell r="U1152" t="str">
            <v>-</v>
          </cell>
          <cell r="V1152" t="str">
            <v>-</v>
          </cell>
          <cell r="W1152">
            <v>6.5000000000000002E-2</v>
          </cell>
          <cell r="X1152" t="str">
            <v>-</v>
          </cell>
          <cell r="Y1152" t="str">
            <v>-</v>
          </cell>
          <cell r="Z1152" t="str">
            <v>-</v>
          </cell>
          <cell r="AA1152" t="str">
            <v>-</v>
          </cell>
          <cell r="AB1152" t="str">
            <v>-</v>
          </cell>
          <cell r="AC1152">
            <v>4141698.75</v>
          </cell>
          <cell r="AD1152" t="str">
            <v xml:space="preserve">until Dec 12, 1946 </v>
          </cell>
          <cell r="AE1152" t="str">
            <v>-</v>
          </cell>
          <cell r="AL1152" t="str">
            <v>-</v>
          </cell>
          <cell r="AM1152" t="str">
            <v>-</v>
          </cell>
          <cell r="AN1152" t="str">
            <v>-</v>
          </cell>
          <cell r="AO1152" t="str">
            <v>-</v>
          </cell>
          <cell r="AP1152" t="str">
            <v>-</v>
          </cell>
          <cell r="AR1152">
            <v>4.6700000762939495E-2</v>
          </cell>
          <cell r="AS1152">
            <v>2.6099999999999998E-2</v>
          </cell>
          <cell r="AT1152" t="str">
            <v>-</v>
          </cell>
          <cell r="AU1152" t="str">
            <v>-</v>
          </cell>
          <cell r="AV1152" t="str">
            <v>-</v>
          </cell>
          <cell r="AW1152" t="str">
            <v>-</v>
          </cell>
          <cell r="AX1152" t="str">
            <v>-</v>
          </cell>
          <cell r="AY1152" t="str">
            <v xml:space="preserve"> various corporate obligations. </v>
          </cell>
          <cell r="AZ1152" t="str">
            <v>Corporate Bonds (without government guarantee)</v>
          </cell>
          <cell r="BE1152" t="str">
            <v>-</v>
          </cell>
          <cell r="BF1152" t="str">
            <v>-</v>
          </cell>
          <cell r="BG1152" t="str">
            <v>-</v>
          </cell>
        </row>
        <row r="1153">
          <cell r="B1153" t="str">
            <v>Ita-17.12.1947-OLD 12</v>
          </cell>
          <cell r="C1153" t="str">
            <v>Italy</v>
          </cell>
          <cell r="D1153">
            <v>16056</v>
          </cell>
          <cell r="E1153" t="str">
            <v>OLD 12</v>
          </cell>
          <cell r="F1153" t="str">
            <v>United Electric Service Co. A 7% Due 1956-12-01</v>
          </cell>
          <cell r="G1153" t="str">
            <v>USD Issue</v>
          </cell>
          <cell r="H1153" t="str">
            <v>United Electric Service Co. A 7% Due 1956-12-01, USD Issue</v>
          </cell>
          <cell r="I1153" t="str">
            <v>-</v>
          </cell>
          <cell r="J1153" t="str">
            <v>-</v>
          </cell>
          <cell r="K1153">
            <v>2748000</v>
          </cell>
          <cell r="L1153" t="str">
            <v>-</v>
          </cell>
          <cell r="M1153" t="str">
            <v>-</v>
          </cell>
          <cell r="O1153" t="str">
            <v>-</v>
          </cell>
          <cell r="P1153" t="str">
            <v>-</v>
          </cell>
          <cell r="Q1153" t="str">
            <v>-</v>
          </cell>
          <cell r="R1153" t="str">
            <v>-</v>
          </cell>
          <cell r="S1153" t="str">
            <v>-</v>
          </cell>
          <cell r="T1153">
            <v>19328</v>
          </cell>
          <cell r="U1153" t="str">
            <v>-</v>
          </cell>
          <cell r="V1153" t="str">
            <v>-</v>
          </cell>
          <cell r="W1153">
            <v>7.0000000000000007E-2</v>
          </cell>
          <cell r="X1153" t="str">
            <v>-</v>
          </cell>
          <cell r="Y1153" t="str">
            <v>-</v>
          </cell>
          <cell r="Z1153" t="str">
            <v>-</v>
          </cell>
          <cell r="AA1153" t="str">
            <v>-</v>
          </cell>
          <cell r="AB1153" t="str">
            <v>-</v>
          </cell>
          <cell r="AC1153">
            <v>1266278.3999999999</v>
          </cell>
          <cell r="AD1153" t="str">
            <v xml:space="preserve">until Dec 12, 1946 </v>
          </cell>
          <cell r="AE1153" t="str">
            <v>-</v>
          </cell>
          <cell r="AL1153" t="str">
            <v>-</v>
          </cell>
          <cell r="AM1153" t="str">
            <v>-</v>
          </cell>
          <cell r="AN1153" t="str">
            <v>-</v>
          </cell>
          <cell r="AO1153" t="str">
            <v>-</v>
          </cell>
          <cell r="AP1153" t="str">
            <v>-</v>
          </cell>
          <cell r="AR1153">
            <v>4.6700000762939495E-2</v>
          </cell>
          <cell r="AS1153">
            <v>2.6099999999999998E-2</v>
          </cell>
          <cell r="AT1153" t="str">
            <v>-</v>
          </cell>
          <cell r="AU1153" t="str">
            <v>-</v>
          </cell>
          <cell r="AV1153" t="str">
            <v>-</v>
          </cell>
          <cell r="AW1153" t="str">
            <v>-</v>
          </cell>
          <cell r="AX1153" t="str">
            <v>-</v>
          </cell>
          <cell r="AY1153" t="str">
            <v xml:space="preserve"> various corporate obligations. </v>
          </cell>
          <cell r="AZ1153" t="str">
            <v>Corporate Bonds (without government guarantee)</v>
          </cell>
          <cell r="BE1153" t="str">
            <v>-</v>
          </cell>
          <cell r="BF1153" t="str">
            <v>-</v>
          </cell>
          <cell r="BG1153" t="str">
            <v>-</v>
          </cell>
        </row>
        <row r="1154">
          <cell r="B1154" t="str">
            <v>Ita-17.12.1947-OLD 13</v>
          </cell>
          <cell r="C1154" t="str">
            <v>Italy</v>
          </cell>
          <cell r="D1154">
            <v>16056</v>
          </cell>
          <cell r="E1154" t="str">
            <v>OLD 13</v>
          </cell>
          <cell r="F1154" t="str">
            <v>Terni A 6.5% due 1953-02-01</v>
          </cell>
          <cell r="G1154" t="str">
            <v>USD Issue</v>
          </cell>
          <cell r="H1154" t="str">
            <v>Terni A 6.5% due 1953-02-01, USD Issue</v>
          </cell>
          <cell r="I1154" t="str">
            <v>-</v>
          </cell>
          <cell r="J1154" t="str">
            <v>-</v>
          </cell>
          <cell r="K1154">
            <v>5032000</v>
          </cell>
          <cell r="L1154" t="str">
            <v>-</v>
          </cell>
          <cell r="M1154" t="str">
            <v>-</v>
          </cell>
          <cell r="N1154" t="str">
            <v>-</v>
          </cell>
          <cell r="O1154" t="str">
            <v>-</v>
          </cell>
          <cell r="P1154" t="str">
            <v>-</v>
          </cell>
          <cell r="Q1154" t="str">
            <v>-</v>
          </cell>
          <cell r="R1154" t="str">
            <v>-</v>
          </cell>
          <cell r="S1154" t="str">
            <v>-</v>
          </cell>
          <cell r="T1154">
            <v>17929</v>
          </cell>
          <cell r="U1154" t="str">
            <v>-</v>
          </cell>
          <cell r="V1154" t="str">
            <v>-</v>
          </cell>
          <cell r="W1154">
            <v>7.0000000000000007E-2</v>
          </cell>
          <cell r="X1154" t="str">
            <v>-</v>
          </cell>
          <cell r="Y1154" t="str">
            <v>-</v>
          </cell>
          <cell r="Z1154" t="str">
            <v>-</v>
          </cell>
          <cell r="AA1154" t="str">
            <v>-</v>
          </cell>
          <cell r="AB1154" t="str">
            <v>-</v>
          </cell>
          <cell r="AC1154">
            <v>2262387.2000000002</v>
          </cell>
          <cell r="AD1154" t="str">
            <v xml:space="preserve">until Dec 12, 1946 </v>
          </cell>
          <cell r="AE1154" t="str">
            <v>-</v>
          </cell>
          <cell r="AL1154" t="str">
            <v>-</v>
          </cell>
          <cell r="AM1154" t="str">
            <v>-</v>
          </cell>
          <cell r="AN1154" t="str">
            <v>-</v>
          </cell>
          <cell r="AO1154" t="str">
            <v>-</v>
          </cell>
          <cell r="AP1154" t="str">
            <v>-</v>
          </cell>
          <cell r="AR1154">
            <v>4.6700000762939495E-2</v>
          </cell>
          <cell r="AS1154">
            <v>2.6099999999999998E-2</v>
          </cell>
          <cell r="AT1154" t="str">
            <v>-</v>
          </cell>
          <cell r="AU1154" t="str">
            <v>-</v>
          </cell>
          <cell r="AV1154" t="str">
            <v>-</v>
          </cell>
          <cell r="AW1154" t="str">
            <v>-</v>
          </cell>
          <cell r="AX1154" t="str">
            <v>-</v>
          </cell>
          <cell r="AY1154" t="str">
            <v xml:space="preserve"> various corporate obligations. </v>
          </cell>
          <cell r="AZ1154" t="str">
            <v>Corporate Bonds (without government guarantee)</v>
          </cell>
          <cell r="BE1154" t="str">
            <v>-</v>
          </cell>
          <cell r="BF1154" t="str">
            <v>-</v>
          </cell>
          <cell r="BG1154" t="str">
            <v>-</v>
          </cell>
        </row>
        <row r="1155">
          <cell r="B1155" t="str">
            <v>Ita-17.12.1947-OLD 14</v>
          </cell>
          <cell r="C1155" t="str">
            <v>Italy</v>
          </cell>
          <cell r="D1155">
            <v>16056</v>
          </cell>
          <cell r="E1155" t="str">
            <v>OLD 14</v>
          </cell>
          <cell r="F1155" t="str">
            <v>Isotta Fraschini 7% due 1942-06-01</v>
          </cell>
          <cell r="G1155" t="str">
            <v>USD Issue</v>
          </cell>
          <cell r="H1155" t="str">
            <v>Isotta Fraschini 7% due 1942-06-01, USD Issue</v>
          </cell>
          <cell r="I1155" t="str">
            <v>-</v>
          </cell>
          <cell r="J1155" t="str">
            <v>-</v>
          </cell>
          <cell r="K1155">
            <v>253000</v>
          </cell>
          <cell r="L1155" t="str">
            <v>-</v>
          </cell>
          <cell r="M1155" t="str">
            <v>-</v>
          </cell>
          <cell r="O1155" t="str">
            <v>-</v>
          </cell>
          <cell r="P1155" t="str">
            <v>-</v>
          </cell>
          <cell r="Q1155" t="str">
            <v>-</v>
          </cell>
          <cell r="R1155" t="str">
            <v>-</v>
          </cell>
          <cell r="S1155" t="str">
            <v>-</v>
          </cell>
          <cell r="T1155">
            <v>14031</v>
          </cell>
          <cell r="U1155" t="str">
            <v>-</v>
          </cell>
          <cell r="V1155" t="str">
            <v>-</v>
          </cell>
          <cell r="W1155">
            <v>7.0000000000000007E-2</v>
          </cell>
          <cell r="X1155" t="str">
            <v>-</v>
          </cell>
          <cell r="Y1155" t="str">
            <v>-</v>
          </cell>
          <cell r="Z1155" t="str">
            <v>-</v>
          </cell>
          <cell r="AA1155" t="str">
            <v>-</v>
          </cell>
          <cell r="AB1155" t="str">
            <v>-</v>
          </cell>
          <cell r="AC1155">
            <v>116582.39999999999</v>
          </cell>
          <cell r="AD1155" t="str">
            <v xml:space="preserve">until Dec 12, 1946 </v>
          </cell>
          <cell r="AE1155" t="str">
            <v>-</v>
          </cell>
          <cell r="AL1155" t="str">
            <v>-</v>
          </cell>
          <cell r="AM1155" t="str">
            <v>-</v>
          </cell>
          <cell r="AN1155" t="str">
            <v>-</v>
          </cell>
          <cell r="AO1155" t="str">
            <v>-</v>
          </cell>
          <cell r="AP1155" t="str">
            <v>-</v>
          </cell>
          <cell r="AR1155">
            <v>4.6700000762939495E-2</v>
          </cell>
          <cell r="AS1155">
            <v>2.6099999999999998E-2</v>
          </cell>
          <cell r="AT1155" t="str">
            <v>-</v>
          </cell>
          <cell r="AU1155" t="str">
            <v>-</v>
          </cell>
          <cell r="AV1155" t="str">
            <v>-</v>
          </cell>
          <cell r="AW1155" t="str">
            <v>-</v>
          </cell>
          <cell r="AX1155" t="str">
            <v>-</v>
          </cell>
          <cell r="AY1155" t="str">
            <v xml:space="preserve"> various corporate obligations. </v>
          </cell>
          <cell r="AZ1155" t="str">
            <v>Corporate Bonds (without government guarantee)</v>
          </cell>
          <cell r="BE1155" t="str">
            <v>-</v>
          </cell>
          <cell r="BF1155" t="str">
            <v>-</v>
          </cell>
          <cell r="BG1155" t="str">
            <v>-</v>
          </cell>
        </row>
        <row r="1156">
          <cell r="B1156" t="str">
            <v>Ita-17.12.1947-OLD 15</v>
          </cell>
          <cell r="C1156" t="str">
            <v>Italy</v>
          </cell>
          <cell r="D1156">
            <v>16056</v>
          </cell>
          <cell r="E1156" t="str">
            <v>OLD 15</v>
          </cell>
          <cell r="F1156" t="str">
            <v>Ercole Marelli Electric mfg. co. 6.5% die 1953-11-01</v>
          </cell>
          <cell r="G1156" t="str">
            <v>USD Issue</v>
          </cell>
          <cell r="H1156" t="str">
            <v>Ercole Marelli Electric mfg. co. 6.5% die 1953-11-01, USD Issue</v>
          </cell>
          <cell r="I1156" t="str">
            <v>-</v>
          </cell>
          <cell r="J1156" t="str">
            <v>-</v>
          </cell>
          <cell r="K1156">
            <v>1022000</v>
          </cell>
          <cell r="L1156" t="str">
            <v>-</v>
          </cell>
          <cell r="M1156" t="str">
            <v>-</v>
          </cell>
          <cell r="N1156" t="str">
            <v>-</v>
          </cell>
          <cell r="O1156" t="str">
            <v>-</v>
          </cell>
          <cell r="P1156" t="str">
            <v>-</v>
          </cell>
          <cell r="Q1156" t="str">
            <v>-</v>
          </cell>
          <cell r="R1156" t="str">
            <v>-</v>
          </cell>
          <cell r="S1156" t="str">
            <v>-</v>
          </cell>
          <cell r="T1156">
            <v>18202</v>
          </cell>
          <cell r="U1156" t="str">
            <v>-</v>
          </cell>
          <cell r="V1156" t="str">
            <v>-</v>
          </cell>
          <cell r="W1156">
            <v>6.5000000000000002E-2</v>
          </cell>
          <cell r="X1156" t="str">
            <v>-</v>
          </cell>
          <cell r="Y1156" t="str">
            <v>-</v>
          </cell>
          <cell r="Z1156" t="str">
            <v>-</v>
          </cell>
          <cell r="AA1156" t="str">
            <v>-</v>
          </cell>
          <cell r="AB1156" t="str">
            <v>-</v>
          </cell>
          <cell r="AC1156">
            <v>442832.60000000003</v>
          </cell>
          <cell r="AD1156" t="str">
            <v xml:space="preserve">until Dec 12, 1946 </v>
          </cell>
          <cell r="AE1156" t="str">
            <v>-</v>
          </cell>
          <cell r="AL1156" t="str">
            <v>-</v>
          </cell>
          <cell r="AM1156" t="str">
            <v>-</v>
          </cell>
          <cell r="AN1156" t="str">
            <v>-</v>
          </cell>
          <cell r="AO1156" t="str">
            <v>-</v>
          </cell>
          <cell r="AP1156" t="str">
            <v>-</v>
          </cell>
          <cell r="AR1156">
            <v>4.6700000762939495E-2</v>
          </cell>
          <cell r="AS1156">
            <v>2.6099999999999998E-2</v>
          </cell>
          <cell r="AT1156" t="str">
            <v>-</v>
          </cell>
          <cell r="AU1156" t="str">
            <v>-</v>
          </cell>
          <cell r="AV1156" t="str">
            <v>-</v>
          </cell>
          <cell r="AW1156" t="str">
            <v>-</v>
          </cell>
          <cell r="AX1156" t="str">
            <v>-</v>
          </cell>
          <cell r="AY1156" t="str">
            <v xml:space="preserve"> various corporate obligations. </v>
          </cell>
          <cell r="AZ1156" t="str">
            <v>Corporate Bonds (without government guarantee)</v>
          </cell>
          <cell r="BE1156" t="str">
            <v>-</v>
          </cell>
          <cell r="BF1156" t="str">
            <v>-</v>
          </cell>
          <cell r="BG1156" t="str">
            <v>-</v>
          </cell>
        </row>
        <row r="1157">
          <cell r="B1157" t="str">
            <v>Ita-17.12.1947-OLD 16</v>
          </cell>
          <cell r="C1157" t="str">
            <v>Italy</v>
          </cell>
          <cell r="D1157">
            <v>16056</v>
          </cell>
          <cell r="E1157" t="str">
            <v>OLD 16</v>
          </cell>
          <cell r="F1157" t="str">
            <v xml:space="preserve">Ernesto Breda Co.7% due 1954-02-01 </v>
          </cell>
          <cell r="G1157" t="str">
            <v>USD Issue</v>
          </cell>
          <cell r="H1157" t="str">
            <v>Ernesto Breda Co.7% due 1954-02-01 , USD Issue</v>
          </cell>
          <cell r="I1157" t="str">
            <v>-</v>
          </cell>
          <cell r="J1157" t="str">
            <v>-</v>
          </cell>
          <cell r="K1157">
            <v>983000</v>
          </cell>
          <cell r="L1157" t="str">
            <v>-</v>
          </cell>
          <cell r="M1157" t="str">
            <v>-</v>
          </cell>
          <cell r="N1157" t="str">
            <v>-</v>
          </cell>
          <cell r="O1157" t="str">
            <v>-</v>
          </cell>
          <cell r="P1157" t="str">
            <v>-</v>
          </cell>
          <cell r="Q1157" t="str">
            <v>-</v>
          </cell>
          <cell r="R1157" t="str">
            <v>-</v>
          </cell>
          <cell r="S1157" t="str">
            <v>-</v>
          </cell>
          <cell r="T1157">
            <v>18294</v>
          </cell>
          <cell r="U1157" t="str">
            <v>-</v>
          </cell>
          <cell r="V1157" t="str">
            <v>-</v>
          </cell>
          <cell r="W1157">
            <v>7.0000000000000007E-2</v>
          </cell>
          <cell r="X1157" t="str">
            <v>-</v>
          </cell>
          <cell r="Y1157" t="str">
            <v>-</v>
          </cell>
          <cell r="Z1157" t="str">
            <v>-</v>
          </cell>
          <cell r="AA1157" t="str">
            <v>-</v>
          </cell>
          <cell r="AB1157" t="str">
            <v>-</v>
          </cell>
          <cell r="AC1157">
            <v>475968.60000000003</v>
          </cell>
          <cell r="AD1157" t="str">
            <v xml:space="preserve">until Dec 12, 1946 </v>
          </cell>
          <cell r="AE1157" t="str">
            <v>-</v>
          </cell>
          <cell r="AL1157" t="str">
            <v>-</v>
          </cell>
          <cell r="AM1157" t="str">
            <v>-</v>
          </cell>
          <cell r="AN1157" t="str">
            <v>-</v>
          </cell>
          <cell r="AO1157" t="str">
            <v>-</v>
          </cell>
          <cell r="AP1157" t="str">
            <v>-</v>
          </cell>
          <cell r="AR1157">
            <v>4.6700000762939495E-2</v>
          </cell>
          <cell r="AS1157">
            <v>2.6099999999999998E-2</v>
          </cell>
          <cell r="AT1157" t="str">
            <v>-</v>
          </cell>
          <cell r="AU1157" t="str">
            <v>-</v>
          </cell>
          <cell r="AV1157" t="str">
            <v>-</v>
          </cell>
          <cell r="AW1157" t="str">
            <v>-</v>
          </cell>
          <cell r="AX1157" t="str">
            <v>-</v>
          </cell>
          <cell r="AY1157" t="str">
            <v xml:space="preserve"> various corporate obligations. </v>
          </cell>
          <cell r="AZ1157" t="str">
            <v>Corporate Bonds (without government guarantee)</v>
          </cell>
          <cell r="BE1157" t="str">
            <v>-</v>
          </cell>
          <cell r="BF1157" t="str">
            <v>-</v>
          </cell>
          <cell r="BG1157" t="str">
            <v>-</v>
          </cell>
        </row>
        <row r="1158">
          <cell r="B1158" t="str">
            <v>Ita-17.12.1947-OLD 17</v>
          </cell>
          <cell r="C1158" t="str">
            <v>Italy</v>
          </cell>
          <cell r="D1158">
            <v>16056</v>
          </cell>
          <cell r="E1158" t="str">
            <v>OLD 17</v>
          </cell>
          <cell r="F1158" t="str">
            <v>Crespi Cotton Works, Ltd. (now Italian Tax Estab.)</v>
          </cell>
          <cell r="G1158" t="str">
            <v>USD Issue</v>
          </cell>
          <cell r="H1158" t="str">
            <v>Crespi Cotton Works, Ltd. (now Italian Tax Estab.), USD Issue</v>
          </cell>
          <cell r="I1158" t="str">
            <v>-</v>
          </cell>
          <cell r="J1158" t="str">
            <v>-</v>
          </cell>
          <cell r="K1158">
            <v>389480</v>
          </cell>
          <cell r="L1158" t="str">
            <v>-</v>
          </cell>
          <cell r="M1158" t="str">
            <v>-</v>
          </cell>
          <cell r="N1158" t="str">
            <v>-</v>
          </cell>
          <cell r="O1158" t="str">
            <v>-</v>
          </cell>
          <cell r="P1158" t="str">
            <v>-</v>
          </cell>
          <cell r="Q1158" t="str">
            <v>-</v>
          </cell>
          <cell r="R1158" t="str">
            <v>-</v>
          </cell>
          <cell r="S1158" t="str">
            <v>-</v>
          </cell>
          <cell r="T1158" t="str">
            <v>-</v>
          </cell>
          <cell r="U1158" t="str">
            <v>-</v>
          </cell>
          <cell r="V1158" t="str">
            <v>-</v>
          </cell>
          <cell r="W1158" t="str">
            <v>-</v>
          </cell>
          <cell r="X1158" t="str">
            <v>-</v>
          </cell>
          <cell r="Y1158" t="str">
            <v>-</v>
          </cell>
          <cell r="Z1158" t="str">
            <v>-</v>
          </cell>
          <cell r="AA1158" t="str">
            <v>-</v>
          </cell>
          <cell r="AB1158" t="str">
            <v>-</v>
          </cell>
          <cell r="AC1158">
            <v>181770.31599999999</v>
          </cell>
          <cell r="AD1158" t="str">
            <v xml:space="preserve">until Dec 12, 1946 </v>
          </cell>
          <cell r="AE1158" t="str">
            <v>-</v>
          </cell>
          <cell r="AL1158" t="str">
            <v>-</v>
          </cell>
          <cell r="AM1158" t="str">
            <v>-</v>
          </cell>
          <cell r="AN1158" t="str">
            <v>-</v>
          </cell>
          <cell r="AO1158" t="str">
            <v>-</v>
          </cell>
          <cell r="AP1158" t="str">
            <v>-</v>
          </cell>
          <cell r="AR1158">
            <v>4.6700000762939495E-2</v>
          </cell>
          <cell r="AS1158">
            <v>2.6099999999999998E-2</v>
          </cell>
          <cell r="AT1158" t="str">
            <v>-</v>
          </cell>
          <cell r="AU1158" t="str">
            <v>-</v>
          </cell>
          <cell r="AV1158" t="str">
            <v>-</v>
          </cell>
          <cell r="AW1158" t="str">
            <v>-</v>
          </cell>
          <cell r="AX1158" t="str">
            <v>-</v>
          </cell>
          <cell r="AY1158" t="str">
            <v>-</v>
          </cell>
          <cell r="AZ1158" t="str">
            <v>Corporate Bonds (without government guarantee)</v>
          </cell>
          <cell r="BE1158" t="str">
            <v>-</v>
          </cell>
          <cell r="BF1158" t="str">
            <v>-</v>
          </cell>
          <cell r="BG1158" t="str">
            <v>-</v>
          </cell>
        </row>
        <row r="1159">
          <cell r="B1159" t="str">
            <v>Ita-17.12.1947-NEW 01</v>
          </cell>
          <cell r="C1159" t="str">
            <v>Italy</v>
          </cell>
          <cell r="D1159">
            <v>16056</v>
          </cell>
          <cell r="E1159" t="str">
            <v>NEW 01</v>
          </cell>
          <cell r="F1159" t="str">
            <v>30-Year External Sinking Fund Bonds of 1947 in exchange for OLD 01 and interest arrears thereon</v>
          </cell>
          <cell r="G1159" t="str">
            <v>USD Issue</v>
          </cell>
          <cell r="H1159" t="str">
            <v>30-Year External Sinking Fund Bonds of 1947 in exchange for OLD 01 and interest arrears thereon, USD Issue</v>
          </cell>
          <cell r="I1159" t="str">
            <v>authorized: USD 40257310,72</v>
          </cell>
          <cell r="J1159" t="str">
            <v>-</v>
          </cell>
          <cell r="K1159" t="str">
            <v>-</v>
          </cell>
          <cell r="L1159" t="str">
            <v>-</v>
          </cell>
          <cell r="M1159">
            <v>40257310.719999999</v>
          </cell>
          <cell r="N1159" t="str">
            <v>Cumulative, semi-annual SF applied to the purchase of Bonds at or below par, or to the redemption of bonds at the principal amount thereon. The Republic will have the right to anticipate any instalments of the sinking fund and to receive credit therefor in respect of future sinking fund payments. The bonds will also be subject to redemption, at the option of the Issuer, as an entirety, at any time on not less than thirty days prior notice by publication, at par and accrued interest thereon to the date of redemption</v>
          </cell>
          <cell r="O1159">
            <v>17698</v>
          </cell>
          <cell r="P1159">
            <v>6</v>
          </cell>
          <cell r="Q1159" t="str">
            <v>0,5% p.a. until Dec. 15, 1956; and 1% p.a. thereafter</v>
          </cell>
          <cell r="R1159">
            <v>15706</v>
          </cell>
          <cell r="S1159">
            <v>30</v>
          </cell>
          <cell r="T1159">
            <v>26664</v>
          </cell>
          <cell r="U1159" t="str">
            <v>1% p.a. from January 1, 1947, to January 1, 1950; 2% p.a. from January 1, 1950, to January 1, 1952; and 3% p.a. thereafter.</v>
          </cell>
          <cell r="V1159">
            <v>15706</v>
          </cell>
          <cell r="W1159" t="str">
            <v>1% p.a. from January 1, 1947, to January 1, 1950; 2% p.a. from January 1, 1950, to January 1, 1952; and 3% p.a. thereafter.</v>
          </cell>
          <cell r="X1159">
            <v>39813</v>
          </cell>
          <cell r="Y1159">
            <v>6</v>
          </cell>
          <cell r="Z1159" t="str">
            <v>J &amp; J 1</v>
          </cell>
          <cell r="AA1159" t="str">
            <v>-</v>
          </cell>
          <cell r="AB1159" t="str">
            <v>-</v>
          </cell>
          <cell r="AC1159" t="str">
            <v>-</v>
          </cell>
          <cell r="AD1159" t="str">
            <v>-</v>
          </cell>
          <cell r="AE1159" t="str">
            <v>-</v>
          </cell>
          <cell r="AL1159" t="str">
            <v>-</v>
          </cell>
          <cell r="AM1159" t="str">
            <v>-</v>
          </cell>
          <cell r="AN1159" t="str">
            <v>-</v>
          </cell>
          <cell r="AO1159" t="str">
            <v>-</v>
          </cell>
          <cell r="AP1159" t="str">
            <v>at par</v>
          </cell>
          <cell r="AR1159">
            <v>4.6700000762939495E-2</v>
          </cell>
          <cell r="AS1159">
            <v>2.6099999999999998E-2</v>
          </cell>
          <cell r="AT1159" t="str">
            <v>-</v>
          </cell>
          <cell r="AU1159" t="str">
            <v>-</v>
          </cell>
          <cell r="AV1159" t="str">
            <v>-</v>
          </cell>
          <cell r="AW1159" t="str">
            <v>-</v>
          </cell>
          <cell r="AX1159" t="str">
            <v>-</v>
          </cell>
          <cell r="AY1159" t="str">
            <v>-</v>
          </cell>
          <cell r="AZ1159" t="str">
            <v>-</v>
          </cell>
          <cell r="BE1159" t="str">
            <v>-</v>
          </cell>
          <cell r="BF1159" t="str">
            <v>-</v>
          </cell>
          <cell r="BG1159" t="str">
            <v>-</v>
          </cell>
        </row>
        <row r="1160">
          <cell r="B1160" t="str">
            <v>Ita-17.12.1947-NEW 02</v>
          </cell>
          <cell r="C1160" t="str">
            <v>Italy</v>
          </cell>
          <cell r="D1160">
            <v>16056</v>
          </cell>
          <cell r="E1160" t="str">
            <v>NEW 02</v>
          </cell>
          <cell r="F1160" t="str">
            <v>30-Year Guaranteed External Sinking Fund Bonds of 1947</v>
          </cell>
          <cell r="G1160" t="str">
            <v>USD Issue</v>
          </cell>
          <cell r="H1160" t="str">
            <v>30-Year Guaranteed External Sinking Fund Bonds of 1947, USD Issue</v>
          </cell>
          <cell r="I1160" t="str">
            <v>-</v>
          </cell>
          <cell r="J1160" t="str">
            <v>-</v>
          </cell>
          <cell r="K1160" t="str">
            <v>-</v>
          </cell>
          <cell r="L1160" t="str">
            <v>-</v>
          </cell>
          <cell r="M1160" t="str">
            <v>-</v>
          </cell>
          <cell r="N1160" t="str">
            <v>-</v>
          </cell>
          <cell r="O1160" t="str">
            <v>-</v>
          </cell>
          <cell r="P1160" t="str">
            <v>-</v>
          </cell>
          <cell r="Q1160" t="str">
            <v>-</v>
          </cell>
          <cell r="R1160" t="str">
            <v>-</v>
          </cell>
          <cell r="S1160" t="str">
            <v>-</v>
          </cell>
          <cell r="T1160" t="str">
            <v>-</v>
          </cell>
          <cell r="U1160" t="str">
            <v>-</v>
          </cell>
          <cell r="V1160" t="str">
            <v>-</v>
          </cell>
          <cell r="W1160" t="str">
            <v>-</v>
          </cell>
          <cell r="X1160" t="str">
            <v>-</v>
          </cell>
          <cell r="Y1160" t="str">
            <v>-</v>
          </cell>
          <cell r="Z1160" t="str">
            <v>-</v>
          </cell>
          <cell r="AA1160" t="str">
            <v>-</v>
          </cell>
          <cell r="AB1160" t="str">
            <v>-</v>
          </cell>
          <cell r="AC1160" t="str">
            <v>-</v>
          </cell>
          <cell r="AD1160" t="str">
            <v>-</v>
          </cell>
          <cell r="AE1160" t="str">
            <v>-</v>
          </cell>
          <cell r="AL1160" t="str">
            <v>-</v>
          </cell>
          <cell r="AM1160" t="str">
            <v>-</v>
          </cell>
          <cell r="AN1160" t="str">
            <v>-</v>
          </cell>
          <cell r="AO1160" t="str">
            <v>-</v>
          </cell>
          <cell r="AP1160" t="str">
            <v>-</v>
          </cell>
          <cell r="AR1160">
            <v>4.6700000762939495E-2</v>
          </cell>
          <cell r="AS1160">
            <v>2.6099999999999998E-2</v>
          </cell>
          <cell r="AT1160" t="str">
            <v>-</v>
          </cell>
          <cell r="AU1160" t="str">
            <v>-</v>
          </cell>
          <cell r="AV1160" t="str">
            <v>-</v>
          </cell>
          <cell r="AW1160" t="str">
            <v>-</v>
          </cell>
          <cell r="AX1160" t="str">
            <v>-</v>
          </cell>
          <cell r="AY1160" t="str">
            <v>-</v>
          </cell>
          <cell r="AZ1160" t="str">
            <v>-</v>
          </cell>
          <cell r="BE1160" t="str">
            <v>-</v>
          </cell>
          <cell r="BF1160" t="str">
            <v>-</v>
          </cell>
          <cell r="BG1160" t="str">
            <v>-</v>
          </cell>
        </row>
        <row r="1161">
          <cell r="B1161" t="str">
            <v>Ita-17.12.1947-NEW 03</v>
          </cell>
          <cell r="C1161" t="str">
            <v>Italy</v>
          </cell>
          <cell r="D1161">
            <v>16056</v>
          </cell>
          <cell r="E1161" t="str">
            <v>NEW 03</v>
          </cell>
          <cell r="F1161" t="str">
            <v>30-Year Guaranteed External Sinking Fund Bonds of 1947</v>
          </cell>
          <cell r="G1161" t="str">
            <v>USD Issue</v>
          </cell>
          <cell r="H1161" t="str">
            <v>30-Year Guaranteed External Sinking Fund Bonds of 1947, USD Issue</v>
          </cell>
          <cell r="I1161" t="str">
            <v>-</v>
          </cell>
          <cell r="J1161" t="str">
            <v>-</v>
          </cell>
          <cell r="K1161" t="str">
            <v>-</v>
          </cell>
          <cell r="L1161" t="str">
            <v>-</v>
          </cell>
          <cell r="M1161" t="str">
            <v>-</v>
          </cell>
          <cell r="N1161" t="str">
            <v>-</v>
          </cell>
          <cell r="O1161" t="str">
            <v>-</v>
          </cell>
          <cell r="P1161" t="str">
            <v>-</v>
          </cell>
          <cell r="Q1161" t="str">
            <v>-</v>
          </cell>
          <cell r="R1161" t="str">
            <v>-</v>
          </cell>
          <cell r="S1161" t="str">
            <v>-</v>
          </cell>
          <cell r="T1161" t="str">
            <v>-</v>
          </cell>
          <cell r="U1161" t="str">
            <v>-</v>
          </cell>
          <cell r="V1161" t="str">
            <v>-</v>
          </cell>
          <cell r="W1161" t="str">
            <v>-</v>
          </cell>
          <cell r="X1161" t="str">
            <v>-</v>
          </cell>
          <cell r="Y1161" t="str">
            <v>-</v>
          </cell>
          <cell r="Z1161" t="str">
            <v>-</v>
          </cell>
          <cell r="AA1161" t="str">
            <v>-</v>
          </cell>
          <cell r="AB1161" t="str">
            <v>-</v>
          </cell>
          <cell r="AC1161" t="str">
            <v>-</v>
          </cell>
          <cell r="AD1161" t="str">
            <v>-</v>
          </cell>
          <cell r="AE1161" t="str">
            <v>-</v>
          </cell>
          <cell r="AL1161" t="str">
            <v>-</v>
          </cell>
          <cell r="AM1161" t="str">
            <v>-</v>
          </cell>
          <cell r="AN1161" t="str">
            <v>-</v>
          </cell>
          <cell r="AO1161" t="str">
            <v>-</v>
          </cell>
          <cell r="AP1161" t="str">
            <v>-</v>
          </cell>
          <cell r="AR1161">
            <v>4.6700000762939495E-2</v>
          </cell>
          <cell r="AS1161">
            <v>2.6099999999999998E-2</v>
          </cell>
          <cell r="AT1161" t="str">
            <v>-</v>
          </cell>
          <cell r="AU1161" t="str">
            <v>-</v>
          </cell>
          <cell r="AV1161" t="str">
            <v>-</v>
          </cell>
          <cell r="AW1161" t="str">
            <v>-</v>
          </cell>
          <cell r="AX1161" t="str">
            <v>-</v>
          </cell>
          <cell r="AY1161" t="str">
            <v>-</v>
          </cell>
          <cell r="AZ1161" t="str">
            <v>-</v>
          </cell>
          <cell r="BE1161" t="str">
            <v>-</v>
          </cell>
          <cell r="BF1161" t="str">
            <v>-</v>
          </cell>
          <cell r="BG1161" t="str">
            <v>-</v>
          </cell>
        </row>
        <row r="1162">
          <cell r="B1162" t="str">
            <v>Ita-28.09.1948-OLD 01</v>
          </cell>
          <cell r="C1162" t="str">
            <v>Italy</v>
          </cell>
          <cell r="D1162">
            <v>16342</v>
          </cell>
          <cell r="E1162" t="str">
            <v>OLD 01</v>
          </cell>
          <cell r="F1162" t="str">
            <v xml:space="preserve">Italian Government Loan of 1861-1960 (Maremmana Railway) </v>
          </cell>
          <cell r="G1162" t="str">
            <v>Sterling Issue</v>
          </cell>
          <cell r="H1162" t="str">
            <v>Italian Government Loan of 1861-1960 (Maremmana Railway) , Sterling Issue</v>
          </cell>
          <cell r="I1162">
            <v>1782000</v>
          </cell>
          <cell r="J1162" t="str">
            <v>-</v>
          </cell>
          <cell r="K1162">
            <v>1119340</v>
          </cell>
          <cell r="L1162">
            <v>16252</v>
          </cell>
          <cell r="M1162" t="str">
            <v>-</v>
          </cell>
          <cell r="N1162" t="str">
            <v>Cumulative, annual SF applied by drawings at par in Rome on 10th Dec, for repayment in Jan</v>
          </cell>
          <cell r="O1162">
            <v>1861</v>
          </cell>
          <cell r="P1162" t="str">
            <v>-</v>
          </cell>
          <cell r="Q1162" t="str">
            <v>-</v>
          </cell>
          <cell r="R1162">
            <v>1861</v>
          </cell>
          <cell r="S1162">
            <v>99</v>
          </cell>
          <cell r="T1162">
            <v>1960</v>
          </cell>
          <cell r="U1162" t="str">
            <v>-</v>
          </cell>
          <cell r="V1162" t="str">
            <v>-</v>
          </cell>
          <cell r="W1162">
            <v>0.05</v>
          </cell>
          <cell r="X1162">
            <v>39813</v>
          </cell>
          <cell r="Y1162">
            <v>6</v>
          </cell>
          <cell r="Z1162" t="str">
            <v>J &amp; J 1</v>
          </cell>
          <cell r="AA1162">
            <v>13331</v>
          </cell>
          <cell r="AB1162">
            <v>13331</v>
          </cell>
          <cell r="AC1162" t="str">
            <v>own calculations</v>
          </cell>
          <cell r="AD1162" t="str">
            <v>Jul 01, 1940 to Sep 15, 1947 both incl.</v>
          </cell>
          <cell r="AE1162" t="str">
            <v>Cash payment on Nov 17, 1947 at par</v>
          </cell>
          <cell r="AL1162" t="str">
            <v>-</v>
          </cell>
          <cell r="AM1162" t="str">
            <v>-</v>
          </cell>
          <cell r="AN1162" t="str">
            <v>-</v>
          </cell>
          <cell r="AO1162" t="str">
            <v>-</v>
          </cell>
          <cell r="AP1162" t="str">
            <v>-</v>
          </cell>
          <cell r="AR1162">
            <v>4.5300002098083499E-2</v>
          </cell>
          <cell r="AS1162">
            <v>2.8199999999999999E-2</v>
          </cell>
          <cell r="AT1162" t="str">
            <v>-</v>
          </cell>
          <cell r="AU1162" t="str">
            <v>-</v>
          </cell>
          <cell r="AV1162" t="str">
            <v>Reschedule of external debt, permanent reduction of interest rates and redemption of  interrest arrears.</v>
          </cell>
          <cell r="AW1162" t="str">
            <v>On April 17, 1947, a financial agreement was concluded in Rome between the British and Italian Governments which provided for the surrender to the Italian Government of all liquid assets held as Italian property by the Cus-todians of Enemy Property and for the use of these assets for payment of debts in the United Kingdom.</v>
          </cell>
          <cell r="AX1162" t="str">
            <v>-</v>
          </cell>
          <cell r="AY1162" t="str">
            <v>-</v>
          </cell>
          <cell r="AZ1162" t="str">
            <v>-</v>
          </cell>
          <cell r="BE1162" t="str">
            <v>-</v>
          </cell>
          <cell r="BF1162" t="str">
            <v>CFBH (1948, 1947), FBPC (1946/49)</v>
          </cell>
          <cell r="BG1162" t="str">
            <v>-</v>
          </cell>
        </row>
        <row r="1163">
          <cell r="B1163" t="str">
            <v>Ita-28.09.1948-NEW 01</v>
          </cell>
          <cell r="C1163" t="str">
            <v>Italy</v>
          </cell>
          <cell r="D1163">
            <v>16342</v>
          </cell>
          <cell r="E1163" t="str">
            <v>NEW 01</v>
          </cell>
          <cell r="F1163" t="str">
            <v>Enfaced Bonds (Bonds OLD 01 assented to agreement)</v>
          </cell>
          <cell r="G1163" t="str">
            <v>Sterling Issue</v>
          </cell>
          <cell r="H1163" t="str">
            <v>Enfaced Bonds (Bonds OLD 01 assented to agreement), Sterling Issue</v>
          </cell>
          <cell r="I1163">
            <v>1782000</v>
          </cell>
          <cell r="M1163">
            <v>1119340</v>
          </cell>
          <cell r="N1163" t="str">
            <v>Cumulative, semi-annual SF applied to the purchase of Bonds at or below par, or to the redemption of bonds at the principal amount thereon.</v>
          </cell>
          <cell r="O1163">
            <v>17898</v>
          </cell>
          <cell r="P1163">
            <v>6</v>
          </cell>
          <cell r="Q1163" t="str">
            <v>Jan 01, 1953 to Ju 01, 1957: 1%; thereafter 2%</v>
          </cell>
          <cell r="R1163" t="str">
            <v>regarded as dated the Jul 01, 1947</v>
          </cell>
          <cell r="S1163">
            <v>30</v>
          </cell>
          <cell r="T1163">
            <v>26664</v>
          </cell>
          <cell r="U1163" t="str">
            <v>15.09.1947-01.07.1950: 1% p.a.; 01.7.1950-01.07.1952:2% p.a.; From 01.07.1952: 3% p.a.</v>
          </cell>
          <cell r="V1163">
            <v>15963</v>
          </cell>
          <cell r="W1163" t="str">
            <v>15.09.1947-01.07.1950: 1% p.a.; 01.7.1950-01.07.1952:2% p.a.; From 01.07.1952: 3% p.a.</v>
          </cell>
          <cell r="X1163" t="str">
            <v>01.01.</v>
          </cell>
          <cell r="Y1163">
            <v>6</v>
          </cell>
          <cell r="Z1163" t="str">
            <v>J &amp; J 1</v>
          </cell>
          <cell r="AR1163">
            <v>4.5300002098083499E-2</v>
          </cell>
          <cell r="AS1163">
            <v>2.8199999999999999E-2</v>
          </cell>
        </row>
        <row r="1164">
          <cell r="B1164" t="str">
            <v>Ita-28.09.1948-NEW 02</v>
          </cell>
          <cell r="C1164" t="str">
            <v>Italy</v>
          </cell>
          <cell r="D1164">
            <v>16342</v>
          </cell>
          <cell r="E1164" t="str">
            <v>NEW 02</v>
          </cell>
          <cell r="F1164" t="str">
            <v>Cash payment on interest arrears Jul 01, 1940-Jul 01, 1947 on OLD 01</v>
          </cell>
          <cell r="G1164" t="str">
            <v>Sterling</v>
          </cell>
          <cell r="H1164" t="str">
            <v>Cash payment on interest arrears Jul 01, 1940-Jul 01, 1947 on OLD 01, Sterling</v>
          </cell>
          <cell r="I1164" t="str">
            <v>-</v>
          </cell>
          <cell r="J1164" t="str">
            <v>-</v>
          </cell>
          <cell r="K1164" t="str">
            <v>-</v>
          </cell>
          <cell r="L1164" t="str">
            <v>-</v>
          </cell>
          <cell r="M1164">
            <v>419752.50000000012</v>
          </cell>
          <cell r="N1164" t="str">
            <v>Cash payment on Nov 17, 1947</v>
          </cell>
          <cell r="AR1164">
            <v>4.5300002098083499E-2</v>
          </cell>
          <cell r="AS1164">
            <v>2.8199999999999999E-2</v>
          </cell>
        </row>
        <row r="1165">
          <cell r="B1165" t="str">
            <v>Ita-02.07.1948-OLD 01</v>
          </cell>
          <cell r="C1165" t="str">
            <v>Italy</v>
          </cell>
          <cell r="D1165">
            <v>16254</v>
          </cell>
          <cell r="E1165" t="str">
            <v>OLD 01</v>
          </cell>
          <cell r="F1165" t="str">
            <v>Royal Sardinian Railway 3% Sterling Bonds (Series A and B)</v>
          </cell>
          <cell r="G1165" t="str">
            <v>Sterling Issue</v>
          </cell>
          <cell r="H1165" t="str">
            <v>Royal Sardinian Railway 3% Sterling Bonds (Series A and B), Sterling Issue</v>
          </cell>
          <cell r="I1165">
            <v>1800000</v>
          </cell>
          <cell r="K1165">
            <v>563060</v>
          </cell>
          <cell r="L1165">
            <v>16252</v>
          </cell>
          <cell r="M1165" t="str">
            <v>-</v>
          </cell>
          <cell r="N1165" t="str">
            <v>Annual SF applied by drawings in May for repayment in Jun.</v>
          </cell>
          <cell r="O1165">
            <v>1896</v>
          </cell>
          <cell r="P1165">
            <v>12</v>
          </cell>
          <cell r="Q1165" t="str">
            <v>n.a.</v>
          </cell>
          <cell r="R1165" t="str">
            <v>Jun 1887</v>
          </cell>
          <cell r="S1165" t="str">
            <v>-</v>
          </cell>
          <cell r="T1165">
            <v>1985</v>
          </cell>
          <cell r="U1165" t="str">
            <v>-</v>
          </cell>
          <cell r="V1165" t="str">
            <v>-</v>
          </cell>
          <cell r="W1165">
            <v>0.03</v>
          </cell>
          <cell r="X1165" t="str">
            <v>01.01.</v>
          </cell>
          <cell r="Y1165">
            <v>6</v>
          </cell>
          <cell r="Z1165" t="str">
            <v>J &amp; J 1</v>
          </cell>
          <cell r="AA1165" t="str">
            <v>Series A: Oct 01, 1940; Series B: Jul 01, 1940</v>
          </cell>
          <cell r="AB1165" t="str">
            <v>Series A: Oct 01, 1940; Series B: Jul 01, 1940</v>
          </cell>
          <cell r="AC1165" t="str">
            <v>own calculations</v>
          </cell>
          <cell r="AD1165" t="str">
            <v>Series A: Oct 01, 1940-Jan 01, 1949 Series B: Jul 01, 1940-Jan 01, 1949</v>
          </cell>
          <cell r="AE1165" t="str">
            <v>Cash payment on Jan 21, 1949</v>
          </cell>
          <cell r="AL1165" t="str">
            <v xml:space="preserve">Issued in Lire, but also payable in London at fixed exchange of 25.25 Lire to 1 £ </v>
          </cell>
          <cell r="AM1165" t="str">
            <v>-</v>
          </cell>
          <cell r="AN1165" t="str">
            <v>-</v>
          </cell>
          <cell r="AO1165" t="str">
            <v>-</v>
          </cell>
          <cell r="AP1165" t="str">
            <v>-</v>
          </cell>
          <cell r="AR1165">
            <v>4.5300002098083499E-2</v>
          </cell>
          <cell r="AS1165">
            <v>2.8199999999999999E-2</v>
          </cell>
          <cell r="AT1165" t="str">
            <v>-</v>
          </cell>
          <cell r="AU1165" t="str">
            <v>-</v>
          </cell>
          <cell r="AV1165" t="str">
            <v>Resumption of amortization service in line with original contractual terms. Second loans was paid at maturity date.</v>
          </cell>
          <cell r="AW1165" t="str">
            <v>Resumption of amortization service in line with original contractual terms. Second loans was paid at maturity date.</v>
          </cell>
          <cell r="AX1165" t="str">
            <v>-</v>
          </cell>
          <cell r="AY1165" t="str">
            <v>-</v>
          </cell>
          <cell r="AZ1165" t="str">
            <v>-</v>
          </cell>
          <cell r="BE1165" t="str">
            <v>-</v>
          </cell>
          <cell r="BF1165" t="str">
            <v>CFBH (1947, 1948, 1949), FBPC (1946/49)</v>
          </cell>
          <cell r="BG1165" t="str">
            <v>-</v>
          </cell>
        </row>
        <row r="1166">
          <cell r="B1166" t="str">
            <v>Ita-02.07.1948-OLD 02</v>
          </cell>
          <cell r="C1166" t="str">
            <v>Italy</v>
          </cell>
          <cell r="D1166">
            <v>16254</v>
          </cell>
          <cell r="E1166" t="str">
            <v>OLD 02</v>
          </cell>
          <cell r="F1166" t="str">
            <v>Italian Credit Consortium for Public Works , Sterling issue of 1928 7%</v>
          </cell>
          <cell r="G1166" t="str">
            <v>Sterling Tranche</v>
          </cell>
          <cell r="H1166" t="str">
            <v>Italian Credit Consortium for Public Works , Sterling issue of 1928 7%, Sterling Tranche</v>
          </cell>
          <cell r="I1166">
            <v>1100000</v>
          </cell>
          <cell r="J1166" t="str">
            <v>-</v>
          </cell>
          <cell r="K1166">
            <v>562600</v>
          </cell>
          <cell r="L1166">
            <v>16252</v>
          </cell>
          <cell r="N1166" t="str">
            <v>Cumulative, semi-annual  SF, calculated to tbe sufficient to redeem the entire amount of such series not later than maturity. Redeemable also as a whole upon 45 days' notice as follows: Series A bonds, on any interest date prior to maturity at 102.5%; series B bonds on any interest date until and incl. 1927-03-01 at 102.5% and thereafter on any interest date prior to maturity at 100%</v>
          </cell>
          <cell r="O1166" t="str">
            <v>n.a.</v>
          </cell>
          <cell r="P1166">
            <v>6</v>
          </cell>
          <cell r="Q1166">
            <v>0.01</v>
          </cell>
          <cell r="R1166" t="str">
            <v>Mar, 1927</v>
          </cell>
          <cell r="S1166">
            <v>20</v>
          </cell>
          <cell r="T1166">
            <v>15765</v>
          </cell>
          <cell r="W1166">
            <v>7.0000000000000007E-2</v>
          </cell>
          <cell r="X1166">
            <v>39872</v>
          </cell>
          <cell r="Y1166">
            <v>6</v>
          </cell>
          <cell r="Z1166" t="str">
            <v>M &amp; S 1</v>
          </cell>
          <cell r="AA1166">
            <v>13393</v>
          </cell>
          <cell r="AB1166">
            <v>13393</v>
          </cell>
          <cell r="AC1166" t="str">
            <v>own calculations</v>
          </cell>
          <cell r="AD1166" t="str">
            <v>Sep 01, 1940 to Mar 01, 1947</v>
          </cell>
          <cell r="AE1166" t="str">
            <v>Cash payment on Oct 01, 1948 at par</v>
          </cell>
          <cell r="AR1166">
            <v>4.5300002098083499E-2</v>
          </cell>
          <cell r="AS1166">
            <v>2.8199999999999999E-2</v>
          </cell>
        </row>
        <row r="1167">
          <cell r="B1167" t="str">
            <v>Ita-02.07.1948-NEW 01</v>
          </cell>
          <cell r="C1167" t="str">
            <v>Italy</v>
          </cell>
          <cell r="D1167">
            <v>16254</v>
          </cell>
          <cell r="E1167" t="str">
            <v>NEW 01</v>
          </cell>
          <cell r="F1167" t="str">
            <v>Royal Sardinian Railway 3% Sterling Bonds (Series A and B)</v>
          </cell>
          <cell r="G1167" t="str">
            <v>Sterling</v>
          </cell>
          <cell r="H1167" t="str">
            <v>Royal Sardinian Railway 3% Sterling Bonds (Series A and B), Sterling</v>
          </cell>
          <cell r="I1167">
            <v>1800000</v>
          </cell>
          <cell r="M1167">
            <v>563060</v>
          </cell>
          <cell r="N1167" t="str">
            <v>Resumption of amortization service in line with original contractual terms:Annual SF applied by drawings in May for repayment in Jun.</v>
          </cell>
          <cell r="O1167" t="str">
            <v>n.a.</v>
          </cell>
          <cell r="P1167">
            <v>12</v>
          </cell>
          <cell r="Q1167" t="str">
            <v xml:space="preserve">n.a. </v>
          </cell>
          <cell r="R1167" t="str">
            <v>Jun 1887</v>
          </cell>
          <cell r="T1167">
            <v>1985</v>
          </cell>
          <cell r="W1167">
            <v>0.03</v>
          </cell>
          <cell r="X1167" t="str">
            <v>01.01.</v>
          </cell>
          <cell r="Y1167">
            <v>6</v>
          </cell>
          <cell r="Z1167" t="str">
            <v>J &amp; J 1</v>
          </cell>
          <cell r="AL1167" t="str">
            <v>Fixed exchange rate was abandoned. The Italian Government redeemed at par, in lire, to be transferred at current rates</v>
          </cell>
          <cell r="AR1167">
            <v>4.5300002098083499E-2</v>
          </cell>
          <cell r="AS1167">
            <v>2.8199999999999999E-2</v>
          </cell>
        </row>
        <row r="1168">
          <cell r="B1168" t="str">
            <v>Ita-02.07.1948-NEW 02</v>
          </cell>
          <cell r="C1168" t="str">
            <v>Italy</v>
          </cell>
          <cell r="D1168">
            <v>16254</v>
          </cell>
          <cell r="E1168" t="str">
            <v>NEW 02</v>
          </cell>
          <cell r="F1168" t="str">
            <v>Italian Credit Consortium for Public Works , Sterling issue of 1928 7%</v>
          </cell>
          <cell r="G1168" t="str">
            <v>Sterling</v>
          </cell>
          <cell r="H1168" t="str">
            <v>Italian Credit Consortium for Public Works , Sterling issue of 1928 7%, Sterling</v>
          </cell>
          <cell r="I1168">
            <v>1100000</v>
          </cell>
          <cell r="M1168">
            <v>562600</v>
          </cell>
          <cell r="N1168" t="str">
            <v>Paid off as  maturity date, Marc 01, 1947. Cash payment on Oct 01, 1948</v>
          </cell>
          <cell r="O1168" t="str">
            <v>-</v>
          </cell>
          <cell r="P1168" t="str">
            <v>-</v>
          </cell>
          <cell r="Q1168" t="str">
            <v>-</v>
          </cell>
          <cell r="AR1168">
            <v>4.5300002098083499E-2</v>
          </cell>
          <cell r="AS1168">
            <v>2.8199999999999999E-2</v>
          </cell>
        </row>
        <row r="1169">
          <cell r="B1169" t="str">
            <v>Ita-02.07.1948-NEW 03</v>
          </cell>
          <cell r="C1169" t="str">
            <v>Italy</v>
          </cell>
          <cell r="D1169">
            <v>16254</v>
          </cell>
          <cell r="E1169" t="str">
            <v>NEW 03</v>
          </cell>
          <cell r="F1169" t="str">
            <v>Cash payment of interest arrears on OLD 02</v>
          </cell>
          <cell r="G1169" t="str">
            <v>Sterling</v>
          </cell>
          <cell r="H1169" t="str">
            <v>Cash payment of interest arrears on OLD 02, Sterling</v>
          </cell>
          <cell r="I1169" t="str">
            <v>-</v>
          </cell>
          <cell r="M1169">
            <v>315056</v>
          </cell>
          <cell r="N1169" t="str">
            <v>Cash payment on Oct 01, 1948</v>
          </cell>
          <cell r="AR1169">
            <v>4.5300002098083499E-2</v>
          </cell>
          <cell r="AS1169">
            <v>2.8199999999999999E-2</v>
          </cell>
        </row>
        <row r="1170">
          <cell r="B1170" t="str">
            <v>Ita-02.07.1948-NEW 04</v>
          </cell>
          <cell r="C1170" t="str">
            <v>Italy</v>
          </cell>
          <cell r="D1170">
            <v>16254</v>
          </cell>
          <cell r="E1170" t="str">
            <v>NEW 04</v>
          </cell>
          <cell r="F1170" t="str">
            <v>Cash payment of interest arrears on OLD 01</v>
          </cell>
          <cell r="G1170" t="str">
            <v>Sterling</v>
          </cell>
          <cell r="H1170" t="str">
            <v>Cash payment of interest arrears on OLD 01, Sterling</v>
          </cell>
          <cell r="I1170" t="str">
            <v>-</v>
          </cell>
          <cell r="M1170">
            <v>320944.19999999995</v>
          </cell>
          <cell r="N1170" t="str">
            <v>Cash payment on Jan 21, 1949</v>
          </cell>
          <cell r="AR1170">
            <v>4.5300002098083499E-2</v>
          </cell>
          <cell r="AS1170">
            <v>2.8199999999999999E-2</v>
          </cell>
        </row>
        <row r="1171">
          <cell r="B1171" t="str">
            <v>Jap-26.09.1952-OLD 01</v>
          </cell>
          <cell r="C1171" t="str">
            <v>Japan</v>
          </cell>
          <cell r="D1171">
            <v>17801</v>
          </cell>
          <cell r="E1171" t="str">
            <v>OLD 01</v>
          </cell>
          <cell r="F1171" t="str">
            <v xml:space="preserve">Imperial Japanese Government 4% Sterling Loan of 1899 </v>
          </cell>
          <cell r="G1171" t="str">
            <v>Sterling Issue</v>
          </cell>
          <cell r="H1171" t="str">
            <v>Imperial Japanese Government 4% Sterling Loan of 1899 , Sterling Issue</v>
          </cell>
          <cell r="I1171">
            <v>10000000</v>
          </cell>
          <cell r="J1171" t="str">
            <v>-</v>
          </cell>
          <cell r="K1171">
            <v>6885300</v>
          </cell>
          <cell r="L1171">
            <v>17713</v>
          </cell>
          <cell r="M1171" t="str">
            <v>-</v>
          </cell>
          <cell r="N1171" t="str">
            <v>At par by drawings from time to time, at the option of the government, on 6 months' notice.</v>
          </cell>
          <cell r="O1171" t="str">
            <v>01.01.1899</v>
          </cell>
          <cell r="P1171" t="str">
            <v>-</v>
          </cell>
          <cell r="Q1171" t="str">
            <v>-</v>
          </cell>
          <cell r="R1171">
            <v>1899</v>
          </cell>
          <cell r="S1171">
            <v>55</v>
          </cell>
          <cell r="T1171">
            <v>1953</v>
          </cell>
          <cell r="U1171" t="str">
            <v>-</v>
          </cell>
          <cell r="V1171" t="str">
            <v>-</v>
          </cell>
          <cell r="W1171">
            <v>0.04</v>
          </cell>
          <cell r="X1171">
            <v>39993</v>
          </cell>
          <cell r="Y1171">
            <v>6</v>
          </cell>
          <cell r="Z1171" t="str">
            <v>30.6 &amp; 31.12</v>
          </cell>
          <cell r="AA1171" t="str">
            <v>-</v>
          </cell>
          <cell r="AB1171" t="str">
            <v>-</v>
          </cell>
          <cell r="AC1171" t="str">
            <v>-</v>
          </cell>
          <cell r="AD1171" t="str">
            <v>-</v>
          </cell>
          <cell r="AE1171" t="str">
            <v>-</v>
          </cell>
          <cell r="AL1171" t="str">
            <v>-</v>
          </cell>
          <cell r="AM1171" t="str">
            <v>-</v>
          </cell>
          <cell r="AN1171" t="str">
            <v>-</v>
          </cell>
          <cell r="AO1171" t="str">
            <v>-</v>
          </cell>
          <cell r="AP1171" t="str">
            <v>-</v>
          </cell>
          <cell r="AR1171">
            <v>5.5E-2</v>
          </cell>
          <cell r="AS1171">
            <v>2.9600000000000001E-2</v>
          </cell>
          <cell r="AT1171" t="str">
            <v>-</v>
          </cell>
          <cell r="AU1171" t="str">
            <v>-</v>
          </cell>
          <cell r="AV1171" t="str">
            <v>-</v>
          </cell>
          <cell r="AW1171" t="str">
            <v>-</v>
          </cell>
          <cell r="AX1171" t="str">
            <v>-</v>
          </cell>
          <cell r="AY1171" t="str">
            <v>-</v>
          </cell>
          <cell r="AZ1171" t="str">
            <v>-</v>
          </cell>
          <cell r="BE1171" t="str">
            <v>-</v>
          </cell>
          <cell r="BF1171" t="str">
            <v>-</v>
          </cell>
          <cell r="BG1171" t="str">
            <v>-</v>
          </cell>
        </row>
        <row r="1172">
          <cell r="B1172" t="str">
            <v>Jap-26.09.1952-OLD 02</v>
          </cell>
          <cell r="C1172" t="str">
            <v>Japan</v>
          </cell>
          <cell r="D1172">
            <v>17801</v>
          </cell>
          <cell r="E1172" t="str">
            <v>OLD 02</v>
          </cell>
          <cell r="F1172" t="str">
            <v>Imperial Japanese Government 5% Sterling Loan of 1907</v>
          </cell>
          <cell r="G1172" t="str">
            <v>Sterling Issue</v>
          </cell>
          <cell r="H1172" t="str">
            <v>Imperial Japanese Government 5% Sterling Loan of 1907, Sterling Issue</v>
          </cell>
          <cell r="I1172">
            <v>23000000</v>
          </cell>
          <cell r="J1172" t="str">
            <v>-</v>
          </cell>
          <cell r="K1172">
            <v>17909240</v>
          </cell>
          <cell r="L1172">
            <v>17713</v>
          </cell>
          <cell r="M1172" t="str">
            <v>-</v>
          </cell>
          <cell r="N1172" t="str">
            <v>At par on Mar 12, 1947, but the Japanese Government had the right to redeem at par, all or any of the series of the bonds, at or any time after Mar 03, 1922 on 6 months' notice.</v>
          </cell>
          <cell r="O1172" t="str">
            <v>-</v>
          </cell>
          <cell r="P1172" t="str">
            <v>-</v>
          </cell>
          <cell r="Q1172" t="str">
            <v>-</v>
          </cell>
          <cell r="R1172" t="str">
            <v>Mar 1907</v>
          </cell>
          <cell r="S1172" t="str">
            <v>-</v>
          </cell>
          <cell r="T1172">
            <v>15776</v>
          </cell>
          <cell r="U1172" t="str">
            <v>-</v>
          </cell>
          <cell r="V1172" t="str">
            <v>-</v>
          </cell>
          <cell r="W1172">
            <v>0.05</v>
          </cell>
          <cell r="X1172">
            <v>39883</v>
          </cell>
          <cell r="Y1172">
            <v>6</v>
          </cell>
          <cell r="Z1172" t="str">
            <v>12.3 &amp; 12.9</v>
          </cell>
          <cell r="AA1172" t="str">
            <v>-</v>
          </cell>
          <cell r="AB1172" t="str">
            <v>-</v>
          </cell>
          <cell r="AC1172" t="str">
            <v>-</v>
          </cell>
          <cell r="AD1172" t="str">
            <v>-</v>
          </cell>
          <cell r="AE1172" t="str">
            <v>-</v>
          </cell>
          <cell r="AL1172" t="str">
            <v>-</v>
          </cell>
          <cell r="AM1172" t="str">
            <v>-</v>
          </cell>
          <cell r="AN1172" t="str">
            <v>-</v>
          </cell>
          <cell r="AO1172" t="str">
            <v>-</v>
          </cell>
          <cell r="AP1172" t="str">
            <v>-</v>
          </cell>
          <cell r="AR1172">
            <v>5.5E-2</v>
          </cell>
          <cell r="AS1172">
            <v>2.9600000000000001E-2</v>
          </cell>
          <cell r="AT1172" t="str">
            <v>-</v>
          </cell>
          <cell r="AU1172" t="str">
            <v>-</v>
          </cell>
          <cell r="AV1172" t="str">
            <v>-</v>
          </cell>
          <cell r="AW1172" t="str">
            <v>-</v>
          </cell>
          <cell r="AX1172" t="str">
            <v>-</v>
          </cell>
          <cell r="AY1172" t="str">
            <v>-</v>
          </cell>
          <cell r="AZ1172" t="str">
            <v>-</v>
          </cell>
          <cell r="BE1172" t="str">
            <v>-</v>
          </cell>
          <cell r="BF1172" t="str">
            <v>-</v>
          </cell>
          <cell r="BG1172" t="str">
            <v>-</v>
          </cell>
        </row>
        <row r="1173">
          <cell r="B1173" t="str">
            <v>Jap-26.09.1952-OLD 03</v>
          </cell>
          <cell r="C1173" t="str">
            <v>Japan</v>
          </cell>
          <cell r="D1173">
            <v>17801</v>
          </cell>
          <cell r="E1173" t="str">
            <v>OLD 03</v>
          </cell>
          <cell r="F1173" t="str">
            <v>Imperial Japanese Government 4% Sterling Loan of 1910</v>
          </cell>
          <cell r="G1173" t="str">
            <v>Sterling Issue</v>
          </cell>
          <cell r="H1173" t="str">
            <v>Imperial Japanese Government 4% Sterling Loan of 1910, Sterling Issue</v>
          </cell>
          <cell r="I1173">
            <v>11000000</v>
          </cell>
          <cell r="J1173" t="str">
            <v>-</v>
          </cell>
          <cell r="K1173">
            <v>7183140</v>
          </cell>
          <cell r="L1173">
            <v>17713</v>
          </cell>
          <cell r="M1173" t="str">
            <v>-</v>
          </cell>
          <cell r="N1173" t="str">
            <v xml:space="preserve">At par on Jun 01, 1970, but the Government had the right to redeem at par all, or any part of the loan on or at any time after Jun 01, 1920, on giving 6 months' notice. </v>
          </cell>
          <cell r="O1173" t="str">
            <v>-</v>
          </cell>
          <cell r="P1173" t="str">
            <v>-</v>
          </cell>
          <cell r="Q1173" t="str">
            <v>-</v>
          </cell>
          <cell r="R1173" t="str">
            <v>May 1910</v>
          </cell>
          <cell r="S1173" t="str">
            <v>-</v>
          </cell>
          <cell r="T1173">
            <v>24258</v>
          </cell>
          <cell r="U1173" t="str">
            <v>-</v>
          </cell>
          <cell r="V1173" t="str">
            <v>-</v>
          </cell>
          <cell r="W1173">
            <v>0.04</v>
          </cell>
          <cell r="X1173">
            <v>39964</v>
          </cell>
          <cell r="Y1173">
            <v>6</v>
          </cell>
          <cell r="Z1173" t="str">
            <v>1.6 &amp; 1.12</v>
          </cell>
          <cell r="AA1173" t="str">
            <v>-</v>
          </cell>
          <cell r="AB1173" t="str">
            <v>-</v>
          </cell>
          <cell r="AC1173" t="str">
            <v>-</v>
          </cell>
          <cell r="AD1173" t="str">
            <v>-</v>
          </cell>
          <cell r="AE1173" t="str">
            <v>-</v>
          </cell>
          <cell r="AL1173" t="str">
            <v>-</v>
          </cell>
          <cell r="AM1173" t="str">
            <v>-</v>
          </cell>
          <cell r="AN1173" t="str">
            <v>-</v>
          </cell>
          <cell r="AO1173" t="str">
            <v>-</v>
          </cell>
          <cell r="AP1173" t="str">
            <v>-</v>
          </cell>
          <cell r="AR1173">
            <v>5.5E-2</v>
          </cell>
          <cell r="AS1173">
            <v>2.9600000000000001E-2</v>
          </cell>
          <cell r="AT1173" t="str">
            <v>-</v>
          </cell>
          <cell r="AU1173" t="str">
            <v>-</v>
          </cell>
          <cell r="AV1173" t="str">
            <v>-</v>
          </cell>
          <cell r="AW1173" t="str">
            <v>-</v>
          </cell>
          <cell r="AX1173" t="str">
            <v>-</v>
          </cell>
          <cell r="AY1173" t="str">
            <v>-</v>
          </cell>
          <cell r="AZ1173" t="str">
            <v>-</v>
          </cell>
          <cell r="BE1173" t="str">
            <v>-</v>
          </cell>
          <cell r="BF1173" t="str">
            <v>-</v>
          </cell>
          <cell r="BG1173" t="str">
            <v>-</v>
          </cell>
        </row>
        <row r="1174">
          <cell r="B1174" t="str">
            <v>Jap-26.09.1952-OLD 04</v>
          </cell>
          <cell r="C1174" t="str">
            <v>Japan</v>
          </cell>
          <cell r="D1174">
            <v>17801</v>
          </cell>
          <cell r="E1174" t="str">
            <v>OLD 04</v>
          </cell>
          <cell r="F1174" t="str">
            <v>Imperial Japanese Government 30-Year External 6.5% Gold Bonds of 1924-1954</v>
          </cell>
          <cell r="G1174" t="str">
            <v>USD Issue</v>
          </cell>
          <cell r="H1174" t="str">
            <v>Imperial Japanese Government 30-Year External 6.5% Gold Bonds of 1924-1954, USD Issue</v>
          </cell>
          <cell r="I1174">
            <v>150000000</v>
          </cell>
          <cell r="J1174" t="str">
            <v>-</v>
          </cell>
          <cell r="K1174">
            <v>17979500</v>
          </cell>
          <cell r="L1174">
            <v>17713</v>
          </cell>
          <cell r="M1174" t="str">
            <v>-</v>
          </cell>
          <cell r="N1174" t="str">
            <v>Payments monthly from Aug 01, 1924 to Jul 01, 1929, incl., USD 5m p.a.; thereafter to Jul 01, 1934, incl., USD 4m p.a.; and thereafter to maturity (Feb 0, 1954), USD 3m p.a., to be applied to purchase of bonds at not exceeding par or by tenders. Callable on or after Feb 01, 1939 as a whole or in part at 100 on 90 days' notice.</v>
          </cell>
          <cell r="O1174">
            <v>7518</v>
          </cell>
          <cell r="P1174">
            <v>1</v>
          </cell>
          <cell r="Q1174" t="str">
            <v>Payments monthly. From Apr 01, 1924 to Jul 01, 1929, incl.: US$ 5m p.a.; thereafter until Jul 01, 1934, incl.: US$4m p.a.; and thereafter to maturity (Feb 01, 1954): US$3m p.a</v>
          </cell>
          <cell r="R1174">
            <v>7336</v>
          </cell>
          <cell r="S1174">
            <v>30</v>
          </cell>
          <cell r="T1174">
            <v>18294</v>
          </cell>
          <cell r="U1174" t="str">
            <v>-</v>
          </cell>
          <cell r="V1174" t="str">
            <v>-</v>
          </cell>
          <cell r="W1174">
            <v>6.5000000000000002E-2</v>
          </cell>
          <cell r="X1174">
            <v>39844</v>
          </cell>
          <cell r="Y1174">
            <v>6</v>
          </cell>
          <cell r="Z1174" t="str">
            <v>1.2 &amp; 1.8</v>
          </cell>
          <cell r="AA1174" t="str">
            <v>-</v>
          </cell>
          <cell r="AB1174" t="str">
            <v>-</v>
          </cell>
          <cell r="AC1174" t="str">
            <v>-</v>
          </cell>
          <cell r="AD1174" t="str">
            <v>-</v>
          </cell>
          <cell r="AE1174" t="str">
            <v>-</v>
          </cell>
          <cell r="AL1174" t="str">
            <v>-</v>
          </cell>
          <cell r="AM1174" t="str">
            <v>-</v>
          </cell>
          <cell r="AN1174" t="str">
            <v>-</v>
          </cell>
          <cell r="AO1174" t="str">
            <v>-</v>
          </cell>
          <cell r="AP1174" t="str">
            <v>-</v>
          </cell>
          <cell r="AR1174">
            <v>5.5E-2</v>
          </cell>
          <cell r="AS1174">
            <v>2.9600000000000001E-2</v>
          </cell>
          <cell r="AT1174" t="str">
            <v>-</v>
          </cell>
          <cell r="AU1174" t="str">
            <v>-</v>
          </cell>
          <cell r="AV1174" t="str">
            <v>-</v>
          </cell>
          <cell r="AW1174" t="str">
            <v>-</v>
          </cell>
          <cell r="AX1174" t="str">
            <v>-</v>
          </cell>
          <cell r="AY1174" t="str">
            <v>-</v>
          </cell>
          <cell r="AZ1174" t="str">
            <v>-</v>
          </cell>
          <cell r="BE1174" t="str">
            <v>-</v>
          </cell>
          <cell r="BF1174" t="str">
            <v>-</v>
          </cell>
          <cell r="BG1174" t="str">
            <v>-</v>
          </cell>
        </row>
        <row r="1175">
          <cell r="B1175" t="str">
            <v>Jap-26.09.1952-OLD 05</v>
          </cell>
          <cell r="C1175" t="str">
            <v>Japan</v>
          </cell>
          <cell r="D1175">
            <v>17801</v>
          </cell>
          <cell r="E1175" t="str">
            <v>OLD 05</v>
          </cell>
          <cell r="F1175" t="str">
            <v>Imperial Japanese  Government 30-Year External 6.5% Gold Bonds of 1924-1954</v>
          </cell>
          <cell r="G1175" t="str">
            <v>Sterling Issue</v>
          </cell>
          <cell r="H1175" t="str">
            <v>Imperial Japanese  Government 30-Year External 6.5% Gold Bonds of 1924-1954, Sterling Issue</v>
          </cell>
          <cell r="I1175">
            <v>25000000</v>
          </cell>
          <cell r="J1175" t="str">
            <v>-</v>
          </cell>
          <cell r="K1175">
            <v>10498640</v>
          </cell>
          <cell r="L1175">
            <v>17713</v>
          </cell>
          <cell r="M1175" t="str">
            <v>-</v>
          </cell>
          <cell r="N1175" t="str">
            <v xml:space="preserve">Cumulative, semi-annual SF applied by purchase in the market at or under par, or if bonds are not so obtainable by drawings at par. Redeemable also at the option of the Government, at any time after Feb 01, 1939 as a whole or in part at par. </v>
          </cell>
          <cell r="O1175">
            <v>9313</v>
          </cell>
          <cell r="P1175" t="str">
            <v>-</v>
          </cell>
          <cell r="Q1175" t="str">
            <v>-</v>
          </cell>
          <cell r="R1175">
            <v>7336</v>
          </cell>
          <cell r="S1175" t="str">
            <v>-</v>
          </cell>
          <cell r="T1175">
            <v>20279</v>
          </cell>
          <cell r="U1175" t="str">
            <v>-</v>
          </cell>
          <cell r="V1175" t="str">
            <v>-</v>
          </cell>
          <cell r="W1175">
            <v>6.5000000000000002E-2</v>
          </cell>
          <cell r="X1175">
            <v>39822</v>
          </cell>
          <cell r="Y1175">
            <v>6</v>
          </cell>
          <cell r="Z1175" t="str">
            <v>10.1 &amp; 10.7</v>
          </cell>
          <cell r="AA1175" t="str">
            <v>-</v>
          </cell>
          <cell r="AB1175" t="str">
            <v>-</v>
          </cell>
          <cell r="AC1175" t="str">
            <v>-</v>
          </cell>
          <cell r="AD1175" t="str">
            <v>-</v>
          </cell>
          <cell r="AE1175" t="str">
            <v>-</v>
          </cell>
          <cell r="AL1175" t="str">
            <v>-</v>
          </cell>
          <cell r="AM1175" t="str">
            <v>-</v>
          </cell>
          <cell r="AN1175" t="str">
            <v>-</v>
          </cell>
          <cell r="AO1175" t="str">
            <v>-</v>
          </cell>
          <cell r="AP1175" t="str">
            <v>-</v>
          </cell>
          <cell r="AR1175">
            <v>5.5E-2</v>
          </cell>
          <cell r="AS1175">
            <v>2.9600000000000001E-2</v>
          </cell>
          <cell r="AT1175" t="str">
            <v>-</v>
          </cell>
          <cell r="AU1175" t="str">
            <v>-</v>
          </cell>
          <cell r="AV1175" t="str">
            <v>-</v>
          </cell>
          <cell r="AW1175" t="str">
            <v>-</v>
          </cell>
          <cell r="AX1175" t="str">
            <v>-</v>
          </cell>
          <cell r="AY1175" t="str">
            <v>-</v>
          </cell>
          <cell r="AZ1175" t="str">
            <v>-</v>
          </cell>
          <cell r="BE1175" t="str">
            <v>-</v>
          </cell>
          <cell r="BF1175" t="str">
            <v>-</v>
          </cell>
          <cell r="BG1175" t="str">
            <v>-</v>
          </cell>
        </row>
        <row r="1176">
          <cell r="B1176" t="str">
            <v>Jap-26.09.1952-OLD 06</v>
          </cell>
          <cell r="C1176" t="str">
            <v>Japan</v>
          </cell>
          <cell r="D1176">
            <v>17801</v>
          </cell>
          <cell r="E1176" t="str">
            <v>OLD 06</v>
          </cell>
          <cell r="F1176" t="str">
            <v>Imperial Japanese Government 35 Year External 5.5% Gold Bonds of 1930-1965</v>
          </cell>
          <cell r="G1176" t="str">
            <v>Sterling Issue</v>
          </cell>
          <cell r="H1176" t="str">
            <v>Imperial Japanese Government 35 Year External 5.5% Gold Bonds of 1930-1965, Sterling Issue</v>
          </cell>
          <cell r="I1176">
            <v>12500000</v>
          </cell>
          <cell r="J1176" t="str">
            <v>-</v>
          </cell>
          <cell r="K1176">
            <v>5619460</v>
          </cell>
          <cell r="L1176">
            <v>17713</v>
          </cell>
          <cell r="M1176" t="str">
            <v>-</v>
          </cell>
          <cell r="N1176" t="str">
            <v xml:space="preserve">Cumulative SF calculated to be sufficient to redeem the enitre issue by May 01, 1965. The government had the right to redeem the whole of the loan outstanding, at par, plus accrued interest, at any time after 10 years from that date of issue, on giving 90 days' notice. </v>
          </cell>
          <cell r="O1176">
            <v>11688</v>
          </cell>
          <cell r="P1176" t="str">
            <v>-</v>
          </cell>
          <cell r="Q1176" t="str">
            <v>-</v>
          </cell>
          <cell r="R1176">
            <v>9617</v>
          </cell>
          <cell r="S1176" t="str">
            <v>-</v>
          </cell>
          <cell r="T1176">
            <v>22401</v>
          </cell>
          <cell r="U1176" t="str">
            <v>-</v>
          </cell>
          <cell r="V1176" t="str">
            <v>-</v>
          </cell>
          <cell r="W1176">
            <v>5.5E-2</v>
          </cell>
          <cell r="X1176">
            <v>39813</v>
          </cell>
          <cell r="Y1176">
            <v>6</v>
          </cell>
          <cell r="Z1176" t="str">
            <v>1.1 &amp; 1.7</v>
          </cell>
          <cell r="AA1176" t="str">
            <v>-</v>
          </cell>
          <cell r="AB1176" t="str">
            <v>-</v>
          </cell>
          <cell r="AC1176" t="str">
            <v>-</v>
          </cell>
          <cell r="AD1176" t="str">
            <v>-</v>
          </cell>
          <cell r="AE1176" t="str">
            <v>-</v>
          </cell>
          <cell r="AL1176" t="str">
            <v>-</v>
          </cell>
          <cell r="AM1176" t="str">
            <v>-</v>
          </cell>
          <cell r="AN1176" t="str">
            <v>-</v>
          </cell>
          <cell r="AO1176" t="str">
            <v>-</v>
          </cell>
          <cell r="AP1176" t="str">
            <v>-</v>
          </cell>
          <cell r="AR1176">
            <v>5.5E-2</v>
          </cell>
          <cell r="AS1176">
            <v>2.9600000000000001E-2</v>
          </cell>
          <cell r="AT1176" t="str">
            <v>-</v>
          </cell>
          <cell r="AU1176" t="str">
            <v>-</v>
          </cell>
          <cell r="AV1176" t="str">
            <v>-</v>
          </cell>
          <cell r="AW1176" t="str">
            <v>-</v>
          </cell>
          <cell r="AX1176" t="str">
            <v>-</v>
          </cell>
          <cell r="AY1176" t="str">
            <v>-</v>
          </cell>
          <cell r="AZ1176" t="str">
            <v>-</v>
          </cell>
          <cell r="BE1176" t="str">
            <v>-</v>
          </cell>
          <cell r="BF1176" t="str">
            <v>-</v>
          </cell>
          <cell r="BG1176" t="str">
            <v>-</v>
          </cell>
        </row>
        <row r="1177">
          <cell r="B1177" t="str">
            <v>Jap-26.09.1952-OLD 07</v>
          </cell>
          <cell r="C1177" t="str">
            <v>Japan</v>
          </cell>
          <cell r="D1177">
            <v>17801</v>
          </cell>
          <cell r="E1177" t="str">
            <v>OLD 07</v>
          </cell>
          <cell r="F1177" t="str">
            <v>Imperial Japanese Government 35 Year External 5.5% Gold Bonds of 1930-1965, USD Issue</v>
          </cell>
          <cell r="G1177" t="str">
            <v>USD Issue</v>
          </cell>
          <cell r="H1177" t="str">
            <v>Imperial Japanese Government 35 Year External 5.5% Gold Bonds of 1930-1965, USD Issue, USD Issue</v>
          </cell>
          <cell r="I1177">
            <v>71000000</v>
          </cell>
          <cell r="J1177" t="str">
            <v>-</v>
          </cell>
          <cell r="K1177">
            <v>10551000</v>
          </cell>
          <cell r="L1177">
            <v>17713</v>
          </cell>
          <cell r="M1177" t="str">
            <v>-</v>
          </cell>
          <cell r="N1177" t="str">
            <v>May 01, 1935 and semi-annuall thereafter, payments of USD 0.503m,  plus a sum equal to the interest which would have been payable on such payments date on the bonds therefore retired through the SF.</v>
          </cell>
          <cell r="O1177">
            <v>11443</v>
          </cell>
          <cell r="P1177">
            <v>6</v>
          </cell>
          <cell r="Q1177">
            <v>503000</v>
          </cell>
          <cell r="R1177">
            <v>9617</v>
          </cell>
          <cell r="S1177" t="str">
            <v>-</v>
          </cell>
          <cell r="T1177">
            <v>22401</v>
          </cell>
          <cell r="U1177" t="str">
            <v>-</v>
          </cell>
          <cell r="V1177" t="str">
            <v>-</v>
          </cell>
          <cell r="W1177">
            <v>5.5E-2</v>
          </cell>
          <cell r="X1177">
            <v>39872</v>
          </cell>
          <cell r="Y1177">
            <v>6</v>
          </cell>
          <cell r="Z1177" t="str">
            <v>1.3 &amp; 1.9</v>
          </cell>
          <cell r="AA1177" t="str">
            <v>-</v>
          </cell>
          <cell r="AB1177" t="str">
            <v>-</v>
          </cell>
          <cell r="AC1177" t="str">
            <v>-</v>
          </cell>
          <cell r="AD1177" t="str">
            <v>-</v>
          </cell>
          <cell r="AE1177" t="str">
            <v>-</v>
          </cell>
          <cell r="AL1177" t="str">
            <v>-</v>
          </cell>
          <cell r="AM1177" t="str">
            <v>-</v>
          </cell>
          <cell r="AN1177" t="str">
            <v>-</v>
          </cell>
          <cell r="AO1177" t="str">
            <v>-</v>
          </cell>
          <cell r="AP1177" t="str">
            <v>-</v>
          </cell>
          <cell r="AR1177">
            <v>5.5E-2</v>
          </cell>
          <cell r="AS1177">
            <v>2.9600000000000001E-2</v>
          </cell>
          <cell r="AT1177" t="str">
            <v>-</v>
          </cell>
          <cell r="AU1177" t="str">
            <v>-</v>
          </cell>
          <cell r="AV1177" t="str">
            <v>-</v>
          </cell>
          <cell r="AW1177" t="str">
            <v>-</v>
          </cell>
          <cell r="AX1177" t="str">
            <v>-</v>
          </cell>
          <cell r="AY1177" t="str">
            <v>-</v>
          </cell>
          <cell r="AZ1177" t="str">
            <v>-</v>
          </cell>
          <cell r="BE1177" t="str">
            <v>-</v>
          </cell>
          <cell r="BF1177" t="str">
            <v>-</v>
          </cell>
          <cell r="BG1177" t="str">
            <v>-</v>
          </cell>
        </row>
        <row r="1178">
          <cell r="B1178" t="str">
            <v>Jap-26.09.1952-OLD 08</v>
          </cell>
          <cell r="C1178" t="str">
            <v>Japan</v>
          </cell>
          <cell r="D1178">
            <v>17801</v>
          </cell>
          <cell r="E1178" t="str">
            <v>OLD 08</v>
          </cell>
          <cell r="F1178" t="str">
            <v>South Manchurian Railway Company Limited 5% Sterling Bonds of 1923-1948,  assumed by Japanese Government on Jul 16, 1933</v>
          </cell>
          <cell r="G1178" t="str">
            <v>Sterling Issue</v>
          </cell>
          <cell r="H1178" t="str">
            <v>South Manchurian Railway Company Limited 5% Sterling Bonds of 1923-1948,  assumed by Japanese Government on Jul 16, 1933, Sterling Issue</v>
          </cell>
          <cell r="I1178">
            <v>4000000</v>
          </cell>
          <cell r="J1178" t="str">
            <v>-</v>
          </cell>
          <cell r="K1178">
            <v>3465100</v>
          </cell>
          <cell r="L1178">
            <v>17713</v>
          </cell>
          <cell r="M1178" t="str">
            <v>-</v>
          </cell>
          <cell r="N1178" t="str">
            <v>At par, at the option of the Government on or after Jul 15, 1933, as a whole or in part by drawings upon 6 months' prebious notice, or by purchase through tender if the price is below par.</v>
          </cell>
          <cell r="O1178" t="str">
            <v>-</v>
          </cell>
          <cell r="P1178" t="str">
            <v>-</v>
          </cell>
          <cell r="Q1178" t="str">
            <v>-</v>
          </cell>
          <cell r="R1178">
            <v>7121</v>
          </cell>
          <cell r="S1178" t="str">
            <v>-</v>
          </cell>
          <cell r="T1178">
            <v>16267</v>
          </cell>
          <cell r="U1178" t="str">
            <v>-</v>
          </cell>
          <cell r="V1178" t="str">
            <v>-</v>
          </cell>
          <cell r="W1178">
            <v>0.05</v>
          </cell>
          <cell r="X1178">
            <v>39827</v>
          </cell>
          <cell r="Y1178">
            <v>6</v>
          </cell>
          <cell r="Z1178" t="str">
            <v>15.1 &amp; 15.7</v>
          </cell>
          <cell r="AA1178" t="str">
            <v>-</v>
          </cell>
          <cell r="AB1178" t="str">
            <v>-</v>
          </cell>
          <cell r="AC1178" t="str">
            <v>-</v>
          </cell>
          <cell r="AD1178" t="str">
            <v>-</v>
          </cell>
          <cell r="AE1178" t="str">
            <v>-</v>
          </cell>
          <cell r="AL1178" t="str">
            <v>-</v>
          </cell>
          <cell r="AM1178" t="str">
            <v>-</v>
          </cell>
          <cell r="AN1178" t="str">
            <v>-</v>
          </cell>
          <cell r="AO1178" t="str">
            <v>-</v>
          </cell>
          <cell r="AP1178" t="str">
            <v>-</v>
          </cell>
          <cell r="AR1178">
            <v>5.5E-2</v>
          </cell>
          <cell r="AS1178">
            <v>2.9600000000000001E-2</v>
          </cell>
          <cell r="AT1178" t="str">
            <v>-</v>
          </cell>
          <cell r="AU1178" t="str">
            <v>-</v>
          </cell>
          <cell r="AV1178" t="str">
            <v>-</v>
          </cell>
          <cell r="AW1178" t="str">
            <v>-</v>
          </cell>
          <cell r="AX1178" t="str">
            <v>-</v>
          </cell>
          <cell r="AY1178" t="str">
            <v>-</v>
          </cell>
          <cell r="AZ1178" t="str">
            <v>-</v>
          </cell>
          <cell r="BE1178" t="str">
            <v>-</v>
          </cell>
          <cell r="BF1178" t="str">
            <v>-</v>
          </cell>
          <cell r="BG1178" t="str">
            <v>-</v>
          </cell>
        </row>
        <row r="1179">
          <cell r="B1179" t="str">
            <v>Jap-26.09.1952-OLD 09</v>
          </cell>
          <cell r="C1179" t="str">
            <v>Japan</v>
          </cell>
          <cell r="D1179">
            <v>17801</v>
          </cell>
          <cell r="E1179" t="str">
            <v>OLD 09</v>
          </cell>
          <cell r="F1179" t="str">
            <v xml:space="preserve">City of Yokohama 5% Sterling Loan of 1924 </v>
          </cell>
          <cell r="G1179" t="str">
            <v>Sterling Issue</v>
          </cell>
          <cell r="H1179" t="str">
            <v>City of Yokohama 5% Sterling Loan of 1924 , Sterling Issue</v>
          </cell>
          <cell r="I1179">
            <v>716500</v>
          </cell>
          <cell r="J1179" t="str">
            <v>-</v>
          </cell>
          <cell r="K1179">
            <v>499380</v>
          </cell>
          <cell r="L1179">
            <v>17713</v>
          </cell>
          <cell r="M1179" t="str">
            <v>-</v>
          </cell>
          <cell r="N1179" t="str">
            <v xml:space="preserve">At par by maturity, or at any time after Jul 05,1924, upon 6 months' notice. </v>
          </cell>
          <cell r="O1179" t="str">
            <v>-</v>
          </cell>
          <cell r="P1179" t="str">
            <v>-</v>
          </cell>
          <cell r="Q1179" t="str">
            <v>-</v>
          </cell>
          <cell r="R1179">
            <v>7487</v>
          </cell>
          <cell r="S1179" t="str">
            <v>-</v>
          </cell>
          <cell r="T1179">
            <v>18448</v>
          </cell>
          <cell r="U1179" t="str">
            <v>-</v>
          </cell>
          <cell r="V1179" t="str">
            <v>-</v>
          </cell>
          <cell r="W1179">
            <v>0.05</v>
          </cell>
          <cell r="X1179">
            <v>39817</v>
          </cell>
          <cell r="Y1179">
            <v>6</v>
          </cell>
          <cell r="Z1179" t="str">
            <v>5.1 &amp; 5.7</v>
          </cell>
          <cell r="AA1179" t="str">
            <v>-</v>
          </cell>
          <cell r="AB1179" t="str">
            <v>-</v>
          </cell>
          <cell r="AC1179" t="str">
            <v>-</v>
          </cell>
          <cell r="AD1179" t="str">
            <v>-</v>
          </cell>
          <cell r="AE1179" t="str">
            <v>-</v>
          </cell>
          <cell r="AL1179" t="str">
            <v>-</v>
          </cell>
          <cell r="AM1179" t="str">
            <v>-</v>
          </cell>
          <cell r="AN1179" t="str">
            <v>-</v>
          </cell>
          <cell r="AO1179" t="str">
            <v>-</v>
          </cell>
          <cell r="AP1179" t="str">
            <v>-</v>
          </cell>
          <cell r="AR1179">
            <v>5.5E-2</v>
          </cell>
          <cell r="AS1179">
            <v>2.9600000000000001E-2</v>
          </cell>
          <cell r="AT1179" t="str">
            <v>-</v>
          </cell>
          <cell r="AU1179" t="str">
            <v>-</v>
          </cell>
          <cell r="AV1179" t="str">
            <v>-</v>
          </cell>
          <cell r="AW1179" t="str">
            <v>-</v>
          </cell>
          <cell r="AX1179" t="str">
            <v>-</v>
          </cell>
          <cell r="AY1179" t="str">
            <v>-</v>
          </cell>
          <cell r="AZ1179" t="str">
            <v>-</v>
          </cell>
          <cell r="BE1179" t="str">
            <v>-</v>
          </cell>
          <cell r="BF1179" t="str">
            <v>-</v>
          </cell>
          <cell r="BG1179" t="str">
            <v>-</v>
          </cell>
        </row>
        <row r="1180">
          <cell r="B1180" t="str">
            <v>Jap-26.09.1952-OLD 10</v>
          </cell>
          <cell r="C1180" t="str">
            <v>Japan</v>
          </cell>
          <cell r="D1180">
            <v>17801</v>
          </cell>
          <cell r="E1180" t="str">
            <v>OLD 10</v>
          </cell>
          <cell r="F1180" t="str">
            <v>City of Yokohama External 6% Sinking Fund Gold Bonds of 1926-1961, principal and interest guaranteed by the Japanese Government</v>
          </cell>
          <cell r="G1180" t="str">
            <v>USD Issue</v>
          </cell>
          <cell r="H1180" t="str">
            <v>City of Yokohama External 6% Sinking Fund Gold Bonds of 1926-1961, principal and interest guaranteed by the Japanese Government, USD Issue</v>
          </cell>
          <cell r="I1180">
            <v>19740000</v>
          </cell>
          <cell r="J1180" t="str">
            <v>-</v>
          </cell>
          <cell r="K1180">
            <v>3391000</v>
          </cell>
          <cell r="L1180" t="str">
            <v>included in the agreement</v>
          </cell>
          <cell r="M1180" t="str">
            <v>-</v>
          </cell>
          <cell r="N1180" t="str">
            <v>Cumulative, annual SF calculated to be sufficient to redeem the enitre issue at or before maturity, is to be applied to the purchase of bonds at or below 100%, or, if not so obtainable to the redemption on Jun 1 of each year at 100% of bonds called by lot. Redeemable also as a whole or in part on Dec 1, 1941 or any interest date thereafter at 100%.</v>
          </cell>
          <cell r="O1180">
            <v>8918</v>
          </cell>
          <cell r="P1180" t="str">
            <v>-</v>
          </cell>
          <cell r="Q1180">
            <v>0.01</v>
          </cell>
          <cell r="R1180">
            <v>8350</v>
          </cell>
          <cell r="S1180" t="str">
            <v>-</v>
          </cell>
          <cell r="T1180">
            <v>21154</v>
          </cell>
          <cell r="U1180" t="str">
            <v>-</v>
          </cell>
          <cell r="V1180" t="str">
            <v>-</v>
          </cell>
          <cell r="W1180">
            <v>0.06</v>
          </cell>
          <cell r="X1180">
            <v>39964</v>
          </cell>
          <cell r="Y1180">
            <v>6</v>
          </cell>
          <cell r="Z1180" t="str">
            <v>1.6 &amp; 1.12</v>
          </cell>
          <cell r="AA1180" t="str">
            <v>-</v>
          </cell>
          <cell r="AB1180" t="str">
            <v>-</v>
          </cell>
          <cell r="AC1180" t="str">
            <v>-</v>
          </cell>
          <cell r="AD1180" t="str">
            <v>-</v>
          </cell>
          <cell r="AE1180" t="str">
            <v>-</v>
          </cell>
          <cell r="AL1180" t="str">
            <v>-</v>
          </cell>
          <cell r="AM1180" t="str">
            <v>-</v>
          </cell>
          <cell r="AN1180" t="str">
            <v>-</v>
          </cell>
          <cell r="AO1180" t="str">
            <v>-</v>
          </cell>
          <cell r="AP1180" t="str">
            <v>-</v>
          </cell>
          <cell r="AR1180">
            <v>5.5E-2</v>
          </cell>
          <cell r="AS1180">
            <v>2.9600000000000001E-2</v>
          </cell>
          <cell r="AT1180" t="str">
            <v>-</v>
          </cell>
          <cell r="AU1180" t="str">
            <v>-</v>
          </cell>
          <cell r="AV1180" t="str">
            <v>-</v>
          </cell>
          <cell r="AW1180" t="str">
            <v>-</v>
          </cell>
          <cell r="AX1180" t="str">
            <v>-</v>
          </cell>
          <cell r="AY1180" t="str">
            <v>-</v>
          </cell>
          <cell r="AZ1180" t="str">
            <v>-</v>
          </cell>
          <cell r="BE1180" t="str">
            <v>-</v>
          </cell>
          <cell r="BF1180" t="str">
            <v>-</v>
          </cell>
          <cell r="BG1180" t="str">
            <v>-</v>
          </cell>
        </row>
        <row r="1181">
          <cell r="B1181" t="str">
            <v>Jap-26.09.1952-OLD 11</v>
          </cell>
          <cell r="C1181" t="str">
            <v>Japan</v>
          </cell>
          <cell r="D1181">
            <v>17801</v>
          </cell>
          <cell r="E1181" t="str">
            <v>OLD 11</v>
          </cell>
          <cell r="F1181" t="str">
            <v>City of Osaka Harbour Construction 5% Sterling Loan of 1902</v>
          </cell>
          <cell r="G1181" t="str">
            <v>Sterling Issue</v>
          </cell>
          <cell r="H1181" t="str">
            <v>City of Osaka Harbour Construction 5% Sterling Loan of 1902, Sterling Issue</v>
          </cell>
          <cell r="I1181">
            <v>357291</v>
          </cell>
          <cell r="J1181" t="str">
            <v>-</v>
          </cell>
          <cell r="K1181">
            <v>184617</v>
          </cell>
          <cell r="L1181">
            <v>17713</v>
          </cell>
          <cell r="M1181" t="str">
            <v>-</v>
          </cell>
          <cell r="N1181" t="str">
            <v>annual drawings in Dec, for payment at the end of that month</v>
          </cell>
          <cell r="O1181">
            <v>1905</v>
          </cell>
          <cell r="P1181">
            <v>12</v>
          </cell>
          <cell r="Q1181" t="str">
            <v>-</v>
          </cell>
          <cell r="R1181">
            <v>1902</v>
          </cell>
          <cell r="S1181" t="str">
            <v>-</v>
          </cell>
          <cell r="T1181">
            <v>1981</v>
          </cell>
          <cell r="U1181" t="str">
            <v>-</v>
          </cell>
          <cell r="V1181" t="str">
            <v>-</v>
          </cell>
          <cell r="W1181">
            <v>0.05</v>
          </cell>
          <cell r="X1181">
            <v>39993</v>
          </cell>
          <cell r="Y1181">
            <v>6</v>
          </cell>
          <cell r="Z1181" t="str">
            <v>30.6 &amp; 31.12</v>
          </cell>
          <cell r="AA1181" t="str">
            <v>-</v>
          </cell>
          <cell r="AB1181" t="str">
            <v>-</v>
          </cell>
          <cell r="AC1181" t="str">
            <v>-</v>
          </cell>
          <cell r="AD1181" t="str">
            <v>-</v>
          </cell>
          <cell r="AE1181" t="str">
            <v>-</v>
          </cell>
          <cell r="AL1181" t="str">
            <v>-</v>
          </cell>
          <cell r="AM1181" t="str">
            <v>-</v>
          </cell>
          <cell r="AN1181" t="str">
            <v>-</v>
          </cell>
          <cell r="AO1181" t="str">
            <v>-</v>
          </cell>
          <cell r="AP1181" t="str">
            <v>-</v>
          </cell>
          <cell r="AR1181">
            <v>5.5E-2</v>
          </cell>
          <cell r="AS1181">
            <v>2.9600000000000001E-2</v>
          </cell>
          <cell r="AT1181" t="str">
            <v>-</v>
          </cell>
          <cell r="AU1181" t="str">
            <v>-</v>
          </cell>
          <cell r="AV1181" t="str">
            <v>-</v>
          </cell>
          <cell r="AW1181" t="str">
            <v>-</v>
          </cell>
          <cell r="AX1181" t="str">
            <v>-</v>
          </cell>
          <cell r="AY1181" t="str">
            <v>-</v>
          </cell>
          <cell r="AZ1181" t="str">
            <v>-</v>
          </cell>
          <cell r="BE1181" t="str">
            <v>-</v>
          </cell>
          <cell r="BF1181" t="str">
            <v>-</v>
          </cell>
          <cell r="BG1181" t="str">
            <v>-</v>
          </cell>
        </row>
        <row r="1182">
          <cell r="B1182" t="str">
            <v>Jap-26.09.1952-OLD 12</v>
          </cell>
          <cell r="C1182" t="str">
            <v>Japan</v>
          </cell>
          <cell r="D1182">
            <v>17801</v>
          </cell>
          <cell r="E1182" t="str">
            <v>OLD 12</v>
          </cell>
          <cell r="F1182" t="str">
            <v xml:space="preserve">City of Nagoya City 5% Bonds of 1909 </v>
          </cell>
          <cell r="G1182" t="str">
            <v>Sterling Issue</v>
          </cell>
          <cell r="H1182" t="str">
            <v>City of Nagoya City 5% Bonds of 1909 , Sterling Issue</v>
          </cell>
          <cell r="I1182">
            <v>800000</v>
          </cell>
          <cell r="J1182" t="str">
            <v>-</v>
          </cell>
          <cell r="K1182">
            <v>75160</v>
          </cell>
          <cell r="L1182">
            <v>17713</v>
          </cell>
          <cell r="M1182" t="str">
            <v>-</v>
          </cell>
          <cell r="N1182" t="str">
            <v xml:space="preserve">annual drawings. Munipality reserves the right to redeem the whole, or part of the Loan at par at any time on 6 months' notice.  </v>
          </cell>
          <cell r="O1182" t="str">
            <v>-</v>
          </cell>
          <cell r="P1182" t="str">
            <v>-</v>
          </cell>
          <cell r="Q1182" t="str">
            <v>-</v>
          </cell>
          <cell r="R1182" t="str">
            <v>May 1909</v>
          </cell>
          <cell r="S1182">
            <v>40</v>
          </cell>
          <cell r="T1182">
            <v>16587</v>
          </cell>
          <cell r="U1182" t="str">
            <v>-</v>
          </cell>
          <cell r="V1182" t="str">
            <v>-</v>
          </cell>
          <cell r="W1182">
            <v>0.05</v>
          </cell>
          <cell r="X1182">
            <v>39902</v>
          </cell>
          <cell r="Y1182">
            <v>6</v>
          </cell>
          <cell r="Z1182" t="str">
            <v>31.3 &amp; 30.9</v>
          </cell>
          <cell r="AA1182" t="str">
            <v>-</v>
          </cell>
          <cell r="AB1182" t="str">
            <v>-</v>
          </cell>
          <cell r="AC1182" t="str">
            <v>-</v>
          </cell>
          <cell r="AD1182" t="str">
            <v>-</v>
          </cell>
          <cell r="AE1182" t="str">
            <v>-</v>
          </cell>
          <cell r="AL1182" t="str">
            <v>-</v>
          </cell>
          <cell r="AM1182" t="str">
            <v>-</v>
          </cell>
          <cell r="AN1182" t="str">
            <v>-</v>
          </cell>
          <cell r="AO1182" t="str">
            <v>-</v>
          </cell>
          <cell r="AP1182" t="str">
            <v>-</v>
          </cell>
          <cell r="AR1182">
            <v>5.5E-2</v>
          </cell>
          <cell r="AS1182">
            <v>2.9600000000000001E-2</v>
          </cell>
          <cell r="AT1182" t="str">
            <v>-</v>
          </cell>
          <cell r="AU1182" t="str">
            <v>-</v>
          </cell>
          <cell r="AV1182" t="str">
            <v>-</v>
          </cell>
          <cell r="AW1182" t="str">
            <v>-</v>
          </cell>
          <cell r="AX1182" t="str">
            <v>-</v>
          </cell>
          <cell r="AY1182" t="str">
            <v>-</v>
          </cell>
          <cell r="AZ1182" t="str">
            <v>-</v>
          </cell>
          <cell r="BE1182" t="str">
            <v>-</v>
          </cell>
          <cell r="BF1182" t="str">
            <v>-</v>
          </cell>
          <cell r="BG1182" t="str">
            <v>-</v>
          </cell>
        </row>
        <row r="1183">
          <cell r="B1183" t="str">
            <v>Jap-26.09.1952-OLD 13</v>
          </cell>
          <cell r="C1183" t="str">
            <v>Japan</v>
          </cell>
          <cell r="D1183">
            <v>17801</v>
          </cell>
          <cell r="E1183" t="str">
            <v>OLD 13</v>
          </cell>
          <cell r="F1183" t="str">
            <v>City of Tokyo 5% Sterling Loan of 1912-1952</v>
          </cell>
          <cell r="G1183" t="str">
            <v>Sterling Issue</v>
          </cell>
          <cell r="H1183" t="str">
            <v>City of Tokyo 5% Sterling Loan of 1912-1952, Sterling Issue</v>
          </cell>
          <cell r="I1183">
            <v>5175000</v>
          </cell>
          <cell r="J1183" t="str">
            <v>-</v>
          </cell>
          <cell r="K1183">
            <v>1704620</v>
          </cell>
          <cell r="L1183">
            <v>17713</v>
          </cell>
          <cell r="M1183" t="str">
            <v>-</v>
          </cell>
          <cell r="N1183" t="str">
            <v>Cumulative SF applied to purchase of bonds at or under par, or by drawings at par. Redeemable also at the option of the City, in and after 1922 as a whole or in part (by drawings) at par upon 6 months' notice.</v>
          </cell>
          <cell r="O1183">
            <v>1916</v>
          </cell>
          <cell r="P1183" t="str">
            <v>-</v>
          </cell>
          <cell r="Q1183">
            <v>0.01</v>
          </cell>
          <cell r="R1183">
            <v>2953</v>
          </cell>
          <cell r="S1183" t="str">
            <v>-</v>
          </cell>
          <cell r="T1183">
            <v>17776</v>
          </cell>
          <cell r="U1183" t="str">
            <v>-</v>
          </cell>
          <cell r="V1183" t="str">
            <v>-</v>
          </cell>
          <cell r="W1183">
            <v>0.05</v>
          </cell>
          <cell r="X1183">
            <v>39872</v>
          </cell>
          <cell r="Y1183">
            <v>6</v>
          </cell>
          <cell r="Z1183" t="str">
            <v>1.3 &amp; 1.9</v>
          </cell>
          <cell r="AA1183" t="str">
            <v>-</v>
          </cell>
          <cell r="AB1183" t="str">
            <v>-</v>
          </cell>
          <cell r="AC1183" t="str">
            <v>-</v>
          </cell>
          <cell r="AD1183" t="str">
            <v>-</v>
          </cell>
          <cell r="AE1183" t="str">
            <v>-</v>
          </cell>
          <cell r="AL1183" t="str">
            <v>-</v>
          </cell>
          <cell r="AM1183" t="str">
            <v>-</v>
          </cell>
          <cell r="AN1183" t="str">
            <v>-</v>
          </cell>
          <cell r="AO1183" t="str">
            <v>-</v>
          </cell>
          <cell r="AP1183" t="str">
            <v>-</v>
          </cell>
          <cell r="AR1183">
            <v>5.5E-2</v>
          </cell>
          <cell r="AS1183">
            <v>2.9600000000000001E-2</v>
          </cell>
          <cell r="AT1183" t="str">
            <v>-</v>
          </cell>
          <cell r="AU1183" t="str">
            <v>-</v>
          </cell>
          <cell r="AV1183" t="str">
            <v>-</v>
          </cell>
          <cell r="AW1183" t="str">
            <v>-</v>
          </cell>
          <cell r="AX1183" t="str">
            <v>-</v>
          </cell>
          <cell r="AY1183" t="str">
            <v>-</v>
          </cell>
          <cell r="AZ1183" t="str">
            <v>-</v>
          </cell>
          <cell r="BE1183" t="str">
            <v>-</v>
          </cell>
          <cell r="BF1183" t="str">
            <v>-</v>
          </cell>
          <cell r="BG1183" t="str">
            <v>-</v>
          </cell>
        </row>
        <row r="1184">
          <cell r="B1184" t="str">
            <v>Jap-26.09.1952-OLD 14</v>
          </cell>
          <cell r="C1184" t="str">
            <v>Japan</v>
          </cell>
          <cell r="D1184">
            <v>17801</v>
          </cell>
          <cell r="E1184" t="str">
            <v>OLD 14</v>
          </cell>
          <cell r="F1184" t="str">
            <v xml:space="preserve">City of Tokyo 5.5% Sterling Loan of 1926-1961;  principal and interest guaranteed by the Japanese Government </v>
          </cell>
          <cell r="G1184" t="str">
            <v>Sterling Issue</v>
          </cell>
          <cell r="H1184" t="str">
            <v>City of Tokyo 5.5% Sterling Loan of 1926-1961;  principal and interest guaranteed by the Japanese Government , Sterling Issue</v>
          </cell>
          <cell r="I1184">
            <v>6000000</v>
          </cell>
          <cell r="J1184" t="str">
            <v>-</v>
          </cell>
          <cell r="K1184">
            <v>4122020</v>
          </cell>
          <cell r="L1184">
            <v>17713</v>
          </cell>
          <cell r="M1184" t="str">
            <v>-</v>
          </cell>
          <cell r="N1184" t="str">
            <v xml:space="preserve">Cumulative SF calculated to retire all the bonds at or before maturity, applied to purchase of bonds when the price, exclusive of interest is under par, or by drawings at par should the price, exclusive interest be at or above par. City had the right to accelerate redemption at any time by purchase, also at any time after 10 years from date of issue may redeem the loan as a whole or in part at par, plus accrued interest, upon 90 days' notice. </v>
          </cell>
          <cell r="O1184" t="str">
            <v>-</v>
          </cell>
          <cell r="P1184" t="str">
            <v>-</v>
          </cell>
          <cell r="Q1184" t="str">
            <v>-</v>
          </cell>
          <cell r="R1184" t="str">
            <v>Oct 1926</v>
          </cell>
          <cell r="S1184" t="str">
            <v>-</v>
          </cell>
          <cell r="T1184">
            <v>21184</v>
          </cell>
          <cell r="U1184" t="str">
            <v>-</v>
          </cell>
          <cell r="V1184" t="str">
            <v>-</v>
          </cell>
          <cell r="W1184">
            <v>5.5E-2</v>
          </cell>
          <cell r="X1184">
            <v>39993</v>
          </cell>
          <cell r="Y1184">
            <v>6</v>
          </cell>
          <cell r="Z1184" t="str">
            <v>30.6 &amp; 31.12</v>
          </cell>
          <cell r="AA1184" t="str">
            <v>-</v>
          </cell>
          <cell r="AB1184" t="str">
            <v>-</v>
          </cell>
          <cell r="AC1184" t="str">
            <v>-</v>
          </cell>
          <cell r="AD1184" t="str">
            <v>-</v>
          </cell>
          <cell r="AE1184" t="str">
            <v>-</v>
          </cell>
          <cell r="AL1184" t="str">
            <v>-</v>
          </cell>
          <cell r="AM1184" t="str">
            <v>-</v>
          </cell>
          <cell r="AN1184" t="str">
            <v>-</v>
          </cell>
          <cell r="AO1184" t="str">
            <v>-</v>
          </cell>
          <cell r="AP1184" t="str">
            <v>-</v>
          </cell>
          <cell r="AR1184">
            <v>5.5E-2</v>
          </cell>
          <cell r="AS1184">
            <v>2.9600000000000001E-2</v>
          </cell>
          <cell r="AT1184" t="str">
            <v>-</v>
          </cell>
          <cell r="AU1184" t="str">
            <v>-</v>
          </cell>
          <cell r="AV1184" t="str">
            <v>-</v>
          </cell>
          <cell r="AW1184" t="str">
            <v>-</v>
          </cell>
          <cell r="AX1184" t="str">
            <v>-</v>
          </cell>
          <cell r="AY1184" t="str">
            <v>-</v>
          </cell>
          <cell r="AZ1184" t="str">
            <v>-</v>
          </cell>
          <cell r="BE1184" t="str">
            <v>-</v>
          </cell>
          <cell r="BF1184" t="str">
            <v>-</v>
          </cell>
          <cell r="BG1184" t="str">
            <v>-</v>
          </cell>
        </row>
        <row r="1185">
          <cell r="B1185" t="str">
            <v>Jap-26.09.1952-OLD 15</v>
          </cell>
          <cell r="C1185" t="str">
            <v>Japan</v>
          </cell>
          <cell r="D1185">
            <v>17801</v>
          </cell>
          <cell r="E1185" t="str">
            <v>OLD 15</v>
          </cell>
          <cell r="F1185" t="str">
            <v xml:space="preserve">City of Tokyo External 5.5% Sinking Fund Gold Bonds of 1927-1961;  principal and interest guaranteed by the Japanese Government </v>
          </cell>
          <cell r="G1185" t="str">
            <v>USD Issue</v>
          </cell>
          <cell r="H1185" t="str">
            <v>City of Tokyo External 5.5% Sinking Fund Gold Bonds of 1927-1961;  principal and interest guaranteed by the Japanese Government , USD Issue</v>
          </cell>
          <cell r="I1185">
            <v>20640000</v>
          </cell>
          <cell r="J1185" t="str">
            <v>-</v>
          </cell>
          <cell r="K1185">
            <v>3114000</v>
          </cell>
          <cell r="L1185" t="str">
            <v>included in the agreement</v>
          </cell>
          <cell r="M1185" t="str">
            <v>-</v>
          </cell>
          <cell r="N1185" t="str">
            <v>Cumulative, semi-annual SF of 1% p.a., to be applied to the purchase of bonds if obtainable at or below 100% and interest, or, if not so obtainable, to the semi-annual redemption commencing Oct 01, 1927 at 100% and interest of bonds drawn by lot. Redeemable as a whole or in part, at the option of the City on Apr 01, 1942 or any interest date thereafter prior to maturity at 100%.</v>
          </cell>
          <cell r="O1185">
            <v>8674</v>
          </cell>
          <cell r="P1185">
            <v>6</v>
          </cell>
          <cell r="Q1185">
            <v>0.01</v>
          </cell>
          <cell r="R1185" t="str">
            <v>Mar 1927</v>
          </cell>
          <cell r="S1185" t="str">
            <v>-</v>
          </cell>
          <cell r="T1185">
            <v>20910</v>
          </cell>
          <cell r="U1185" t="str">
            <v>-</v>
          </cell>
          <cell r="V1185" t="str">
            <v>-</v>
          </cell>
          <cell r="W1185">
            <v>5.5E-2</v>
          </cell>
          <cell r="X1185">
            <v>39903</v>
          </cell>
          <cell r="Y1185">
            <v>6</v>
          </cell>
          <cell r="Z1185" t="str">
            <v>1.4 &amp; 1.10</v>
          </cell>
          <cell r="AA1185" t="str">
            <v>-</v>
          </cell>
          <cell r="AB1185" t="str">
            <v>-</v>
          </cell>
          <cell r="AC1185" t="str">
            <v>-</v>
          </cell>
          <cell r="AD1185" t="str">
            <v>-</v>
          </cell>
          <cell r="AE1185" t="str">
            <v>-</v>
          </cell>
          <cell r="AL1185" t="str">
            <v>-</v>
          </cell>
          <cell r="AM1185" t="str">
            <v>-</v>
          </cell>
          <cell r="AN1185" t="str">
            <v>-</v>
          </cell>
          <cell r="AO1185" t="str">
            <v>-</v>
          </cell>
          <cell r="AP1185" t="str">
            <v>-</v>
          </cell>
          <cell r="AR1185">
            <v>5.5E-2</v>
          </cell>
          <cell r="AS1185">
            <v>2.9600000000000001E-2</v>
          </cell>
          <cell r="AT1185" t="str">
            <v>-</v>
          </cell>
          <cell r="AU1185" t="str">
            <v>-</v>
          </cell>
          <cell r="AV1185" t="str">
            <v>-</v>
          </cell>
          <cell r="AW1185" t="str">
            <v>-</v>
          </cell>
          <cell r="AX1185" t="str">
            <v>-</v>
          </cell>
          <cell r="AY1185" t="str">
            <v>-</v>
          </cell>
          <cell r="AZ1185" t="str">
            <v>-</v>
          </cell>
          <cell r="BE1185" t="str">
            <v>-</v>
          </cell>
          <cell r="BF1185" t="str">
            <v>-</v>
          </cell>
          <cell r="BG1185" t="str">
            <v>-</v>
          </cell>
        </row>
        <row r="1186">
          <cell r="B1186" t="str">
            <v>Jap-26.09.1952-OLD 16</v>
          </cell>
          <cell r="C1186" t="str">
            <v>Japan</v>
          </cell>
          <cell r="D1186">
            <v>17801</v>
          </cell>
          <cell r="E1186" t="str">
            <v>OLD 16</v>
          </cell>
          <cell r="F1186" t="str">
            <v>Toho Electric Light Company, Ltd. (Tokyo Dento Kabushiki Kaisha) First Mortgage 7% Gold Bonds, Dollar Series of 1925; guaranteed by the Government</v>
          </cell>
          <cell r="G1186" t="str">
            <v>USD Issue</v>
          </cell>
          <cell r="H1186" t="str">
            <v>Toho Electric Light Company, Ltd. (Tokyo Dento Kabushiki Kaisha) First Mortgage 7% Gold Bonds, Dollar Series of 1925; guaranteed by the Government, USD Issue</v>
          </cell>
          <cell r="I1186">
            <v>15000000</v>
          </cell>
          <cell r="J1186" t="str">
            <v>-</v>
          </cell>
          <cell r="K1186">
            <v>413000</v>
          </cell>
          <cell r="L1186" t="str">
            <v>included in the agreement</v>
          </cell>
          <cell r="M1186" t="str">
            <v>-</v>
          </cell>
          <cell r="N1186" t="str">
            <v>Semi-annual SF: suffiicient to retire 0.125m USD bonds semi-annually prior to Mar 15, 1930; and semi-annually thereafter 1/15th of bonds outstanding Mar 15, 1930 by purchase or call at not exceeding par.</v>
          </cell>
          <cell r="O1186" t="str">
            <v>-</v>
          </cell>
          <cell r="P1186">
            <v>6</v>
          </cell>
          <cell r="Q1186" t="str">
            <v>-</v>
          </cell>
          <cell r="R1186" t="str">
            <v>Mar 1925</v>
          </cell>
          <cell r="S1186" t="str">
            <v>-</v>
          </cell>
          <cell r="T1186">
            <v>18701</v>
          </cell>
          <cell r="U1186" t="str">
            <v>-</v>
          </cell>
          <cell r="V1186" t="str">
            <v>-</v>
          </cell>
          <cell r="W1186">
            <v>7.0000000000000007E-2</v>
          </cell>
          <cell r="X1186">
            <v>39886</v>
          </cell>
          <cell r="Y1186">
            <v>6</v>
          </cell>
          <cell r="Z1186" t="str">
            <v>15.3 &amp; 15.9</v>
          </cell>
          <cell r="AA1186" t="str">
            <v>-</v>
          </cell>
          <cell r="AB1186" t="str">
            <v>-</v>
          </cell>
          <cell r="AC1186" t="str">
            <v>-</v>
          </cell>
          <cell r="AD1186" t="str">
            <v>-</v>
          </cell>
          <cell r="AE1186" t="str">
            <v>-</v>
          </cell>
          <cell r="AL1186" t="str">
            <v>-</v>
          </cell>
          <cell r="AM1186" t="str">
            <v>-</v>
          </cell>
          <cell r="AN1186" t="str">
            <v>-</v>
          </cell>
          <cell r="AO1186" t="str">
            <v>-</v>
          </cell>
          <cell r="AP1186" t="str">
            <v>-</v>
          </cell>
          <cell r="AR1186">
            <v>5.5E-2</v>
          </cell>
          <cell r="AS1186">
            <v>2.9600000000000001E-2</v>
          </cell>
          <cell r="AT1186" t="str">
            <v>-</v>
          </cell>
          <cell r="AU1186" t="str">
            <v>-</v>
          </cell>
          <cell r="AV1186" t="str">
            <v>-</v>
          </cell>
          <cell r="AW1186" t="str">
            <v>-</v>
          </cell>
          <cell r="AX1186" t="str">
            <v>-</v>
          </cell>
          <cell r="AY1186" t="str">
            <v>-</v>
          </cell>
          <cell r="AZ1186" t="str">
            <v>-</v>
          </cell>
          <cell r="BE1186" t="str">
            <v>-</v>
          </cell>
          <cell r="BF1186" t="str">
            <v>-</v>
          </cell>
          <cell r="BG1186" t="str">
            <v>-</v>
          </cell>
        </row>
        <row r="1187">
          <cell r="B1187" t="str">
            <v>Jap-26.09.1952-OLD 17</v>
          </cell>
          <cell r="C1187" t="str">
            <v>Japan</v>
          </cell>
          <cell r="D1187">
            <v>17801</v>
          </cell>
          <cell r="E1187" t="str">
            <v>OLD 17</v>
          </cell>
          <cell r="F1187" t="str">
            <v>Great Consolidated Electric Power Company, Ldt. (Daido Denryoku Kabushiki Kaisha) First and General Mortgage 7% Sinking Fund Gold Bonds of 1924; guaranteed by the Government</v>
          </cell>
          <cell r="G1187" t="str">
            <v>USD Issue</v>
          </cell>
          <cell r="H1187" t="str">
            <v>Great Consolidated Electric Power Company, Ldt. (Daido Denryoku Kabushiki Kaisha) First and General Mortgage 7% Sinking Fund Gold Bonds of 1924; guaranteed by the Government, USD Issue</v>
          </cell>
          <cell r="I1187">
            <v>15000000</v>
          </cell>
          <cell r="J1187" t="str">
            <v>-</v>
          </cell>
          <cell r="K1187">
            <v>1376000</v>
          </cell>
          <cell r="L1187" t="str">
            <v>included in the agreement</v>
          </cell>
          <cell r="M1187" t="str">
            <v>-</v>
          </cell>
          <cell r="N1187" t="str">
            <v>Semi-annual SF for the retirement of the entire issued by semi-annual call by lot at 100, at the annual rate of 0.5m USD for the first 5 years; 0.7m USD for the next 5 years and 0.9m USD thereafter to maturity.</v>
          </cell>
          <cell r="O1187">
            <v>7654</v>
          </cell>
          <cell r="P1187">
            <v>6</v>
          </cell>
          <cell r="Q1187" t="str">
            <v>-</v>
          </cell>
          <cell r="R1187">
            <v>7487</v>
          </cell>
          <cell r="S1187" t="str">
            <v>-</v>
          </cell>
          <cell r="T1187">
            <v>14823</v>
          </cell>
          <cell r="U1187" t="str">
            <v>-</v>
          </cell>
          <cell r="V1187" t="str">
            <v>-</v>
          </cell>
          <cell r="W1187">
            <v>7.0000000000000007E-2</v>
          </cell>
          <cell r="X1187">
            <v>39844</v>
          </cell>
          <cell r="Y1187">
            <v>6</v>
          </cell>
          <cell r="Z1187" t="str">
            <v>1.2 &amp; 1.8</v>
          </cell>
          <cell r="AA1187" t="str">
            <v>-</v>
          </cell>
          <cell r="AB1187" t="str">
            <v>-</v>
          </cell>
          <cell r="AC1187" t="str">
            <v>-</v>
          </cell>
          <cell r="AD1187" t="str">
            <v>-</v>
          </cell>
          <cell r="AE1187" t="str">
            <v>-</v>
          </cell>
          <cell r="AL1187" t="str">
            <v>-</v>
          </cell>
          <cell r="AM1187" t="str">
            <v>-</v>
          </cell>
          <cell r="AN1187" t="str">
            <v>-</v>
          </cell>
          <cell r="AO1187" t="str">
            <v>-</v>
          </cell>
          <cell r="AP1187" t="str">
            <v>-</v>
          </cell>
          <cell r="AR1187">
            <v>5.5E-2</v>
          </cell>
          <cell r="AS1187">
            <v>2.9600000000000001E-2</v>
          </cell>
          <cell r="AT1187" t="str">
            <v>-</v>
          </cell>
          <cell r="AU1187" t="str">
            <v>-</v>
          </cell>
          <cell r="AV1187" t="str">
            <v>-</v>
          </cell>
          <cell r="AW1187" t="str">
            <v>-</v>
          </cell>
          <cell r="AX1187" t="str">
            <v>-</v>
          </cell>
          <cell r="AY1187" t="str">
            <v>-</v>
          </cell>
          <cell r="AZ1187" t="str">
            <v>-</v>
          </cell>
          <cell r="BE1187" t="str">
            <v>-</v>
          </cell>
          <cell r="BF1187" t="str">
            <v>-</v>
          </cell>
          <cell r="BG1187" t="str">
            <v>-</v>
          </cell>
        </row>
        <row r="1188">
          <cell r="B1188" t="str">
            <v>Jap-26.09.1952-OLD 18</v>
          </cell>
          <cell r="C1188" t="str">
            <v>Japan</v>
          </cell>
          <cell r="D1188">
            <v>17801</v>
          </cell>
          <cell r="E1188" t="str">
            <v>OLD 18</v>
          </cell>
          <cell r="F1188" t="str">
            <v>Great Consolidated Electric Power Company, Ldt. (Daido Denryoku Kabushiki Kaisha) First and General Mortgage 6.5% Sinking Fund Gold Bonds of 1925; guaranteed by the Government</v>
          </cell>
          <cell r="G1188" t="str">
            <v>USD Issue</v>
          </cell>
          <cell r="H1188" t="str">
            <v>Great Consolidated Electric Power Company, Ldt. (Daido Denryoku Kabushiki Kaisha) First and General Mortgage 6.5% Sinking Fund Gold Bonds of 1925; guaranteed by the Government, USD Issue</v>
          </cell>
          <cell r="I1188">
            <v>13500000</v>
          </cell>
          <cell r="J1188" t="str">
            <v>-</v>
          </cell>
          <cell r="K1188">
            <v>754500</v>
          </cell>
          <cell r="L1188" t="str">
            <v>included in the agreement</v>
          </cell>
          <cell r="M1188" t="str">
            <v>-</v>
          </cell>
          <cell r="N1188" t="str">
            <v>Semi-annual SF sufficient to retire USD 0.3m bonds annually to Jul 01, 1935 and 0.7m USD bonds annually thereafter by purchase or call at not exceeding 100.</v>
          </cell>
          <cell r="O1188" t="str">
            <v>-</v>
          </cell>
          <cell r="P1188">
            <v>12</v>
          </cell>
          <cell r="Q1188" t="str">
            <v>-</v>
          </cell>
          <cell r="R1188">
            <v>7852</v>
          </cell>
          <cell r="S1188" t="str">
            <v>-</v>
          </cell>
          <cell r="T1188">
            <v>16983</v>
          </cell>
          <cell r="U1188" t="str">
            <v>-</v>
          </cell>
          <cell r="V1188" t="str">
            <v>-</v>
          </cell>
          <cell r="W1188">
            <v>6.5000000000000002E-2</v>
          </cell>
          <cell r="X1188">
            <v>39813</v>
          </cell>
          <cell r="Y1188">
            <v>6</v>
          </cell>
          <cell r="Z1188" t="str">
            <v>1.1 &amp; 1.7</v>
          </cell>
          <cell r="AA1188" t="str">
            <v>-</v>
          </cell>
          <cell r="AB1188" t="str">
            <v>-</v>
          </cell>
          <cell r="AC1188" t="str">
            <v>-</v>
          </cell>
          <cell r="AD1188" t="str">
            <v>-</v>
          </cell>
          <cell r="AE1188" t="str">
            <v>-</v>
          </cell>
          <cell r="AL1188" t="str">
            <v>-</v>
          </cell>
          <cell r="AM1188" t="str">
            <v>-</v>
          </cell>
          <cell r="AN1188" t="str">
            <v>-</v>
          </cell>
          <cell r="AO1188" t="str">
            <v>-</v>
          </cell>
          <cell r="AP1188" t="str">
            <v>-</v>
          </cell>
          <cell r="AR1188">
            <v>5.5E-2</v>
          </cell>
          <cell r="AS1188">
            <v>2.9600000000000001E-2</v>
          </cell>
          <cell r="AT1188" t="str">
            <v>-</v>
          </cell>
          <cell r="AU1188" t="str">
            <v>-</v>
          </cell>
          <cell r="AV1188" t="str">
            <v>-</v>
          </cell>
          <cell r="AW1188" t="str">
            <v>-</v>
          </cell>
          <cell r="AX1188" t="str">
            <v>-</v>
          </cell>
          <cell r="AY1188" t="str">
            <v>-</v>
          </cell>
          <cell r="AZ1188" t="str">
            <v>-</v>
          </cell>
          <cell r="BE1188" t="str">
            <v>-</v>
          </cell>
          <cell r="BF1188" t="str">
            <v>-</v>
          </cell>
          <cell r="BG1188" t="str">
            <v>-</v>
          </cell>
        </row>
        <row r="1189">
          <cell r="B1189" t="str">
            <v>Jap-26.09.1952-OLD 19</v>
          </cell>
          <cell r="C1189" t="str">
            <v>Japan</v>
          </cell>
          <cell r="D1189">
            <v>17801</v>
          </cell>
          <cell r="E1189" t="str">
            <v>OLD 19</v>
          </cell>
          <cell r="F1189" t="str">
            <v>Nippon Electric Power Company, Ltd.  First Gold 6.5% Series of 1928; guaranteed by the Japanese Government</v>
          </cell>
          <cell r="G1189" t="str">
            <v>USD Issue</v>
          </cell>
          <cell r="H1189" t="str">
            <v>Nippon Electric Power Company, Ltd.  First Gold 6.5% Series of 1928; guaranteed by the Japanese Government, USD Issue</v>
          </cell>
          <cell r="I1189">
            <v>9000000</v>
          </cell>
          <cell r="J1189" t="str">
            <v>-</v>
          </cell>
          <cell r="K1189">
            <v>1166000</v>
          </cell>
          <cell r="L1189" t="str">
            <v>included in the agreement</v>
          </cell>
          <cell r="M1189" t="str">
            <v>-</v>
          </cell>
          <cell r="N1189" t="str">
            <v xml:space="preserve">Annual SF sufficient to retire entire issue of this series by maturity at the following percentages of bonds outstanding Oct 01, 1928; 2% from 1928 to 1932, incl.; 3% from 1933 to 1937, incl.; 4% from 1938 to 1942, incl.; 5% from 1943 to 1947, incl. and 6% from 1948 to 1952, incl.. Payments are not to be used for purchase of bonds until Nov 15 in each year at not exceeding par, or, if not so available, by call at par on next succeding interest date. </v>
          </cell>
          <cell r="O1189">
            <v>9054</v>
          </cell>
          <cell r="P1189">
            <v>12</v>
          </cell>
          <cell r="Q1189" t="str">
            <v>-</v>
          </cell>
          <cell r="R1189">
            <v>8797</v>
          </cell>
          <cell r="S1189" t="str">
            <v>-</v>
          </cell>
          <cell r="T1189">
            <v>17898</v>
          </cell>
          <cell r="U1189" t="str">
            <v>-</v>
          </cell>
          <cell r="V1189" t="str">
            <v>-</v>
          </cell>
          <cell r="W1189">
            <v>0.65</v>
          </cell>
          <cell r="X1189">
            <v>39813</v>
          </cell>
          <cell r="Y1189">
            <v>6</v>
          </cell>
          <cell r="Z1189" t="str">
            <v>1.1 &amp; 1.7</v>
          </cell>
          <cell r="AA1189" t="str">
            <v>-</v>
          </cell>
          <cell r="AB1189" t="str">
            <v>-</v>
          </cell>
          <cell r="AC1189" t="str">
            <v>-</v>
          </cell>
          <cell r="AD1189" t="str">
            <v>-</v>
          </cell>
          <cell r="AE1189" t="str">
            <v>-</v>
          </cell>
          <cell r="AL1189" t="str">
            <v>-</v>
          </cell>
          <cell r="AM1189" t="str">
            <v>-</v>
          </cell>
          <cell r="AN1189" t="str">
            <v>-</v>
          </cell>
          <cell r="AO1189" t="str">
            <v>-</v>
          </cell>
          <cell r="AP1189" t="str">
            <v>-</v>
          </cell>
          <cell r="AR1189">
            <v>5.5E-2</v>
          </cell>
          <cell r="AS1189">
            <v>2.9600000000000001E-2</v>
          </cell>
          <cell r="AT1189" t="str">
            <v>-</v>
          </cell>
          <cell r="AU1189" t="str">
            <v>-</v>
          </cell>
          <cell r="AV1189" t="str">
            <v>-</v>
          </cell>
          <cell r="AW1189" t="str">
            <v>-</v>
          </cell>
          <cell r="AX1189" t="str">
            <v>-</v>
          </cell>
          <cell r="AY1189" t="str">
            <v>-</v>
          </cell>
          <cell r="AZ1189" t="str">
            <v>-</v>
          </cell>
          <cell r="BE1189" t="str">
            <v>-</v>
          </cell>
          <cell r="BF1189" t="str">
            <v>-</v>
          </cell>
          <cell r="BG1189" t="str">
            <v>-</v>
          </cell>
        </row>
        <row r="1190">
          <cell r="B1190" t="str">
            <v>Jap-26.09.1952-OLD 20</v>
          </cell>
          <cell r="C1190" t="str">
            <v>Japan</v>
          </cell>
          <cell r="D1190">
            <v>17801</v>
          </cell>
          <cell r="E1190" t="str">
            <v>OLD 20</v>
          </cell>
          <cell r="F1190" t="str">
            <v>Oriental Development 30 Year 5.5% Gold Bonds of 1928-1958, principal and interest guaranteed by Japanese Government</v>
          </cell>
          <cell r="G1190" t="str">
            <v>USD Issue</v>
          </cell>
          <cell r="H1190" t="str">
            <v>Oriental Development 30 Year 5.5% Gold Bonds of 1928-1958, principal and interest guaranteed by Japanese Government, USD Issue</v>
          </cell>
          <cell r="I1190">
            <v>19900000</v>
          </cell>
          <cell r="J1190" t="str">
            <v>-</v>
          </cell>
          <cell r="K1190">
            <v>4109000</v>
          </cell>
          <cell r="L1190" t="str">
            <v>included in the agreement</v>
          </cell>
          <cell r="M1190" t="str">
            <v>-</v>
          </cell>
          <cell r="N1190" t="str">
            <v xml:space="preserve">Not callable prior to maturity. Equal semi-annual instalments. $0.4m p.a. during the first 5 years and $0.32m p.a. during the remaining term of the loan. Such moneys to be applied to purchase bonds in the market, if obtainable, at not exceeding 100% and interest.  Any moneys not so applied during the 6 months following the date of payment will revert to the borrower and be credited toward the payment of the next succeeding SF instalments. </v>
          </cell>
          <cell r="O1190" t="str">
            <v>-</v>
          </cell>
          <cell r="P1190">
            <v>6</v>
          </cell>
          <cell r="Q1190" t="str">
            <v>-</v>
          </cell>
          <cell r="R1190" t="str">
            <v>Oct 1928</v>
          </cell>
          <cell r="S1190">
            <v>30</v>
          </cell>
          <cell r="T1190">
            <v>20028</v>
          </cell>
          <cell r="U1190" t="str">
            <v>-</v>
          </cell>
          <cell r="V1190" t="str">
            <v>-</v>
          </cell>
          <cell r="W1190">
            <v>5.5E-2</v>
          </cell>
          <cell r="X1190">
            <v>39933</v>
          </cell>
          <cell r="Y1190">
            <v>6</v>
          </cell>
          <cell r="Z1190" t="str">
            <v>1.5 &amp; 1.11</v>
          </cell>
          <cell r="AA1190" t="str">
            <v>-</v>
          </cell>
          <cell r="AB1190" t="str">
            <v>-</v>
          </cell>
          <cell r="AC1190" t="str">
            <v>-</v>
          </cell>
          <cell r="AD1190" t="str">
            <v>-</v>
          </cell>
          <cell r="AE1190" t="str">
            <v>-</v>
          </cell>
          <cell r="AL1190" t="str">
            <v>-</v>
          </cell>
          <cell r="AM1190" t="str">
            <v>-</v>
          </cell>
          <cell r="AN1190" t="str">
            <v>-</v>
          </cell>
          <cell r="AO1190" t="str">
            <v>-</v>
          </cell>
          <cell r="AP1190" t="str">
            <v>-</v>
          </cell>
          <cell r="AR1190">
            <v>5.5E-2</v>
          </cell>
          <cell r="AS1190">
            <v>2.9600000000000001E-2</v>
          </cell>
          <cell r="AT1190" t="str">
            <v>-</v>
          </cell>
          <cell r="AU1190" t="str">
            <v>-</v>
          </cell>
          <cell r="AV1190" t="str">
            <v>-</v>
          </cell>
          <cell r="AW1190" t="str">
            <v>-</v>
          </cell>
          <cell r="AX1190" t="str">
            <v>-</v>
          </cell>
          <cell r="AY1190" t="str">
            <v>-</v>
          </cell>
          <cell r="AZ1190" t="str">
            <v>-</v>
          </cell>
          <cell r="BE1190" t="str">
            <v>-</v>
          </cell>
          <cell r="BF1190" t="str">
            <v>-</v>
          </cell>
          <cell r="BG1190" t="str">
            <v>-</v>
          </cell>
        </row>
        <row r="1191">
          <cell r="B1191" t="str">
            <v>Jap-26.09.1952-OLD 21</v>
          </cell>
          <cell r="C1191" t="str">
            <v>Japan</v>
          </cell>
          <cell r="D1191">
            <v>17801</v>
          </cell>
          <cell r="E1191" t="str">
            <v>OLD 21</v>
          </cell>
          <cell r="F1191" t="str">
            <v>Oriental Development 30-Year 6% Gold Bonds of 1922-1953,  principal and interest guaranteed by Japanese Government</v>
          </cell>
          <cell r="G1191" t="str">
            <v>USD Issue</v>
          </cell>
          <cell r="H1191" t="str">
            <v>Oriental Development 30-Year 6% Gold Bonds of 1922-1953,  principal and interest guaranteed by Japanese Government, USD Issue</v>
          </cell>
          <cell r="I1191">
            <v>19900000</v>
          </cell>
          <cell r="J1191" t="str">
            <v>-</v>
          </cell>
          <cell r="K1191">
            <v>7756000</v>
          </cell>
          <cell r="L1191" t="str">
            <v>included in the agreement</v>
          </cell>
          <cell r="M1191" t="str">
            <v>-</v>
          </cell>
          <cell r="N1191" t="str">
            <v xml:space="preserve">$0.25m p.a. payable Sep 15, 1923 and semi-annually thereafter to and including Mar 15, 1928: $0.15m p.a. payable Sep 15, 1928 and semi-annually thereafter to and including Sep 15, 1953; to be applied to purchase bonds at not exceeding par in the open market. SF payments applied only to payment of flat purchase price of bonds and not to payment of accured interest thereon, or any brokerage charge. Any moneys not so applied during the 6 months period following date of payment will revert to the borrower and be created toward payment of next succeeding SF installments. Not callable. </v>
          </cell>
          <cell r="O1191">
            <v>7197</v>
          </cell>
          <cell r="P1191">
            <v>6</v>
          </cell>
          <cell r="Q1191" t="str">
            <v>-</v>
          </cell>
          <cell r="R1191" t="str">
            <v>Mar 1922</v>
          </cell>
          <cell r="S1191">
            <v>30</v>
          </cell>
          <cell r="T1191">
            <v>17971</v>
          </cell>
          <cell r="U1191" t="str">
            <v>-</v>
          </cell>
          <cell r="V1191" t="str">
            <v>-</v>
          </cell>
          <cell r="W1191">
            <v>0.06</v>
          </cell>
          <cell r="X1191">
            <v>39886</v>
          </cell>
          <cell r="Y1191">
            <v>6</v>
          </cell>
          <cell r="Z1191" t="str">
            <v>15.3 &amp; 15.9</v>
          </cell>
          <cell r="AA1191" t="str">
            <v>-</v>
          </cell>
          <cell r="AB1191" t="str">
            <v>-</v>
          </cell>
          <cell r="AC1191" t="str">
            <v>-</v>
          </cell>
          <cell r="AD1191" t="str">
            <v>-</v>
          </cell>
          <cell r="AE1191" t="str">
            <v>-</v>
          </cell>
          <cell r="AL1191" t="str">
            <v>-</v>
          </cell>
          <cell r="AM1191" t="str">
            <v>-</v>
          </cell>
          <cell r="AN1191" t="str">
            <v>-</v>
          </cell>
          <cell r="AO1191" t="str">
            <v>-</v>
          </cell>
          <cell r="AP1191" t="str">
            <v>-</v>
          </cell>
          <cell r="AR1191">
            <v>5.5E-2</v>
          </cell>
          <cell r="AS1191">
            <v>2.9600000000000001E-2</v>
          </cell>
          <cell r="AT1191" t="str">
            <v>-</v>
          </cell>
          <cell r="AU1191" t="str">
            <v>-</v>
          </cell>
          <cell r="AV1191" t="str">
            <v>-</v>
          </cell>
          <cell r="AW1191" t="str">
            <v>-</v>
          </cell>
          <cell r="AX1191" t="str">
            <v>-</v>
          </cell>
          <cell r="AY1191" t="str">
            <v>-</v>
          </cell>
          <cell r="AZ1191" t="str">
            <v>-</v>
          </cell>
          <cell r="BE1191" t="str">
            <v>-</v>
          </cell>
          <cell r="BF1191" t="str">
            <v>-</v>
          </cell>
          <cell r="BG1191" t="str">
            <v>-</v>
          </cell>
        </row>
        <row r="1192">
          <cell r="B1192" t="str">
            <v>Jap-26.09.1952-OLD 22</v>
          </cell>
          <cell r="C1192" t="str">
            <v>Japan</v>
          </cell>
          <cell r="D1192">
            <v>17801</v>
          </cell>
          <cell r="E1192" t="str">
            <v>OLD 22</v>
          </cell>
          <cell r="F1192" t="str">
            <v xml:space="preserve">Shinyetsu Electric Power Company, Ltd. First Sinking Fund 6.5% Gold Bonds </v>
          </cell>
          <cell r="G1192" t="str">
            <v>USD Issue</v>
          </cell>
          <cell r="H1192" t="str">
            <v>Shinyetsu Electric Power Company, Ltd. First Sinking Fund 6.5% Gold Bonds , USD Issue</v>
          </cell>
          <cell r="I1192">
            <v>7650000</v>
          </cell>
          <cell r="J1192" t="str">
            <v>-</v>
          </cell>
          <cell r="K1192">
            <v>1397000</v>
          </cell>
          <cell r="L1192" t="str">
            <v>included in the agreement</v>
          </cell>
          <cell r="M1192" t="str">
            <v>-</v>
          </cell>
          <cell r="N1192" t="str">
            <v>Semi-annual SF to retire USD 0.15m bonds annually for the first 2 years; USD 0.2m for next 8 years and USD 0.384m thereafter, estimated sufficient to redeem entire issue by maturity by purchase at not exceeding par or by call by lot at payable.</v>
          </cell>
          <cell r="O1192" t="str">
            <v>-</v>
          </cell>
          <cell r="P1192">
            <v>6</v>
          </cell>
          <cell r="Q1192" t="str">
            <v>-</v>
          </cell>
          <cell r="R1192" t="str">
            <v>Dec 1927</v>
          </cell>
          <cell r="S1192">
            <v>40</v>
          </cell>
          <cell r="T1192">
            <v>17867</v>
          </cell>
          <cell r="U1192" t="str">
            <v>-</v>
          </cell>
          <cell r="V1192" t="str">
            <v>-</v>
          </cell>
          <cell r="W1192">
            <v>6.5000000000000002E-2</v>
          </cell>
          <cell r="X1192">
            <v>39964</v>
          </cell>
          <cell r="Y1192">
            <v>6</v>
          </cell>
          <cell r="Z1192" t="str">
            <v>1.6 &amp; 1.12</v>
          </cell>
          <cell r="AA1192" t="str">
            <v>-</v>
          </cell>
          <cell r="AB1192" t="str">
            <v>-</v>
          </cell>
          <cell r="AC1192" t="str">
            <v>-</v>
          </cell>
          <cell r="AD1192" t="str">
            <v>-</v>
          </cell>
          <cell r="AE1192" t="str">
            <v>-</v>
          </cell>
          <cell r="AL1192" t="str">
            <v>-</v>
          </cell>
          <cell r="AM1192" t="str">
            <v>-</v>
          </cell>
          <cell r="AN1192" t="str">
            <v>-</v>
          </cell>
          <cell r="AO1192" t="str">
            <v>-</v>
          </cell>
          <cell r="AP1192" t="str">
            <v>-</v>
          </cell>
          <cell r="AR1192">
            <v>5.5E-2</v>
          </cell>
          <cell r="AS1192">
            <v>2.9600000000000001E-2</v>
          </cell>
          <cell r="AT1192" t="str">
            <v>-</v>
          </cell>
          <cell r="AU1192" t="str">
            <v>-</v>
          </cell>
          <cell r="AV1192" t="str">
            <v>-</v>
          </cell>
          <cell r="AW1192" t="str">
            <v>-</v>
          </cell>
          <cell r="AX1192" t="str">
            <v>-</v>
          </cell>
          <cell r="AY1192" t="str">
            <v>-</v>
          </cell>
          <cell r="AZ1192" t="str">
            <v>-</v>
          </cell>
          <cell r="BE1192" t="str">
            <v>-</v>
          </cell>
          <cell r="BF1192" t="str">
            <v>-</v>
          </cell>
          <cell r="BG1192" t="str">
            <v>-</v>
          </cell>
        </row>
        <row r="1193">
          <cell r="B1193" t="str">
            <v>Jap-26.09.1952-OLD 23</v>
          </cell>
          <cell r="C1193" t="str">
            <v>Japan</v>
          </cell>
          <cell r="D1193">
            <v>17801</v>
          </cell>
          <cell r="E1193" t="str">
            <v>OLD 23</v>
          </cell>
          <cell r="F1193" t="str">
            <v xml:space="preserve">Taiwan Electric Power Company 40-Years SF 5.5% Gold Bonds of 1931-1971, unconditionally guaranteed by the Imperial Japanese Government </v>
          </cell>
          <cell r="G1193" t="str">
            <v>USD Issue</v>
          </cell>
          <cell r="H1193" t="str">
            <v>Taiwan Electric Power Company 40-Years SF 5.5% Gold Bonds of 1931-1971, unconditionally guaranteed by the Imperial Japanese Government , USD Issue</v>
          </cell>
          <cell r="I1193">
            <v>22800000</v>
          </cell>
          <cell r="J1193" t="str">
            <v>-</v>
          </cell>
          <cell r="K1193">
            <v>3838000</v>
          </cell>
          <cell r="L1193" t="str">
            <v>included in the agreement</v>
          </cell>
          <cell r="M1193" t="str">
            <v>-</v>
          </cell>
          <cell r="N1193" t="str">
            <v>$0.627m p.a. payable not less than 3 days before 01.1932 and semi-annually thereafter to and including 1934-01-01; $0.7272m p.a. payable not less than 3 days before 1934-07-01 and semi-annually thereafter to and incl. 1971-07-01, to be applied to the payment of semi-annual instalment of interest on outstanding bonds, and balance applied as a SF to purchase bonds at lowest price readily obtainable in market not exceeding par, at public or private sale or by tenders, or to redemption of bonds by call by lot on 60 days' notice. Bonds aquired for SF are to be cancelled. Callabel as a whole or in part 1946-07-01 or thereafter at 100 on any interest date on 60 days' notice.</v>
          </cell>
          <cell r="O1193">
            <v>10227</v>
          </cell>
          <cell r="P1193">
            <v>6</v>
          </cell>
          <cell r="Q1193" t="str">
            <v>-</v>
          </cell>
          <cell r="R1193">
            <v>10013</v>
          </cell>
          <cell r="S1193">
            <v>40</v>
          </cell>
          <cell r="T1193">
            <v>24653</v>
          </cell>
          <cell r="U1193" t="str">
            <v>-</v>
          </cell>
          <cell r="V1193" t="str">
            <v>-</v>
          </cell>
          <cell r="W1193">
            <v>5.5E-2</v>
          </cell>
          <cell r="X1193">
            <v>39813</v>
          </cell>
          <cell r="Y1193">
            <v>6</v>
          </cell>
          <cell r="Z1193" t="str">
            <v>1.1 &amp; 1.7</v>
          </cell>
          <cell r="AA1193" t="str">
            <v>-</v>
          </cell>
          <cell r="AB1193" t="str">
            <v>-</v>
          </cell>
          <cell r="AC1193" t="str">
            <v>-</v>
          </cell>
          <cell r="AD1193" t="str">
            <v>-</v>
          </cell>
          <cell r="AE1193" t="str">
            <v>-</v>
          </cell>
          <cell r="AL1193" t="str">
            <v>-</v>
          </cell>
          <cell r="AM1193" t="str">
            <v>-</v>
          </cell>
          <cell r="AN1193" t="str">
            <v>-</v>
          </cell>
          <cell r="AO1193" t="str">
            <v>-</v>
          </cell>
          <cell r="AP1193" t="str">
            <v>-</v>
          </cell>
          <cell r="AR1193">
            <v>5.5E-2</v>
          </cell>
          <cell r="AS1193">
            <v>2.9600000000000001E-2</v>
          </cell>
          <cell r="AT1193" t="str">
            <v>-</v>
          </cell>
          <cell r="AU1193" t="str">
            <v>-</v>
          </cell>
          <cell r="AV1193" t="str">
            <v>-</v>
          </cell>
          <cell r="AW1193" t="str">
            <v>-</v>
          </cell>
          <cell r="AX1193" t="str">
            <v>-</v>
          </cell>
          <cell r="AY1193" t="str">
            <v>-</v>
          </cell>
          <cell r="AZ1193" t="str">
            <v>-</v>
          </cell>
          <cell r="BE1193" t="str">
            <v>-</v>
          </cell>
          <cell r="BF1193" t="str">
            <v>-</v>
          </cell>
          <cell r="BG1193" t="str">
            <v>-</v>
          </cell>
        </row>
        <row r="1194">
          <cell r="B1194" t="str">
            <v>Jap-26.09.1952-OLD 24</v>
          </cell>
          <cell r="C1194" t="str">
            <v>Japan</v>
          </cell>
          <cell r="D1194">
            <v>17801</v>
          </cell>
          <cell r="E1194" t="str">
            <v>OLD 24</v>
          </cell>
          <cell r="F1194" t="str">
            <v>Tokyo Electric Light Company Limited (Tokyo Dento Kabushiki Kaisha) 6% First Mortgage Bonds; guaranteed by the Government</v>
          </cell>
          <cell r="G1194" t="str">
            <v>Sterling Tranche</v>
          </cell>
          <cell r="H1194" t="str">
            <v>Tokyo Electric Light Company Limited (Tokyo Dento Kabushiki Kaisha) 6% First Mortgage Bonds; guaranteed by the Government, Sterling Tranche</v>
          </cell>
          <cell r="I1194">
            <v>4500000</v>
          </cell>
          <cell r="J1194" t="str">
            <v>-</v>
          </cell>
          <cell r="K1194">
            <v>2937100</v>
          </cell>
          <cell r="L1194">
            <v>17713</v>
          </cell>
          <cell r="M1194" t="str">
            <v>-</v>
          </cell>
          <cell r="N1194" t="str">
            <v>payable annually of an amount equal to 1.6% of the total issued amount, to be applied to purchase and/or redemption of bonds of the loan.</v>
          </cell>
          <cell r="O1194">
            <v>9177</v>
          </cell>
          <cell r="P1194">
            <v>12</v>
          </cell>
          <cell r="Q1194" t="str">
            <v>-</v>
          </cell>
          <cell r="R1194">
            <v>8918</v>
          </cell>
          <cell r="S1194" t="str">
            <v>-</v>
          </cell>
          <cell r="T1194">
            <v>24653</v>
          </cell>
          <cell r="U1194" t="str">
            <v>-</v>
          </cell>
          <cell r="V1194" t="str">
            <v>-</v>
          </cell>
          <cell r="W1194">
            <v>0.06</v>
          </cell>
          <cell r="X1194">
            <v>39978</v>
          </cell>
          <cell r="Y1194">
            <v>6</v>
          </cell>
          <cell r="Z1194" t="str">
            <v>15.6 &amp; 15.12</v>
          </cell>
          <cell r="AA1194" t="str">
            <v>-</v>
          </cell>
          <cell r="AB1194" t="str">
            <v>-</v>
          </cell>
          <cell r="AC1194" t="str">
            <v>-</v>
          </cell>
          <cell r="AD1194" t="str">
            <v>-</v>
          </cell>
          <cell r="AE1194" t="str">
            <v>-</v>
          </cell>
          <cell r="AL1194" t="str">
            <v>-</v>
          </cell>
          <cell r="AM1194" t="str">
            <v>-</v>
          </cell>
          <cell r="AN1194" t="str">
            <v>-</v>
          </cell>
          <cell r="AO1194" t="str">
            <v>-</v>
          </cell>
          <cell r="AP1194" t="str">
            <v>-</v>
          </cell>
          <cell r="AR1194">
            <v>5.5E-2</v>
          </cell>
          <cell r="AS1194">
            <v>2.9600000000000001E-2</v>
          </cell>
          <cell r="AT1194" t="str">
            <v>-</v>
          </cell>
          <cell r="AU1194" t="str">
            <v>-</v>
          </cell>
          <cell r="AV1194" t="str">
            <v>-</v>
          </cell>
          <cell r="AW1194" t="str">
            <v>-</v>
          </cell>
          <cell r="AX1194" t="str">
            <v>-</v>
          </cell>
          <cell r="AY1194" t="str">
            <v>-</v>
          </cell>
          <cell r="AZ1194" t="str">
            <v>-</v>
          </cell>
          <cell r="BE1194" t="str">
            <v>-</v>
          </cell>
          <cell r="BF1194" t="str">
            <v>-</v>
          </cell>
          <cell r="BG1194" t="str">
            <v>-</v>
          </cell>
        </row>
        <row r="1195">
          <cell r="B1195" t="str">
            <v>Jap-26.09.1952-OLD 25</v>
          </cell>
          <cell r="C1195" t="str">
            <v>Japan</v>
          </cell>
          <cell r="D1195">
            <v>17801</v>
          </cell>
          <cell r="E1195" t="str">
            <v>OLD 25</v>
          </cell>
          <cell r="F1195" t="str">
            <v>Tokyo Electric Light Company Ltd., (Tokyo Dento Kabushiki Kaisha) First Mortgage 6% Gold Bonds, guaranteed by the Government</v>
          </cell>
          <cell r="G1195" t="str">
            <v>Dollar Issue</v>
          </cell>
          <cell r="H1195" t="str">
            <v>Tokyo Electric Light Company Ltd., (Tokyo Dento Kabushiki Kaisha) First Mortgage 6% Gold Bonds, guaranteed by the Government, Dollar Issue</v>
          </cell>
          <cell r="I1195">
            <v>70000000</v>
          </cell>
          <cell r="J1195" t="str">
            <v>-</v>
          </cell>
          <cell r="K1195">
            <v>19751000</v>
          </cell>
          <cell r="L1195" t="str">
            <v>included in the agreement</v>
          </cell>
          <cell r="M1195" t="str">
            <v>-</v>
          </cell>
          <cell r="N1195" t="str">
            <v>payable annually of an amount equal to 1.6% of the total issued amount, to be applied to purchase and/or redemption of bonds of the loan.</v>
          </cell>
          <cell r="O1195">
            <v>9177</v>
          </cell>
          <cell r="P1195">
            <v>12</v>
          </cell>
          <cell r="Q1195" t="str">
            <v>-</v>
          </cell>
          <cell r="R1195">
            <v>8918</v>
          </cell>
          <cell r="S1195" t="str">
            <v>-</v>
          </cell>
          <cell r="T1195">
            <v>18063</v>
          </cell>
          <cell r="U1195" t="str">
            <v>-</v>
          </cell>
          <cell r="V1195" t="str">
            <v>-</v>
          </cell>
          <cell r="W1195">
            <v>0.06</v>
          </cell>
          <cell r="X1195">
            <v>39978</v>
          </cell>
          <cell r="Y1195">
            <v>6</v>
          </cell>
          <cell r="Z1195" t="str">
            <v>15.6 &amp; 15.12</v>
          </cell>
          <cell r="AA1195" t="str">
            <v>-</v>
          </cell>
          <cell r="AB1195" t="str">
            <v>-</v>
          </cell>
          <cell r="AC1195" t="str">
            <v>-</v>
          </cell>
          <cell r="AD1195" t="str">
            <v>-</v>
          </cell>
          <cell r="AE1195" t="str">
            <v>-</v>
          </cell>
          <cell r="AL1195" t="str">
            <v>-</v>
          </cell>
          <cell r="AM1195" t="str">
            <v>-</v>
          </cell>
          <cell r="AN1195" t="str">
            <v>-</v>
          </cell>
          <cell r="AO1195" t="str">
            <v>-</v>
          </cell>
          <cell r="AP1195" t="str">
            <v>-</v>
          </cell>
          <cell r="AR1195">
            <v>5.5E-2</v>
          </cell>
          <cell r="AS1195">
            <v>2.9600000000000001E-2</v>
          </cell>
          <cell r="AT1195" t="str">
            <v>-</v>
          </cell>
          <cell r="AU1195" t="str">
            <v>-</v>
          </cell>
          <cell r="AV1195" t="str">
            <v>-</v>
          </cell>
          <cell r="AW1195" t="str">
            <v>-</v>
          </cell>
          <cell r="AX1195" t="str">
            <v>-</v>
          </cell>
          <cell r="AY1195" t="str">
            <v>-</v>
          </cell>
          <cell r="AZ1195" t="str">
            <v>-</v>
          </cell>
          <cell r="BE1195" t="str">
            <v>-</v>
          </cell>
          <cell r="BF1195" t="str">
            <v>-</v>
          </cell>
          <cell r="BG1195" t="str">
            <v>-</v>
          </cell>
        </row>
        <row r="1196">
          <cell r="B1196" t="str">
            <v>Jap-26.09.1952-OLD 26</v>
          </cell>
          <cell r="C1196" t="str">
            <v>Japan</v>
          </cell>
          <cell r="D1196">
            <v>17801</v>
          </cell>
          <cell r="E1196" t="str">
            <v>OLD 26</v>
          </cell>
          <cell r="F1196" t="str">
            <v>Ujigawa Electric Company, Ltd. (Ujigawa Denki Kabushiki Kaisha) First Mortgage 7% Sinking Fund Gold Bond of 1925, guaranteed by the Government</v>
          </cell>
          <cell r="G1196" t="str">
            <v>USD Issue</v>
          </cell>
          <cell r="H1196" t="str">
            <v>Ujigawa Electric Company, Ltd. (Ujigawa Denki Kabushiki Kaisha) First Mortgage 7% Sinking Fund Gold Bond of 1925, guaranteed by the Government, USD Issue</v>
          </cell>
          <cell r="I1196">
            <v>14000000</v>
          </cell>
          <cell r="J1196" t="str">
            <v>-</v>
          </cell>
          <cell r="K1196">
            <v>864000</v>
          </cell>
          <cell r="L1196" t="str">
            <v>included in the agreement</v>
          </cell>
          <cell r="M1196" t="str">
            <v>-</v>
          </cell>
          <cell r="N1196" t="str">
            <v>SF of 2% p.a. payable quarterly of total authorized issued for first 5 years, 4% for next ten years and 5% thereafter to purchase or call bonds at not exceeding redemption price. Bonds so required are to cancelled. Company may make additional SF payament from time to time.</v>
          </cell>
          <cell r="O1196">
            <v>7791</v>
          </cell>
          <cell r="P1196">
            <v>3</v>
          </cell>
          <cell r="Q1196">
            <v>0.05</v>
          </cell>
          <cell r="R1196" t="str">
            <v>Mar 1925</v>
          </cell>
          <cell r="S1196" t="str">
            <v>-</v>
          </cell>
          <cell r="T1196">
            <v>15233</v>
          </cell>
          <cell r="U1196" t="str">
            <v>-</v>
          </cell>
          <cell r="V1196" t="str">
            <v>-</v>
          </cell>
          <cell r="W1196">
            <v>7.0000000000000007E-2</v>
          </cell>
          <cell r="X1196">
            <v>39886</v>
          </cell>
          <cell r="Y1196">
            <v>6</v>
          </cell>
          <cell r="Z1196" t="str">
            <v>15.3 &amp; 15.9</v>
          </cell>
          <cell r="AA1196" t="str">
            <v>-</v>
          </cell>
          <cell r="AB1196" t="str">
            <v>-</v>
          </cell>
          <cell r="AC1196" t="str">
            <v>-</v>
          </cell>
          <cell r="AD1196" t="str">
            <v>-</v>
          </cell>
          <cell r="AE1196" t="str">
            <v>-</v>
          </cell>
          <cell r="AL1196" t="str">
            <v>-</v>
          </cell>
          <cell r="AM1196" t="str">
            <v>-</v>
          </cell>
          <cell r="AN1196" t="str">
            <v>-</v>
          </cell>
          <cell r="AO1196" t="str">
            <v>-</v>
          </cell>
          <cell r="AP1196" t="str">
            <v>-</v>
          </cell>
          <cell r="AR1196">
            <v>5.5E-2</v>
          </cell>
          <cell r="AS1196">
            <v>2.9600000000000001E-2</v>
          </cell>
          <cell r="AT1196" t="str">
            <v>-</v>
          </cell>
          <cell r="AU1196" t="str">
            <v>-</v>
          </cell>
          <cell r="AV1196" t="str">
            <v>-</v>
          </cell>
          <cell r="AW1196" t="str">
            <v>-</v>
          </cell>
          <cell r="AX1196" t="str">
            <v>-</v>
          </cell>
          <cell r="AY1196" t="str">
            <v>-</v>
          </cell>
          <cell r="AZ1196" t="str">
            <v>-</v>
          </cell>
          <cell r="BE1196" t="str">
            <v>-</v>
          </cell>
          <cell r="BF1196" t="str">
            <v>-</v>
          </cell>
          <cell r="BG1196" t="str">
            <v>-</v>
          </cell>
        </row>
        <row r="1197">
          <cell r="B1197" t="str">
            <v>Jap-28.02.1957-OLD 01</v>
          </cell>
          <cell r="C1197" t="str">
            <v>Japan</v>
          </cell>
          <cell r="D1197">
            <v>19417</v>
          </cell>
          <cell r="E1197" t="str">
            <v>OLD 01</v>
          </cell>
          <cell r="AR1197">
            <v>0.11199999809265099</v>
          </cell>
          <cell r="AS1197">
            <v>3.8900000000000004E-2</v>
          </cell>
        </row>
        <row r="1198">
          <cell r="B1198" t="str">
            <v>Lib-01.12.1924-OLD 01</v>
          </cell>
          <cell r="C1198" t="str">
            <v>Liberia</v>
          </cell>
          <cell r="D1198">
            <v>7640</v>
          </cell>
          <cell r="E1198" t="str">
            <v>OLD 01</v>
          </cell>
          <cell r="F1198" t="str">
            <v>Republic of Liberia 5% SF Gold Loan of 1913</v>
          </cell>
          <cell r="G1198" t="str">
            <v>USD Issue</v>
          </cell>
          <cell r="H1198" t="str">
            <v>Republic of Liberia 5% SF Gold Loan of 1913, USD Issue</v>
          </cell>
          <cell r="I1198">
            <v>1558000</v>
          </cell>
          <cell r="J1198" t="str">
            <v>-</v>
          </cell>
          <cell r="K1198">
            <v>1426700</v>
          </cell>
          <cell r="L1198" t="str">
            <v>in 1923</v>
          </cell>
          <cell r="M1198" t="str">
            <v>-</v>
          </cell>
          <cell r="N1198" t="str">
            <v xml:space="preserve">Cumulative, monthly SF applied by purchase at not over 102.5% or by drawings at 102.5%. After Jul 01, 1922, the limit up to which bonds may be purchased, and the price at which they may be drawn, will be reduced to par. </v>
          </cell>
          <cell r="O1198">
            <v>1913</v>
          </cell>
          <cell r="P1198">
            <v>1</v>
          </cell>
          <cell r="Q1198" t="str">
            <v>payment of at least $14,500 p.a.</v>
          </cell>
          <cell r="R1198">
            <v>3288</v>
          </cell>
          <cell r="T1198">
            <v>17714</v>
          </cell>
          <cell r="W1198">
            <v>0.05</v>
          </cell>
          <cell r="X1198">
            <v>39813</v>
          </cell>
          <cell r="Y1198">
            <v>6</v>
          </cell>
          <cell r="Z1198" t="str">
            <v>J &amp; J 1</v>
          </cell>
          <cell r="AA1198" t="str">
            <v>No default of interest service, just payment with delay. Coupon due Jul 01 paid on Jun 01, 1922 and Jan 1922 paid on Nov 02, 1922, coupon Jan 23 paid on May 03, 1923. Subsequent xoupons paid on amturity date</v>
          </cell>
          <cell r="AB1198">
            <v>1916</v>
          </cell>
          <cell r="AR1198">
            <v>0.14539999961853001</v>
          </cell>
          <cell r="AS1198">
            <v>4.5400000000000003E-2</v>
          </cell>
          <cell r="AV1198" t="str">
            <v>Suspension of SF until Nov. 1924. Thereafter resumption of amortization at original contractual terms. No default of interest service.</v>
          </cell>
          <cell r="AW1198" t="str">
            <v>Suspension of SF until Nov. 1924. Thereafter resumption of amortization at original contractual terms. No default of interest service, just payment with delay. Coupon due Jul 01 paid on Jun 01, 1922 and Jan 1922 paid on Nov 02, 1922, coupon Jan 23 paid on May 03, 1923. Subsequent xoupons paid on amturity date</v>
          </cell>
          <cell r="AY1198" t="str">
            <v>-</v>
          </cell>
          <cell r="AZ1198" t="str">
            <v>National debt</v>
          </cell>
          <cell r="BF1198" t="str">
            <v>Moody's (1926), CBFH (1937)</v>
          </cell>
          <cell r="BG1198" t="str">
            <v>Moody's (1926)</v>
          </cell>
        </row>
        <row r="1199">
          <cell r="B1199" t="str">
            <v>Lib-01.12.1924-NEW 01</v>
          </cell>
          <cell r="C1199" t="str">
            <v>Liberia</v>
          </cell>
          <cell r="D1199">
            <v>7640</v>
          </cell>
          <cell r="E1199" t="str">
            <v>NEW 01</v>
          </cell>
          <cell r="F1199" t="str">
            <v>Republic of Liberia 5% SF Gold Loan of 1913</v>
          </cell>
          <cell r="G1199" t="str">
            <v>USD Issue</v>
          </cell>
          <cell r="H1199" t="str">
            <v>Republic of Liberia 5% SF Gold Loan of 1913, USD Issue</v>
          </cell>
          <cell r="I1199">
            <v>1558000</v>
          </cell>
          <cell r="J1199" t="str">
            <v>-</v>
          </cell>
          <cell r="K1199" t="str">
            <v>-</v>
          </cell>
          <cell r="L1199" t="str">
            <v>-</v>
          </cell>
          <cell r="M1199">
            <v>1426700</v>
          </cell>
          <cell r="N1199" t="str">
            <v xml:space="preserve">In Dec 1914: Resumption of SF at original contractual terms: Cumulative, monthly SF applied by purchase at not over 102.5% or by drawings at 102.5%. After Jul 01, 1922, the limit up to which bonds may be purchased, and the price at which they may be drawn, will be reduced to par. </v>
          </cell>
          <cell r="O1199">
            <v>1913</v>
          </cell>
          <cell r="P1199">
            <v>1</v>
          </cell>
          <cell r="Q1199">
            <v>0.01</v>
          </cell>
          <cell r="R1199">
            <v>3288</v>
          </cell>
          <cell r="T1199">
            <v>17714</v>
          </cell>
          <cell r="W1199">
            <v>0.05</v>
          </cell>
          <cell r="X1199">
            <v>39813</v>
          </cell>
          <cell r="Y1199">
            <v>6</v>
          </cell>
          <cell r="Z1199" t="str">
            <v>J &amp; J 1</v>
          </cell>
          <cell r="AR1199">
            <v>0.14539999961853001</v>
          </cell>
          <cell r="AS1199">
            <v>4.5400000000000003E-2</v>
          </cell>
          <cell r="AZ1199" t="str">
            <v>National debt</v>
          </cell>
          <cell r="BG1199" t="str">
            <v>Moody's (1926)</v>
          </cell>
        </row>
        <row r="1200">
          <cell r="B1200" t="str">
            <v>Lib-01.01.1935-OLD 01</v>
          </cell>
          <cell r="C1200" t="str">
            <v>Liberia</v>
          </cell>
          <cell r="D1200">
            <v>11323</v>
          </cell>
          <cell r="E1200" t="str">
            <v>OLD 01</v>
          </cell>
          <cell r="F1200" t="str">
            <v>External 40-Year SF 7% Gold Bonds of Jan 01, 1926</v>
          </cell>
          <cell r="G1200" t="str">
            <v>USD Issue</v>
          </cell>
          <cell r="H1200" t="str">
            <v>External 40-Year SF 7% Gold Bonds of Jan 01, 1926, USD Issue</v>
          </cell>
          <cell r="I1200">
            <v>2588000</v>
          </cell>
          <cell r="K1200">
            <v>2192000</v>
          </cell>
          <cell r="L1200" t="str">
            <v>31.12.1934 (moody's (1935))</v>
          </cell>
          <cell r="M1200" t="str">
            <v>-</v>
          </cell>
          <cell r="N1200" t="str">
            <v>Cumulative, annual SF. Sinking fund moneys to be applied to purchase of bonds in open market at prices not exceeding 102, or to redemption of bonds at 102 by lot on 60 days' notice. Bonds purchased or redeemed are to be cancelled.</v>
          </cell>
          <cell r="O1200">
            <v>9770</v>
          </cell>
          <cell r="P1200">
            <v>6</v>
          </cell>
          <cell r="Q1200">
            <v>1.4999999999999999E-2</v>
          </cell>
          <cell r="R1200">
            <v>8582</v>
          </cell>
          <cell r="S1200">
            <v>40</v>
          </cell>
          <cell r="T1200">
            <v>22646</v>
          </cell>
          <cell r="W1200">
            <v>7.0000000000000007E-2</v>
          </cell>
          <cell r="X1200">
            <v>39813</v>
          </cell>
          <cell r="Y1200">
            <v>6</v>
          </cell>
          <cell r="Z1200" t="str">
            <v>J &amp; J 1</v>
          </cell>
          <cell r="AA1200">
            <v>10593</v>
          </cell>
          <cell r="AB1200" t="str">
            <v>SF payments defaulted: for 1932-1935, incl.; arrears: $325,000</v>
          </cell>
          <cell r="AC1200" t="str">
            <v>USD 335,000</v>
          </cell>
          <cell r="AD1200" t="str">
            <v>$ 9.29 paid on account on each Jul 01, 1932 coupon, balance of Jul 1932 coupon ($25.71) was paid on Feb 28, 1933 at which time also a partial payment of $ 21.81 was made against the coupon due Jan 01, 1933. Balance and later coupons in default until due Jan 01, 1935</v>
          </cell>
          <cell r="AE1200" t="str">
            <v>exchanged into new bonds at par</v>
          </cell>
          <cell r="AR1200">
            <v>0.12149999618530299</v>
          </cell>
          <cell r="AS1200">
            <v>3.0299999999999997E-2</v>
          </cell>
          <cell r="AV1200" t="str">
            <v xml:space="preserve">Temporary interest rate reduction from 7% to 5% until 31.12.1945; Remission of debt service in case that public revenues &lt; 450'000 USD; c) Reduction of American fincancial cosultants' wage paid by Liberia from 50'000 USD to 9'000USD. </v>
          </cell>
          <cell r="AW1200" t="str">
            <v xml:space="preserve">Temporary interest rate reduction from 7% to 5% until 31.12.1945; Remission of debt service in case that public revenues &lt; 450'000 USD; c) Reduction of American fincancial cosultants' wage paid by Liberia from 50'000 USD to 9'000USD. </v>
          </cell>
          <cell r="AZ1200" t="str">
            <v>National debt</v>
          </cell>
          <cell r="BF1200" t="str">
            <v>Moody's (1935), FBPC (1938)</v>
          </cell>
          <cell r="BG1200" t="str">
            <v>Moody's (1935), FBPC (1938)</v>
          </cell>
        </row>
        <row r="1201">
          <cell r="B1201" t="str">
            <v>Lib-01.01.1935-NEW 01</v>
          </cell>
          <cell r="C1201" t="str">
            <v>Liberia</v>
          </cell>
          <cell r="D1201">
            <v>11323</v>
          </cell>
          <cell r="E1201" t="str">
            <v>NEW 01</v>
          </cell>
          <cell r="F1201" t="str">
            <v>External 40-Year SF 7% Gold Bonds of Jan 01, 1926</v>
          </cell>
          <cell r="G1201" t="str">
            <v>USD Issue</v>
          </cell>
          <cell r="H1201" t="str">
            <v>External 40-Year SF 7% Gold Bonds of Jan 01, 1926, USD Issue</v>
          </cell>
          <cell r="I1201">
            <v>2588000</v>
          </cell>
          <cell r="M1201">
            <v>2192000</v>
          </cell>
          <cell r="N1201" t="str">
            <v>Cumulative, annual SF. Sinking fund moneys to be applied to purchase of bonds in open market at prices not exceeding 102, or to redemption of bonds at 102 by lot on 60 days' notice. Bonds purchased or redeemed are to be cancelled.</v>
          </cell>
          <cell r="O1201" t="str">
            <v>n.a.</v>
          </cell>
          <cell r="P1201">
            <v>6</v>
          </cell>
          <cell r="Q1201">
            <v>1.4999999999999999E-2</v>
          </cell>
          <cell r="R1201">
            <v>8582</v>
          </cell>
          <cell r="S1201">
            <v>40</v>
          </cell>
          <cell r="T1201">
            <v>22646</v>
          </cell>
          <cell r="U1201" t="str">
            <v>Reduction of interest rate from 7% to 5% unti Dec 31, 1942</v>
          </cell>
          <cell r="V1201">
            <v>11323</v>
          </cell>
          <cell r="W1201" t="str">
            <v>From Jan 01, 1935-Dec 31, 1942: 5%, thereafter 7% p.a.</v>
          </cell>
          <cell r="X1201">
            <v>39813</v>
          </cell>
          <cell r="Y1201">
            <v>6</v>
          </cell>
          <cell r="Z1201" t="str">
            <v>J &amp; J 1</v>
          </cell>
          <cell r="AR1201">
            <v>0.12149999618530299</v>
          </cell>
          <cell r="AS1201">
            <v>3.0299999999999997E-2</v>
          </cell>
          <cell r="AZ1201" t="str">
            <v>National debt</v>
          </cell>
          <cell r="BG1201" t="str">
            <v>Moody's (1935), FBPC (1938)</v>
          </cell>
        </row>
        <row r="1202">
          <cell r="B1202" t="str">
            <v>Lib-01.01.1935-NEW 02</v>
          </cell>
          <cell r="C1202" t="str">
            <v>Liberia</v>
          </cell>
          <cell r="D1202">
            <v>11323</v>
          </cell>
          <cell r="E1202" t="str">
            <v>NEW 02</v>
          </cell>
          <cell r="F1202" t="str">
            <v>New 5% Bonds of 1937 in exchang for interest arrears on OLD 01</v>
          </cell>
          <cell r="G1202" t="str">
            <v>USD Issue</v>
          </cell>
          <cell r="H1202" t="str">
            <v>New 5% Bonds of 1937 in exchang for interest arrears on OLD 01, USD Issue</v>
          </cell>
          <cell r="I1202">
            <v>335000</v>
          </cell>
          <cell r="M1202">
            <v>335000</v>
          </cell>
          <cell r="N1202" t="str">
            <v>n.a.</v>
          </cell>
          <cell r="O1202" t="str">
            <v>n.a.</v>
          </cell>
          <cell r="P1202" t="str">
            <v>n.a.</v>
          </cell>
          <cell r="Q1202" t="str">
            <v>n.a.</v>
          </cell>
          <cell r="R1202">
            <v>1937</v>
          </cell>
          <cell r="T1202" t="str">
            <v>Dec, 1942</v>
          </cell>
          <cell r="U1202" t="str">
            <v>These bonds are similar to the original issue, with interest payable at 7%, but reduced to 5% per annum during the period Jan. 1, 1935 to Dec. 31, 1942</v>
          </cell>
          <cell r="V1202">
            <v>11596</v>
          </cell>
          <cell r="W1202" t="str">
            <v>From Jan 01, 1935-Dec 31, 1942: 5%, thereafter 7% p.a.</v>
          </cell>
          <cell r="X1202">
            <v>39813</v>
          </cell>
          <cell r="Y1202">
            <v>6</v>
          </cell>
          <cell r="Z1202" t="str">
            <v>J &amp; J 1</v>
          </cell>
          <cell r="AR1202">
            <v>0.12149999618530299</v>
          </cell>
          <cell r="AS1202">
            <v>3.0299999999999997E-2</v>
          </cell>
          <cell r="AZ1202" t="str">
            <v>National debt</v>
          </cell>
          <cell r="BG1202" t="str">
            <v>Moody's (1938), FBPC (1938)</v>
          </cell>
        </row>
        <row r="1203">
          <cell r="B1203" t="str">
            <v>Mex-16.06.1922-OLD 01</v>
          </cell>
          <cell r="C1203" t="str">
            <v>Mexico</v>
          </cell>
          <cell r="D1203">
            <v>6741</v>
          </cell>
          <cell r="E1203" t="str">
            <v>OLD 01</v>
          </cell>
          <cell r="F1203" t="str">
            <v>Republic of Mexico External Consolidated 5% Gold Loan of 1899 (secured debt)</v>
          </cell>
          <cell r="G1203" t="str">
            <v>Sterling Issue</v>
          </cell>
          <cell r="H1203" t="str">
            <v>Republic of Mexico External Consolidated 5% Gold Loan of 1899 (secured debt), Sterling Issue</v>
          </cell>
          <cell r="I1203">
            <v>22700000</v>
          </cell>
          <cell r="J1203" t="str">
            <v>-</v>
          </cell>
          <cell r="K1203">
            <v>9957260</v>
          </cell>
          <cell r="L1203" t="str">
            <v>CFBH-Report 1922</v>
          </cell>
          <cell r="M1203" t="str">
            <v>-</v>
          </cell>
          <cell r="N1203" t="str">
            <v xml:space="preserve">After interest of 5% is paid on bonds outstanding, the balance of the fund is used to redeem bonds by semi-annual drawings in J &amp; J to retire the whole issue not later than Jan 01, 1945, if bonds are selling below par, redemption to be effected by purchase. 1/2 of the issue was redeemed out of the proceeds of the 4% Loan of 1910. </v>
          </cell>
          <cell r="O1203" t="str">
            <v>1899</v>
          </cell>
          <cell r="P1203">
            <v>6</v>
          </cell>
          <cell r="Q1203">
            <v>5.7299999999999997E-2</v>
          </cell>
          <cell r="R1203">
            <v>1899</v>
          </cell>
          <cell r="S1203">
            <v>46</v>
          </cell>
          <cell r="T1203" t="str">
            <v>01.01.1945</v>
          </cell>
          <cell r="U1203" t="str">
            <v>-</v>
          </cell>
          <cell r="V1203" t="str">
            <v>-</v>
          </cell>
          <cell r="W1203">
            <v>0.05</v>
          </cell>
          <cell r="X1203">
            <v>39813</v>
          </cell>
          <cell r="Y1203">
            <v>3</v>
          </cell>
          <cell r="Z1203" t="str">
            <v>1.1, 1.4, 1.7 &amp; 1.10</v>
          </cell>
          <cell r="AA1203">
            <v>3834</v>
          </cell>
          <cell r="AB1203">
            <v>3834</v>
          </cell>
          <cell r="AC1203">
            <v>4356302</v>
          </cell>
          <cell r="AD1203" t="str">
            <v>Coupons due 07.1914 to 01.1923, incl.</v>
          </cell>
          <cell r="AE1203" t="str">
            <v xml:space="preserve">100% of arrears of interest in non-interest bearing class A certificates </v>
          </cell>
          <cell r="AL1203" t="str">
            <v>-</v>
          </cell>
          <cell r="AM1203" t="str">
            <v>-</v>
          </cell>
          <cell r="AN1203" t="str">
            <v>-</v>
          </cell>
          <cell r="AO1203" t="str">
            <v>-</v>
          </cell>
          <cell r="AP1203" t="str">
            <v>-</v>
          </cell>
          <cell r="AR1203">
            <v>7.9365000724792495E-2</v>
          </cell>
          <cell r="AS1203">
            <v>4.9000000000000002E-2</v>
          </cell>
          <cell r="AT1203" t="str">
            <v>-</v>
          </cell>
          <cell r="AU1203" t="str">
            <v>-</v>
          </cell>
          <cell r="AV1203" t="str">
            <v>Rescheduling of old debt and funding of interest arrears</v>
          </cell>
          <cell r="AW1203" t="str">
            <v>Suspension of SF by 5 years. Suspension of partial interest service by 5 years and instead issue of cash warrants and 3% scrip. Issue of non-interest bearing certificates in lieu of interest arrears. In addition bonded debt of the railway lines were assumed by the Mexican Government.</v>
          </cell>
          <cell r="AX1203" t="str">
            <v>-</v>
          </cell>
          <cell r="AY1203" t="str">
            <v>Group I</v>
          </cell>
          <cell r="AZ1203" t="str">
            <v>direct external Loan</v>
          </cell>
          <cell r="BE1203" t="str">
            <v>Amount of Government loans not included in the 1922 Agreement was $90,789,504 pesos.</v>
          </cell>
          <cell r="BF1203" t="str">
            <v>CFBH (1922:233-246) Moodys (1926:599 &amp; 1936:600-604)</v>
          </cell>
          <cell r="BG1203" t="str">
            <v>-</v>
          </cell>
        </row>
        <row r="1204">
          <cell r="B1204" t="str">
            <v>Mex-16.06.1922-OLD 02</v>
          </cell>
          <cell r="C1204" t="str">
            <v>Mexico</v>
          </cell>
          <cell r="D1204">
            <v>6741</v>
          </cell>
          <cell r="E1204" t="str">
            <v>OLD 02</v>
          </cell>
          <cell r="F1204" t="str">
            <v>Republic of Mexico External Gold 4% of 1904 (unsecured debt)</v>
          </cell>
          <cell r="G1204" t="str">
            <v>USD Issue</v>
          </cell>
          <cell r="H1204" t="str">
            <v>Republic of Mexico External Gold 4% of 1904 (unsecured debt), USD Issue</v>
          </cell>
          <cell r="I1204">
            <v>40000000</v>
          </cell>
          <cell r="J1204" t="str">
            <v>-</v>
          </cell>
          <cell r="K1204">
            <v>37037000</v>
          </cell>
          <cell r="L1204" t="str">
            <v>included in the agreement</v>
          </cell>
          <cell r="M1204" t="str">
            <v>-</v>
          </cell>
          <cell r="N1204" t="str">
            <v>Semi-annual payments of 2.325% of the entire loan (or $930,000), for repayment in J &amp; D each year, to be used for interest, with balance as a sinking fund to be applied up to Dec. 1, 1909 to retire bonds at par by drawings, and after Dec. 1, 1909 to purchases in the market below par, otherwise to drawings at par by lot.</v>
          </cell>
          <cell r="O1204" t="str">
            <v>01.12.1904</v>
          </cell>
          <cell r="P1204">
            <v>6</v>
          </cell>
          <cell r="Q1204">
            <v>4.65E-2</v>
          </cell>
          <cell r="R1204" t="str">
            <v>£3.086494 was issued in 12.1904. Balance was palced privately</v>
          </cell>
          <cell r="S1204">
            <v>50</v>
          </cell>
          <cell r="T1204">
            <v>1943</v>
          </cell>
          <cell r="U1204" t="str">
            <v>-</v>
          </cell>
          <cell r="V1204" t="str">
            <v>-</v>
          </cell>
          <cell r="W1204">
            <v>0.04</v>
          </cell>
          <cell r="X1204">
            <v>39964</v>
          </cell>
          <cell r="Y1204">
            <v>6</v>
          </cell>
          <cell r="Z1204" t="str">
            <v>1.6 &amp; 1.12</v>
          </cell>
          <cell r="AA1204">
            <v>3804</v>
          </cell>
          <cell r="AB1204">
            <v>3804</v>
          </cell>
          <cell r="AC1204">
            <v>2743479</v>
          </cell>
          <cell r="AD1204" t="str">
            <v>Coupons due 06.1914 to 12.1922, incl.</v>
          </cell>
          <cell r="AE1204" t="str">
            <v>35% of arrears of interest in non-interest bearing A certificates and 65% in non-interest bearing B certificates</v>
          </cell>
          <cell r="AL1204" t="str">
            <v>-</v>
          </cell>
          <cell r="AM1204" t="str">
            <v>-</v>
          </cell>
          <cell r="AN1204" t="str">
            <v>-</v>
          </cell>
          <cell r="AO1204" t="str">
            <v>-</v>
          </cell>
          <cell r="AP1204" t="str">
            <v>-</v>
          </cell>
          <cell r="AR1204">
            <v>7.9365000724792495E-2</v>
          </cell>
          <cell r="AS1204">
            <v>4.9000000000000002E-2</v>
          </cell>
          <cell r="AT1204" t="str">
            <v>-</v>
          </cell>
          <cell r="AU1204" t="str">
            <v>-</v>
          </cell>
          <cell r="AV1204" t="str">
            <v>-</v>
          </cell>
          <cell r="AW1204" t="str">
            <v>-</v>
          </cell>
          <cell r="AX1204" t="str">
            <v>-</v>
          </cell>
          <cell r="AY1204" t="str">
            <v>Group V</v>
          </cell>
          <cell r="AZ1204" t="str">
            <v>direct external Loan</v>
          </cell>
          <cell r="BE1204" t="str">
            <v>-</v>
          </cell>
          <cell r="BF1204" t="str">
            <v>-</v>
          </cell>
          <cell r="BG1204" t="str">
            <v>-</v>
          </cell>
        </row>
        <row r="1205">
          <cell r="B1205" t="str">
            <v>Mex-16.06.1922-OLD 03</v>
          </cell>
          <cell r="C1205" t="str">
            <v>Mexico</v>
          </cell>
          <cell r="D1205">
            <v>6741</v>
          </cell>
          <cell r="E1205" t="str">
            <v>OLD 03</v>
          </cell>
          <cell r="F1205" t="str">
            <v>Republic of Mexico External gold 4% of 1910 (secured debt)</v>
          </cell>
          <cell r="G1205" t="str">
            <v>Sterling Issue</v>
          </cell>
          <cell r="H1205" t="str">
            <v>Republic of Mexico External gold 4% of 1910 (secured debt), Sterling Issue</v>
          </cell>
          <cell r="I1205">
            <v>11100000</v>
          </cell>
          <cell r="J1205" t="str">
            <v>-</v>
          </cell>
          <cell r="K1205">
            <v>10563780</v>
          </cell>
          <cell r="L1205" t="str">
            <v>CFBH-Report 1922</v>
          </cell>
          <cell r="M1205" t="str">
            <v>-</v>
          </cell>
          <cell r="N1205" t="str">
            <v>Cumulative, semi-annual SF, applied by purchase in the market below par or drawings at par. After Jul 01, 1925 government had the right to increase the SF or to redeem the bonds outstanding forthwith.</v>
          </cell>
          <cell r="O1205" t="str">
            <v>01.01.1911</v>
          </cell>
          <cell r="P1205">
            <v>6</v>
          </cell>
          <cell r="Q1205">
            <v>1.3945945945945948E-2</v>
          </cell>
          <cell r="R1205">
            <v>2557</v>
          </cell>
          <cell r="S1205">
            <v>34.5</v>
          </cell>
          <cell r="T1205" t="str">
            <v>01.01.1945</v>
          </cell>
          <cell r="U1205" t="str">
            <v>-</v>
          </cell>
          <cell r="V1205" t="str">
            <v>-</v>
          </cell>
          <cell r="W1205">
            <v>0.04</v>
          </cell>
          <cell r="X1205">
            <v>39813</v>
          </cell>
          <cell r="Y1205">
            <v>6</v>
          </cell>
          <cell r="Z1205" t="str">
            <v>1.1 &amp; 1.7</v>
          </cell>
          <cell r="AA1205">
            <v>3834</v>
          </cell>
          <cell r="AB1205">
            <v>3834</v>
          </cell>
          <cell r="AC1205">
            <v>3802960</v>
          </cell>
          <cell r="AD1205" t="str">
            <v>Coupons due 07.1914 to 01.1923, incl.</v>
          </cell>
          <cell r="AE1205" t="str">
            <v xml:space="preserve">100% of arrears of interest in non-interest bearing class A certificates </v>
          </cell>
          <cell r="AL1205" t="str">
            <v>-</v>
          </cell>
          <cell r="AM1205" t="str">
            <v>-</v>
          </cell>
          <cell r="AN1205" t="str">
            <v>-</v>
          </cell>
          <cell r="AO1205" t="str">
            <v>-</v>
          </cell>
          <cell r="AP1205" t="str">
            <v>-</v>
          </cell>
          <cell r="AR1205">
            <v>7.9365000724792495E-2</v>
          </cell>
          <cell r="AS1205">
            <v>4.9000000000000002E-2</v>
          </cell>
          <cell r="AT1205" t="str">
            <v>-</v>
          </cell>
          <cell r="AU1205" t="str">
            <v>-</v>
          </cell>
          <cell r="AV1205" t="str">
            <v>-</v>
          </cell>
          <cell r="AW1205" t="str">
            <v>-</v>
          </cell>
          <cell r="AX1205" t="str">
            <v>-</v>
          </cell>
          <cell r="AY1205" t="str">
            <v>Group I</v>
          </cell>
          <cell r="AZ1205" t="str">
            <v>direct external Loan</v>
          </cell>
          <cell r="BE1205" t="str">
            <v>-</v>
          </cell>
          <cell r="BF1205" t="str">
            <v>-</v>
          </cell>
          <cell r="BG1205" t="str">
            <v>-</v>
          </cell>
        </row>
        <row r="1206">
          <cell r="B1206" t="str">
            <v>Mex-16.06.1922-OLD 04</v>
          </cell>
          <cell r="C1206" t="str">
            <v>Mexico</v>
          </cell>
          <cell r="D1206">
            <v>6741</v>
          </cell>
          <cell r="E1206" t="str">
            <v>OLD 04</v>
          </cell>
          <cell r="F1206" t="str">
            <v>Mexican Treasury Notes 6% of 1913, Series A or Huerta Loan (secured debt)</v>
          </cell>
          <cell r="G1206" t="str">
            <v>Sterling Issue</v>
          </cell>
          <cell r="H1206" t="str">
            <v>Mexican Treasury Notes 6% of 1913, Series A or Huerta Loan (secured debt), Sterling Issue</v>
          </cell>
          <cell r="I1206">
            <v>6000000</v>
          </cell>
          <cell r="J1206" t="str">
            <v>-</v>
          </cell>
          <cell r="K1206">
            <v>6000000</v>
          </cell>
          <cell r="L1206" t="str">
            <v>included in the agreement</v>
          </cell>
          <cell r="M1206" t="str">
            <v>-</v>
          </cell>
          <cell r="N1206" t="str">
            <v>repayable on Jul 01, 1923 or on three months' notice, on or after Jul 01, 1916</v>
          </cell>
          <cell r="O1206" t="str">
            <v>no amortization payments until 1943</v>
          </cell>
          <cell r="P1206" t="str">
            <v>-</v>
          </cell>
          <cell r="Q1206" t="str">
            <v>-</v>
          </cell>
          <cell r="R1206" t="str">
            <v xml:space="preserve">£ 4.15m was offered in Jun 1913 and £1.45m   was offered in Jul 1913. </v>
          </cell>
          <cell r="S1206" t="str">
            <v>-</v>
          </cell>
          <cell r="T1206" t="str">
            <v>01.07.1923</v>
          </cell>
          <cell r="U1206" t="str">
            <v>-</v>
          </cell>
          <cell r="V1206" t="str">
            <v>-</v>
          </cell>
          <cell r="W1206">
            <v>0.06</v>
          </cell>
          <cell r="X1206">
            <v>39813</v>
          </cell>
          <cell r="Y1206">
            <v>6</v>
          </cell>
          <cell r="Z1206" t="str">
            <v>1.1 &amp; 1.7</v>
          </cell>
          <cell r="AA1206">
            <v>4018</v>
          </cell>
          <cell r="AB1206" t="str">
            <v>-</v>
          </cell>
          <cell r="AC1206">
            <v>3060000</v>
          </cell>
          <cell r="AD1206" t="str">
            <v>Coupons due 01.1915 to 01.1923, incl.</v>
          </cell>
          <cell r="AE1206" t="str">
            <v xml:space="preserve">100% of arrears of interest in non-interest bearing class A certificates </v>
          </cell>
          <cell r="AL1206" t="str">
            <v>-</v>
          </cell>
          <cell r="AM1206" t="str">
            <v>-</v>
          </cell>
          <cell r="AN1206" t="str">
            <v>-</v>
          </cell>
          <cell r="AO1206" t="str">
            <v>-</v>
          </cell>
          <cell r="AP1206" t="str">
            <v>-</v>
          </cell>
          <cell r="AR1206">
            <v>7.9365000724792495E-2</v>
          </cell>
          <cell r="AS1206">
            <v>4.9000000000000002E-2</v>
          </cell>
          <cell r="AT1206" t="str">
            <v>-</v>
          </cell>
          <cell r="AU1206" t="str">
            <v>-</v>
          </cell>
          <cell r="AV1206" t="str">
            <v>-</v>
          </cell>
          <cell r="AW1206" t="str">
            <v>-</v>
          </cell>
          <cell r="AX1206" t="str">
            <v>-</v>
          </cell>
          <cell r="AY1206" t="str">
            <v>Group I</v>
          </cell>
          <cell r="AZ1206" t="str">
            <v>direct external Loan</v>
          </cell>
          <cell r="BE1206" t="str">
            <v>-</v>
          </cell>
          <cell r="BF1206" t="str">
            <v>-</v>
          </cell>
          <cell r="BG1206" t="str">
            <v>-</v>
          </cell>
        </row>
        <row r="1207">
          <cell r="B1207" t="str">
            <v>Mex-16.06.1922-OLD 05</v>
          </cell>
          <cell r="C1207" t="str">
            <v>Mexico</v>
          </cell>
          <cell r="D1207">
            <v>6741</v>
          </cell>
          <cell r="E1207" t="str">
            <v>OLD 05</v>
          </cell>
          <cell r="F1207" t="str">
            <v>City of Mexico 5% Loan of 1889 (assumed by the Government)</v>
          </cell>
          <cell r="G1207" t="str">
            <v>Sterling Issue</v>
          </cell>
          <cell r="H1207" t="str">
            <v>City of Mexico 5% Loan of 1889 (assumed by the Government), Sterling Issue</v>
          </cell>
          <cell r="I1207">
            <v>2400000</v>
          </cell>
          <cell r="J1207" t="str">
            <v>-</v>
          </cell>
          <cell r="K1207">
            <v>1385500</v>
          </cell>
          <cell r="L1207" t="str">
            <v>included in the agreement</v>
          </cell>
          <cell r="M1207" t="str">
            <v>-</v>
          </cell>
          <cell r="N1207" t="str">
            <v>Semi-annual SF applied by drawings for repayment in J &amp; J at par. Government had the right, on 3 months' notice, to increase the SF, or redeem the whole of the loan at par.</v>
          </cell>
          <cell r="O1207" t="str">
            <v>01.06.1891</v>
          </cell>
          <cell r="P1207">
            <v>6</v>
          </cell>
          <cell r="Q1207">
            <v>0.01</v>
          </cell>
          <cell r="R1207" t="str">
            <v>01.1889</v>
          </cell>
          <cell r="S1207">
            <v>30</v>
          </cell>
          <cell r="T1207">
            <v>1919</v>
          </cell>
          <cell r="U1207" t="str">
            <v>-</v>
          </cell>
          <cell r="V1207" t="str">
            <v>-</v>
          </cell>
          <cell r="W1207">
            <v>0.05</v>
          </cell>
          <cell r="X1207">
            <v>39813</v>
          </cell>
          <cell r="Y1207">
            <v>3</v>
          </cell>
          <cell r="Z1207" t="str">
            <v>1.1, 1.4, 1.7 &amp; 1.10</v>
          </cell>
          <cell r="AA1207">
            <v>3743</v>
          </cell>
          <cell r="AB1207">
            <v>3834</v>
          </cell>
          <cell r="AC1207">
            <v>623475</v>
          </cell>
          <cell r="AD1207" t="str">
            <v>Coupon due 04.1914 to 01.1923, incl.</v>
          </cell>
          <cell r="AE1207" t="str">
            <v>35% of arrears of interest in non-interest bearing A certificates and 65% in non-interest bearing B certificates</v>
          </cell>
          <cell r="AL1207" t="str">
            <v>-</v>
          </cell>
          <cell r="AM1207" t="str">
            <v>-</v>
          </cell>
          <cell r="AN1207" t="str">
            <v>-</v>
          </cell>
          <cell r="AO1207" t="str">
            <v>-</v>
          </cell>
          <cell r="AP1207" t="str">
            <v>-</v>
          </cell>
          <cell r="AR1207">
            <v>7.9365000724792495E-2</v>
          </cell>
          <cell r="AS1207">
            <v>4.9000000000000002E-2</v>
          </cell>
          <cell r="AT1207" t="str">
            <v>-</v>
          </cell>
          <cell r="AU1207" t="str">
            <v>-</v>
          </cell>
          <cell r="AV1207" t="str">
            <v>-</v>
          </cell>
          <cell r="AW1207" t="str">
            <v>-</v>
          </cell>
          <cell r="AX1207" t="str">
            <v>-</v>
          </cell>
          <cell r="AY1207" t="str">
            <v>Group V</v>
          </cell>
          <cell r="AZ1207" t="str">
            <v>Other issues guaranteed by the Government</v>
          </cell>
          <cell r="BE1207" t="str">
            <v>-</v>
          </cell>
          <cell r="BF1207" t="str">
            <v>-</v>
          </cell>
          <cell r="BG1207" t="str">
            <v>-</v>
          </cell>
        </row>
        <row r="1208">
          <cell r="B1208" t="str">
            <v>Mex-16.06.1922-OLD 06</v>
          </cell>
          <cell r="C1208" t="str">
            <v>Mexico</v>
          </cell>
          <cell r="D1208">
            <v>6741</v>
          </cell>
          <cell r="E1208" t="str">
            <v>OLD 06</v>
          </cell>
          <cell r="F1208" t="str">
            <v>Mexican Guaranteed Irrigation 4.5% Loan of 1908 (Caja de Prestamos para Obras de Irrigation y Fomento de la Agricultura Sociedad Anomina) (guaranteed by the Government)</v>
          </cell>
          <cell r="G1208" t="str">
            <v>USD Issue</v>
          </cell>
          <cell r="H1208" t="str">
            <v>Mexican Guaranteed Irrigation 4.5% Loan of 1908 (Caja de Prestamos para Obras de Irrigation y Fomento de la Agricultura Sociedad Anomina) (guaranteed by the Government), USD Issue</v>
          </cell>
          <cell r="I1208">
            <v>25000000</v>
          </cell>
          <cell r="J1208" t="str">
            <v>-</v>
          </cell>
          <cell r="K1208">
            <v>25000000</v>
          </cell>
          <cell r="L1208" t="str">
            <v>included in the agreement</v>
          </cell>
          <cell r="M1208" t="str">
            <v>-</v>
          </cell>
          <cell r="N1208" t="str">
            <v>Cumulative, annual SF applied by drawings for payment in May, sufficient to retire entire loan by maturity</v>
          </cell>
          <cell r="O1208" t="str">
            <v>01.11.1918</v>
          </cell>
          <cell r="P1208">
            <v>12</v>
          </cell>
          <cell r="Q1208">
            <v>1.4999999999999999E-2</v>
          </cell>
          <cell r="R1208" t="str">
            <v>01.10.1908</v>
          </cell>
          <cell r="S1208">
            <v>35</v>
          </cell>
          <cell r="T1208" t="str">
            <v>01.11.1943</v>
          </cell>
          <cell r="U1208" t="str">
            <v>-</v>
          </cell>
          <cell r="V1208" t="str">
            <v>-</v>
          </cell>
          <cell r="W1208">
            <v>4.4999999999999998E-2</v>
          </cell>
          <cell r="X1208">
            <v>39933</v>
          </cell>
          <cell r="Y1208">
            <v>6</v>
          </cell>
          <cell r="Z1208" t="str">
            <v>1.5 &amp; 1.11</v>
          </cell>
          <cell r="AA1208">
            <v>3773</v>
          </cell>
          <cell r="AB1208">
            <v>3773</v>
          </cell>
          <cell r="AC1208">
            <v>2083302</v>
          </cell>
          <cell r="AD1208" t="str">
            <v>Coupon due 04.1914 to 11.1922, incl.</v>
          </cell>
          <cell r="AE1208" t="str">
            <v>35% of arrears of interest in non-interest bearing A certificates and 65% in non-interest bearing B certificates</v>
          </cell>
          <cell r="AL1208" t="str">
            <v>-</v>
          </cell>
          <cell r="AM1208" t="str">
            <v>-</v>
          </cell>
          <cell r="AN1208" t="str">
            <v>-</v>
          </cell>
          <cell r="AO1208" t="str">
            <v>-</v>
          </cell>
          <cell r="AP1208" t="str">
            <v>-</v>
          </cell>
          <cell r="AR1208">
            <v>7.9365000724792495E-2</v>
          </cell>
          <cell r="AS1208">
            <v>4.9000000000000002E-2</v>
          </cell>
          <cell r="AT1208" t="str">
            <v>-</v>
          </cell>
          <cell r="AU1208" t="str">
            <v>-</v>
          </cell>
          <cell r="AV1208" t="str">
            <v>-</v>
          </cell>
          <cell r="AW1208" t="str">
            <v>-</v>
          </cell>
          <cell r="AX1208" t="str">
            <v>-</v>
          </cell>
          <cell r="AY1208" t="str">
            <v>Group V</v>
          </cell>
          <cell r="AZ1208" t="str">
            <v>Other issues guaranteed by the Government</v>
          </cell>
          <cell r="BE1208" t="str">
            <v>-</v>
          </cell>
          <cell r="BF1208" t="str">
            <v>-</v>
          </cell>
          <cell r="BG1208" t="str">
            <v>-</v>
          </cell>
        </row>
        <row r="1209">
          <cell r="B1209" t="str">
            <v>Mex-16.06.1922-OLD 07</v>
          </cell>
          <cell r="C1209" t="str">
            <v>Mexico</v>
          </cell>
          <cell r="D1209">
            <v>6741</v>
          </cell>
          <cell r="E1209" t="str">
            <v>OLD 07</v>
          </cell>
          <cell r="F1209" t="str">
            <v>Republic of Mexico Consolidated 5% Silver Loan of 1894</v>
          </cell>
          <cell r="G1209" t="str">
            <v>Mexican Dollars</v>
          </cell>
          <cell r="H1209" t="str">
            <v>Republic of Mexico Consolidated 5% Silver Loan of 1894, Mexican Dollars</v>
          </cell>
          <cell r="I1209">
            <v>96615100</v>
          </cell>
          <cell r="J1209" t="str">
            <v>-</v>
          </cell>
          <cell r="K1209">
            <v>93189568.70611836</v>
          </cell>
          <cell r="L1209" t="str">
            <v>included in the agreement</v>
          </cell>
          <cell r="M1209" t="str">
            <v>-</v>
          </cell>
          <cell r="N1209" t="str">
            <v>Cumulative, semi-annual SF applied by drawings at par for repayment in Apr &amp; Oct.</v>
          </cell>
          <cell r="O1209" t="str">
            <v>01.10.1896</v>
          </cell>
          <cell r="P1209">
            <v>6</v>
          </cell>
          <cell r="Q1209">
            <v>5.2499999999999998E-2</v>
          </cell>
          <cell r="R1209">
            <v>1894</v>
          </cell>
          <cell r="S1209">
            <v>30</v>
          </cell>
          <cell r="T1209" t="str">
            <v>Maturity ends with last SF payment</v>
          </cell>
          <cell r="U1209" t="str">
            <v>-</v>
          </cell>
          <cell r="V1209" t="str">
            <v>-</v>
          </cell>
          <cell r="W1209">
            <v>0.05</v>
          </cell>
          <cell r="X1209">
            <v>39903</v>
          </cell>
          <cell r="Y1209">
            <v>6</v>
          </cell>
          <cell r="Z1209" t="str">
            <v>1.4 &amp; 1.10</v>
          </cell>
          <cell r="AA1209">
            <v>3743</v>
          </cell>
          <cell r="AB1209">
            <v>3743</v>
          </cell>
          <cell r="AC1209">
            <v>4092012</v>
          </cell>
          <cell r="AD1209" t="str">
            <v>Coupon due 04.1914 to 10.1922, incl.</v>
          </cell>
          <cell r="AE1209" t="str">
            <v xml:space="preserve">100% of arrears of interest in non-interest bearing class B certificates </v>
          </cell>
          <cell r="AL1209" t="str">
            <v>-</v>
          </cell>
          <cell r="AM1209" t="str">
            <v>-</v>
          </cell>
          <cell r="AN1209" t="str">
            <v>-</v>
          </cell>
          <cell r="AO1209" t="str">
            <v>-</v>
          </cell>
          <cell r="AP1209" t="str">
            <v>-</v>
          </cell>
          <cell r="AR1209">
            <v>7.9365000724792495E-2</v>
          </cell>
          <cell r="AS1209">
            <v>4.9000000000000002E-2</v>
          </cell>
          <cell r="AT1209" t="str">
            <v>-</v>
          </cell>
          <cell r="AU1209" t="str">
            <v>-</v>
          </cell>
          <cell r="AV1209" t="str">
            <v>-</v>
          </cell>
          <cell r="AW1209" t="str">
            <v>-</v>
          </cell>
          <cell r="AX1209" t="str">
            <v>-</v>
          </cell>
          <cell r="AY1209" t="str">
            <v>Group IV</v>
          </cell>
          <cell r="AZ1209" t="str">
            <v>Interior debt</v>
          </cell>
          <cell r="BE1209" t="str">
            <v>-</v>
          </cell>
          <cell r="BF1209" t="str">
            <v>-</v>
          </cell>
          <cell r="BG1209" t="str">
            <v>-</v>
          </cell>
        </row>
        <row r="1210">
          <cell r="B1210" t="str">
            <v>Mex-16.06.1922-OLD 08</v>
          </cell>
          <cell r="C1210" t="str">
            <v>Mexico</v>
          </cell>
          <cell r="D1210">
            <v>6741</v>
          </cell>
          <cell r="E1210" t="str">
            <v>OLD 08</v>
          </cell>
          <cell r="F1210" t="str">
            <v>Mexico Consolidated 3% of 1886</v>
          </cell>
          <cell r="G1210" t="str">
            <v>Mexican Dollars</v>
          </cell>
          <cell r="H1210" t="str">
            <v>Mexico Consolidated 3% of 1886, Mexican Dollars</v>
          </cell>
          <cell r="I1210">
            <v>48476975</v>
          </cell>
          <cell r="J1210" t="str">
            <v>-</v>
          </cell>
          <cell r="K1210">
            <v>42429287.863590769</v>
          </cell>
          <cell r="L1210" t="str">
            <v>included in the agreement</v>
          </cell>
          <cell r="M1210" t="str">
            <v>-</v>
          </cell>
          <cell r="N1210" t="str">
            <v xml:space="preserve">There is no provisions for redemption. Bonds and unpaid coupons are accepted by the Government in payment for national land. Interest is legal tender in payment of Federal taxes up to 5% of total taxes collected. </v>
          </cell>
          <cell r="O1210" t="str">
            <v>-</v>
          </cell>
          <cell r="P1210" t="str">
            <v>-</v>
          </cell>
          <cell r="Q1210" t="str">
            <v>-</v>
          </cell>
          <cell r="R1210">
            <v>1886</v>
          </cell>
          <cell r="S1210" t="str">
            <v>-</v>
          </cell>
          <cell r="T1210" t="str">
            <v>no provisions for the repayment of the loan</v>
          </cell>
          <cell r="U1210" t="str">
            <v>-</v>
          </cell>
          <cell r="V1210" t="str">
            <v>-</v>
          </cell>
          <cell r="W1210">
            <v>0.03</v>
          </cell>
          <cell r="X1210">
            <v>39993</v>
          </cell>
          <cell r="Y1210">
            <v>6</v>
          </cell>
          <cell r="Z1210" t="str">
            <v>30.6 &amp; 30.12</v>
          </cell>
          <cell r="AA1210">
            <v>3833</v>
          </cell>
          <cell r="AB1210">
            <v>3833</v>
          </cell>
          <cell r="AC1210">
            <v>1158725</v>
          </cell>
          <cell r="AD1210" t="str">
            <v>Coupon due 06.1914 to 12.1922, incl.</v>
          </cell>
          <cell r="AE1210" t="str">
            <v xml:space="preserve">100% of arrears of interest in non-interest bearing class B certificates </v>
          </cell>
          <cell r="AL1210" t="str">
            <v>-</v>
          </cell>
          <cell r="AM1210" t="str">
            <v>-</v>
          </cell>
          <cell r="AN1210" t="str">
            <v>-</v>
          </cell>
          <cell r="AO1210" t="str">
            <v>-</v>
          </cell>
          <cell r="AP1210" t="str">
            <v>-</v>
          </cell>
          <cell r="AR1210">
            <v>7.9365000724792495E-2</v>
          </cell>
          <cell r="AS1210">
            <v>4.9000000000000002E-2</v>
          </cell>
          <cell r="AT1210" t="str">
            <v>-</v>
          </cell>
          <cell r="AU1210" t="str">
            <v>-</v>
          </cell>
          <cell r="AV1210" t="str">
            <v>-</v>
          </cell>
          <cell r="AW1210" t="str">
            <v>-</v>
          </cell>
          <cell r="AX1210" t="str">
            <v>Internal debt, but sometime payment were also made in London, Paris and Frankfort</v>
          </cell>
          <cell r="AY1210" t="str">
            <v>Group IV</v>
          </cell>
          <cell r="AZ1210" t="str">
            <v>Interior debt</v>
          </cell>
          <cell r="BE1210" t="str">
            <v>-</v>
          </cell>
          <cell r="BF1210" t="str">
            <v>-</v>
          </cell>
          <cell r="BG1210" t="str">
            <v>-</v>
          </cell>
        </row>
        <row r="1211">
          <cell r="B1211" t="str">
            <v>Mex-16.06.1922-OLD 09</v>
          </cell>
          <cell r="C1211" t="str">
            <v>Mexico</v>
          </cell>
          <cell r="D1211">
            <v>6741</v>
          </cell>
          <cell r="E1211" t="str">
            <v>OLD 09</v>
          </cell>
          <cell r="F1211" t="str">
            <v>State of Vera Cruz 5% of 1901 (assumed by the Government)</v>
          </cell>
          <cell r="G1211" t="str">
            <v>Mexican pesos</v>
          </cell>
          <cell r="H1211" t="str">
            <v>State of Vera Cruz 5% of 1901 (assumed by the Government), Mexican pesos</v>
          </cell>
          <cell r="I1211">
            <v>4551000</v>
          </cell>
          <cell r="J1211" t="str">
            <v>-</v>
          </cell>
          <cell r="K1211">
            <v>831200</v>
          </cell>
          <cell r="L1211" t="str">
            <v>included in the agreement</v>
          </cell>
          <cell r="M1211" t="str">
            <v>-</v>
          </cell>
          <cell r="N1211" t="str">
            <v>Annual amortization fund to consist of 2% additional customs duties collected at the Port of Vera Cruz.</v>
          </cell>
          <cell r="O1211" t="str">
            <v>-</v>
          </cell>
          <cell r="P1211">
            <v>12</v>
          </cell>
          <cell r="Q1211" t="str">
            <v>-</v>
          </cell>
          <cell r="R1211">
            <v>1901</v>
          </cell>
          <cell r="S1211">
            <v>26</v>
          </cell>
          <cell r="T1211">
            <v>8491</v>
          </cell>
          <cell r="U1211" t="str">
            <v>-</v>
          </cell>
          <cell r="V1211" t="str">
            <v>-</v>
          </cell>
          <cell r="W1211">
            <v>0.05</v>
          </cell>
          <cell r="X1211">
            <v>39902</v>
          </cell>
          <cell r="Y1211">
            <v>3</v>
          </cell>
          <cell r="Z1211" t="str">
            <v>31.3, 31.6, 31.9 &amp; 31.12</v>
          </cell>
          <cell r="AA1211">
            <v>3742</v>
          </cell>
          <cell r="AB1211" t="str">
            <v>-</v>
          </cell>
          <cell r="AC1211" t="str">
            <v>-</v>
          </cell>
          <cell r="AD1211" t="str">
            <v>-</v>
          </cell>
          <cell r="AE1211" t="str">
            <v>35% of arrears of interest in non-interest bearing A certificates and 65% in non-interest bearing B certificates</v>
          </cell>
          <cell r="AL1211" t="str">
            <v>-</v>
          </cell>
          <cell r="AM1211" t="str">
            <v>-</v>
          </cell>
          <cell r="AN1211" t="str">
            <v>-</v>
          </cell>
          <cell r="AO1211" t="str">
            <v>-</v>
          </cell>
          <cell r="AP1211" t="str">
            <v>-</v>
          </cell>
          <cell r="AR1211">
            <v>7.9365000724792495E-2</v>
          </cell>
          <cell r="AS1211">
            <v>4.9000000000000002E-2</v>
          </cell>
          <cell r="AT1211" t="str">
            <v>-</v>
          </cell>
          <cell r="AU1211" t="str">
            <v>-</v>
          </cell>
          <cell r="AV1211" t="str">
            <v>-</v>
          </cell>
          <cell r="AW1211" t="str">
            <v>-</v>
          </cell>
          <cell r="AX1211" t="str">
            <v>-</v>
          </cell>
          <cell r="AY1211" t="str">
            <v>Group II</v>
          </cell>
          <cell r="AZ1211" t="str">
            <v>Mexican State Bonds</v>
          </cell>
          <cell r="BE1211" t="str">
            <v>-</v>
          </cell>
          <cell r="BF1211" t="str">
            <v>-</v>
          </cell>
          <cell r="BG1211" t="str">
            <v>-</v>
          </cell>
        </row>
        <row r="1212">
          <cell r="B1212" t="str">
            <v>Mex-16.06.1922-OLD 10</v>
          </cell>
          <cell r="C1212" t="str">
            <v>Mexico</v>
          </cell>
          <cell r="D1212">
            <v>6741</v>
          </cell>
          <cell r="E1212" t="str">
            <v>OLD 10</v>
          </cell>
          <cell r="F1212" t="str">
            <v>State of Vera Cruz (Port Improvement) 5% of 1906 (assumed by the Government)</v>
          </cell>
          <cell r="G1212" t="str">
            <v>Mexican pesos</v>
          </cell>
          <cell r="H1212" t="str">
            <v>State of Vera Cruz (Port Improvement) 5% of 1906 (assumed by the Government), Mexican pesos</v>
          </cell>
          <cell r="I1212">
            <v>739000</v>
          </cell>
          <cell r="J1212" t="str">
            <v>-</v>
          </cell>
          <cell r="K1212">
            <v>664000</v>
          </cell>
          <cell r="L1212" t="str">
            <v>included in the agreement</v>
          </cell>
          <cell r="M1212" t="str">
            <v>-</v>
          </cell>
          <cell r="N1212" t="str">
            <v xml:space="preserve">Annual amortization fund consisting of 2% additional customs duites collected at Puerto Mexico. </v>
          </cell>
          <cell r="O1212" t="str">
            <v>-</v>
          </cell>
          <cell r="P1212">
            <v>12</v>
          </cell>
          <cell r="Q1212" t="str">
            <v>-</v>
          </cell>
          <cell r="R1212" t="str">
            <v>1906</v>
          </cell>
          <cell r="S1212" t="str">
            <v>-</v>
          </cell>
          <cell r="T1212" t="str">
            <v>no fixed maturity</v>
          </cell>
          <cell r="U1212" t="str">
            <v>-</v>
          </cell>
          <cell r="V1212" t="str">
            <v>-</v>
          </cell>
          <cell r="W1212">
            <v>0.06</v>
          </cell>
          <cell r="X1212">
            <v>39993</v>
          </cell>
          <cell r="Y1212">
            <v>6</v>
          </cell>
          <cell r="Z1212" t="str">
            <v>30.6 &amp; 30.12</v>
          </cell>
          <cell r="AA1212">
            <v>3833</v>
          </cell>
          <cell r="AB1212" t="str">
            <v>-</v>
          </cell>
          <cell r="AC1212" t="str">
            <v>-</v>
          </cell>
          <cell r="AD1212" t="str">
            <v>-</v>
          </cell>
          <cell r="AE1212" t="str">
            <v>35% of arrears of interest in non-interest bearing A certificates and 65% in non-interest bearing B certificates</v>
          </cell>
          <cell r="AL1212" t="str">
            <v>-</v>
          </cell>
          <cell r="AM1212" t="str">
            <v>-</v>
          </cell>
          <cell r="AN1212" t="str">
            <v>-</v>
          </cell>
          <cell r="AO1212" t="str">
            <v>-</v>
          </cell>
          <cell r="AP1212" t="str">
            <v>-</v>
          </cell>
          <cell r="AR1212">
            <v>7.9365000724792495E-2</v>
          </cell>
          <cell r="AS1212">
            <v>4.9000000000000002E-2</v>
          </cell>
          <cell r="AT1212" t="str">
            <v>-</v>
          </cell>
          <cell r="AU1212" t="str">
            <v>-</v>
          </cell>
          <cell r="AV1212" t="str">
            <v>-</v>
          </cell>
          <cell r="AW1212" t="str">
            <v>-</v>
          </cell>
          <cell r="AX1212" t="str">
            <v>-</v>
          </cell>
          <cell r="AY1212" t="str">
            <v>Group II</v>
          </cell>
          <cell r="AZ1212" t="str">
            <v>Mexican State Bonds</v>
          </cell>
          <cell r="BE1212" t="str">
            <v>-</v>
          </cell>
          <cell r="BF1212" t="str">
            <v>-</v>
          </cell>
          <cell r="BG1212" t="str">
            <v>-</v>
          </cell>
        </row>
        <row r="1213">
          <cell r="B1213" t="str">
            <v>Mex-16.06.1922-OLD 11</v>
          </cell>
          <cell r="C1213" t="str">
            <v>Mexico</v>
          </cell>
          <cell r="D1213">
            <v>6741</v>
          </cell>
          <cell r="E1213" t="str">
            <v>OLD 11</v>
          </cell>
          <cell r="F1213" t="str">
            <v>State of Tamaulipas 5% of 1902 (First Series) (assumed by the Government)</v>
          </cell>
          <cell r="G1213" t="str">
            <v>Mexican pesos</v>
          </cell>
          <cell r="H1213" t="str">
            <v>State of Tamaulipas 5% of 1902 (First Series) (assumed by the Government), Mexican pesos</v>
          </cell>
          <cell r="I1213">
            <v>2700000</v>
          </cell>
          <cell r="J1213" t="str">
            <v>-</v>
          </cell>
          <cell r="K1213">
            <v>741500</v>
          </cell>
          <cell r="L1213" t="str">
            <v>included in the agreement</v>
          </cell>
          <cell r="M1213" t="str">
            <v>-</v>
          </cell>
          <cell r="N1213" t="str">
            <v>Annual amortization fund consisting of 2% additional customs duites collected at the Port of Tampico together with 30,000 pesos from municipal water taxes.</v>
          </cell>
          <cell r="O1213" t="str">
            <v>-</v>
          </cell>
          <cell r="P1213">
            <v>12</v>
          </cell>
          <cell r="Q1213" t="str">
            <v>-</v>
          </cell>
          <cell r="R1213" t="str">
            <v>1902</v>
          </cell>
          <cell r="S1213" t="str">
            <v>-</v>
          </cell>
          <cell r="T1213" t="str">
            <v>no fixed maturity</v>
          </cell>
          <cell r="U1213" t="str">
            <v>-</v>
          </cell>
          <cell r="V1213" t="str">
            <v>-</v>
          </cell>
          <cell r="W1213">
            <v>0.05</v>
          </cell>
          <cell r="X1213">
            <v>39813</v>
          </cell>
          <cell r="Y1213">
            <v>3</v>
          </cell>
          <cell r="Z1213" t="str">
            <v>1.1, 1.4, 1.7 &amp; 1.10</v>
          </cell>
          <cell r="AA1213">
            <v>3653</v>
          </cell>
          <cell r="AB1213" t="str">
            <v>-</v>
          </cell>
          <cell r="AC1213" t="str">
            <v>-</v>
          </cell>
          <cell r="AD1213" t="str">
            <v>-</v>
          </cell>
          <cell r="AE1213" t="str">
            <v>35% of arrears of interest in non-interest bearing A certificates and 65% in non-interest bearing B certificates</v>
          </cell>
          <cell r="AL1213" t="str">
            <v>-</v>
          </cell>
          <cell r="AM1213" t="str">
            <v>-</v>
          </cell>
          <cell r="AN1213" t="str">
            <v>-</v>
          </cell>
          <cell r="AO1213" t="str">
            <v>-</v>
          </cell>
          <cell r="AP1213" t="str">
            <v>-</v>
          </cell>
          <cell r="AR1213">
            <v>7.9365000724792495E-2</v>
          </cell>
          <cell r="AS1213">
            <v>4.9000000000000002E-2</v>
          </cell>
          <cell r="AT1213" t="str">
            <v>-</v>
          </cell>
          <cell r="AU1213" t="str">
            <v>-</v>
          </cell>
          <cell r="AV1213" t="str">
            <v>-</v>
          </cell>
          <cell r="AW1213" t="str">
            <v>-</v>
          </cell>
          <cell r="AX1213" t="str">
            <v>-</v>
          </cell>
          <cell r="AY1213" t="str">
            <v>Group II</v>
          </cell>
          <cell r="AZ1213" t="str">
            <v>Mexican State Bonds</v>
          </cell>
          <cell r="BE1213" t="str">
            <v>-</v>
          </cell>
          <cell r="BF1213" t="str">
            <v>-</v>
          </cell>
          <cell r="BG1213" t="str">
            <v>-</v>
          </cell>
        </row>
        <row r="1214">
          <cell r="B1214" t="str">
            <v>Mex-16.06.1922-OLD 12</v>
          </cell>
          <cell r="C1214" t="str">
            <v>Mexico</v>
          </cell>
          <cell r="D1214">
            <v>6741</v>
          </cell>
          <cell r="E1214" t="str">
            <v>OLD 12</v>
          </cell>
          <cell r="F1214" t="str">
            <v>State of Tamaulipas 5% of 1906 (Second Series) (assumed by the Government)</v>
          </cell>
          <cell r="G1214" t="str">
            <v>Mexican pesos</v>
          </cell>
          <cell r="H1214" t="str">
            <v>State of Tamaulipas 5% of 1906 (Second Series) (assumed by the Government), Mexican pesos</v>
          </cell>
          <cell r="I1214">
            <v>950000</v>
          </cell>
          <cell r="J1214" t="str">
            <v>-</v>
          </cell>
          <cell r="K1214">
            <v>796600</v>
          </cell>
          <cell r="L1214" t="str">
            <v>included in the agreement</v>
          </cell>
          <cell r="M1214" t="str">
            <v>-</v>
          </cell>
          <cell r="N1214" t="str">
            <v>Annual amortization fund of 2% additional customs duties collected at the Port of Tampico after the loan of 1902 is redeemed, and the balance of the water taxes after paying 30,000 pesos for the 1902 issue.</v>
          </cell>
          <cell r="O1214" t="str">
            <v>-</v>
          </cell>
          <cell r="P1214">
            <v>12</v>
          </cell>
          <cell r="Q1214" t="str">
            <v>-</v>
          </cell>
          <cell r="R1214" t="str">
            <v>1906</v>
          </cell>
          <cell r="S1214" t="str">
            <v>-</v>
          </cell>
          <cell r="T1214" t="str">
            <v>no fixed maturity</v>
          </cell>
          <cell r="U1214" t="str">
            <v>-</v>
          </cell>
          <cell r="V1214" t="str">
            <v>-</v>
          </cell>
          <cell r="W1214">
            <v>0.05</v>
          </cell>
          <cell r="X1214">
            <v>39993</v>
          </cell>
          <cell r="Y1214">
            <v>6</v>
          </cell>
          <cell r="Z1214" t="str">
            <v>30.6 &amp; 30.12</v>
          </cell>
          <cell r="AA1214">
            <v>3833</v>
          </cell>
          <cell r="AB1214" t="str">
            <v>-</v>
          </cell>
          <cell r="AC1214" t="str">
            <v>-</v>
          </cell>
          <cell r="AD1214" t="str">
            <v>-</v>
          </cell>
          <cell r="AE1214" t="str">
            <v>35% of arrears of interest in non-interest bearing A certificates and 65% in non-interest bearing B certificates</v>
          </cell>
          <cell r="AL1214" t="str">
            <v>-</v>
          </cell>
          <cell r="AM1214" t="str">
            <v>-</v>
          </cell>
          <cell r="AN1214" t="str">
            <v>-</v>
          </cell>
          <cell r="AO1214" t="str">
            <v>-</v>
          </cell>
          <cell r="AP1214" t="str">
            <v>-</v>
          </cell>
          <cell r="AR1214">
            <v>7.9365000724792495E-2</v>
          </cell>
          <cell r="AS1214">
            <v>4.9000000000000002E-2</v>
          </cell>
          <cell r="AT1214" t="str">
            <v>-</v>
          </cell>
          <cell r="AU1214" t="str">
            <v>-</v>
          </cell>
          <cell r="AV1214" t="str">
            <v>-</v>
          </cell>
          <cell r="AW1214" t="str">
            <v>-</v>
          </cell>
          <cell r="AX1214" t="str">
            <v>-</v>
          </cell>
          <cell r="AY1214" t="str">
            <v>Group II</v>
          </cell>
          <cell r="AZ1214" t="str">
            <v>Mexican State Bonds</v>
          </cell>
          <cell r="BE1214" t="str">
            <v>-</v>
          </cell>
          <cell r="BF1214" t="str">
            <v>-</v>
          </cell>
          <cell r="BG1214" t="str">
            <v>-</v>
          </cell>
        </row>
        <row r="1215">
          <cell r="B1215" t="str">
            <v>Mex-16.06.1922-OLD 13</v>
          </cell>
          <cell r="C1215" t="str">
            <v>Mexico</v>
          </cell>
          <cell r="D1215">
            <v>6741</v>
          </cell>
          <cell r="E1215" t="str">
            <v>OLD 13</v>
          </cell>
          <cell r="F1215" t="str">
            <v>State of Sinaloa 5% of 1906 (assumed by the Government)</v>
          </cell>
          <cell r="G1215" t="str">
            <v>Mexican pesos</v>
          </cell>
          <cell r="H1215" t="str">
            <v>State of Sinaloa 5% of 1906 (assumed by the Government), Mexican pesos</v>
          </cell>
          <cell r="I1215">
            <v>689000</v>
          </cell>
          <cell r="J1215" t="str">
            <v>-</v>
          </cell>
          <cell r="K1215">
            <v>466700</v>
          </cell>
          <cell r="L1215" t="str">
            <v>included in the agreement</v>
          </cell>
          <cell r="M1215" t="str">
            <v>-</v>
          </cell>
          <cell r="N1215" t="str">
            <v>Annual amortization fund of 30,000 pesos p.a. consisting of 2% additional customs duties collected in the port of Mazatlan and 1,250 pesos contributed jointly by the State of Sinaloa and the Municipality of Mazatlan.</v>
          </cell>
          <cell r="O1215" t="str">
            <v>-</v>
          </cell>
          <cell r="P1215">
            <v>12</v>
          </cell>
          <cell r="Q1215">
            <v>4.3541364296081297E-2</v>
          </cell>
          <cell r="R1215" t="str">
            <v>1906</v>
          </cell>
          <cell r="S1215" t="str">
            <v>-</v>
          </cell>
          <cell r="T1215" t="str">
            <v>no fixed maturity</v>
          </cell>
          <cell r="U1215" t="str">
            <v>-</v>
          </cell>
          <cell r="V1215" t="str">
            <v>-</v>
          </cell>
          <cell r="W1215">
            <v>0.05</v>
          </cell>
          <cell r="X1215">
            <v>39813</v>
          </cell>
          <cell r="Y1215">
            <v>6</v>
          </cell>
          <cell r="Z1215" t="str">
            <v>1.1 &amp; 1.7</v>
          </cell>
          <cell r="AA1215">
            <v>3653</v>
          </cell>
          <cell r="AB1215" t="str">
            <v>-</v>
          </cell>
          <cell r="AC1215" t="str">
            <v>-</v>
          </cell>
          <cell r="AD1215" t="str">
            <v>-</v>
          </cell>
          <cell r="AE1215" t="str">
            <v>35% of arrears of interest in non-interest bearing A certificates and 65% in non-interest bearing B certificates</v>
          </cell>
          <cell r="AL1215" t="str">
            <v>-</v>
          </cell>
          <cell r="AM1215" t="str">
            <v>-</v>
          </cell>
          <cell r="AN1215" t="str">
            <v>-</v>
          </cell>
          <cell r="AO1215" t="str">
            <v>-</v>
          </cell>
          <cell r="AP1215" t="str">
            <v>-</v>
          </cell>
          <cell r="AR1215">
            <v>7.9365000724792495E-2</v>
          </cell>
          <cell r="AS1215">
            <v>4.9000000000000002E-2</v>
          </cell>
          <cell r="AT1215" t="str">
            <v>-</v>
          </cell>
          <cell r="AU1215" t="str">
            <v>-</v>
          </cell>
          <cell r="AV1215" t="str">
            <v>-</v>
          </cell>
          <cell r="AW1215" t="str">
            <v>-</v>
          </cell>
          <cell r="AX1215" t="str">
            <v>-</v>
          </cell>
          <cell r="AY1215" t="str">
            <v>Group II</v>
          </cell>
          <cell r="AZ1215" t="str">
            <v>Mexican State Bonds</v>
          </cell>
          <cell r="BE1215" t="str">
            <v>-</v>
          </cell>
          <cell r="BF1215" t="str">
            <v>-</v>
          </cell>
          <cell r="BG1215" t="str">
            <v>-</v>
          </cell>
        </row>
        <row r="1216">
          <cell r="B1216" t="str">
            <v>Mex-16.06.1922-OLD 14</v>
          </cell>
          <cell r="C1216" t="str">
            <v>Mexico</v>
          </cell>
          <cell r="D1216">
            <v>6741</v>
          </cell>
          <cell r="E1216" t="str">
            <v>OLD 14</v>
          </cell>
          <cell r="F1216" t="str">
            <v>Vera Cruz Pacific Railroad 1st Mortgage 4.5% of 1904-1934</v>
          </cell>
          <cell r="G1216" t="str">
            <v>USD Issue</v>
          </cell>
          <cell r="H1216" t="str">
            <v>Vera Cruz Pacific Railroad 1st Mortgage 4.5% of 1904-1934, USD Issue</v>
          </cell>
          <cell r="I1216">
            <v>7000000</v>
          </cell>
          <cell r="J1216" t="str">
            <v>-</v>
          </cell>
          <cell r="K1216">
            <v>7000000</v>
          </cell>
          <cell r="L1216" t="str">
            <v>included in the agreement</v>
          </cell>
          <cell r="M1216" t="str">
            <v>-</v>
          </cell>
          <cell r="N1216" t="str">
            <v>Principal was to be repaid on Jul 01, 1944, but bonds may be called at 110% at any time up to Jul 01, 1924</v>
          </cell>
          <cell r="O1216" t="str">
            <v>no amortization payments made</v>
          </cell>
          <cell r="P1216" t="str">
            <v>-</v>
          </cell>
          <cell r="Q1216" t="str">
            <v>-</v>
          </cell>
          <cell r="R1216" t="str">
            <v>01.07.1904</v>
          </cell>
          <cell r="S1216">
            <v>30</v>
          </cell>
          <cell r="T1216">
            <v>11139</v>
          </cell>
          <cell r="U1216" t="str">
            <v>-</v>
          </cell>
          <cell r="V1216" t="str">
            <v>-</v>
          </cell>
          <cell r="W1216">
            <v>4.4999999999999998E-2</v>
          </cell>
          <cell r="X1216">
            <v>39813</v>
          </cell>
          <cell r="Y1216">
            <v>6</v>
          </cell>
          <cell r="Z1216" t="str">
            <v>1.1 &amp; 1.7</v>
          </cell>
          <cell r="AA1216">
            <v>3834</v>
          </cell>
          <cell r="AB1216" t="str">
            <v>-</v>
          </cell>
          <cell r="AC1216" t="str">
            <v>-</v>
          </cell>
          <cell r="AD1216" t="str">
            <v>-</v>
          </cell>
          <cell r="AE1216" t="str">
            <v>35% of arrears of interest in non-interest bearing A certificates and 65% in non-interest bearing B certificates</v>
          </cell>
          <cell r="AL1216" t="str">
            <v>-</v>
          </cell>
          <cell r="AM1216" t="str">
            <v>-</v>
          </cell>
          <cell r="AN1216" t="str">
            <v>-</v>
          </cell>
          <cell r="AO1216" t="str">
            <v>-</v>
          </cell>
          <cell r="AP1216" t="str">
            <v>-</v>
          </cell>
          <cell r="AR1216">
            <v>7.9365000724792495E-2</v>
          </cell>
          <cell r="AS1216">
            <v>4.9000000000000002E-2</v>
          </cell>
          <cell r="AT1216" t="str">
            <v>-</v>
          </cell>
          <cell r="AU1216" t="str">
            <v>-</v>
          </cell>
          <cell r="AV1216" t="str">
            <v>-</v>
          </cell>
          <cell r="AW1216" t="str">
            <v>-</v>
          </cell>
          <cell r="AX1216" t="str">
            <v>-</v>
          </cell>
          <cell r="AY1216" t="str">
            <v>Group III</v>
          </cell>
          <cell r="AZ1216" t="str">
            <v>Railroad debt</v>
          </cell>
          <cell r="BE1216" t="str">
            <v>-</v>
          </cell>
          <cell r="BF1216" t="str">
            <v>-</v>
          </cell>
          <cell r="BG1216" t="str">
            <v>-</v>
          </cell>
        </row>
        <row r="1217">
          <cell r="B1217" t="str">
            <v>Mex-16.06.1922-OLD 15</v>
          </cell>
          <cell r="C1217" t="str">
            <v>Mexico</v>
          </cell>
          <cell r="D1217">
            <v>6741</v>
          </cell>
          <cell r="E1217" t="str">
            <v>OLD 15</v>
          </cell>
          <cell r="F1217" t="str">
            <v>National Railways of Mexican Guaranteed General Mortgage 4% of 1907</v>
          </cell>
          <cell r="G1217" t="str">
            <v>USD Issue</v>
          </cell>
          <cell r="H1217" t="str">
            <v>National Railways of Mexican Guaranteed General Mortgage 4% of 1907, USD Issue</v>
          </cell>
          <cell r="I1217">
            <v>50748575</v>
          </cell>
          <cell r="J1217" t="str">
            <v>-</v>
          </cell>
          <cell r="K1217">
            <v>50748575</v>
          </cell>
          <cell r="L1217" t="str">
            <v>included in the agreement</v>
          </cell>
          <cell r="M1217" t="str">
            <v>-</v>
          </cell>
          <cell r="N1217" t="str">
            <v xml:space="preserve">Annual, cumulative SF applied in the purchase, if bond are under par, in the open market, and to the extent not so obtainable the fund is to be applied each Oct. to drawings. Company had the right to redeem the bonds in amounts of not less than 90 days' notice. </v>
          </cell>
          <cell r="O1217">
            <v>12327</v>
          </cell>
          <cell r="P1217">
            <v>12</v>
          </cell>
          <cell r="Q1217">
            <v>0.01</v>
          </cell>
          <cell r="R1217" t="str">
            <v>01.10.1907</v>
          </cell>
          <cell r="S1217">
            <v>70</v>
          </cell>
          <cell r="T1217" t="str">
            <v>01.10.1977</v>
          </cell>
          <cell r="U1217" t="str">
            <v>-</v>
          </cell>
          <cell r="V1217" t="str">
            <v>-</v>
          </cell>
          <cell r="W1217">
            <v>0.04</v>
          </cell>
          <cell r="X1217">
            <v>39903</v>
          </cell>
          <cell r="Y1217">
            <v>6</v>
          </cell>
          <cell r="Z1217" t="str">
            <v>1.4 &amp; 1.10</v>
          </cell>
          <cell r="AA1217">
            <v>3743</v>
          </cell>
          <cell r="AB1217" t="str">
            <v>-</v>
          </cell>
          <cell r="AC1217" t="str">
            <v>-</v>
          </cell>
          <cell r="AD1217" t="str">
            <v>-</v>
          </cell>
          <cell r="AE1217" t="str">
            <v>35% of arrears of interest in non-interest bearing A certificates and 65% in non-interest bearing B certificates</v>
          </cell>
          <cell r="AL1217" t="str">
            <v>-</v>
          </cell>
          <cell r="AM1217" t="str">
            <v>-</v>
          </cell>
          <cell r="AN1217" t="str">
            <v>-</v>
          </cell>
          <cell r="AO1217" t="str">
            <v>-</v>
          </cell>
          <cell r="AP1217" t="str">
            <v>-</v>
          </cell>
          <cell r="AR1217">
            <v>7.9365000724792495E-2</v>
          </cell>
          <cell r="AS1217">
            <v>4.9000000000000002E-2</v>
          </cell>
          <cell r="AT1217" t="str">
            <v>-</v>
          </cell>
          <cell r="AU1217" t="str">
            <v>-</v>
          </cell>
          <cell r="AV1217" t="str">
            <v>-</v>
          </cell>
          <cell r="AW1217" t="str">
            <v>-</v>
          </cell>
          <cell r="AX1217" t="str">
            <v>-</v>
          </cell>
          <cell r="AY1217" t="str">
            <v>Group III</v>
          </cell>
          <cell r="AZ1217" t="str">
            <v>Railroad debt</v>
          </cell>
          <cell r="BE1217" t="str">
            <v>-</v>
          </cell>
          <cell r="BF1217" t="str">
            <v>-</v>
          </cell>
          <cell r="BG1217" t="str">
            <v>-</v>
          </cell>
        </row>
        <row r="1218">
          <cell r="B1218" t="str">
            <v>Mex-16.06.1922-OLD 16</v>
          </cell>
          <cell r="C1218" t="str">
            <v>Mexico</v>
          </cell>
          <cell r="D1218">
            <v>6741</v>
          </cell>
          <cell r="E1218" t="str">
            <v>OLD 16</v>
          </cell>
          <cell r="F1218" t="str">
            <v>National Railways of Mexico Prior Lien Sinking Fund 4.5% of 1907-1957</v>
          </cell>
          <cell r="G1218" t="str">
            <v>USD Issue</v>
          </cell>
          <cell r="H1218" t="str">
            <v>National Railways of Mexico Prior Lien Sinking Fund 4.5% of 1907-1957, USD Issue</v>
          </cell>
          <cell r="I1218">
            <v>115598640</v>
          </cell>
          <cell r="J1218" t="str">
            <v>-</v>
          </cell>
          <cell r="K1218">
            <v>84804115</v>
          </cell>
          <cell r="L1218" t="str">
            <v>included in the agreement</v>
          </cell>
          <cell r="M1218" t="str">
            <v>-</v>
          </cell>
          <cell r="N1218" t="str">
            <v>Cumulative SF, sufficient to redeem the whole issue not later than Jul 01, 1957, to be applied either by purchase of bonds in the open market at not over 105 and interest, or by drawings at 105%. The bonds are also repayable in amounts of not less than $10m at the option of the company on any interest date on 90 days' notice, at 105%</v>
          </cell>
          <cell r="O1218">
            <v>1917</v>
          </cell>
          <cell r="P1218" t="str">
            <v>-</v>
          </cell>
          <cell r="Q1218">
            <v>0.01</v>
          </cell>
          <cell r="R1218">
            <v>1096</v>
          </cell>
          <cell r="S1218">
            <v>50</v>
          </cell>
          <cell r="T1218" t="str">
            <v>01.07.1957</v>
          </cell>
          <cell r="U1218" t="str">
            <v>-</v>
          </cell>
          <cell r="V1218" t="str">
            <v>-</v>
          </cell>
          <cell r="W1218">
            <v>4.4999999999999998E-2</v>
          </cell>
          <cell r="X1218">
            <v>39813</v>
          </cell>
          <cell r="Y1218">
            <v>6</v>
          </cell>
          <cell r="Z1218" t="str">
            <v>1.1 &amp; 1.7</v>
          </cell>
          <cell r="AA1218" t="str">
            <v>Interest due Jan 01, 1914 was paid in 6% 10-year treasury gold bonds, and all subsequent payments are in complete arrear.</v>
          </cell>
          <cell r="AB1218" t="str">
            <v>-</v>
          </cell>
          <cell r="AC1218" t="str">
            <v>-</v>
          </cell>
          <cell r="AD1218" t="str">
            <v>-</v>
          </cell>
          <cell r="AE1218" t="str">
            <v>35% of arrears of interest in non-interest bearing A certificates and 65% in non-interest bearing B certificates</v>
          </cell>
          <cell r="AL1218" t="str">
            <v>-</v>
          </cell>
          <cell r="AM1218" t="str">
            <v>-</v>
          </cell>
          <cell r="AN1218" t="str">
            <v>-</v>
          </cell>
          <cell r="AO1218" t="str">
            <v>-</v>
          </cell>
          <cell r="AP1218" t="str">
            <v>-</v>
          </cell>
          <cell r="AR1218">
            <v>7.9365000724792495E-2</v>
          </cell>
          <cell r="AS1218">
            <v>4.9000000000000002E-2</v>
          </cell>
          <cell r="AT1218" t="str">
            <v>-</v>
          </cell>
          <cell r="AU1218" t="str">
            <v>-</v>
          </cell>
          <cell r="AV1218" t="str">
            <v>-</v>
          </cell>
          <cell r="AW1218" t="str">
            <v>-</v>
          </cell>
          <cell r="AX1218" t="str">
            <v>-</v>
          </cell>
          <cell r="AY1218" t="str">
            <v>Group III</v>
          </cell>
          <cell r="AZ1218" t="str">
            <v>Railroad debt</v>
          </cell>
          <cell r="BE1218" t="str">
            <v>-</v>
          </cell>
          <cell r="BF1218" t="str">
            <v>-</v>
          </cell>
          <cell r="BG1218" t="str">
            <v>-</v>
          </cell>
        </row>
        <row r="1219">
          <cell r="B1219" t="str">
            <v>Mex-16.06.1922-OLD 17</v>
          </cell>
          <cell r="C1219" t="str">
            <v>Mexico</v>
          </cell>
          <cell r="D1219">
            <v>6741</v>
          </cell>
          <cell r="E1219" t="str">
            <v>OLD 17</v>
          </cell>
          <cell r="F1219" t="str">
            <v>National Railroad of Mexico Prior Lien 4.5% of 1902-1926</v>
          </cell>
          <cell r="G1219" t="str">
            <v>USD Issue</v>
          </cell>
          <cell r="H1219" t="str">
            <v>National Railroad of Mexico Prior Lien 4.5% of 1902-1926, USD Issue</v>
          </cell>
          <cell r="I1219">
            <v>23000000</v>
          </cell>
          <cell r="J1219" t="str">
            <v>-</v>
          </cell>
          <cell r="K1219">
            <v>23000000</v>
          </cell>
          <cell r="L1219" t="str">
            <v>included in the agreement</v>
          </cell>
          <cell r="M1219" t="str">
            <v>-</v>
          </cell>
          <cell r="N1219" t="str">
            <v>Redeemable on maturity date. Company had the right for earlier redemption on any interest date on 6 months' notice, at 5% premium.</v>
          </cell>
          <cell r="O1219" t="str">
            <v>no amortization payments made</v>
          </cell>
          <cell r="P1219" t="str">
            <v>-</v>
          </cell>
          <cell r="Q1219" t="str">
            <v>-</v>
          </cell>
          <cell r="R1219" t="str">
            <v>15.03.1902</v>
          </cell>
          <cell r="S1219">
            <v>24.5</v>
          </cell>
          <cell r="T1219" t="str">
            <v>01.10.1926</v>
          </cell>
          <cell r="U1219" t="str">
            <v>-</v>
          </cell>
          <cell r="V1219" t="str">
            <v>-</v>
          </cell>
          <cell r="W1219">
            <v>4.4999999999999998E-2</v>
          </cell>
          <cell r="X1219">
            <v>39813</v>
          </cell>
          <cell r="Y1219">
            <v>6</v>
          </cell>
          <cell r="Z1219" t="str">
            <v>1.1 &amp; 1.7</v>
          </cell>
          <cell r="AA1219" t="str">
            <v>Interest due 01.01.1914 was paid in 6% 10-year treasury gold bonds, and all subsequent payments are in complete arrear.</v>
          </cell>
          <cell r="AB1219" t="str">
            <v>no SF</v>
          </cell>
          <cell r="AC1219" t="str">
            <v>-</v>
          </cell>
          <cell r="AD1219" t="str">
            <v>-</v>
          </cell>
          <cell r="AE1219" t="str">
            <v>35% of arrears of interest in non-interest bearing A certificates and 65% in non-interest bearing B certificates</v>
          </cell>
          <cell r="AL1219" t="str">
            <v>-</v>
          </cell>
          <cell r="AM1219" t="str">
            <v>-</v>
          </cell>
          <cell r="AN1219" t="str">
            <v>-</v>
          </cell>
          <cell r="AO1219" t="str">
            <v>-</v>
          </cell>
          <cell r="AP1219" t="str">
            <v>-</v>
          </cell>
          <cell r="AR1219">
            <v>7.9365000724792495E-2</v>
          </cell>
          <cell r="AS1219">
            <v>4.9000000000000002E-2</v>
          </cell>
          <cell r="AT1219" t="str">
            <v>-</v>
          </cell>
          <cell r="AU1219" t="str">
            <v>-</v>
          </cell>
          <cell r="AV1219" t="str">
            <v>-</v>
          </cell>
          <cell r="AW1219" t="str">
            <v>-</v>
          </cell>
          <cell r="AX1219" t="str">
            <v>-</v>
          </cell>
          <cell r="AY1219" t="str">
            <v>Group III</v>
          </cell>
          <cell r="AZ1219" t="str">
            <v>Railroad debt</v>
          </cell>
          <cell r="BE1219" t="str">
            <v>-</v>
          </cell>
          <cell r="BF1219" t="str">
            <v>-</v>
          </cell>
          <cell r="BG1219" t="str">
            <v>-</v>
          </cell>
        </row>
        <row r="1220">
          <cell r="B1220" t="str">
            <v>Mex-16.06.1922-OLD 18</v>
          </cell>
          <cell r="C1220" t="str">
            <v>Mexico</v>
          </cell>
          <cell r="D1220">
            <v>6741</v>
          </cell>
          <cell r="E1220" t="str">
            <v>OLD 18</v>
          </cell>
          <cell r="F1220" t="str">
            <v>National Railroad of Mexico 1st  Consolidated Mortgage 4% Gold Bonds of 1902-1951</v>
          </cell>
          <cell r="G1220" t="str">
            <v>USD Issue</v>
          </cell>
          <cell r="H1220" t="str">
            <v>National Railroad of Mexico 1st  Consolidated Mortgage 4% Gold Bonds of 1902-1951, USD Issue</v>
          </cell>
          <cell r="I1220">
            <v>24740000</v>
          </cell>
          <cell r="J1220" t="str">
            <v>-</v>
          </cell>
          <cell r="K1220">
            <v>24740000</v>
          </cell>
          <cell r="L1220" t="str">
            <v>included in the agreement</v>
          </cell>
          <cell r="M1220" t="str">
            <v>-</v>
          </cell>
          <cell r="N1220" t="str">
            <v>Redeemable on maturity date.</v>
          </cell>
          <cell r="O1220" t="str">
            <v>no amortization payments made</v>
          </cell>
          <cell r="P1220" t="str">
            <v>-</v>
          </cell>
          <cell r="Q1220" t="str">
            <v>-</v>
          </cell>
          <cell r="R1220" t="str">
            <v>15.03.1902</v>
          </cell>
          <cell r="S1220">
            <v>24.5</v>
          </cell>
          <cell r="T1220" t="str">
            <v>01.10.1951</v>
          </cell>
          <cell r="U1220" t="str">
            <v>-</v>
          </cell>
          <cell r="V1220" t="str">
            <v>-</v>
          </cell>
          <cell r="W1220">
            <v>0.04</v>
          </cell>
          <cell r="X1220">
            <v>39903</v>
          </cell>
          <cell r="Y1220">
            <v>6</v>
          </cell>
          <cell r="Z1220" t="str">
            <v>1.4 &amp; 1.10</v>
          </cell>
          <cell r="AA1220" t="str">
            <v>Interest due 01.04.1914 was paid in 6% 10-year treasury gold bonds, and all subsequent payments are in complete arrear.</v>
          </cell>
          <cell r="AB1220" t="str">
            <v>no SF</v>
          </cell>
          <cell r="AC1220" t="str">
            <v>-</v>
          </cell>
          <cell r="AD1220" t="str">
            <v>-</v>
          </cell>
          <cell r="AE1220" t="str">
            <v>35% of arrears of interest in non-interest bearing A certificates and 65% in non-interest bearing B certificates</v>
          </cell>
          <cell r="AL1220" t="str">
            <v>-</v>
          </cell>
          <cell r="AM1220" t="str">
            <v>-</v>
          </cell>
          <cell r="AN1220" t="str">
            <v>-</v>
          </cell>
          <cell r="AO1220" t="str">
            <v>-</v>
          </cell>
          <cell r="AP1220" t="str">
            <v>-</v>
          </cell>
          <cell r="AR1220">
            <v>7.9365000724792495E-2</v>
          </cell>
          <cell r="AS1220">
            <v>4.9000000000000002E-2</v>
          </cell>
          <cell r="AT1220" t="str">
            <v>-</v>
          </cell>
          <cell r="AU1220" t="str">
            <v>-</v>
          </cell>
          <cell r="AV1220" t="str">
            <v>-</v>
          </cell>
          <cell r="AW1220" t="str">
            <v>-</v>
          </cell>
          <cell r="AX1220" t="str">
            <v>-</v>
          </cell>
          <cell r="AY1220" t="str">
            <v>Group III</v>
          </cell>
          <cell r="AZ1220" t="str">
            <v>Railroad debt</v>
          </cell>
          <cell r="BE1220" t="str">
            <v>-</v>
          </cell>
          <cell r="BF1220" t="str">
            <v>-</v>
          </cell>
          <cell r="BG1220" t="str">
            <v>-</v>
          </cell>
        </row>
        <row r="1221">
          <cell r="B1221" t="str">
            <v>Mex-16.06.1922-OLD 19</v>
          </cell>
          <cell r="C1221" t="str">
            <v>Mexico</v>
          </cell>
          <cell r="D1221">
            <v>6741</v>
          </cell>
          <cell r="E1221" t="str">
            <v>OLD 19</v>
          </cell>
          <cell r="F1221" t="str">
            <v>Mexican International Railroad Prior Lien 4.5% of 1897-1947</v>
          </cell>
          <cell r="G1221" t="str">
            <v>Sterling Issue</v>
          </cell>
          <cell r="H1221" t="str">
            <v>Mexican International Railroad Prior Lien 4.5% of 1897-1947, Sterling Issue</v>
          </cell>
          <cell r="I1221">
            <v>1200000</v>
          </cell>
          <cell r="J1221" t="str">
            <v>-</v>
          </cell>
          <cell r="K1221">
            <v>1200000</v>
          </cell>
          <cell r="L1221" t="str">
            <v>included in the agreement</v>
          </cell>
          <cell r="M1221" t="str">
            <v>-</v>
          </cell>
          <cell r="N1221" t="str">
            <v>Redeemable on maturity date, with the option to the company to repay the bonds at par on any interest date, after 6 months' notice.</v>
          </cell>
          <cell r="O1221" t="str">
            <v>no amortization payments made</v>
          </cell>
          <cell r="P1221" t="str">
            <v>-</v>
          </cell>
          <cell r="Q1221" t="str">
            <v>-</v>
          </cell>
          <cell r="R1221">
            <v>12.1897</v>
          </cell>
          <cell r="S1221" t="str">
            <v>49, 66</v>
          </cell>
          <cell r="T1221">
            <v>15949</v>
          </cell>
          <cell r="U1221" t="str">
            <v>-</v>
          </cell>
          <cell r="V1221" t="str">
            <v>-</v>
          </cell>
          <cell r="W1221">
            <v>4.4999999999999998E-2</v>
          </cell>
          <cell r="X1221">
            <v>39872</v>
          </cell>
          <cell r="Y1221">
            <v>6</v>
          </cell>
          <cell r="Z1221" t="str">
            <v>1.3 &amp; 1.9</v>
          </cell>
          <cell r="AA1221">
            <v>3896</v>
          </cell>
          <cell r="AB1221" t="str">
            <v>-</v>
          </cell>
          <cell r="AC1221" t="str">
            <v>-</v>
          </cell>
          <cell r="AD1221" t="str">
            <v>-</v>
          </cell>
          <cell r="AE1221" t="str">
            <v>35% of arrears of interest in non-interest bearing A certificates and 65% in non-interest bearing B certificates</v>
          </cell>
          <cell r="AL1221" t="str">
            <v>-</v>
          </cell>
          <cell r="AM1221" t="str">
            <v>-</v>
          </cell>
          <cell r="AN1221" t="str">
            <v>-</v>
          </cell>
          <cell r="AO1221" t="str">
            <v>-</v>
          </cell>
          <cell r="AP1221" t="str">
            <v>-</v>
          </cell>
          <cell r="AR1221">
            <v>7.9365000724792495E-2</v>
          </cell>
          <cell r="AS1221">
            <v>4.9000000000000002E-2</v>
          </cell>
          <cell r="AT1221" t="str">
            <v>-</v>
          </cell>
          <cell r="AU1221" t="str">
            <v>-</v>
          </cell>
          <cell r="AV1221" t="str">
            <v>-</v>
          </cell>
          <cell r="AW1221" t="str">
            <v>-</v>
          </cell>
          <cell r="AX1221" t="str">
            <v>-</v>
          </cell>
          <cell r="AY1221" t="str">
            <v>Group III</v>
          </cell>
          <cell r="AZ1221" t="str">
            <v>Railroad debt</v>
          </cell>
          <cell r="BE1221" t="str">
            <v>-</v>
          </cell>
          <cell r="BF1221" t="str">
            <v>-</v>
          </cell>
          <cell r="BG1221" t="str">
            <v>-</v>
          </cell>
        </row>
        <row r="1222">
          <cell r="B1222" t="str">
            <v>Mex-16.06.1922-OLD 20</v>
          </cell>
          <cell r="C1222" t="str">
            <v>Mexico</v>
          </cell>
          <cell r="D1222">
            <v>6741</v>
          </cell>
          <cell r="E1222" t="str">
            <v>OLD 20</v>
          </cell>
          <cell r="F1222" t="str">
            <v>Mexican International Railroad 1st consolidated Mortgage 4% of 1897-1977</v>
          </cell>
          <cell r="G1222" t="str">
            <v>USD Issue</v>
          </cell>
          <cell r="H1222" t="str">
            <v>Mexican International Railroad 1st consolidated Mortgage 4% of 1897-1977, USD Issue</v>
          </cell>
          <cell r="I1222">
            <v>16000000</v>
          </cell>
          <cell r="J1222" t="str">
            <v>-</v>
          </cell>
          <cell r="K1222">
            <v>4206500</v>
          </cell>
          <cell r="L1222" t="str">
            <v>included in the agreement</v>
          </cell>
          <cell r="M1222" t="str">
            <v>-</v>
          </cell>
          <cell r="N1222" t="str">
            <v>Redeemable on maturity date.</v>
          </cell>
          <cell r="O1222" t="str">
            <v>no amortization payments made</v>
          </cell>
          <cell r="P1222" t="str">
            <v>-</v>
          </cell>
          <cell r="Q1222" t="str">
            <v>-</v>
          </cell>
          <cell r="R1222" t="str">
            <v>06.08.1897</v>
          </cell>
          <cell r="S1222">
            <v>80</v>
          </cell>
          <cell r="T1222" t="str">
            <v>01.09.1977</v>
          </cell>
          <cell r="U1222" t="str">
            <v>-</v>
          </cell>
          <cell r="V1222" t="str">
            <v>-</v>
          </cell>
          <cell r="W1222">
            <v>0.04</v>
          </cell>
          <cell r="X1222">
            <v>39872</v>
          </cell>
          <cell r="Y1222">
            <v>6</v>
          </cell>
          <cell r="Z1222" t="str">
            <v>1.3 &amp; 1.9</v>
          </cell>
          <cell r="AA1222">
            <v>3896</v>
          </cell>
          <cell r="AB1222" t="str">
            <v>-</v>
          </cell>
          <cell r="AC1222" t="str">
            <v>-</v>
          </cell>
          <cell r="AD1222" t="str">
            <v>-</v>
          </cell>
          <cell r="AE1222" t="str">
            <v>35% of arrears of interest in non-interest bearing A certificates and 65% in non-interest bearing B certificates</v>
          </cell>
          <cell r="AL1222" t="str">
            <v>-</v>
          </cell>
          <cell r="AM1222" t="str">
            <v>-</v>
          </cell>
          <cell r="AN1222" t="str">
            <v>-</v>
          </cell>
          <cell r="AO1222" t="str">
            <v>-</v>
          </cell>
          <cell r="AP1222" t="str">
            <v>-</v>
          </cell>
          <cell r="AR1222">
            <v>7.9365000724792495E-2</v>
          </cell>
          <cell r="AS1222">
            <v>4.9000000000000002E-2</v>
          </cell>
          <cell r="AT1222" t="str">
            <v>-</v>
          </cell>
          <cell r="AU1222" t="str">
            <v>-</v>
          </cell>
          <cell r="AV1222" t="str">
            <v>-</v>
          </cell>
          <cell r="AW1222" t="str">
            <v>-</v>
          </cell>
          <cell r="AX1222" t="str">
            <v>-</v>
          </cell>
          <cell r="AY1222" t="str">
            <v>Group III</v>
          </cell>
          <cell r="AZ1222" t="str">
            <v>Railroad debt</v>
          </cell>
          <cell r="BE1222" t="str">
            <v>-</v>
          </cell>
          <cell r="BF1222" t="str">
            <v>-</v>
          </cell>
          <cell r="BG1222" t="str">
            <v>-</v>
          </cell>
        </row>
        <row r="1223">
          <cell r="B1223" t="str">
            <v>Mex-16.06.1922-OLD 21</v>
          </cell>
          <cell r="C1223" t="str">
            <v>Mexico</v>
          </cell>
          <cell r="D1223">
            <v>6741</v>
          </cell>
          <cell r="E1223" t="str">
            <v>OLD 21</v>
          </cell>
          <cell r="F1223" t="str">
            <v>Pan Amercian Railroad 1st Mortgage 5% of 1903</v>
          </cell>
          <cell r="G1223" t="str">
            <v>USD Issue</v>
          </cell>
          <cell r="H1223" t="str">
            <v>Pan Amercian Railroad 1st Mortgage 5% of 1903, USD Issue</v>
          </cell>
          <cell r="I1223">
            <v>2400000</v>
          </cell>
          <cell r="J1223" t="str">
            <v>-</v>
          </cell>
          <cell r="K1223">
            <v>2003000</v>
          </cell>
          <cell r="L1223" t="str">
            <v>included in the agreement</v>
          </cell>
          <cell r="M1223" t="str">
            <v>-</v>
          </cell>
          <cell r="N1223" t="str">
            <v>Redeemable on maturity date. Bonds are also redeemable at 105% on any interest date after 1903</v>
          </cell>
          <cell r="O1223" t="str">
            <v>no amortization payments made</v>
          </cell>
          <cell r="P1223" t="str">
            <v>-</v>
          </cell>
          <cell r="Q1223" t="str">
            <v>-</v>
          </cell>
          <cell r="R1223" t="str">
            <v>01.06.1903</v>
          </cell>
          <cell r="S1223">
            <v>30.5</v>
          </cell>
          <cell r="T1223" t="str">
            <v>01.01.1934</v>
          </cell>
          <cell r="U1223" t="str">
            <v>-</v>
          </cell>
          <cell r="V1223" t="str">
            <v>-</v>
          </cell>
          <cell r="W1223">
            <v>0.05</v>
          </cell>
          <cell r="X1223">
            <v>39813</v>
          </cell>
          <cell r="Y1223">
            <v>6</v>
          </cell>
          <cell r="Z1223" t="str">
            <v>1.1 &amp; 1.7</v>
          </cell>
          <cell r="AA1223">
            <v>4018</v>
          </cell>
          <cell r="AB1223" t="str">
            <v>-</v>
          </cell>
          <cell r="AC1223" t="str">
            <v>-</v>
          </cell>
          <cell r="AD1223" t="str">
            <v>-</v>
          </cell>
          <cell r="AE1223" t="str">
            <v>35% of arrears of interest in non-interest bearing A certificates and 65% in non-interest bearing B certificates</v>
          </cell>
          <cell r="AL1223" t="str">
            <v>-</v>
          </cell>
          <cell r="AM1223" t="str">
            <v>-</v>
          </cell>
          <cell r="AN1223" t="str">
            <v>-</v>
          </cell>
          <cell r="AO1223" t="str">
            <v>-</v>
          </cell>
          <cell r="AP1223" t="str">
            <v>-</v>
          </cell>
          <cell r="AR1223">
            <v>7.9365000724792495E-2</v>
          </cell>
          <cell r="AS1223">
            <v>4.9000000000000002E-2</v>
          </cell>
          <cell r="AT1223" t="str">
            <v>-</v>
          </cell>
          <cell r="AU1223" t="str">
            <v>-</v>
          </cell>
          <cell r="AV1223" t="str">
            <v>-</v>
          </cell>
          <cell r="AW1223" t="str">
            <v>-</v>
          </cell>
          <cell r="AX1223" t="str">
            <v>-</v>
          </cell>
          <cell r="AY1223" t="str">
            <v>Group III</v>
          </cell>
          <cell r="AZ1223" t="str">
            <v>Railroad debt</v>
          </cell>
          <cell r="BE1223" t="str">
            <v>-</v>
          </cell>
          <cell r="BF1223" t="str">
            <v>-</v>
          </cell>
          <cell r="BG1223" t="str">
            <v>-</v>
          </cell>
        </row>
        <row r="1224">
          <cell r="B1224" t="str">
            <v>Mex-16.06.1922-OLD 22</v>
          </cell>
          <cell r="C1224" t="str">
            <v>Mexico</v>
          </cell>
          <cell r="D1224">
            <v>6741</v>
          </cell>
          <cell r="E1224" t="str">
            <v>OLD 22</v>
          </cell>
          <cell r="F1224" t="str">
            <v>Pan American Railroad General Mortgage 5% of 1907-1937</v>
          </cell>
          <cell r="G1224" t="str">
            <v>USD Issue</v>
          </cell>
          <cell r="H1224" t="str">
            <v>Pan American Railroad General Mortgage 5% of 1907-1937, USD Issue</v>
          </cell>
          <cell r="I1224">
            <v>1484000</v>
          </cell>
          <cell r="J1224" t="str">
            <v>-</v>
          </cell>
          <cell r="K1224">
            <v>1484000</v>
          </cell>
          <cell r="L1224" t="str">
            <v>included in the agreement</v>
          </cell>
          <cell r="M1224" t="str">
            <v>-</v>
          </cell>
          <cell r="N1224" t="str">
            <v>Redeemable on maturity date.</v>
          </cell>
          <cell r="O1224" t="str">
            <v>no amortization payments made</v>
          </cell>
          <cell r="P1224" t="str">
            <v>-</v>
          </cell>
          <cell r="Q1224" t="str">
            <v>-</v>
          </cell>
          <cell r="R1224" t="str">
            <v>01.01.1907</v>
          </cell>
          <cell r="S1224">
            <v>30</v>
          </cell>
          <cell r="T1224" t="str">
            <v>01.01.1937</v>
          </cell>
          <cell r="U1224" t="str">
            <v>-</v>
          </cell>
          <cell r="V1224" t="str">
            <v>-</v>
          </cell>
          <cell r="W1224">
            <v>0.05</v>
          </cell>
          <cell r="X1224">
            <v>39813</v>
          </cell>
          <cell r="Y1224">
            <v>6</v>
          </cell>
          <cell r="Z1224" t="str">
            <v>1.1 &amp; 1.7</v>
          </cell>
          <cell r="AA1224">
            <v>40543</v>
          </cell>
          <cell r="AB1224" t="str">
            <v>-</v>
          </cell>
          <cell r="AC1224" t="str">
            <v>-</v>
          </cell>
          <cell r="AD1224" t="str">
            <v>-</v>
          </cell>
          <cell r="AE1224" t="str">
            <v>35% of arrears of interest in non-interest bearing A certificates and 65% in non-interest bearing B certificates</v>
          </cell>
          <cell r="AL1224" t="str">
            <v>-</v>
          </cell>
          <cell r="AM1224" t="str">
            <v>-</v>
          </cell>
          <cell r="AN1224" t="str">
            <v>-</v>
          </cell>
          <cell r="AO1224" t="str">
            <v>-</v>
          </cell>
          <cell r="AP1224" t="str">
            <v>-</v>
          </cell>
          <cell r="AR1224">
            <v>7.9365000724792495E-2</v>
          </cell>
          <cell r="AS1224">
            <v>4.9000000000000002E-2</v>
          </cell>
          <cell r="AT1224" t="str">
            <v>-</v>
          </cell>
          <cell r="AU1224" t="str">
            <v>-</v>
          </cell>
          <cell r="AV1224" t="str">
            <v>-</v>
          </cell>
          <cell r="AW1224" t="str">
            <v>-</v>
          </cell>
          <cell r="AX1224" t="str">
            <v>-</v>
          </cell>
          <cell r="AY1224" t="str">
            <v>Group III</v>
          </cell>
          <cell r="AZ1224" t="str">
            <v>Railroad debt</v>
          </cell>
          <cell r="BE1224" t="str">
            <v>-</v>
          </cell>
          <cell r="BF1224" t="str">
            <v>-</v>
          </cell>
          <cell r="BG1224" t="str">
            <v>-</v>
          </cell>
        </row>
        <row r="1225">
          <cell r="B1225" t="str">
            <v>Mex-16.06.1922-OLD 23</v>
          </cell>
          <cell r="C1225" t="str">
            <v>Mexico</v>
          </cell>
          <cell r="D1225">
            <v>6741</v>
          </cell>
          <cell r="E1225" t="str">
            <v>OLD 23</v>
          </cell>
          <cell r="F1225" t="str">
            <v>Mexican Central Railway Priority 5%, due Jul 01, 1939</v>
          </cell>
          <cell r="G1225" t="str">
            <v>USD Issue</v>
          </cell>
          <cell r="H1225" t="str">
            <v>Mexican Central Railway Priority 5%, due Jul 01, 1939, USD Issue</v>
          </cell>
          <cell r="I1225">
            <v>8000000</v>
          </cell>
          <cell r="J1225" t="str">
            <v>-</v>
          </cell>
          <cell r="K1225">
            <v>1374000</v>
          </cell>
          <cell r="L1225" t="str">
            <v>included in the agreement</v>
          </cell>
          <cell r="M1225" t="str">
            <v>-</v>
          </cell>
          <cell r="N1225" t="str">
            <v>Redeemable on maturity date.</v>
          </cell>
          <cell r="O1225" t="str">
            <v>no amortization payments made</v>
          </cell>
          <cell r="P1225" t="str">
            <v>-</v>
          </cell>
          <cell r="Q1225" t="str">
            <v>-</v>
          </cell>
          <cell r="R1225" t="str">
            <v>01.07.1889</v>
          </cell>
          <cell r="S1225">
            <v>50</v>
          </cell>
          <cell r="T1225" t="str">
            <v>01.07.1939</v>
          </cell>
          <cell r="U1225" t="str">
            <v>-</v>
          </cell>
          <cell r="V1225" t="str">
            <v>-</v>
          </cell>
          <cell r="W1225">
            <v>0.05</v>
          </cell>
          <cell r="X1225">
            <v>39813</v>
          </cell>
          <cell r="Y1225">
            <v>6</v>
          </cell>
          <cell r="Z1225" t="str">
            <v>1.1 &amp; 1.7</v>
          </cell>
          <cell r="AA1225">
            <v>3653</v>
          </cell>
          <cell r="AB1225" t="str">
            <v>-</v>
          </cell>
          <cell r="AC1225" t="str">
            <v>-</v>
          </cell>
          <cell r="AD1225" t="str">
            <v>-</v>
          </cell>
          <cell r="AE1225" t="str">
            <v>35% of arrears of interest in non-interest bearing A certificates and 65% in non-interest bearing B certificates</v>
          </cell>
          <cell r="AL1225" t="str">
            <v>-</v>
          </cell>
          <cell r="AM1225" t="str">
            <v>-</v>
          </cell>
          <cell r="AN1225" t="str">
            <v>-</v>
          </cell>
          <cell r="AO1225" t="str">
            <v>-</v>
          </cell>
          <cell r="AP1225" t="str">
            <v>-</v>
          </cell>
          <cell r="AR1225">
            <v>7.9365000724792495E-2</v>
          </cell>
          <cell r="AS1225">
            <v>4.9000000000000002E-2</v>
          </cell>
          <cell r="AT1225" t="str">
            <v>-</v>
          </cell>
          <cell r="AU1225" t="str">
            <v>-</v>
          </cell>
          <cell r="AV1225" t="str">
            <v>-</v>
          </cell>
          <cell r="AW1225" t="str">
            <v>-</v>
          </cell>
          <cell r="AX1225" t="str">
            <v>-</v>
          </cell>
          <cell r="AY1225" t="str">
            <v>Group III</v>
          </cell>
          <cell r="AZ1225" t="str">
            <v>Railroad debt</v>
          </cell>
          <cell r="BE1225" t="str">
            <v>-</v>
          </cell>
          <cell r="BF1225" t="str">
            <v>-</v>
          </cell>
          <cell r="BG1225" t="str">
            <v>-</v>
          </cell>
        </row>
        <row r="1226">
          <cell r="B1226" t="str">
            <v>Mex-16.06.1922-OLD 24</v>
          </cell>
          <cell r="C1226" t="str">
            <v>Mexico</v>
          </cell>
          <cell r="D1226">
            <v>6741</v>
          </cell>
          <cell r="E1226" t="str">
            <v>OLD 24</v>
          </cell>
          <cell r="F1226" t="str">
            <v>Mexican Central Railway Equipment Bonds, 5% Equipment and collateral gold bonds of 1897 (First Series)</v>
          </cell>
          <cell r="G1226" t="str">
            <v>USD Issue</v>
          </cell>
          <cell r="H1226" t="str">
            <v>Mexican Central Railway Equipment Bonds, 5% Equipment and collateral gold bonds of 1897 (First Series), USD Issue</v>
          </cell>
          <cell r="I1226">
            <v>1000000</v>
          </cell>
          <cell r="J1226" t="str">
            <v>-</v>
          </cell>
          <cell r="K1226">
            <v>150000</v>
          </cell>
          <cell r="L1226" t="str">
            <v>According to Stock Exchange Yearbook (1920)</v>
          </cell>
          <cell r="M1226" t="str">
            <v>-</v>
          </cell>
          <cell r="N1226" t="str">
            <v>Fixed annual amortization payment applied by drawings in Feb. or purchases</v>
          </cell>
          <cell r="O1226">
            <v>1898</v>
          </cell>
          <cell r="P1226">
            <v>12</v>
          </cell>
          <cell r="Q1226">
            <v>5.0000000000000001E-3</v>
          </cell>
          <cell r="R1226" t="str">
            <v>01.04.1897</v>
          </cell>
          <cell r="S1226">
            <v>20</v>
          </cell>
          <cell r="T1226" t="str">
            <v>01.04.1917</v>
          </cell>
          <cell r="U1226" t="str">
            <v>-</v>
          </cell>
          <cell r="V1226" t="str">
            <v>-</v>
          </cell>
          <cell r="W1226">
            <v>0.05</v>
          </cell>
          <cell r="X1226">
            <v>39903</v>
          </cell>
          <cell r="Y1226">
            <v>6</v>
          </cell>
          <cell r="Z1226" t="str">
            <v>1.4 &amp; 1.10</v>
          </cell>
          <cell r="AA1226">
            <v>3926</v>
          </cell>
          <cell r="AB1226" t="str">
            <v>-</v>
          </cell>
          <cell r="AC1226" t="str">
            <v>-</v>
          </cell>
          <cell r="AD1226" t="str">
            <v>-</v>
          </cell>
          <cell r="AE1226" t="str">
            <v>35% of arrears of interest in non-interest bearing A certificates and 65% in non-interest bearing B certificates</v>
          </cell>
          <cell r="AL1226" t="str">
            <v>-</v>
          </cell>
          <cell r="AM1226" t="str">
            <v>-</v>
          </cell>
          <cell r="AN1226" t="str">
            <v>-</v>
          </cell>
          <cell r="AO1226" t="str">
            <v>-</v>
          </cell>
          <cell r="AP1226" t="str">
            <v>-</v>
          </cell>
          <cell r="AR1226">
            <v>7.9365000724792495E-2</v>
          </cell>
          <cell r="AS1226">
            <v>4.9000000000000002E-2</v>
          </cell>
          <cell r="AT1226" t="str">
            <v>-</v>
          </cell>
          <cell r="AU1226" t="str">
            <v>-</v>
          </cell>
          <cell r="AV1226" t="str">
            <v>-</v>
          </cell>
          <cell r="AW1226" t="str">
            <v>-</v>
          </cell>
          <cell r="AX1226" t="str">
            <v>-</v>
          </cell>
          <cell r="AY1226" t="str">
            <v>Group III</v>
          </cell>
          <cell r="AZ1226" t="str">
            <v>Railroad debt</v>
          </cell>
          <cell r="BE1226" t="str">
            <v>-</v>
          </cell>
          <cell r="BF1226" t="str">
            <v>-</v>
          </cell>
          <cell r="BG1226" t="str">
            <v>-</v>
          </cell>
        </row>
        <row r="1227">
          <cell r="B1227" t="str">
            <v>Mex-16.06.1922-OLD 25</v>
          </cell>
          <cell r="C1227" t="str">
            <v>Mexico</v>
          </cell>
          <cell r="D1227">
            <v>6741</v>
          </cell>
          <cell r="E1227" t="str">
            <v>OLD 25</v>
          </cell>
          <cell r="F1227" t="str">
            <v>Mexican Central Railway Equipment Bonds, 5% Equipment and collateral gold bonds of 1899 (Second Series)</v>
          </cell>
          <cell r="G1227" t="str">
            <v>USD Issue</v>
          </cell>
          <cell r="H1227" t="str">
            <v>Mexican Central Railway Equipment Bonds, 5% Equipment and collateral gold bonds of 1899 (Second Series), USD Issue</v>
          </cell>
          <cell r="I1227">
            <v>1000000</v>
          </cell>
          <cell r="J1227" t="str">
            <v>-</v>
          </cell>
          <cell r="K1227">
            <v>300000</v>
          </cell>
          <cell r="L1227" t="str">
            <v>According to Stock Exchange Yearbook (1920)</v>
          </cell>
          <cell r="M1227" t="str">
            <v>-</v>
          </cell>
          <cell r="N1227" t="str">
            <v>Fixed annual amortization payment applied by drawings in Aug or purchases</v>
          </cell>
          <cell r="O1227" t="str">
            <v>-</v>
          </cell>
          <cell r="P1227">
            <v>12</v>
          </cell>
          <cell r="Q1227">
            <v>5.0000000000000001E-3</v>
          </cell>
          <cell r="R1227" t="str">
            <v>02.10.1889</v>
          </cell>
          <cell r="S1227">
            <v>30</v>
          </cell>
          <cell r="T1227" t="str">
            <v>01.10.1919</v>
          </cell>
          <cell r="U1227" t="str">
            <v>-</v>
          </cell>
          <cell r="V1227" t="str">
            <v>-</v>
          </cell>
          <cell r="W1227">
            <v>0.05</v>
          </cell>
          <cell r="X1227">
            <v>39903</v>
          </cell>
          <cell r="Y1227">
            <v>6</v>
          </cell>
          <cell r="Z1227" t="str">
            <v>1.4 &amp; 1.10</v>
          </cell>
          <cell r="AA1227">
            <v>3926</v>
          </cell>
          <cell r="AB1227" t="str">
            <v>-</v>
          </cell>
          <cell r="AC1227" t="str">
            <v>-</v>
          </cell>
          <cell r="AD1227" t="str">
            <v>-</v>
          </cell>
          <cell r="AE1227" t="str">
            <v>35% of arrears of interest in non-interest bearing A certificates and 65% in non-interest bearing B certificates</v>
          </cell>
          <cell r="AL1227" t="str">
            <v>-</v>
          </cell>
          <cell r="AM1227" t="str">
            <v>-</v>
          </cell>
          <cell r="AN1227" t="str">
            <v>-</v>
          </cell>
          <cell r="AO1227" t="str">
            <v>-</v>
          </cell>
          <cell r="AP1227" t="str">
            <v>-</v>
          </cell>
          <cell r="AR1227">
            <v>7.9365000724792495E-2</v>
          </cell>
          <cell r="AS1227">
            <v>4.9000000000000002E-2</v>
          </cell>
          <cell r="AT1227" t="str">
            <v>-</v>
          </cell>
          <cell r="AU1227" t="str">
            <v>-</v>
          </cell>
          <cell r="AV1227" t="str">
            <v>-</v>
          </cell>
          <cell r="AW1227" t="str">
            <v>-</v>
          </cell>
          <cell r="AX1227" t="str">
            <v>-</v>
          </cell>
          <cell r="AY1227" t="str">
            <v>Group III</v>
          </cell>
          <cell r="AZ1227" t="str">
            <v>Railroad debt</v>
          </cell>
          <cell r="BE1227" t="str">
            <v>-</v>
          </cell>
          <cell r="BF1227" t="str">
            <v>-</v>
          </cell>
          <cell r="BG1227" t="str">
            <v>-</v>
          </cell>
        </row>
        <row r="1228">
          <cell r="B1228" t="str">
            <v>Mex-16.06.1922-OLD 26</v>
          </cell>
          <cell r="C1228" t="str">
            <v>Mexico</v>
          </cell>
          <cell r="D1228">
            <v>6741</v>
          </cell>
          <cell r="E1228" t="str">
            <v>OLD 26</v>
          </cell>
          <cell r="F1228" t="str">
            <v>Mexican Central Railway Equipment Bonds, 5% car and locomotive rental notes (Series 8)</v>
          </cell>
          <cell r="G1228" t="str">
            <v>USD Issue</v>
          </cell>
          <cell r="H1228" t="str">
            <v>Mexican Central Railway Equipment Bonds, 5% car and locomotive rental notes (Series 8), USD Issue</v>
          </cell>
          <cell r="I1228">
            <v>633825</v>
          </cell>
          <cell r="J1228" t="str">
            <v>-</v>
          </cell>
          <cell r="K1228" t="str">
            <v>-</v>
          </cell>
          <cell r="L1228" t="str">
            <v>According to Stock Exchange Yearbook (1920)</v>
          </cell>
          <cell r="M1228" t="str">
            <v>-</v>
          </cell>
          <cell r="N1228" t="str">
            <v>Paybale half-yearly</v>
          </cell>
          <cell r="O1228" t="str">
            <v>-</v>
          </cell>
          <cell r="P1228">
            <v>6</v>
          </cell>
          <cell r="Q1228" t="str">
            <v>-</v>
          </cell>
          <cell r="R1228" t="str">
            <v>17.08.1906</v>
          </cell>
          <cell r="S1228">
            <v>10</v>
          </cell>
          <cell r="T1228">
            <v>4612</v>
          </cell>
          <cell r="U1228" t="str">
            <v>-</v>
          </cell>
          <cell r="V1228" t="str">
            <v>-</v>
          </cell>
          <cell r="W1228">
            <v>0.05</v>
          </cell>
          <cell r="X1228">
            <v>39844</v>
          </cell>
          <cell r="Y1228">
            <v>6</v>
          </cell>
          <cell r="Z1228" t="str">
            <v>1.2 &amp; 1.8</v>
          </cell>
          <cell r="AA1228">
            <v>3865</v>
          </cell>
          <cell r="AB1228" t="str">
            <v>-</v>
          </cell>
          <cell r="AC1228" t="str">
            <v>-</v>
          </cell>
          <cell r="AD1228" t="str">
            <v>-</v>
          </cell>
          <cell r="AE1228" t="str">
            <v>35% of arrears of interest in non-interest bearing A certificates and 65% in non-interest bearing B certificates</v>
          </cell>
          <cell r="AL1228" t="str">
            <v>-</v>
          </cell>
          <cell r="AM1228" t="str">
            <v>-</v>
          </cell>
          <cell r="AN1228" t="str">
            <v>-</v>
          </cell>
          <cell r="AO1228" t="str">
            <v>-</v>
          </cell>
          <cell r="AP1228" t="str">
            <v>-</v>
          </cell>
          <cell r="AR1228">
            <v>7.9365000724792495E-2</v>
          </cell>
          <cell r="AS1228">
            <v>4.9000000000000002E-2</v>
          </cell>
          <cell r="AT1228" t="str">
            <v>-</v>
          </cell>
          <cell r="AU1228" t="str">
            <v>-</v>
          </cell>
          <cell r="AV1228" t="str">
            <v>-</v>
          </cell>
          <cell r="AW1228" t="str">
            <v>-</v>
          </cell>
          <cell r="AX1228" t="str">
            <v>-</v>
          </cell>
          <cell r="AY1228" t="str">
            <v>Group III</v>
          </cell>
          <cell r="AZ1228" t="str">
            <v>Railroad debt</v>
          </cell>
          <cell r="BE1228" t="str">
            <v>-</v>
          </cell>
          <cell r="BF1228" t="str">
            <v>-</v>
          </cell>
          <cell r="BG1228" t="str">
            <v>-</v>
          </cell>
        </row>
        <row r="1229">
          <cell r="B1229" t="str">
            <v>Mex-16.06.1922-OLD 27</v>
          </cell>
          <cell r="C1229" t="str">
            <v>Mexico</v>
          </cell>
          <cell r="D1229">
            <v>6741</v>
          </cell>
          <cell r="E1229" t="str">
            <v>OLD 27</v>
          </cell>
          <cell r="F1229" t="str">
            <v>Mexican Central Railway Equipment Bonds,  5% car and locomotive rental notes (Series 10)</v>
          </cell>
          <cell r="G1229" t="str">
            <v>USD Issue</v>
          </cell>
          <cell r="H1229" t="str">
            <v>Mexican Central Railway Equipment Bonds,  5% car and locomotive rental notes (Series 10), USD Issue</v>
          </cell>
          <cell r="I1229">
            <v>1140000</v>
          </cell>
          <cell r="J1229" t="str">
            <v>-</v>
          </cell>
          <cell r="K1229" t="str">
            <v>-</v>
          </cell>
          <cell r="L1229" t="str">
            <v>included in the agreement</v>
          </cell>
          <cell r="M1229" t="str">
            <v>-</v>
          </cell>
          <cell r="N1229" t="str">
            <v>Paybale half-yearly</v>
          </cell>
          <cell r="O1229" t="str">
            <v>-</v>
          </cell>
          <cell r="P1229">
            <v>6</v>
          </cell>
          <cell r="Q1229" t="str">
            <v>-</v>
          </cell>
          <cell r="R1229">
            <v>1096</v>
          </cell>
          <cell r="S1229">
            <v>10</v>
          </cell>
          <cell r="T1229">
            <v>4749</v>
          </cell>
          <cell r="U1229" t="str">
            <v>-</v>
          </cell>
          <cell r="V1229" t="str">
            <v>-</v>
          </cell>
          <cell r="W1229">
            <v>0.05</v>
          </cell>
          <cell r="X1229">
            <v>39813</v>
          </cell>
          <cell r="Y1229">
            <v>6</v>
          </cell>
          <cell r="Z1229" t="str">
            <v>1.1 &amp; 1.7</v>
          </cell>
          <cell r="AA1229">
            <v>3834</v>
          </cell>
          <cell r="AB1229" t="str">
            <v>-</v>
          </cell>
          <cell r="AC1229" t="str">
            <v>-</v>
          </cell>
          <cell r="AD1229" t="str">
            <v>-</v>
          </cell>
          <cell r="AE1229" t="str">
            <v>35% of arrears of interest in non-interest bearing A certificates and 65% in non-interest bearing B certificates</v>
          </cell>
          <cell r="AL1229" t="str">
            <v>-</v>
          </cell>
          <cell r="AM1229" t="str">
            <v>-</v>
          </cell>
          <cell r="AN1229" t="str">
            <v>-</v>
          </cell>
          <cell r="AO1229" t="str">
            <v>-</v>
          </cell>
          <cell r="AP1229" t="str">
            <v>-</v>
          </cell>
          <cell r="AR1229">
            <v>7.9365000724792495E-2</v>
          </cell>
          <cell r="AS1229">
            <v>4.9000000000000002E-2</v>
          </cell>
          <cell r="AT1229" t="str">
            <v>-</v>
          </cell>
          <cell r="AU1229" t="str">
            <v>-</v>
          </cell>
          <cell r="AV1229" t="str">
            <v>-</v>
          </cell>
          <cell r="AW1229" t="str">
            <v>-</v>
          </cell>
          <cell r="AX1229" t="str">
            <v>-</v>
          </cell>
          <cell r="AY1229" t="str">
            <v>Group III</v>
          </cell>
          <cell r="AZ1229" t="str">
            <v>Railroad debt</v>
          </cell>
          <cell r="BE1229" t="str">
            <v>-</v>
          </cell>
          <cell r="BF1229" t="str">
            <v>-</v>
          </cell>
          <cell r="BG1229" t="str">
            <v>-</v>
          </cell>
        </row>
        <row r="1230">
          <cell r="B1230" t="str">
            <v>Mex-16.06.1922-OLD 28</v>
          </cell>
          <cell r="C1230" t="str">
            <v>Mexico</v>
          </cell>
          <cell r="D1230">
            <v>6741</v>
          </cell>
          <cell r="E1230" t="str">
            <v>OLD 28</v>
          </cell>
          <cell r="F1230" t="str">
            <v>Mexican Central Railway Equipment Bonds, 5% car and locomotive rental notes, series 11</v>
          </cell>
          <cell r="G1230" t="str">
            <v>USD Issue</v>
          </cell>
          <cell r="H1230" t="str">
            <v>Mexican Central Railway Equipment Bonds, 5% car and locomotive rental notes, series 11, USD Issue</v>
          </cell>
          <cell r="I1230">
            <v>539716</v>
          </cell>
          <cell r="J1230" t="str">
            <v>-</v>
          </cell>
          <cell r="K1230" t="str">
            <v>-</v>
          </cell>
          <cell r="L1230" t="str">
            <v>included in the agreement</v>
          </cell>
          <cell r="M1230" t="str">
            <v>-</v>
          </cell>
          <cell r="N1230" t="str">
            <v>Paybale half-yearly</v>
          </cell>
          <cell r="O1230" t="str">
            <v>-</v>
          </cell>
          <cell r="P1230">
            <v>6</v>
          </cell>
          <cell r="Q1230" t="str">
            <v>-</v>
          </cell>
          <cell r="R1230" t="str">
            <v>22.03.1907</v>
          </cell>
          <cell r="S1230">
            <v>10</v>
          </cell>
          <cell r="T1230">
            <v>4829</v>
          </cell>
          <cell r="U1230" t="str">
            <v>-</v>
          </cell>
          <cell r="V1230" t="str">
            <v>-</v>
          </cell>
          <cell r="W1230">
            <v>0.05</v>
          </cell>
          <cell r="X1230">
            <v>39933</v>
          </cell>
          <cell r="Y1230">
            <v>6</v>
          </cell>
          <cell r="Z1230" t="str">
            <v>1.5 &amp; 1.11</v>
          </cell>
          <cell r="AA1230">
            <v>3957</v>
          </cell>
          <cell r="AB1230" t="str">
            <v>-</v>
          </cell>
          <cell r="AC1230" t="str">
            <v>-</v>
          </cell>
          <cell r="AD1230" t="str">
            <v>-</v>
          </cell>
          <cell r="AE1230" t="str">
            <v>35% of arrears of interest in non-interest bearing A certificates and 65% in non-interest bearing B certificates</v>
          </cell>
          <cell r="AL1230" t="str">
            <v>-</v>
          </cell>
          <cell r="AM1230" t="str">
            <v>-</v>
          </cell>
          <cell r="AN1230" t="str">
            <v>-</v>
          </cell>
          <cell r="AO1230" t="str">
            <v>-</v>
          </cell>
          <cell r="AP1230" t="str">
            <v>-</v>
          </cell>
          <cell r="AR1230">
            <v>7.9365000724792495E-2</v>
          </cell>
          <cell r="AS1230">
            <v>4.9000000000000002E-2</v>
          </cell>
          <cell r="AT1230" t="str">
            <v>-</v>
          </cell>
          <cell r="AU1230" t="str">
            <v>-</v>
          </cell>
          <cell r="AV1230" t="str">
            <v>-</v>
          </cell>
          <cell r="AW1230" t="str">
            <v>-</v>
          </cell>
          <cell r="AX1230" t="str">
            <v>-</v>
          </cell>
          <cell r="AY1230" t="str">
            <v>Group III</v>
          </cell>
          <cell r="AZ1230" t="str">
            <v>Railroad debt</v>
          </cell>
          <cell r="BE1230" t="str">
            <v>-</v>
          </cell>
          <cell r="BF1230" t="str">
            <v>-</v>
          </cell>
          <cell r="BG1230" t="str">
            <v>-</v>
          </cell>
        </row>
        <row r="1231">
          <cell r="B1231" t="str">
            <v>Mex-16.06.1922-OLD 29</v>
          </cell>
          <cell r="C1231" t="str">
            <v>Mexico</v>
          </cell>
          <cell r="D1231">
            <v>6741</v>
          </cell>
          <cell r="E1231" t="str">
            <v>OLD 29</v>
          </cell>
          <cell r="F1231" t="str">
            <v>National Railways of Mexico 6% (secured on Mexican Treasury Notes 6% of 1913): 6% Secured Gold Notes of 1913, due 1917 (Series B)</v>
          </cell>
          <cell r="G1231" t="str">
            <v>USD Issue</v>
          </cell>
          <cell r="H1231" t="str">
            <v>National Railways of Mexico 6% (secured on Mexican Treasury Notes 6% of 1913): 6% Secured Gold Notes of 1913, due 1917 (Series B), USD Issue</v>
          </cell>
          <cell r="I1231">
            <v>1509752</v>
          </cell>
          <cell r="J1231" t="str">
            <v>-</v>
          </cell>
          <cell r="K1231">
            <v>1509752</v>
          </cell>
          <cell r="L1231" t="str">
            <v>included in the agreement</v>
          </cell>
          <cell r="M1231" t="str">
            <v>-</v>
          </cell>
          <cell r="N1231" t="str">
            <v>Redeemable on maturity date, with the option of the company repy loan in whole or in part at par, at any time on 30 days' notice.</v>
          </cell>
          <cell r="O1231" t="str">
            <v>-</v>
          </cell>
          <cell r="P1231" t="str">
            <v>-</v>
          </cell>
          <cell r="Q1231" t="str">
            <v>-</v>
          </cell>
          <cell r="R1231">
            <v>3378</v>
          </cell>
          <cell r="S1231">
            <v>3.75</v>
          </cell>
          <cell r="T1231">
            <v>4749</v>
          </cell>
          <cell r="U1231" t="str">
            <v>-</v>
          </cell>
          <cell r="V1231" t="str">
            <v>-</v>
          </cell>
          <cell r="W1231">
            <v>0.06</v>
          </cell>
          <cell r="X1231">
            <v>39903</v>
          </cell>
          <cell r="Y1231">
            <v>6</v>
          </cell>
          <cell r="Z1231" t="str">
            <v>1.4 &amp; 1.10</v>
          </cell>
          <cell r="AA1231" t="str">
            <v>No interest was paid on these notes.</v>
          </cell>
          <cell r="AB1231" t="str">
            <v>-</v>
          </cell>
          <cell r="AC1231" t="str">
            <v>-</v>
          </cell>
          <cell r="AD1231" t="str">
            <v>-</v>
          </cell>
          <cell r="AE1231" t="str">
            <v xml:space="preserve">100% of arrears of interest in non-interest bearing class A certificates </v>
          </cell>
          <cell r="AL1231" t="str">
            <v>-</v>
          </cell>
          <cell r="AM1231" t="str">
            <v>-</v>
          </cell>
          <cell r="AN1231" t="str">
            <v>-</v>
          </cell>
          <cell r="AO1231" t="str">
            <v>-</v>
          </cell>
          <cell r="AP1231" t="str">
            <v>-</v>
          </cell>
          <cell r="AR1231">
            <v>7.9365000724792495E-2</v>
          </cell>
          <cell r="AS1231">
            <v>4.9000000000000002E-2</v>
          </cell>
          <cell r="AT1231" t="str">
            <v>-</v>
          </cell>
          <cell r="AU1231" t="str">
            <v>-</v>
          </cell>
          <cell r="AV1231" t="str">
            <v>-</v>
          </cell>
          <cell r="AW1231" t="str">
            <v>-</v>
          </cell>
          <cell r="AX1231" t="str">
            <v>-</v>
          </cell>
          <cell r="AY1231" t="str">
            <v>Group I</v>
          </cell>
          <cell r="AZ1231" t="str">
            <v>Railroad debt</v>
          </cell>
          <cell r="BE1231" t="str">
            <v>-</v>
          </cell>
          <cell r="BF1231" t="str">
            <v>-</v>
          </cell>
          <cell r="BG1231" t="str">
            <v>-</v>
          </cell>
        </row>
        <row r="1232">
          <cell r="B1232" t="str">
            <v>Mex-16.06.1922-OLD 30</v>
          </cell>
          <cell r="C1232" t="str">
            <v>Mexico</v>
          </cell>
          <cell r="D1232">
            <v>6741</v>
          </cell>
          <cell r="E1232" t="str">
            <v>OLD 30</v>
          </cell>
          <cell r="F1232" t="str">
            <v>National Railways of Mexico 6% (secured on Mexican Treasury Notes 6% of 1913): 6% of 1914, due 1917, (Series C)</v>
          </cell>
          <cell r="G1232" t="str">
            <v>USD Issue</v>
          </cell>
          <cell r="H1232" t="str">
            <v>National Railways of Mexico 6% (secured on Mexican Treasury Notes 6% of 1913): 6% of 1914, due 1917, (Series C), USD Issue</v>
          </cell>
          <cell r="I1232">
            <v>813055</v>
          </cell>
          <cell r="J1232" t="str">
            <v>-</v>
          </cell>
          <cell r="K1232">
            <v>813055</v>
          </cell>
          <cell r="L1232" t="str">
            <v>included in the agreement</v>
          </cell>
          <cell r="M1232" t="str">
            <v>-</v>
          </cell>
          <cell r="N1232" t="str">
            <v>Redeemable on maturity date, with the option of the company repy loan in whole or in part at par, at any time on 30 days' notice.</v>
          </cell>
          <cell r="O1232" t="str">
            <v>-</v>
          </cell>
          <cell r="P1232" t="str">
            <v>-</v>
          </cell>
          <cell r="Q1232" t="str">
            <v>-</v>
          </cell>
          <cell r="R1232" t="str">
            <v>01.04.1914</v>
          </cell>
          <cell r="S1232">
            <v>2.75</v>
          </cell>
          <cell r="T1232" t="str">
            <v>01.01.1917</v>
          </cell>
          <cell r="U1232" t="str">
            <v>-</v>
          </cell>
          <cell r="V1232" t="str">
            <v>-</v>
          </cell>
          <cell r="W1232">
            <v>0.06</v>
          </cell>
          <cell r="X1232">
            <v>39964</v>
          </cell>
          <cell r="Y1232">
            <v>6</v>
          </cell>
          <cell r="Z1232" t="str">
            <v>1.6 &amp; 1.12</v>
          </cell>
          <cell r="AA1232" t="str">
            <v>No interest was paid on these notes.</v>
          </cell>
          <cell r="AB1232" t="str">
            <v>-</v>
          </cell>
          <cell r="AC1232" t="str">
            <v>-</v>
          </cell>
          <cell r="AD1232" t="str">
            <v>-</v>
          </cell>
          <cell r="AE1232" t="str">
            <v xml:space="preserve">100% of arrears of interest in non-interest bearing class A certificates </v>
          </cell>
          <cell r="AL1232" t="str">
            <v>-</v>
          </cell>
          <cell r="AM1232" t="str">
            <v>-</v>
          </cell>
          <cell r="AN1232" t="str">
            <v>-</v>
          </cell>
          <cell r="AO1232" t="str">
            <v>-</v>
          </cell>
          <cell r="AP1232" t="str">
            <v>-</v>
          </cell>
          <cell r="AR1232">
            <v>7.9365000724792495E-2</v>
          </cell>
          <cell r="AS1232">
            <v>4.9000000000000002E-2</v>
          </cell>
          <cell r="AT1232" t="str">
            <v>-</v>
          </cell>
          <cell r="AU1232" t="str">
            <v>-</v>
          </cell>
          <cell r="AV1232" t="str">
            <v>-</v>
          </cell>
          <cell r="AW1232" t="str">
            <v>-</v>
          </cell>
          <cell r="AX1232" t="str">
            <v>-</v>
          </cell>
          <cell r="AY1232" t="str">
            <v>Group I</v>
          </cell>
          <cell r="AZ1232" t="str">
            <v>Railroad debt</v>
          </cell>
          <cell r="BE1232" t="str">
            <v>-</v>
          </cell>
          <cell r="BF1232" t="str">
            <v>-</v>
          </cell>
          <cell r="BG1232" t="str">
            <v>-</v>
          </cell>
        </row>
        <row r="1233">
          <cell r="B1233" t="str">
            <v>Mex-16.06.1922-OLD 31</v>
          </cell>
          <cell r="C1233" t="str">
            <v>Mexico</v>
          </cell>
          <cell r="D1233">
            <v>6741</v>
          </cell>
          <cell r="E1233" t="str">
            <v>OLD 31</v>
          </cell>
          <cell r="F1233" t="str">
            <v>National Railways of Mexico 6% (secured on Mexican Treasury Notes 6% of 1913): 6% Secured Gold Notes of 1913, due 1914 (3 months)</v>
          </cell>
          <cell r="G1233" t="str">
            <v>USD Issue</v>
          </cell>
          <cell r="H1233" t="str">
            <v>National Railways of Mexico 6% (secured on Mexican Treasury Notes 6% of 1913): 6% Secured Gold Notes of 1913, due 1914 (3 months), USD Issue</v>
          </cell>
          <cell r="I1233">
            <v>746000</v>
          </cell>
          <cell r="J1233" t="str">
            <v>-</v>
          </cell>
          <cell r="K1233">
            <v>746000</v>
          </cell>
          <cell r="L1233" t="str">
            <v>included in the agreement</v>
          </cell>
          <cell r="M1233" t="str">
            <v>-</v>
          </cell>
          <cell r="N1233" t="str">
            <v>Repayable on maturity date.</v>
          </cell>
          <cell r="O1233" t="str">
            <v>-</v>
          </cell>
          <cell r="P1233" t="str">
            <v>-</v>
          </cell>
          <cell r="Q1233" t="str">
            <v>-</v>
          </cell>
          <cell r="R1233" t="str">
            <v>01.12.1913</v>
          </cell>
          <cell r="S1233">
            <v>0.25</v>
          </cell>
          <cell r="T1233">
            <v>3712</v>
          </cell>
          <cell r="U1233" t="str">
            <v>-</v>
          </cell>
          <cell r="V1233" t="str">
            <v>-</v>
          </cell>
          <cell r="W1233">
            <v>0.06</v>
          </cell>
          <cell r="X1233">
            <v>39964</v>
          </cell>
          <cell r="Y1233">
            <v>6</v>
          </cell>
          <cell r="Z1233" t="str">
            <v>1.6 &amp; 1.12</v>
          </cell>
          <cell r="AA1233" t="str">
            <v>Interest due on 01.06.1914 was met in 6% notes, secured on Mexicn Governemnt 6% 10-year Treasury gold bonds, but interest due since is in complete arrear and the repayment of the notes at the due date of Jun 01, 1915 was not effected.</v>
          </cell>
          <cell r="AB1233" t="str">
            <v>-</v>
          </cell>
          <cell r="AC1233" t="str">
            <v>-</v>
          </cell>
          <cell r="AD1233" t="str">
            <v>-</v>
          </cell>
          <cell r="AE1233" t="str">
            <v xml:space="preserve">100% of arrears of interest in non-interest bearing class A certificates </v>
          </cell>
          <cell r="AL1233" t="str">
            <v>-</v>
          </cell>
          <cell r="AM1233" t="str">
            <v>-</v>
          </cell>
          <cell r="AN1233" t="str">
            <v>-</v>
          </cell>
          <cell r="AO1233" t="str">
            <v>-</v>
          </cell>
          <cell r="AP1233" t="str">
            <v>-</v>
          </cell>
          <cell r="AR1233">
            <v>7.9365000724792495E-2</v>
          </cell>
          <cell r="AS1233">
            <v>4.9000000000000002E-2</v>
          </cell>
          <cell r="AT1233" t="str">
            <v>-</v>
          </cell>
          <cell r="AU1233" t="str">
            <v>-</v>
          </cell>
          <cell r="AV1233" t="str">
            <v>-</v>
          </cell>
          <cell r="AW1233" t="str">
            <v>-</v>
          </cell>
          <cell r="AX1233" t="str">
            <v>-</v>
          </cell>
          <cell r="AY1233" t="str">
            <v>Group I</v>
          </cell>
          <cell r="AZ1233" t="str">
            <v>Railroad debt</v>
          </cell>
          <cell r="BE1233" t="str">
            <v>-</v>
          </cell>
          <cell r="BF1233" t="str">
            <v>-</v>
          </cell>
          <cell r="BG1233" t="str">
            <v>-</v>
          </cell>
        </row>
        <row r="1234">
          <cell r="B1234" t="str">
            <v>Mex-16.06.1922-OLD 32</v>
          </cell>
          <cell r="C1234" t="str">
            <v>Mexico</v>
          </cell>
          <cell r="D1234">
            <v>6741</v>
          </cell>
          <cell r="E1234" t="str">
            <v>OLD 32</v>
          </cell>
          <cell r="F1234" t="str">
            <v>National Railways of Mexico 6% (secured on Mexican Treasury Notes 6% of 1913): 6% Secured Gold Notes of 1914, due 1917 (3 years)</v>
          </cell>
          <cell r="G1234" t="str">
            <v>USD Issue</v>
          </cell>
          <cell r="H1234" t="str">
            <v>National Railways of Mexico 6% (secured on Mexican Treasury Notes 6% of 1913): 6% Secured Gold Notes of 1914, due 1917 (3 years), USD Issue</v>
          </cell>
          <cell r="I1234">
            <v>2460325</v>
          </cell>
          <cell r="J1234" t="str">
            <v>-</v>
          </cell>
          <cell r="K1234">
            <v>2460325</v>
          </cell>
          <cell r="L1234" t="str">
            <v>included in the agreement</v>
          </cell>
          <cell r="M1234" t="str">
            <v>-</v>
          </cell>
          <cell r="N1234" t="str">
            <v>Redeemable onmaturity date, with the option of the company repy loan in whole or in part at par, at any time on 30 days' notice.</v>
          </cell>
          <cell r="O1234" t="str">
            <v>-</v>
          </cell>
          <cell r="P1234" t="str">
            <v>-</v>
          </cell>
          <cell r="Q1234" t="str">
            <v>-</v>
          </cell>
          <cell r="R1234">
            <v>3653</v>
          </cell>
          <cell r="S1234">
            <v>3</v>
          </cell>
          <cell r="T1234">
            <v>4749</v>
          </cell>
          <cell r="U1234" t="str">
            <v>-</v>
          </cell>
          <cell r="V1234" t="str">
            <v>-</v>
          </cell>
          <cell r="W1234">
            <v>0.06</v>
          </cell>
          <cell r="X1234">
            <v>39813</v>
          </cell>
          <cell r="Y1234">
            <v>6</v>
          </cell>
          <cell r="Z1234" t="str">
            <v>1.1 &amp; 1.7</v>
          </cell>
          <cell r="AA1234" t="str">
            <v>No interest was paid on these notes.</v>
          </cell>
          <cell r="AB1234" t="str">
            <v>-</v>
          </cell>
          <cell r="AC1234" t="str">
            <v>-</v>
          </cell>
          <cell r="AD1234" t="str">
            <v>-</v>
          </cell>
          <cell r="AE1234" t="str">
            <v xml:space="preserve">100% of arrears of interest in non-interest bearing class A certificates </v>
          </cell>
          <cell r="AL1234" t="str">
            <v>-</v>
          </cell>
          <cell r="AM1234" t="str">
            <v>-</v>
          </cell>
          <cell r="AN1234" t="str">
            <v>-</v>
          </cell>
          <cell r="AO1234" t="str">
            <v>-</v>
          </cell>
          <cell r="AP1234" t="str">
            <v>-</v>
          </cell>
          <cell r="AR1234">
            <v>7.9365000724792495E-2</v>
          </cell>
          <cell r="AS1234">
            <v>4.9000000000000002E-2</v>
          </cell>
          <cell r="AT1234" t="str">
            <v>-</v>
          </cell>
          <cell r="AU1234" t="str">
            <v>-</v>
          </cell>
          <cell r="AV1234" t="str">
            <v>-</v>
          </cell>
          <cell r="AW1234" t="str">
            <v>-</v>
          </cell>
          <cell r="AX1234" t="str">
            <v>-</v>
          </cell>
          <cell r="AY1234" t="str">
            <v>Group I</v>
          </cell>
          <cell r="AZ1234" t="str">
            <v>Railroad debt</v>
          </cell>
          <cell r="BE1234" t="str">
            <v>-</v>
          </cell>
          <cell r="BF1234" t="str">
            <v>-</v>
          </cell>
          <cell r="BG1234" t="str">
            <v>-</v>
          </cell>
        </row>
        <row r="1235">
          <cell r="B1235" t="str">
            <v>Mex-16.06.1922-OLD 33</v>
          </cell>
          <cell r="C1235" t="str">
            <v>Mexico</v>
          </cell>
          <cell r="D1235">
            <v>6741</v>
          </cell>
          <cell r="E1235" t="str">
            <v>OLD 33</v>
          </cell>
          <cell r="F1235" t="str">
            <v>National Railways of Mexico 6% Notes (secured by National Railways of Mexico): 6% Bonds of 1913, due 1915 (2 years)</v>
          </cell>
          <cell r="G1235" t="str">
            <v>Sterling Tranche</v>
          </cell>
          <cell r="H1235" t="str">
            <v>National Railways of Mexico 6% Notes (secured by National Railways of Mexico): 6% Bonds of 1913, due 1915 (2 years), Sterling Tranche</v>
          </cell>
          <cell r="I1235">
            <v>5500000</v>
          </cell>
          <cell r="J1235" t="str">
            <v>-</v>
          </cell>
          <cell r="K1235">
            <v>5500000</v>
          </cell>
          <cell r="L1235" t="str">
            <v>included in the agreement</v>
          </cell>
          <cell r="M1235" t="str">
            <v>-</v>
          </cell>
          <cell r="N1235" t="str">
            <v>-</v>
          </cell>
          <cell r="O1235" t="str">
            <v>-</v>
          </cell>
          <cell r="P1235" t="str">
            <v>-</v>
          </cell>
          <cell r="Q1235" t="str">
            <v>-</v>
          </cell>
          <cell r="R1235" t="str">
            <v>02.06.1913</v>
          </cell>
          <cell r="S1235">
            <v>2</v>
          </cell>
          <cell r="T1235" t="str">
            <v>01.06.1915</v>
          </cell>
          <cell r="U1235" t="str">
            <v>-</v>
          </cell>
          <cell r="V1235" t="str">
            <v>-</v>
          </cell>
          <cell r="W1235">
            <v>0.06</v>
          </cell>
          <cell r="X1235">
            <v>39964</v>
          </cell>
          <cell r="Y1235">
            <v>6</v>
          </cell>
          <cell r="Z1235" t="str">
            <v>1.6 &amp; 1.12</v>
          </cell>
          <cell r="AA1235" t="str">
            <v>Interest due on 01.06.1914 was met in 6% notes, secured on Mexicn Governemnt 6% 10-year Treasury gold bonds, but interest due since is in complete arrear and the repayment of the notes at the due date of Jun 01, 1915 was not effected.</v>
          </cell>
          <cell r="AB1235" t="str">
            <v>-</v>
          </cell>
          <cell r="AC1235" t="str">
            <v>-</v>
          </cell>
          <cell r="AD1235" t="str">
            <v>-</v>
          </cell>
          <cell r="AE1235" t="str">
            <v>35% of arrears of interest in non-interest bearing A certificates and 65% in non-interest bearing B certificates</v>
          </cell>
          <cell r="AL1235" t="str">
            <v>-</v>
          </cell>
          <cell r="AM1235" t="str">
            <v>-</v>
          </cell>
          <cell r="AN1235" t="str">
            <v>-</v>
          </cell>
          <cell r="AO1235" t="str">
            <v>-</v>
          </cell>
          <cell r="AP1235" t="str">
            <v>-</v>
          </cell>
          <cell r="AR1235">
            <v>7.9365000724792495E-2</v>
          </cell>
          <cell r="AS1235">
            <v>4.9000000000000002E-2</v>
          </cell>
          <cell r="AT1235" t="str">
            <v>-</v>
          </cell>
          <cell r="AU1235" t="str">
            <v>-</v>
          </cell>
          <cell r="AV1235" t="str">
            <v>-</v>
          </cell>
          <cell r="AW1235" t="str">
            <v>-</v>
          </cell>
          <cell r="AX1235" t="str">
            <v>values in dollars, marks, guilders, sterling and francs available</v>
          </cell>
          <cell r="AY1235" t="str">
            <v>Group III</v>
          </cell>
          <cell r="AZ1235" t="str">
            <v>Railroad debt</v>
          </cell>
          <cell r="BE1235" t="str">
            <v>-</v>
          </cell>
          <cell r="BF1235" t="str">
            <v>-</v>
          </cell>
          <cell r="BG1235" t="str">
            <v>-</v>
          </cell>
        </row>
        <row r="1236">
          <cell r="B1236" t="str">
            <v>Mex-16.06.1922-OLD 34</v>
          </cell>
          <cell r="C1236" t="str">
            <v>Mexico</v>
          </cell>
          <cell r="D1236">
            <v>6741</v>
          </cell>
          <cell r="E1236" t="str">
            <v>OLD 34</v>
          </cell>
          <cell r="F1236" t="str">
            <v>National Railways of Mexico 6% Notes (secured by National Railways of Mexico): 6% of 1914, due 1916 (2 years)</v>
          </cell>
          <cell r="G1236" t="str">
            <v>USD Issue</v>
          </cell>
          <cell r="H1236" t="str">
            <v>National Railways of Mexico 6% Notes (secured by National Railways of Mexico): 6% of 1914, due 1916 (2 years), USD Issue</v>
          </cell>
          <cell r="I1236">
            <v>1403000</v>
          </cell>
          <cell r="J1236" t="str">
            <v>-</v>
          </cell>
          <cell r="K1236">
            <v>1403000</v>
          </cell>
          <cell r="L1236" t="str">
            <v>included in the agreement</v>
          </cell>
          <cell r="M1236" t="str">
            <v>-</v>
          </cell>
          <cell r="N1236" t="str">
            <v>-</v>
          </cell>
          <cell r="O1236" t="str">
            <v>-</v>
          </cell>
          <cell r="P1236" t="str">
            <v>-</v>
          </cell>
          <cell r="Q1236" t="str">
            <v>-</v>
          </cell>
          <cell r="R1236" t="str">
            <v>01.07.1914</v>
          </cell>
          <cell r="S1236">
            <v>2</v>
          </cell>
          <cell r="T1236">
            <v>4565</v>
          </cell>
          <cell r="U1236" t="str">
            <v>-</v>
          </cell>
          <cell r="V1236" t="str">
            <v>-</v>
          </cell>
          <cell r="W1236">
            <v>0.06</v>
          </cell>
          <cell r="X1236">
            <v>39813</v>
          </cell>
          <cell r="Y1236">
            <v>6</v>
          </cell>
          <cell r="Z1236" t="str">
            <v>1.1 &amp; 1.7</v>
          </cell>
          <cell r="AA1236" t="str">
            <v xml:space="preserve">No interest was paid on these notes, which matured on 01.07.1916, but were not paid off. </v>
          </cell>
          <cell r="AB1236" t="str">
            <v>-</v>
          </cell>
          <cell r="AC1236" t="str">
            <v>-</v>
          </cell>
          <cell r="AD1236" t="str">
            <v>-</v>
          </cell>
          <cell r="AE1236" t="str">
            <v>35% of arrears of interest in non-interest bearing A certificates and 65% in non-interest bearing B certificates</v>
          </cell>
          <cell r="AL1236" t="str">
            <v>-</v>
          </cell>
          <cell r="AM1236" t="str">
            <v>-</v>
          </cell>
          <cell r="AN1236" t="str">
            <v>-</v>
          </cell>
          <cell r="AO1236" t="str">
            <v>-</v>
          </cell>
          <cell r="AP1236" t="str">
            <v>-</v>
          </cell>
          <cell r="AR1236">
            <v>7.9365000724792495E-2</v>
          </cell>
          <cell r="AS1236">
            <v>4.9000000000000002E-2</v>
          </cell>
          <cell r="AT1236" t="str">
            <v>-</v>
          </cell>
          <cell r="AU1236" t="str">
            <v>-</v>
          </cell>
          <cell r="AV1236" t="str">
            <v>-</v>
          </cell>
          <cell r="AW1236" t="str">
            <v>-</v>
          </cell>
          <cell r="AX1236" t="str">
            <v>-</v>
          </cell>
          <cell r="AY1236" t="str">
            <v>Group III</v>
          </cell>
          <cell r="AZ1236" t="str">
            <v>Railroad debt</v>
          </cell>
          <cell r="BE1236" t="str">
            <v>-</v>
          </cell>
          <cell r="BF1236" t="str">
            <v>-</v>
          </cell>
          <cell r="BG1236" t="str">
            <v>-</v>
          </cell>
        </row>
        <row r="1237">
          <cell r="B1237" t="str">
            <v>Mex-16.06.1922-OLD 35</v>
          </cell>
          <cell r="C1237" t="str">
            <v>Mexico</v>
          </cell>
          <cell r="D1237">
            <v>6741</v>
          </cell>
          <cell r="E1237" t="str">
            <v>OLD 35</v>
          </cell>
          <cell r="F1237" t="str">
            <v>Tehuantepec National Railway 5% of 1889 (guaranteed by the Government)</v>
          </cell>
          <cell r="G1237" t="str">
            <v>Sterling Issue</v>
          </cell>
          <cell r="H1237" t="str">
            <v>Tehuantepec National Railway 5% of 1889 (guaranteed by the Government), Sterling Issue</v>
          </cell>
          <cell r="I1237">
            <v>2700000</v>
          </cell>
          <cell r="J1237" t="str">
            <v>-</v>
          </cell>
          <cell r="K1237" t="str">
            <v>n.a.</v>
          </cell>
          <cell r="L1237" t="str">
            <v>included in the agreement</v>
          </cell>
          <cell r="M1237" t="str">
            <v>-</v>
          </cell>
          <cell r="N1237" t="str">
            <v>Cumulative SF</v>
          </cell>
          <cell r="O1237" t="str">
            <v>-</v>
          </cell>
          <cell r="P1237" t="str">
            <v>-</v>
          </cell>
          <cell r="Q1237">
            <v>4.8148148148148152E-3</v>
          </cell>
          <cell r="R1237">
            <v>1889</v>
          </cell>
          <cell r="S1237">
            <v>64</v>
          </cell>
          <cell r="T1237">
            <v>18078</v>
          </cell>
          <cell r="U1237" t="str">
            <v>-</v>
          </cell>
          <cell r="V1237" t="str">
            <v>-</v>
          </cell>
          <cell r="W1237">
            <v>0.05</v>
          </cell>
          <cell r="X1237">
            <v>39813</v>
          </cell>
          <cell r="Y1237">
            <v>6</v>
          </cell>
          <cell r="Z1237" t="str">
            <v>1.1 &amp; 1.7</v>
          </cell>
          <cell r="AA1237">
            <v>3653</v>
          </cell>
          <cell r="AB1237" t="str">
            <v>-</v>
          </cell>
          <cell r="AC1237" t="str">
            <v>-</v>
          </cell>
          <cell r="AD1237" t="str">
            <v>-</v>
          </cell>
          <cell r="AE1237" t="str">
            <v>35% of arrears of interest in non-interest bearing A certificates and 65% in non-interest bearing B certificates</v>
          </cell>
          <cell r="AL1237" t="str">
            <v>-</v>
          </cell>
          <cell r="AM1237" t="str">
            <v>-</v>
          </cell>
          <cell r="AN1237" t="str">
            <v>-</v>
          </cell>
          <cell r="AO1237" t="str">
            <v>-</v>
          </cell>
          <cell r="AP1237" t="str">
            <v>-</v>
          </cell>
          <cell r="AR1237">
            <v>7.9365000724792495E-2</v>
          </cell>
          <cell r="AS1237">
            <v>4.9000000000000002E-2</v>
          </cell>
          <cell r="AT1237" t="str">
            <v>-</v>
          </cell>
          <cell r="AU1237" t="str">
            <v>-</v>
          </cell>
          <cell r="AV1237" t="str">
            <v>-</v>
          </cell>
          <cell r="AW1237" t="str">
            <v>-</v>
          </cell>
          <cell r="AX1237" t="str">
            <v>-</v>
          </cell>
          <cell r="AY1237" t="str">
            <v>Group III</v>
          </cell>
          <cell r="AZ1237" t="str">
            <v>Railroad debt</v>
          </cell>
          <cell r="BE1237" t="str">
            <v>-</v>
          </cell>
          <cell r="BF1237" t="str">
            <v>-</v>
          </cell>
          <cell r="BG1237" t="str">
            <v>-</v>
          </cell>
        </row>
        <row r="1238">
          <cell r="B1238" t="str">
            <v>Mex-16.06.1922-OLD 36</v>
          </cell>
          <cell r="C1238" t="str">
            <v>Mexico</v>
          </cell>
          <cell r="D1238">
            <v>6741</v>
          </cell>
          <cell r="E1238" t="str">
            <v>OLD 36</v>
          </cell>
          <cell r="F1238" t="str">
            <v>Tehuantepec National Railway 4.5% due Jun 30, 1953 (guaranteed by the Government)</v>
          </cell>
          <cell r="G1238" t="str">
            <v>Sterling Issue</v>
          </cell>
          <cell r="H1238" t="str">
            <v>Tehuantepec National Railway 4.5% due Jun 30, 1953 (guaranteed by the Government), Sterling Issue</v>
          </cell>
          <cell r="I1238">
            <v>400000</v>
          </cell>
          <cell r="J1238" t="str">
            <v>-</v>
          </cell>
          <cell r="K1238">
            <v>400000</v>
          </cell>
          <cell r="L1238" t="str">
            <v>included in the agreement</v>
          </cell>
          <cell r="M1238" t="str">
            <v>-</v>
          </cell>
          <cell r="N1238" t="str">
            <v>-</v>
          </cell>
          <cell r="O1238" t="str">
            <v>-</v>
          </cell>
          <cell r="P1238" t="str">
            <v>-</v>
          </cell>
          <cell r="Q1238" t="str">
            <v>-</v>
          </cell>
          <cell r="R1238" t="str">
            <v>-</v>
          </cell>
          <cell r="S1238" t="str">
            <v>-</v>
          </cell>
          <cell r="T1238">
            <v>18078</v>
          </cell>
          <cell r="U1238" t="str">
            <v>-</v>
          </cell>
          <cell r="V1238" t="str">
            <v>-</v>
          </cell>
          <cell r="W1238">
            <v>4.4999999999999998E-2</v>
          </cell>
          <cell r="X1238">
            <v>39813</v>
          </cell>
          <cell r="Y1238">
            <v>6</v>
          </cell>
          <cell r="Z1238" t="str">
            <v>1.1 &amp; 1.7</v>
          </cell>
          <cell r="AA1238">
            <v>3653</v>
          </cell>
          <cell r="AB1238" t="str">
            <v>-</v>
          </cell>
          <cell r="AC1238" t="str">
            <v>-</v>
          </cell>
          <cell r="AD1238" t="str">
            <v>-</v>
          </cell>
          <cell r="AE1238" t="str">
            <v>35% of arrears of interest in non-interest bearing A certificates and 65% in non-interest bearing B certificates</v>
          </cell>
          <cell r="AL1238" t="str">
            <v>-</v>
          </cell>
          <cell r="AM1238" t="str">
            <v>-</v>
          </cell>
          <cell r="AN1238" t="str">
            <v>-</v>
          </cell>
          <cell r="AO1238" t="str">
            <v>-</v>
          </cell>
          <cell r="AP1238" t="str">
            <v>-</v>
          </cell>
          <cell r="AR1238">
            <v>7.9365000724792495E-2</v>
          </cell>
          <cell r="AS1238">
            <v>4.9000000000000002E-2</v>
          </cell>
          <cell r="AT1238" t="str">
            <v>-</v>
          </cell>
          <cell r="AU1238" t="str">
            <v>-</v>
          </cell>
          <cell r="AV1238" t="str">
            <v>-</v>
          </cell>
          <cell r="AW1238" t="str">
            <v>-</v>
          </cell>
          <cell r="AX1238" t="str">
            <v>-</v>
          </cell>
          <cell r="AY1238" t="str">
            <v>Group III</v>
          </cell>
          <cell r="AZ1238" t="str">
            <v>Railroad debt</v>
          </cell>
          <cell r="BE1238" t="str">
            <v>-</v>
          </cell>
          <cell r="BF1238" t="str">
            <v>-</v>
          </cell>
          <cell r="BG1238" t="str">
            <v>-</v>
          </cell>
        </row>
        <row r="1239">
          <cell r="B1239" t="str">
            <v>Mex-16.06.1922-NEW 01</v>
          </cell>
          <cell r="C1239" t="str">
            <v>Mexico</v>
          </cell>
          <cell r="D1239">
            <v>6741</v>
          </cell>
          <cell r="E1239" t="str">
            <v>NEW 01</v>
          </cell>
          <cell r="F1239" t="str">
            <v>Republic of Mexico External Consolidated 5% Gold Loan of 1899 (secured debt)</v>
          </cell>
          <cell r="G1239" t="str">
            <v>Sterling Issue</v>
          </cell>
          <cell r="H1239" t="str">
            <v>Republic of Mexico External Consolidated 5% Gold Loan of 1899 (secured debt), Sterling Issue</v>
          </cell>
          <cell r="I1239">
            <v>22700000</v>
          </cell>
          <cell r="J1239" t="str">
            <v>-</v>
          </cell>
          <cell r="K1239" t="str">
            <v>-</v>
          </cell>
          <cell r="L1239" t="str">
            <v>-</v>
          </cell>
          <cell r="M1239">
            <v>9957260</v>
          </cell>
          <cell r="N1239" t="str">
            <v xml:space="preserve">Suspension of SF by 5 years from Jan 01, 1923, then return to contractual terms: After interest of 5% is paid on bonds outstanding, the balance of the fund is used to redeem bonds by semi-annual drawings in J &amp; J to retire the whole issue not later than Jan 01, 1945, if bonds are selling below par, redemption to be effected by purchase. 1/2 of the issue was redeemed out of the proceeds of the 4% Loan of 1910. </v>
          </cell>
          <cell r="O1239">
            <v>8766</v>
          </cell>
          <cell r="P1239">
            <v>6</v>
          </cell>
          <cell r="Q1239">
            <v>5.7299999999999997E-2</v>
          </cell>
          <cell r="R1239">
            <v>1899</v>
          </cell>
          <cell r="S1239">
            <v>46</v>
          </cell>
          <cell r="T1239" t="str">
            <v>01.01.1945</v>
          </cell>
          <cell r="U1239" t="str">
            <v>100% of annual interest within the period Jan 03, 1923 to Dec 31, 1927 is paid in cash</v>
          </cell>
          <cell r="V1239" t="str">
            <v>-</v>
          </cell>
          <cell r="W1239">
            <v>0.05</v>
          </cell>
          <cell r="X1239">
            <v>39813</v>
          </cell>
          <cell r="Y1239">
            <v>3</v>
          </cell>
          <cell r="Z1239" t="str">
            <v>1.1, 1.4, 1.7 &amp; 1.10</v>
          </cell>
          <cell r="AA1239" t="str">
            <v>-</v>
          </cell>
          <cell r="AB1239" t="str">
            <v>-</v>
          </cell>
          <cell r="AC1239" t="str">
            <v>-</v>
          </cell>
          <cell r="AD1239" t="str">
            <v>-</v>
          </cell>
          <cell r="AE1239" t="str">
            <v>-</v>
          </cell>
          <cell r="AL1239" t="str">
            <v>-</v>
          </cell>
          <cell r="AM1239" t="str">
            <v>-</v>
          </cell>
          <cell r="AN1239" t="str">
            <v>-</v>
          </cell>
          <cell r="AO1239" t="str">
            <v>-</v>
          </cell>
          <cell r="AP1239" t="str">
            <v>-</v>
          </cell>
          <cell r="AR1239">
            <v>7.9365000724792495E-2</v>
          </cell>
          <cell r="AS1239">
            <v>4.9000000000000002E-2</v>
          </cell>
          <cell r="AT1239" t="str">
            <v>-</v>
          </cell>
          <cell r="AU1239" t="str">
            <v>-</v>
          </cell>
          <cell r="AV1239" t="str">
            <v>-</v>
          </cell>
          <cell r="AW1239" t="str">
            <v>-</v>
          </cell>
          <cell r="AX1239" t="str">
            <v>-</v>
          </cell>
          <cell r="AY1239" t="str">
            <v>classified as group I</v>
          </cell>
          <cell r="AZ1239" t="str">
            <v>direct external Loan</v>
          </cell>
          <cell r="BE1239" t="str">
            <v>-</v>
          </cell>
          <cell r="BF1239" t="str">
            <v>-</v>
          </cell>
          <cell r="BG1239" t="str">
            <v>-</v>
          </cell>
        </row>
        <row r="1240">
          <cell r="B1240" t="str">
            <v>Mex-16.06.1922-NEW 02</v>
          </cell>
          <cell r="C1240" t="str">
            <v>Mexico</v>
          </cell>
          <cell r="D1240">
            <v>6741</v>
          </cell>
          <cell r="E1240" t="str">
            <v>NEW 02</v>
          </cell>
          <cell r="F1240" t="str">
            <v>Republic of Mexico External Gold 4% of 1904 (unsecured debt)</v>
          </cell>
          <cell r="G1240" t="str">
            <v>USD Issue</v>
          </cell>
          <cell r="H1240" t="str">
            <v>Republic of Mexico External Gold 4% of 1904 (unsecured debt), USD Issue</v>
          </cell>
          <cell r="I1240">
            <v>40000000</v>
          </cell>
          <cell r="J1240" t="str">
            <v>-</v>
          </cell>
          <cell r="K1240" t="str">
            <v>-</v>
          </cell>
          <cell r="L1240" t="str">
            <v>-</v>
          </cell>
          <cell r="M1240">
            <v>37037000</v>
          </cell>
          <cell r="N1240" t="str">
            <v>Suspension of SF by 5 years from Jan 01, 1923, then return to contractual terms: Semi-annual payments of 2.325% of the entire loan (or $930,000), for repayment in J &amp; D each year, to be used for interest, with balance as a sinking fund to be applied up to Dec. 1, 1909 to retire bonds at par by drawings, and after Dec. 1, 1909 to purchases in the market below par, otherwise to drawings at par by lot.</v>
          </cell>
          <cell r="O1240">
            <v>8766</v>
          </cell>
          <cell r="P1240">
            <v>6</v>
          </cell>
          <cell r="Q1240">
            <v>4.65E-2</v>
          </cell>
          <cell r="R1240" t="str">
            <v>£3.086494 was issued in 12.1904. Balance was palced privately</v>
          </cell>
          <cell r="S1240">
            <v>50</v>
          </cell>
          <cell r="T1240">
            <v>1943</v>
          </cell>
          <cell r="U1240"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240" t="str">
            <v>-</v>
          </cell>
          <cell r="W1240">
            <v>0.04</v>
          </cell>
          <cell r="X1240">
            <v>39964</v>
          </cell>
          <cell r="Y1240">
            <v>6</v>
          </cell>
          <cell r="Z1240" t="str">
            <v>1.6 &amp; 1.12</v>
          </cell>
          <cell r="AA1240" t="str">
            <v>-</v>
          </cell>
          <cell r="AB1240" t="str">
            <v>-</v>
          </cell>
          <cell r="AC1240" t="str">
            <v>-</v>
          </cell>
          <cell r="AD1240" t="str">
            <v>-</v>
          </cell>
          <cell r="AE1240" t="str">
            <v>-</v>
          </cell>
          <cell r="AL1240" t="str">
            <v>-</v>
          </cell>
          <cell r="AM1240" t="str">
            <v>-</v>
          </cell>
          <cell r="AN1240" t="str">
            <v>-</v>
          </cell>
          <cell r="AO1240" t="str">
            <v>-</v>
          </cell>
          <cell r="AP1240" t="str">
            <v>-</v>
          </cell>
          <cell r="AR1240">
            <v>7.9365000724792495E-2</v>
          </cell>
          <cell r="AS1240">
            <v>4.9000000000000002E-2</v>
          </cell>
          <cell r="AT1240" t="str">
            <v>-</v>
          </cell>
          <cell r="AU1240" t="str">
            <v>-</v>
          </cell>
          <cell r="AV1240" t="str">
            <v>-</v>
          </cell>
          <cell r="AW1240" t="str">
            <v>-</v>
          </cell>
          <cell r="AX1240" t="str">
            <v>-</v>
          </cell>
          <cell r="AY1240" t="str">
            <v>classified as group V</v>
          </cell>
          <cell r="AZ1240" t="str">
            <v>direct external Loan</v>
          </cell>
          <cell r="BE1240" t="str">
            <v>-</v>
          </cell>
          <cell r="BF1240" t="str">
            <v>-</v>
          </cell>
          <cell r="BG1240" t="str">
            <v>-</v>
          </cell>
        </row>
        <row r="1241">
          <cell r="B1241" t="str">
            <v>Mex-16.06.1922-NEW 03</v>
          </cell>
          <cell r="C1241" t="str">
            <v>Mexico</v>
          </cell>
          <cell r="D1241">
            <v>6741</v>
          </cell>
          <cell r="E1241" t="str">
            <v>NEW 03</v>
          </cell>
          <cell r="F1241" t="str">
            <v>Republic of Mexico External gold 4% of 1910 (secured debt)</v>
          </cell>
          <cell r="G1241" t="str">
            <v>Sterling Issue</v>
          </cell>
          <cell r="H1241" t="str">
            <v>Republic of Mexico External gold 4% of 1910 (secured debt), Sterling Issue</v>
          </cell>
          <cell r="I1241">
            <v>11100000</v>
          </cell>
          <cell r="J1241" t="str">
            <v>-</v>
          </cell>
          <cell r="K1241" t="str">
            <v>-</v>
          </cell>
          <cell r="L1241" t="str">
            <v>-</v>
          </cell>
          <cell r="M1241">
            <v>10563780</v>
          </cell>
          <cell r="N1241" t="str">
            <v>Suspension of SF by 5 years from Jan 01, 1923, then return to contractual terms: Cumulative, semi-annual SF, applied by purchase in the market below par or drawings at par. After Jul 01, 1925 government had the right to increase the SF or to redeem the bonds outstanding forthwith.</v>
          </cell>
          <cell r="O1241">
            <v>8766</v>
          </cell>
          <cell r="P1241">
            <v>6</v>
          </cell>
          <cell r="Q1241">
            <v>1.3945945945945948E-2</v>
          </cell>
          <cell r="R1241">
            <v>2557</v>
          </cell>
          <cell r="S1241">
            <v>34.5</v>
          </cell>
          <cell r="T1241" t="str">
            <v>01.01.1945</v>
          </cell>
          <cell r="U1241" t="str">
            <v>100% of annual interest within the period Jan 03, 1923 to Dec 31, 1927 is paid in cash</v>
          </cell>
          <cell r="V1241" t="str">
            <v>-</v>
          </cell>
          <cell r="W1241">
            <v>0.04</v>
          </cell>
          <cell r="X1241">
            <v>39813</v>
          </cell>
          <cell r="Y1241">
            <v>6</v>
          </cell>
          <cell r="Z1241" t="str">
            <v>1.1 &amp; 1.7</v>
          </cell>
          <cell r="AA1241" t="str">
            <v>-</v>
          </cell>
          <cell r="AB1241" t="str">
            <v>-</v>
          </cell>
          <cell r="AC1241" t="str">
            <v>-</v>
          </cell>
          <cell r="AD1241" t="str">
            <v>-</v>
          </cell>
          <cell r="AE1241" t="str">
            <v>-</v>
          </cell>
          <cell r="AL1241" t="str">
            <v>-</v>
          </cell>
          <cell r="AM1241" t="str">
            <v>-</v>
          </cell>
          <cell r="AN1241" t="str">
            <v>-</v>
          </cell>
          <cell r="AO1241" t="str">
            <v>-</v>
          </cell>
          <cell r="AP1241" t="str">
            <v>-</v>
          </cell>
          <cell r="AR1241">
            <v>7.9365000724792495E-2</v>
          </cell>
          <cell r="AS1241">
            <v>4.9000000000000002E-2</v>
          </cell>
          <cell r="AT1241" t="str">
            <v>-</v>
          </cell>
          <cell r="AU1241" t="str">
            <v>-</v>
          </cell>
          <cell r="AV1241" t="str">
            <v>-</v>
          </cell>
          <cell r="AW1241" t="str">
            <v>-</v>
          </cell>
          <cell r="AX1241" t="str">
            <v>-</v>
          </cell>
          <cell r="AY1241" t="str">
            <v>classified as group I</v>
          </cell>
          <cell r="AZ1241" t="str">
            <v>direct external Loan</v>
          </cell>
          <cell r="BE1241" t="str">
            <v>-</v>
          </cell>
          <cell r="BF1241" t="str">
            <v>-</v>
          </cell>
          <cell r="BG1241" t="str">
            <v>-</v>
          </cell>
        </row>
        <row r="1242">
          <cell r="B1242" t="str">
            <v>Mex-16.06.1922-NEW 04</v>
          </cell>
          <cell r="C1242" t="str">
            <v>Mexico</v>
          </cell>
          <cell r="D1242">
            <v>6741</v>
          </cell>
          <cell r="E1242" t="str">
            <v>NEW 04</v>
          </cell>
          <cell r="F1242" t="str">
            <v>Mexican Treasury Notes 6% of 1913, Series A or Huerta Loan (secured debt)</v>
          </cell>
          <cell r="G1242" t="str">
            <v>Sterling Issue</v>
          </cell>
          <cell r="H1242" t="str">
            <v>Mexican Treasury Notes 6% of 1913, Series A or Huerta Loan (secured debt), Sterling Issue</v>
          </cell>
          <cell r="I1242">
            <v>6000000</v>
          </cell>
          <cell r="J1242" t="str">
            <v>-</v>
          </cell>
          <cell r="K1242" t="str">
            <v>-</v>
          </cell>
          <cell r="L1242" t="str">
            <v>-</v>
          </cell>
          <cell r="M1242">
            <v>6000000</v>
          </cell>
          <cell r="N1242" t="str">
            <v>Suspension of SF by 5 years from Jan 01, 1923, then return to contractual terms: repayable on Jul 01, 1923 or on three months' notice, on or after Jul 01, 1916</v>
          </cell>
          <cell r="O1242">
            <v>8766</v>
          </cell>
          <cell r="P1242" t="str">
            <v>-</v>
          </cell>
          <cell r="Q1242" t="str">
            <v>-</v>
          </cell>
          <cell r="R1242" t="str">
            <v xml:space="preserve">£ 4.15m was offered in Jun 1913 and £1.45m   was offered in Jul 1913. </v>
          </cell>
          <cell r="S1242" t="str">
            <v>-</v>
          </cell>
          <cell r="T1242" t="str">
            <v>Extension of maturity date from 01.07.1923 to 01.01.1933</v>
          </cell>
          <cell r="U1242" t="str">
            <v>100% of annual interest within the period Jan 03, 1923 to Dec 31, 1927 is paid in cash</v>
          </cell>
          <cell r="V1242" t="str">
            <v>-</v>
          </cell>
          <cell r="W1242">
            <v>0.06</v>
          </cell>
          <cell r="X1242">
            <v>39813</v>
          </cell>
          <cell r="Y1242">
            <v>6</v>
          </cell>
          <cell r="Z1242" t="str">
            <v>1.1 &amp; 1.7</v>
          </cell>
          <cell r="AA1242" t="str">
            <v>-</v>
          </cell>
          <cell r="AB1242" t="str">
            <v>-</v>
          </cell>
          <cell r="AC1242" t="str">
            <v>-</v>
          </cell>
          <cell r="AD1242" t="str">
            <v>-</v>
          </cell>
          <cell r="AE1242" t="str">
            <v>-</v>
          </cell>
          <cell r="AL1242" t="str">
            <v>-</v>
          </cell>
          <cell r="AM1242" t="str">
            <v>-</v>
          </cell>
          <cell r="AN1242" t="str">
            <v>-</v>
          </cell>
          <cell r="AO1242" t="str">
            <v>-</v>
          </cell>
          <cell r="AP1242" t="str">
            <v>-</v>
          </cell>
          <cell r="AR1242">
            <v>7.9365000724792495E-2</v>
          </cell>
          <cell r="AS1242">
            <v>4.9000000000000002E-2</v>
          </cell>
          <cell r="AT1242" t="str">
            <v>-</v>
          </cell>
          <cell r="AU1242" t="str">
            <v>-</v>
          </cell>
          <cell r="AV1242" t="str">
            <v>-</v>
          </cell>
          <cell r="AW1242" t="str">
            <v>-</v>
          </cell>
          <cell r="AX1242" t="str">
            <v>-</v>
          </cell>
          <cell r="AY1242" t="str">
            <v>classified as group I</v>
          </cell>
          <cell r="AZ1242" t="str">
            <v>direct external Loan</v>
          </cell>
          <cell r="BE1242" t="str">
            <v>-</v>
          </cell>
          <cell r="BF1242" t="str">
            <v>-</v>
          </cell>
          <cell r="BG1242" t="str">
            <v>-</v>
          </cell>
        </row>
        <row r="1243">
          <cell r="B1243" t="str">
            <v>Mex-16.06.1922-NEW 05</v>
          </cell>
          <cell r="C1243" t="str">
            <v>Mexico</v>
          </cell>
          <cell r="D1243">
            <v>6741</v>
          </cell>
          <cell r="E1243" t="str">
            <v>NEW 05</v>
          </cell>
          <cell r="F1243" t="str">
            <v>City of Mexico 5% Loan of 1889 (assumed by the Government)</v>
          </cell>
          <cell r="G1243" t="str">
            <v>Sterling Issue</v>
          </cell>
          <cell r="H1243" t="str">
            <v>City of Mexico 5% Loan of 1889 (guaranteed by the Government), Sterling Issue</v>
          </cell>
          <cell r="I1243">
            <v>2400000</v>
          </cell>
          <cell r="J1243" t="str">
            <v>-</v>
          </cell>
          <cell r="K1243" t="str">
            <v>-</v>
          </cell>
          <cell r="L1243" t="str">
            <v>-</v>
          </cell>
          <cell r="M1243">
            <v>1385500</v>
          </cell>
          <cell r="N1243" t="str">
            <v>Suspension of SF by 5 years from Jan 01, 1923, then return to contractual terms: Semi-annual SF applied by drawings for repayment in J &amp; J at par. Government had the right, on 3 months' notice, to increase the SF, or redeem the whole of the loan at par.</v>
          </cell>
          <cell r="O1243">
            <v>8766</v>
          </cell>
          <cell r="P1243">
            <v>6</v>
          </cell>
          <cell r="Q1243">
            <v>0.01</v>
          </cell>
          <cell r="R1243" t="str">
            <v>01.1889</v>
          </cell>
          <cell r="S1243">
            <v>30</v>
          </cell>
          <cell r="T1243" t="str">
            <v>Extension of maturity period from 1919 to 01.01.1933</v>
          </cell>
          <cell r="U1243"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243" t="str">
            <v>-</v>
          </cell>
          <cell r="W1243" t="str">
            <v>Within new maturity period 6% p.a. instead of 5% p.a.</v>
          </cell>
          <cell r="X1243">
            <v>39813</v>
          </cell>
          <cell r="Y1243">
            <v>3</v>
          </cell>
          <cell r="Z1243" t="str">
            <v>1.1, 1.4, 1.7 &amp; 1.10</v>
          </cell>
          <cell r="AA1243" t="str">
            <v>-</v>
          </cell>
          <cell r="AB1243" t="str">
            <v>-</v>
          </cell>
          <cell r="AC1243" t="str">
            <v>-</v>
          </cell>
          <cell r="AD1243" t="str">
            <v>-</v>
          </cell>
          <cell r="AE1243" t="str">
            <v>-</v>
          </cell>
          <cell r="AL1243" t="str">
            <v>-</v>
          </cell>
          <cell r="AM1243" t="str">
            <v>-</v>
          </cell>
          <cell r="AN1243" t="str">
            <v>-</v>
          </cell>
          <cell r="AO1243" t="str">
            <v>-</v>
          </cell>
          <cell r="AP1243" t="str">
            <v>-</v>
          </cell>
          <cell r="AR1243">
            <v>7.9365000724792495E-2</v>
          </cell>
          <cell r="AS1243">
            <v>4.9000000000000002E-2</v>
          </cell>
          <cell r="AT1243" t="str">
            <v>-</v>
          </cell>
          <cell r="AU1243" t="str">
            <v>-</v>
          </cell>
          <cell r="AV1243" t="str">
            <v>-</v>
          </cell>
          <cell r="AW1243" t="str">
            <v>-</v>
          </cell>
          <cell r="AX1243" t="str">
            <v>-</v>
          </cell>
          <cell r="AY1243" t="str">
            <v>classified as group V</v>
          </cell>
          <cell r="AZ1243" t="str">
            <v>Other issues guaranteed by the Government</v>
          </cell>
          <cell r="BE1243" t="str">
            <v>-</v>
          </cell>
          <cell r="BF1243" t="str">
            <v>-</v>
          </cell>
          <cell r="BG1243" t="str">
            <v>-</v>
          </cell>
        </row>
        <row r="1244">
          <cell r="B1244" t="str">
            <v>Mex-16.06.1922-NEW 06</v>
          </cell>
          <cell r="C1244" t="str">
            <v>Mexico</v>
          </cell>
          <cell r="D1244">
            <v>6741</v>
          </cell>
          <cell r="E1244" t="str">
            <v>NEW 06</v>
          </cell>
          <cell r="F1244" t="str">
            <v>Mexican Guaranteed Irrigation 4.5% Loan of 1908 (Caja de Prestamos para Obras de Irrigation y Fomento de la Agricultura Sociedad Anomina) (guaranteed by the Government)</v>
          </cell>
          <cell r="G1244" t="str">
            <v>USD Issue</v>
          </cell>
          <cell r="H1244" t="str">
            <v>Mexican Guaranteed Irrigation 4.5% Loan of 1908 (Caja de Prestamos para Obras de Irrigation y Fomento de la Agricultura Sociedad Anomina) (guaranteed by the Government), USD Issue</v>
          </cell>
          <cell r="I1244">
            <v>25000000</v>
          </cell>
          <cell r="J1244" t="str">
            <v>-</v>
          </cell>
          <cell r="K1244" t="str">
            <v>-</v>
          </cell>
          <cell r="L1244" t="str">
            <v>-</v>
          </cell>
          <cell r="M1244">
            <v>25000000</v>
          </cell>
          <cell r="N1244" t="str">
            <v>Suspension of SF by 5 years from Jan 01, 1923, then return to contractual terms: Cumulative, annual SF applied by drawings for payment in May, sufficient to retire entire loan by maturity</v>
          </cell>
          <cell r="O1244">
            <v>8766</v>
          </cell>
          <cell r="P1244">
            <v>12</v>
          </cell>
          <cell r="Q1244">
            <v>1.4999999999999999E-2</v>
          </cell>
          <cell r="R1244" t="str">
            <v>01.10.1908</v>
          </cell>
          <cell r="S1244">
            <v>35</v>
          </cell>
          <cell r="T1244" t="str">
            <v>01.11.1943</v>
          </cell>
          <cell r="U1244" t="str">
            <v>Interest payments in cash at the rate of 60% for the first year (1923); 75% in the 2nd year; 90% in the 3rd year; thereafter 100%. The difference during the first 5 years, 1923-1928, between the amount of interest actually due and cash payments is to be made up through the issuance of certificates.</v>
          </cell>
          <cell r="V1244" t="str">
            <v>-</v>
          </cell>
          <cell r="W1244">
            <v>4.4999999999999998E-2</v>
          </cell>
          <cell r="X1244">
            <v>39933</v>
          </cell>
          <cell r="Y1244">
            <v>6</v>
          </cell>
          <cell r="Z1244" t="str">
            <v>1.5 &amp; 1.11</v>
          </cell>
          <cell r="AA1244" t="str">
            <v>-</v>
          </cell>
          <cell r="AB1244" t="str">
            <v>-</v>
          </cell>
          <cell r="AC1244" t="str">
            <v>-</v>
          </cell>
          <cell r="AD1244" t="str">
            <v>-</v>
          </cell>
          <cell r="AE1244" t="str">
            <v>-</v>
          </cell>
          <cell r="AL1244" t="str">
            <v>-</v>
          </cell>
          <cell r="AM1244" t="str">
            <v>-</v>
          </cell>
          <cell r="AN1244" t="str">
            <v>-</v>
          </cell>
          <cell r="AO1244" t="str">
            <v>-</v>
          </cell>
          <cell r="AP1244" t="str">
            <v>-</v>
          </cell>
          <cell r="AR1244">
            <v>7.9365000724792495E-2</v>
          </cell>
          <cell r="AS1244">
            <v>4.9000000000000002E-2</v>
          </cell>
          <cell r="AT1244" t="str">
            <v>-</v>
          </cell>
          <cell r="AU1244" t="str">
            <v>-</v>
          </cell>
          <cell r="AV1244" t="str">
            <v>-</v>
          </cell>
          <cell r="AW1244" t="str">
            <v>-</v>
          </cell>
          <cell r="AX1244" t="str">
            <v>-</v>
          </cell>
          <cell r="AY1244" t="str">
            <v>classified as group V</v>
          </cell>
          <cell r="AZ1244" t="str">
            <v>Other issues guaranteed by the Government</v>
          </cell>
          <cell r="BE1244" t="str">
            <v>-</v>
          </cell>
          <cell r="BF1244" t="str">
            <v>-</v>
          </cell>
          <cell r="BG1244" t="str">
            <v>-</v>
          </cell>
        </row>
        <row r="1245">
          <cell r="B1245" t="str">
            <v>Mex-16.06.1922-NEW 07</v>
          </cell>
          <cell r="C1245" t="str">
            <v>Mexico</v>
          </cell>
          <cell r="D1245">
            <v>6741</v>
          </cell>
          <cell r="E1245" t="str">
            <v>NEW 07</v>
          </cell>
          <cell r="F1245" t="str">
            <v>Republic of Mexico Consolidated 5% Silver Loan of 1894</v>
          </cell>
          <cell r="G1245" t="str">
            <v>Mexican Dollars</v>
          </cell>
          <cell r="H1245" t="str">
            <v>Republic of Mexico Consolidated 5% Silver Loan of 1894, Mexican Dollars</v>
          </cell>
          <cell r="I1245">
            <v>96615100</v>
          </cell>
          <cell r="J1245" t="str">
            <v>-</v>
          </cell>
          <cell r="K1245" t="str">
            <v>-</v>
          </cell>
          <cell r="L1245" t="str">
            <v>-</v>
          </cell>
          <cell r="M1245">
            <v>93189568.70611836</v>
          </cell>
          <cell r="N1245" t="str">
            <v>Suspension of SF by 5 years from Jan 01, 1923, then return to contractual terms: Cumulative, semi-annual SF applied by drawings at par for repayment in Apr &amp; Oct.</v>
          </cell>
          <cell r="O1245">
            <v>8766</v>
          </cell>
          <cell r="P1245">
            <v>6</v>
          </cell>
          <cell r="Q1245">
            <v>5.2499999999999998E-2</v>
          </cell>
          <cell r="R1245">
            <v>1894</v>
          </cell>
          <cell r="S1245">
            <v>30</v>
          </cell>
          <cell r="T1245" t="str">
            <v>Maturity ends with last SF payment</v>
          </cell>
          <cell r="U1245"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245" t="str">
            <v>-</v>
          </cell>
          <cell r="W1245">
            <v>0.05</v>
          </cell>
          <cell r="X1245">
            <v>39903</v>
          </cell>
          <cell r="Y1245">
            <v>6</v>
          </cell>
          <cell r="Z1245" t="str">
            <v>1.4 &amp; 1.10</v>
          </cell>
          <cell r="AA1245" t="str">
            <v>-</v>
          </cell>
          <cell r="AB1245" t="str">
            <v>-</v>
          </cell>
          <cell r="AC1245" t="str">
            <v>-</v>
          </cell>
          <cell r="AD1245" t="str">
            <v>-</v>
          </cell>
          <cell r="AE1245" t="str">
            <v>-</v>
          </cell>
          <cell r="AL1245" t="str">
            <v>-</v>
          </cell>
          <cell r="AM1245" t="str">
            <v>-</v>
          </cell>
          <cell r="AN1245" t="str">
            <v>-</v>
          </cell>
          <cell r="AO1245" t="str">
            <v>-</v>
          </cell>
          <cell r="AP1245" t="str">
            <v>-</v>
          </cell>
          <cell r="AR1245">
            <v>7.9365000724792495E-2</v>
          </cell>
          <cell r="AS1245">
            <v>4.9000000000000002E-2</v>
          </cell>
          <cell r="AT1245" t="str">
            <v>-</v>
          </cell>
          <cell r="AU1245" t="str">
            <v>-</v>
          </cell>
          <cell r="AV1245" t="str">
            <v>-</v>
          </cell>
          <cell r="AW1245" t="str">
            <v>-</v>
          </cell>
          <cell r="AX1245" t="str">
            <v>-</v>
          </cell>
          <cell r="AY1245" t="str">
            <v>classified as group IV</v>
          </cell>
          <cell r="AZ1245" t="str">
            <v>Interior debt</v>
          </cell>
          <cell r="BE1245" t="str">
            <v>-</v>
          </cell>
          <cell r="BF1245" t="str">
            <v>-</v>
          </cell>
          <cell r="BG1245" t="str">
            <v>-</v>
          </cell>
        </row>
        <row r="1246">
          <cell r="B1246" t="str">
            <v>Mex-16.06.1922-NEW 08</v>
          </cell>
          <cell r="C1246" t="str">
            <v>Mexico</v>
          </cell>
          <cell r="D1246">
            <v>6741</v>
          </cell>
          <cell r="E1246" t="str">
            <v>NEW 08</v>
          </cell>
          <cell r="F1246" t="str">
            <v>Mexico Consolidated 3% of 1886</v>
          </cell>
          <cell r="G1246" t="str">
            <v>Mexican Dollars</v>
          </cell>
          <cell r="H1246" t="str">
            <v>Mexico Consolidated 3% of 1886, Mexican Dollars</v>
          </cell>
          <cell r="I1246">
            <v>48476975</v>
          </cell>
          <cell r="J1246" t="str">
            <v>-</v>
          </cell>
          <cell r="K1246" t="str">
            <v>-</v>
          </cell>
          <cell r="L1246" t="str">
            <v>-</v>
          </cell>
          <cell r="M1246">
            <v>42429287.863590769</v>
          </cell>
          <cell r="N1246" t="str">
            <v xml:space="preserve">Suspension of SF by 5 years from Jan 01, 1923, then return to contractual terms: There is no provisions for redemption. Bonds and unpaid coupons are accepted by the Government in payment for national land. Interest is legal tender in payment of Federal taxes up to 5% of total taxes collected. </v>
          </cell>
          <cell r="O1246">
            <v>8766</v>
          </cell>
          <cell r="P1246" t="str">
            <v>-</v>
          </cell>
          <cell r="Q1246" t="str">
            <v>-</v>
          </cell>
          <cell r="R1246">
            <v>1886</v>
          </cell>
          <cell r="S1246" t="str">
            <v>-</v>
          </cell>
          <cell r="T1246" t="str">
            <v>no provisions for the repayment of the loan</v>
          </cell>
          <cell r="U1246"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246" t="str">
            <v>-</v>
          </cell>
          <cell r="W1246">
            <v>0.03</v>
          </cell>
          <cell r="X1246">
            <v>39993</v>
          </cell>
          <cell r="Y1246">
            <v>6</v>
          </cell>
          <cell r="Z1246" t="str">
            <v>30.6 &amp; 30.12</v>
          </cell>
          <cell r="AA1246" t="str">
            <v>-</v>
          </cell>
          <cell r="AB1246" t="str">
            <v>-</v>
          </cell>
          <cell r="AC1246" t="str">
            <v>-</v>
          </cell>
          <cell r="AD1246" t="str">
            <v>-</v>
          </cell>
          <cell r="AE1246" t="str">
            <v>-</v>
          </cell>
          <cell r="AL1246" t="str">
            <v>-</v>
          </cell>
          <cell r="AM1246" t="str">
            <v>-</v>
          </cell>
          <cell r="AN1246" t="str">
            <v>-</v>
          </cell>
          <cell r="AO1246" t="str">
            <v>-</v>
          </cell>
          <cell r="AP1246" t="str">
            <v>-</v>
          </cell>
          <cell r="AR1246">
            <v>7.9365000724792495E-2</v>
          </cell>
          <cell r="AS1246">
            <v>4.9000000000000002E-2</v>
          </cell>
          <cell r="AT1246" t="str">
            <v>-</v>
          </cell>
          <cell r="AU1246" t="str">
            <v>-</v>
          </cell>
          <cell r="AV1246" t="str">
            <v>-</v>
          </cell>
          <cell r="AW1246" t="str">
            <v>-</v>
          </cell>
          <cell r="AX1246" t="str">
            <v>-</v>
          </cell>
          <cell r="AY1246" t="str">
            <v>classified as group IV</v>
          </cell>
          <cell r="AZ1246" t="str">
            <v>Interior debt</v>
          </cell>
          <cell r="BE1246" t="str">
            <v>-</v>
          </cell>
          <cell r="BF1246" t="str">
            <v>-</v>
          </cell>
          <cell r="BG1246" t="str">
            <v>-</v>
          </cell>
        </row>
        <row r="1247">
          <cell r="B1247" t="str">
            <v>Mex-16.06.1922-NEW 09</v>
          </cell>
          <cell r="C1247" t="str">
            <v>Mexico</v>
          </cell>
          <cell r="D1247">
            <v>6741</v>
          </cell>
          <cell r="E1247" t="str">
            <v>NEW 09</v>
          </cell>
          <cell r="F1247" t="str">
            <v>State of Vera Cruz 5% of 1901 (assumed by the Government)</v>
          </cell>
          <cell r="G1247" t="str">
            <v>Mexican pesos</v>
          </cell>
          <cell r="H1247" t="str">
            <v>State of Vera Cruz 5% of 1901, Mexican pesos</v>
          </cell>
          <cell r="I1247">
            <v>4551000</v>
          </cell>
          <cell r="J1247" t="str">
            <v>-</v>
          </cell>
          <cell r="K1247" t="str">
            <v>-</v>
          </cell>
          <cell r="L1247" t="str">
            <v>-</v>
          </cell>
          <cell r="M1247">
            <v>831200</v>
          </cell>
          <cell r="N1247" t="str">
            <v>Suspension of SF by 5 years from Jan 01, 1923, then return to contractual terms: Annual amortization fund to consist of 2% additional customs duties collected at the Port of Vera Cruz.</v>
          </cell>
          <cell r="O1247">
            <v>8766</v>
          </cell>
          <cell r="P1247">
            <v>12</v>
          </cell>
          <cell r="Q1247" t="str">
            <v>-</v>
          </cell>
          <cell r="R1247">
            <v>1901</v>
          </cell>
          <cell r="S1247" t="str">
            <v>-</v>
          </cell>
          <cell r="T1247" t="str">
            <v>Extension of maturity period from 1927 to Jan 01, 1933</v>
          </cell>
          <cell r="U1247" t="str">
            <v>Cash payment at the rate of 50% (1st year),70% (2nd year), 90% (3rd year), thereafter 100%. The difference during the first 5 years, 1923-1928, between the amount of interest actually due and cash payments is to be made up through the issuance of certificates.</v>
          </cell>
          <cell r="V1247" t="str">
            <v>-</v>
          </cell>
          <cell r="W1247" t="str">
            <v>5% p.a. As from 1928 : 6% p.a.</v>
          </cell>
          <cell r="X1247">
            <v>39902</v>
          </cell>
          <cell r="Y1247">
            <v>3</v>
          </cell>
          <cell r="Z1247" t="str">
            <v>31.3, 31.6, 31.9 &amp; 31.12</v>
          </cell>
          <cell r="AA1247" t="str">
            <v>-</v>
          </cell>
          <cell r="AB1247" t="str">
            <v>-</v>
          </cell>
          <cell r="AC1247" t="str">
            <v>-</v>
          </cell>
          <cell r="AD1247" t="str">
            <v>-</v>
          </cell>
          <cell r="AE1247" t="str">
            <v>-</v>
          </cell>
          <cell r="AL1247" t="str">
            <v>-</v>
          </cell>
          <cell r="AM1247" t="str">
            <v>-</v>
          </cell>
          <cell r="AN1247" t="str">
            <v>-</v>
          </cell>
          <cell r="AO1247" t="str">
            <v>-</v>
          </cell>
          <cell r="AP1247" t="str">
            <v>-</v>
          </cell>
          <cell r="AR1247">
            <v>7.9365000724792495E-2</v>
          </cell>
          <cell r="AS1247">
            <v>4.9000000000000002E-2</v>
          </cell>
          <cell r="AT1247" t="str">
            <v>-</v>
          </cell>
          <cell r="AU1247" t="str">
            <v>-</v>
          </cell>
          <cell r="AV1247" t="str">
            <v>-</v>
          </cell>
          <cell r="AW1247" t="str">
            <v>-</v>
          </cell>
          <cell r="AX1247" t="str">
            <v>-</v>
          </cell>
          <cell r="AY1247" t="str">
            <v>classified as group III</v>
          </cell>
          <cell r="AZ1247" t="str">
            <v>Railroad debt</v>
          </cell>
          <cell r="BE1247" t="str">
            <v>-</v>
          </cell>
          <cell r="BF1247" t="str">
            <v>-</v>
          </cell>
          <cell r="BG1247" t="str">
            <v>-</v>
          </cell>
        </row>
        <row r="1248">
          <cell r="B1248" t="str">
            <v>Mex-16.06.1922-NEW 10</v>
          </cell>
          <cell r="C1248" t="str">
            <v>Mexico</v>
          </cell>
          <cell r="D1248">
            <v>6741</v>
          </cell>
          <cell r="E1248" t="str">
            <v>NEW 10</v>
          </cell>
          <cell r="F1248" t="str">
            <v>State of Vera Cruz (Port Improvement) 5% of 1906 (assumed by the Government)</v>
          </cell>
          <cell r="G1248" t="str">
            <v>Mexican pesos</v>
          </cell>
          <cell r="H1248" t="str">
            <v>State of Vera Cruz (Port Improvement) 5% of 1906, Mexican pesos</v>
          </cell>
          <cell r="I1248">
            <v>739000</v>
          </cell>
          <cell r="J1248" t="str">
            <v>-</v>
          </cell>
          <cell r="K1248" t="str">
            <v>-</v>
          </cell>
          <cell r="L1248" t="str">
            <v>-</v>
          </cell>
          <cell r="M1248">
            <v>664000</v>
          </cell>
          <cell r="N1248" t="str">
            <v xml:space="preserve">Suspension of SF by 5 years from Jan 01, 1923, then return to contractual terms: Annual amortization fund consisting of 2% additional customs duites collected at Puerto Mexico. </v>
          </cell>
          <cell r="O1248">
            <v>8766</v>
          </cell>
          <cell r="P1248">
            <v>12</v>
          </cell>
          <cell r="Q1248" t="str">
            <v>-</v>
          </cell>
          <cell r="R1248" t="str">
            <v>1906</v>
          </cell>
          <cell r="S1248" t="str">
            <v>-</v>
          </cell>
          <cell r="T1248" t="str">
            <v>no fixed maturity</v>
          </cell>
          <cell r="U1248"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 After 1928 interest is payable at 6% p.a.</v>
          </cell>
          <cell r="V1248" t="str">
            <v>-</v>
          </cell>
          <cell r="W1248">
            <v>0.06</v>
          </cell>
          <cell r="X1248">
            <v>39993</v>
          </cell>
          <cell r="Y1248">
            <v>6</v>
          </cell>
          <cell r="Z1248" t="str">
            <v>30.6 &amp; 30.12</v>
          </cell>
          <cell r="AA1248" t="str">
            <v>-</v>
          </cell>
          <cell r="AB1248" t="str">
            <v>-</v>
          </cell>
          <cell r="AC1248" t="str">
            <v>-</v>
          </cell>
          <cell r="AD1248" t="str">
            <v>-</v>
          </cell>
          <cell r="AE1248" t="str">
            <v>-</v>
          </cell>
          <cell r="AL1248" t="str">
            <v>-</v>
          </cell>
          <cell r="AM1248" t="str">
            <v>-</v>
          </cell>
          <cell r="AN1248" t="str">
            <v>-</v>
          </cell>
          <cell r="AO1248" t="str">
            <v>-</v>
          </cell>
          <cell r="AP1248" t="str">
            <v>-</v>
          </cell>
          <cell r="AR1248">
            <v>7.9365000724792495E-2</v>
          </cell>
          <cell r="AS1248">
            <v>4.9000000000000002E-2</v>
          </cell>
          <cell r="AT1248" t="str">
            <v>-</v>
          </cell>
          <cell r="AU1248" t="str">
            <v>-</v>
          </cell>
          <cell r="AV1248" t="str">
            <v>-</v>
          </cell>
          <cell r="AW1248" t="str">
            <v>-</v>
          </cell>
          <cell r="AX1248" t="str">
            <v>-</v>
          </cell>
          <cell r="AY1248" t="str">
            <v>classified as group II</v>
          </cell>
          <cell r="AZ1248" t="str">
            <v>Mexican State Bonds</v>
          </cell>
          <cell r="BE1248" t="str">
            <v>-</v>
          </cell>
          <cell r="BF1248" t="str">
            <v>-</v>
          </cell>
          <cell r="BG1248" t="str">
            <v>-</v>
          </cell>
        </row>
        <row r="1249">
          <cell r="B1249" t="str">
            <v>Mex-16.06.1922-NEW 11</v>
          </cell>
          <cell r="C1249" t="str">
            <v>Mexico</v>
          </cell>
          <cell r="D1249">
            <v>6741</v>
          </cell>
          <cell r="E1249" t="str">
            <v>NEW 11</v>
          </cell>
          <cell r="F1249" t="str">
            <v>State of Tamaulipas 5% of 1902 (First Series) (assumed by the Government)</v>
          </cell>
          <cell r="G1249" t="str">
            <v>Mexican pesos</v>
          </cell>
          <cell r="H1249" t="str">
            <v>State of Tamaulipas 5% of 1902 (First Series), Mexican pesos</v>
          </cell>
          <cell r="I1249">
            <v>2700000</v>
          </cell>
          <cell r="J1249" t="str">
            <v>-</v>
          </cell>
          <cell r="K1249" t="str">
            <v>-</v>
          </cell>
          <cell r="L1249" t="str">
            <v>-</v>
          </cell>
          <cell r="M1249">
            <v>741500</v>
          </cell>
          <cell r="N1249" t="str">
            <v>Suspension of SF by 5 years from Jan 01, 1923, then return to contractual terms: Annual amortization fund consisting of 2% additional customs duites collected at the Port of Tampico together with 30,000 pesos from municipal water taxes.</v>
          </cell>
          <cell r="O1249">
            <v>8766</v>
          </cell>
          <cell r="P1249">
            <v>12</v>
          </cell>
          <cell r="Q1249" t="str">
            <v>-</v>
          </cell>
          <cell r="R1249" t="str">
            <v>1902</v>
          </cell>
          <cell r="S1249" t="str">
            <v>-</v>
          </cell>
          <cell r="T1249" t="str">
            <v>no fixed maturity</v>
          </cell>
          <cell r="U1249"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49" t="str">
            <v>-</v>
          </cell>
          <cell r="W1249">
            <v>0.05</v>
          </cell>
          <cell r="X1249">
            <v>39813</v>
          </cell>
          <cell r="Y1249">
            <v>3</v>
          </cell>
          <cell r="Z1249" t="str">
            <v>1.1, 1.4, 1.7 &amp; 1.10</v>
          </cell>
          <cell r="AA1249" t="str">
            <v>-</v>
          </cell>
          <cell r="AB1249" t="str">
            <v>-</v>
          </cell>
          <cell r="AC1249" t="str">
            <v>-</v>
          </cell>
          <cell r="AD1249" t="str">
            <v>-</v>
          </cell>
          <cell r="AE1249" t="str">
            <v>-</v>
          </cell>
          <cell r="AL1249" t="str">
            <v>-</v>
          </cell>
          <cell r="AM1249" t="str">
            <v>-</v>
          </cell>
          <cell r="AN1249" t="str">
            <v>-</v>
          </cell>
          <cell r="AO1249" t="str">
            <v>-</v>
          </cell>
          <cell r="AP1249" t="str">
            <v>-</v>
          </cell>
          <cell r="AR1249">
            <v>7.9365000724792495E-2</v>
          </cell>
          <cell r="AS1249">
            <v>4.9000000000000002E-2</v>
          </cell>
          <cell r="AT1249" t="str">
            <v>-</v>
          </cell>
          <cell r="AU1249" t="str">
            <v>-</v>
          </cell>
          <cell r="AV1249" t="str">
            <v>-</v>
          </cell>
          <cell r="AW1249" t="str">
            <v>-</v>
          </cell>
          <cell r="AX1249" t="str">
            <v>-</v>
          </cell>
          <cell r="AY1249" t="str">
            <v>classified as group II</v>
          </cell>
          <cell r="AZ1249" t="str">
            <v>Mexican State Bonds</v>
          </cell>
          <cell r="BE1249" t="str">
            <v>-</v>
          </cell>
          <cell r="BF1249" t="str">
            <v>-</v>
          </cell>
          <cell r="BG1249" t="str">
            <v>-</v>
          </cell>
        </row>
        <row r="1250">
          <cell r="B1250" t="str">
            <v>Mex-16.06.1922-NEW 12</v>
          </cell>
          <cell r="C1250" t="str">
            <v>Mexico</v>
          </cell>
          <cell r="D1250">
            <v>6741</v>
          </cell>
          <cell r="E1250" t="str">
            <v>NEW 12</v>
          </cell>
          <cell r="F1250" t="str">
            <v>State of Tamaulipas 5% of 1906 (Second Series) (assumed by the Government)</v>
          </cell>
          <cell r="G1250" t="str">
            <v>Mexican pesos</v>
          </cell>
          <cell r="H1250" t="str">
            <v>State of Tamaulipas 5% of 1906 (Second Series), Mexican pesos</v>
          </cell>
          <cell r="I1250">
            <v>950000</v>
          </cell>
          <cell r="J1250" t="str">
            <v>-</v>
          </cell>
          <cell r="K1250" t="str">
            <v>-</v>
          </cell>
          <cell r="L1250" t="str">
            <v>-</v>
          </cell>
          <cell r="M1250">
            <v>796600</v>
          </cell>
          <cell r="N1250" t="str">
            <v>Suspension of SF by 5 years from Jan 01, 1923, then return to contractual terms: Amortization fund of 2% additional customs duties collected at the Port of Tampico after the loan of 1902 is redeemed, and the balance of the water taxes after paying 30,000 pesos for the 1902 issue.</v>
          </cell>
          <cell r="O1250">
            <v>8766</v>
          </cell>
          <cell r="P1250">
            <v>12</v>
          </cell>
          <cell r="Q1250" t="str">
            <v>-</v>
          </cell>
          <cell r="R1250" t="str">
            <v>1906</v>
          </cell>
          <cell r="S1250" t="str">
            <v>-</v>
          </cell>
          <cell r="T1250" t="str">
            <v>no fixed maturity</v>
          </cell>
          <cell r="U1250"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50" t="str">
            <v>-</v>
          </cell>
          <cell r="W1250">
            <v>0.05</v>
          </cell>
          <cell r="X1250">
            <v>39993</v>
          </cell>
          <cell r="Y1250">
            <v>6</v>
          </cell>
          <cell r="Z1250" t="str">
            <v>30.6 &amp; 30.12</v>
          </cell>
          <cell r="AA1250" t="str">
            <v>-</v>
          </cell>
          <cell r="AB1250" t="str">
            <v>-</v>
          </cell>
          <cell r="AC1250" t="str">
            <v>-</v>
          </cell>
          <cell r="AD1250" t="str">
            <v>-</v>
          </cell>
          <cell r="AE1250" t="str">
            <v>-</v>
          </cell>
          <cell r="AL1250" t="str">
            <v>-</v>
          </cell>
          <cell r="AM1250" t="str">
            <v>-</v>
          </cell>
          <cell r="AN1250" t="str">
            <v>-</v>
          </cell>
          <cell r="AO1250" t="str">
            <v>-</v>
          </cell>
          <cell r="AP1250" t="str">
            <v>-</v>
          </cell>
          <cell r="AR1250">
            <v>7.9365000724792495E-2</v>
          </cell>
          <cell r="AS1250">
            <v>4.9000000000000002E-2</v>
          </cell>
          <cell r="AT1250" t="str">
            <v>-</v>
          </cell>
          <cell r="AU1250" t="str">
            <v>-</v>
          </cell>
          <cell r="AV1250" t="str">
            <v>-</v>
          </cell>
          <cell r="AW1250" t="str">
            <v>-</v>
          </cell>
          <cell r="AX1250" t="str">
            <v>-</v>
          </cell>
          <cell r="AY1250" t="str">
            <v>classified as group II</v>
          </cell>
          <cell r="AZ1250" t="str">
            <v>Mexican State Bonds</v>
          </cell>
          <cell r="BE1250" t="str">
            <v>-</v>
          </cell>
          <cell r="BF1250" t="str">
            <v>-</v>
          </cell>
          <cell r="BG1250" t="str">
            <v>-</v>
          </cell>
        </row>
        <row r="1251">
          <cell r="B1251" t="str">
            <v>Mex-16.06.1922-NEW 13</v>
          </cell>
          <cell r="C1251" t="str">
            <v>Mexico</v>
          </cell>
          <cell r="D1251">
            <v>6741</v>
          </cell>
          <cell r="E1251" t="str">
            <v>NEW 13</v>
          </cell>
          <cell r="F1251" t="str">
            <v>State of Sinaloa 5% of 1906 (assumed by the Government)</v>
          </cell>
          <cell r="G1251" t="str">
            <v>Mexican pesos</v>
          </cell>
          <cell r="H1251" t="str">
            <v>State of Sinaloa 5% of 1906, Mexican pesos</v>
          </cell>
          <cell r="I1251">
            <v>689000</v>
          </cell>
          <cell r="J1251" t="str">
            <v>-</v>
          </cell>
          <cell r="K1251" t="str">
            <v>-</v>
          </cell>
          <cell r="L1251" t="str">
            <v>-</v>
          </cell>
          <cell r="M1251">
            <v>466700</v>
          </cell>
          <cell r="N1251" t="str">
            <v>Suspension of SF by 5 years from Jan 01, 1923, then return to contractual terms: Annual amortization fund of 30,000 pesos p.a. consisting of 2% additional customs duties collected in the port of Mazatlan and 1,250 pesos contributed jointly by the State of Sinaloa and the Municipality of Mazatlan.</v>
          </cell>
          <cell r="O1251">
            <v>8766</v>
          </cell>
          <cell r="P1251">
            <v>12</v>
          </cell>
          <cell r="Q1251">
            <v>4.3541364296081297E-2</v>
          </cell>
          <cell r="R1251" t="str">
            <v>1906</v>
          </cell>
          <cell r="S1251" t="str">
            <v>-</v>
          </cell>
          <cell r="T1251" t="str">
            <v>no fixed maturity</v>
          </cell>
          <cell r="U1251"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51" t="str">
            <v>-</v>
          </cell>
          <cell r="W1251">
            <v>0.05</v>
          </cell>
          <cell r="X1251">
            <v>39813</v>
          </cell>
          <cell r="Y1251">
            <v>6</v>
          </cell>
          <cell r="Z1251" t="str">
            <v>1.1 &amp; 1.7</v>
          </cell>
          <cell r="AA1251" t="str">
            <v>-</v>
          </cell>
          <cell r="AB1251" t="str">
            <v>-</v>
          </cell>
          <cell r="AC1251" t="str">
            <v>-</v>
          </cell>
          <cell r="AD1251" t="str">
            <v>-</v>
          </cell>
          <cell r="AE1251" t="str">
            <v>-</v>
          </cell>
          <cell r="AL1251" t="str">
            <v>-</v>
          </cell>
          <cell r="AM1251" t="str">
            <v>-</v>
          </cell>
          <cell r="AN1251" t="str">
            <v>-</v>
          </cell>
          <cell r="AO1251" t="str">
            <v>-</v>
          </cell>
          <cell r="AP1251" t="str">
            <v>-</v>
          </cell>
          <cell r="AR1251">
            <v>7.9365000724792495E-2</v>
          </cell>
          <cell r="AS1251">
            <v>4.9000000000000002E-2</v>
          </cell>
          <cell r="AT1251" t="str">
            <v>-</v>
          </cell>
          <cell r="AU1251" t="str">
            <v>-</v>
          </cell>
          <cell r="AV1251" t="str">
            <v>-</v>
          </cell>
          <cell r="AW1251" t="str">
            <v>-</v>
          </cell>
          <cell r="AX1251" t="str">
            <v>-</v>
          </cell>
          <cell r="AY1251" t="str">
            <v>classified as group II</v>
          </cell>
          <cell r="AZ1251" t="str">
            <v>Mexican State Bonds</v>
          </cell>
          <cell r="BE1251" t="str">
            <v>-</v>
          </cell>
          <cell r="BF1251" t="str">
            <v>-</v>
          </cell>
          <cell r="BG1251" t="str">
            <v>-</v>
          </cell>
        </row>
        <row r="1252">
          <cell r="B1252" t="str">
            <v>Mex-16.06.1922-NEW 14</v>
          </cell>
          <cell r="C1252" t="str">
            <v>Mexico</v>
          </cell>
          <cell r="D1252">
            <v>6741</v>
          </cell>
          <cell r="E1252" t="str">
            <v>NEW 14</v>
          </cell>
          <cell r="F1252" t="str">
            <v>Vera Cruz Pacific Railroad 1st Mortgage 4.5% of 1904-1934</v>
          </cell>
          <cell r="G1252" t="str">
            <v>USD Issue</v>
          </cell>
          <cell r="H1252" t="str">
            <v>Vera Cruz Pacific Railroad 1st Mortgage 4.5% of 1904-1934, USD Issue</v>
          </cell>
          <cell r="I1252">
            <v>7000000</v>
          </cell>
          <cell r="J1252" t="str">
            <v>-</v>
          </cell>
          <cell r="K1252" t="str">
            <v>-</v>
          </cell>
          <cell r="L1252" t="str">
            <v>-</v>
          </cell>
          <cell r="M1252">
            <v>7000000</v>
          </cell>
          <cell r="N1252" t="str">
            <v>Suspension of SF by 5 years from Jan 01, 1923, then return to contractual terms: Principal was to be repaid on Jul 01, 1934, but bonds may be called at 110% at any time up to Jul 01, 1924</v>
          </cell>
          <cell r="O1252">
            <v>8766</v>
          </cell>
          <cell r="P1252" t="str">
            <v>-</v>
          </cell>
          <cell r="Q1252" t="str">
            <v>-</v>
          </cell>
          <cell r="R1252" t="str">
            <v>01.07.1904</v>
          </cell>
          <cell r="S1252">
            <v>30</v>
          </cell>
          <cell r="T1252">
            <v>11139</v>
          </cell>
          <cell r="U1252"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52" t="str">
            <v>-</v>
          </cell>
          <cell r="W1252">
            <v>4.4999999999999998E-2</v>
          </cell>
          <cell r="X1252">
            <v>39813</v>
          </cell>
          <cell r="Y1252">
            <v>6</v>
          </cell>
          <cell r="Z1252" t="str">
            <v>1.1 &amp; 1.7</v>
          </cell>
          <cell r="AA1252" t="str">
            <v>-</v>
          </cell>
          <cell r="AB1252" t="str">
            <v>-</v>
          </cell>
          <cell r="AC1252" t="str">
            <v>-</v>
          </cell>
          <cell r="AD1252" t="str">
            <v>-</v>
          </cell>
          <cell r="AE1252" t="str">
            <v>-</v>
          </cell>
          <cell r="AL1252" t="str">
            <v>-</v>
          </cell>
          <cell r="AM1252" t="str">
            <v>-</v>
          </cell>
          <cell r="AN1252" t="str">
            <v>-</v>
          </cell>
          <cell r="AO1252" t="str">
            <v>-</v>
          </cell>
          <cell r="AP1252" t="str">
            <v>-</v>
          </cell>
          <cell r="AR1252">
            <v>7.9365000724792495E-2</v>
          </cell>
          <cell r="AS1252">
            <v>4.9000000000000002E-2</v>
          </cell>
          <cell r="AT1252" t="str">
            <v>-</v>
          </cell>
          <cell r="AU1252" t="str">
            <v>-</v>
          </cell>
          <cell r="AV1252" t="str">
            <v>-</v>
          </cell>
          <cell r="AW1252" t="str">
            <v>-</v>
          </cell>
          <cell r="AX1252" t="str">
            <v>-</v>
          </cell>
          <cell r="AY1252" t="str">
            <v>classified as group II</v>
          </cell>
          <cell r="AZ1252" t="str">
            <v>Mexican State Bonds</v>
          </cell>
          <cell r="BE1252" t="str">
            <v>-</v>
          </cell>
          <cell r="BF1252" t="str">
            <v>-</v>
          </cell>
          <cell r="BG1252" t="str">
            <v>-</v>
          </cell>
        </row>
        <row r="1253">
          <cell r="B1253" t="str">
            <v>Mex-16.06.1922-NEW 15</v>
          </cell>
          <cell r="C1253" t="str">
            <v>Mexico</v>
          </cell>
          <cell r="D1253">
            <v>6741</v>
          </cell>
          <cell r="E1253" t="str">
            <v>NEW 15</v>
          </cell>
          <cell r="F1253" t="str">
            <v>National Railways of Mexican Guaranteed General Mortgage 4% of 1907</v>
          </cell>
          <cell r="G1253" t="str">
            <v>USD Issue</v>
          </cell>
          <cell r="H1253" t="str">
            <v>National Railways of Mexican Guaranteed General Mortgage 4% of 1907, USD Issue</v>
          </cell>
          <cell r="I1253">
            <v>50748575</v>
          </cell>
          <cell r="J1253" t="str">
            <v>-</v>
          </cell>
          <cell r="K1253" t="str">
            <v>-</v>
          </cell>
          <cell r="L1253" t="str">
            <v>-</v>
          </cell>
          <cell r="M1253">
            <v>50748575</v>
          </cell>
          <cell r="N1253" t="str">
            <v xml:space="preserve">Suspension of SF by 5 years from Jan 01, 1923, then return to contractual terms: Annual SF applied in the purchase, if bond are under par, in the open market, and to the extent not so obtainable the fund is to be applied each Oct. to drawings. Company had the right to redeem the bonds in amounts of not less than 90 days' notice. </v>
          </cell>
          <cell r="O1253">
            <v>8766</v>
          </cell>
          <cell r="P1253">
            <v>12</v>
          </cell>
          <cell r="Q1253">
            <v>0.01</v>
          </cell>
          <cell r="R1253" t="str">
            <v>01.10.1907</v>
          </cell>
          <cell r="S1253">
            <v>70</v>
          </cell>
          <cell r="T1253" t="str">
            <v>01.10.1977</v>
          </cell>
          <cell r="U1253" t="str">
            <v>Cash payment at the rate of 60% (1st year),75% (2nd year), 90% (3rd year), thereafter 100%. The difference during the first 5 years, 1923-1928, between the amount of interest actually due and cash payments is to be made up through the issuance of certificates.</v>
          </cell>
          <cell r="V1253" t="str">
            <v>-</v>
          </cell>
          <cell r="W1253">
            <v>0.04</v>
          </cell>
          <cell r="X1253">
            <v>39903</v>
          </cell>
          <cell r="Y1253">
            <v>6</v>
          </cell>
          <cell r="Z1253" t="str">
            <v>1.4 &amp; 1.10</v>
          </cell>
          <cell r="AA1253" t="str">
            <v>-</v>
          </cell>
          <cell r="AB1253" t="str">
            <v>-</v>
          </cell>
          <cell r="AC1253" t="str">
            <v>-</v>
          </cell>
          <cell r="AD1253" t="str">
            <v>-</v>
          </cell>
          <cell r="AE1253" t="str">
            <v>-</v>
          </cell>
          <cell r="AL1253" t="str">
            <v>-</v>
          </cell>
          <cell r="AM1253" t="str">
            <v>-</v>
          </cell>
          <cell r="AN1253" t="str">
            <v>-</v>
          </cell>
          <cell r="AO1253" t="str">
            <v>-</v>
          </cell>
          <cell r="AP1253" t="str">
            <v>-</v>
          </cell>
          <cell r="AR1253">
            <v>7.9365000724792495E-2</v>
          </cell>
          <cell r="AS1253">
            <v>4.9000000000000002E-2</v>
          </cell>
          <cell r="AT1253" t="str">
            <v>-</v>
          </cell>
          <cell r="AU1253" t="str">
            <v>-</v>
          </cell>
          <cell r="AV1253" t="str">
            <v>-</v>
          </cell>
          <cell r="AW1253" t="str">
            <v>-</v>
          </cell>
          <cell r="AX1253" t="str">
            <v>-</v>
          </cell>
          <cell r="AY1253" t="str">
            <v>classified as group III</v>
          </cell>
          <cell r="AZ1253" t="str">
            <v>Railroad debt</v>
          </cell>
          <cell r="BE1253" t="str">
            <v>-</v>
          </cell>
          <cell r="BF1253" t="str">
            <v>-</v>
          </cell>
          <cell r="BG1253" t="str">
            <v>-</v>
          </cell>
        </row>
        <row r="1254">
          <cell r="B1254" t="str">
            <v>Mex-16.06.1922-NEW 16</v>
          </cell>
          <cell r="C1254" t="str">
            <v>Mexico</v>
          </cell>
          <cell r="D1254">
            <v>6741</v>
          </cell>
          <cell r="E1254" t="str">
            <v>NEW 16</v>
          </cell>
          <cell r="F1254" t="str">
            <v>National Railways of Mexico Prior Lien Sinking Fund 4.5% of 1907-1957</v>
          </cell>
          <cell r="G1254" t="str">
            <v>USD Issue</v>
          </cell>
          <cell r="H1254" t="str">
            <v>National Railways of Mexico Prior Lien Sinking Fund 4.5% of 1907-1957, USD Issue</v>
          </cell>
          <cell r="I1254">
            <v>115598640</v>
          </cell>
          <cell r="J1254" t="str">
            <v>-</v>
          </cell>
          <cell r="K1254" t="str">
            <v>-</v>
          </cell>
          <cell r="L1254" t="str">
            <v>-</v>
          </cell>
          <cell r="M1254">
            <v>84804115</v>
          </cell>
          <cell r="N1254" t="str">
            <v>Suspension of SF by 5 years from Jan 01, 1923, then return to contractual terms: Cumulative SF, sufficient to redeem the whole issue not later than Jul 01, 1957, to be applied either by purchase of bonds in the open market at not over 105 and interest, or by drawings at 105%. The bonds are also repayable in amounts of not less than $10m at the option of the company on any interest date on 90 days' notice, at 105%</v>
          </cell>
          <cell r="O1254">
            <v>8766</v>
          </cell>
          <cell r="P1254" t="str">
            <v>-</v>
          </cell>
          <cell r="Q1254">
            <v>0.01</v>
          </cell>
          <cell r="R1254">
            <v>1096</v>
          </cell>
          <cell r="S1254">
            <v>50</v>
          </cell>
          <cell r="T1254" t="str">
            <v>01.07.1957</v>
          </cell>
          <cell r="U1254" t="str">
            <v>Cash payment at the rate of 60% (1st year),75% (2nd year), 90% (3rd year), thereafter 100%. The difference during the first 5 years, 1923-1928, between the amount of interest actually due and cash payments is to be made up through the issuance of certificates.</v>
          </cell>
          <cell r="V1254" t="str">
            <v>-</v>
          </cell>
          <cell r="W1254">
            <v>4.4999999999999998E-2</v>
          </cell>
          <cell r="X1254">
            <v>39813</v>
          </cell>
          <cell r="Y1254">
            <v>6</v>
          </cell>
          <cell r="Z1254" t="str">
            <v>1.1 &amp; 1.7</v>
          </cell>
          <cell r="AA1254" t="str">
            <v>-</v>
          </cell>
          <cell r="AB1254" t="str">
            <v>-</v>
          </cell>
          <cell r="AC1254" t="str">
            <v>-</v>
          </cell>
          <cell r="AD1254" t="str">
            <v>-</v>
          </cell>
          <cell r="AE1254" t="str">
            <v>-</v>
          </cell>
          <cell r="AL1254" t="str">
            <v>-</v>
          </cell>
          <cell r="AM1254" t="str">
            <v>-</v>
          </cell>
          <cell r="AN1254" t="str">
            <v>-</v>
          </cell>
          <cell r="AO1254" t="str">
            <v>-</v>
          </cell>
          <cell r="AP1254" t="str">
            <v>-</v>
          </cell>
          <cell r="AR1254">
            <v>7.9365000724792495E-2</v>
          </cell>
          <cell r="AS1254">
            <v>4.9000000000000002E-2</v>
          </cell>
          <cell r="AT1254" t="str">
            <v>-</v>
          </cell>
          <cell r="AU1254" t="str">
            <v>-</v>
          </cell>
          <cell r="AV1254" t="str">
            <v>-</v>
          </cell>
          <cell r="AW1254" t="str">
            <v>-</v>
          </cell>
          <cell r="AX1254" t="str">
            <v>-</v>
          </cell>
          <cell r="AY1254" t="str">
            <v>classified as group III</v>
          </cell>
          <cell r="AZ1254" t="str">
            <v>Railroad debt</v>
          </cell>
          <cell r="BE1254" t="str">
            <v>-</v>
          </cell>
          <cell r="BF1254" t="str">
            <v>-</v>
          </cell>
          <cell r="BG1254" t="str">
            <v>-</v>
          </cell>
        </row>
        <row r="1255">
          <cell r="B1255" t="str">
            <v>Mex-16.06.1922-NEW 17</v>
          </cell>
          <cell r="C1255" t="str">
            <v>Mexico</v>
          </cell>
          <cell r="D1255">
            <v>6741</v>
          </cell>
          <cell r="E1255" t="str">
            <v>NEW 17</v>
          </cell>
          <cell r="F1255" t="str">
            <v>National Railroad of Mexico Prior Lien 4.5% of 1902-1926</v>
          </cell>
          <cell r="G1255" t="str">
            <v>USD Issue</v>
          </cell>
          <cell r="H1255" t="str">
            <v>National Railroad of Mexico Prior Lien 4.5% of 1902-1926, USD Issue</v>
          </cell>
          <cell r="I1255">
            <v>23000000</v>
          </cell>
          <cell r="J1255" t="str">
            <v>-</v>
          </cell>
          <cell r="K1255" t="str">
            <v>-</v>
          </cell>
          <cell r="L1255" t="str">
            <v>-</v>
          </cell>
          <cell r="M1255">
            <v>23000000</v>
          </cell>
          <cell r="N1255" t="str">
            <v>Suspension of SF by 5 years from Jan 01, 1923, then return to contractual terms: Redeemable on maturity date. Company had the right for earlier redemption on any interest date on 6 months' notice, at 5% premium.</v>
          </cell>
          <cell r="O1255">
            <v>8766</v>
          </cell>
          <cell r="P1255" t="str">
            <v>-</v>
          </cell>
          <cell r="Q1255" t="str">
            <v>-</v>
          </cell>
          <cell r="R1255" t="str">
            <v>15.03.1902</v>
          </cell>
          <cell r="S1255">
            <v>24.5</v>
          </cell>
          <cell r="T1255" t="str">
            <v>Extension from 01.10.1926 to 01.01.1933</v>
          </cell>
          <cell r="U1255" t="str">
            <v>Cash payment at the rate of 65% (1st year),85% (2nd year), thereafter 100%. The difference during the first 5 years, 1923-1928, between the amount of interest actually due and cash payments is to be made up through the issuance of certificates.</v>
          </cell>
          <cell r="V1255" t="str">
            <v>-</v>
          </cell>
          <cell r="W1255" t="str">
            <v>4.5% p.a. until 01.10.1926. As from 01.01.1927: 6% p.a.</v>
          </cell>
          <cell r="X1255">
            <v>39813</v>
          </cell>
          <cell r="Y1255">
            <v>6</v>
          </cell>
          <cell r="Z1255" t="str">
            <v>1.1 &amp; 1.7</v>
          </cell>
          <cell r="AA1255" t="str">
            <v>-</v>
          </cell>
          <cell r="AB1255" t="str">
            <v>-</v>
          </cell>
          <cell r="AC1255" t="str">
            <v>-</v>
          </cell>
          <cell r="AD1255" t="str">
            <v>-</v>
          </cell>
          <cell r="AE1255" t="str">
            <v>-</v>
          </cell>
          <cell r="AL1255" t="str">
            <v>-</v>
          </cell>
          <cell r="AM1255" t="str">
            <v>-</v>
          </cell>
          <cell r="AN1255" t="str">
            <v>-</v>
          </cell>
          <cell r="AO1255" t="str">
            <v>-</v>
          </cell>
          <cell r="AP1255" t="str">
            <v>-</v>
          </cell>
          <cell r="AR1255">
            <v>7.9365000724792495E-2</v>
          </cell>
          <cell r="AS1255">
            <v>4.9000000000000002E-2</v>
          </cell>
          <cell r="AT1255" t="str">
            <v>-</v>
          </cell>
          <cell r="AU1255" t="str">
            <v>-</v>
          </cell>
          <cell r="AV1255" t="str">
            <v>-</v>
          </cell>
          <cell r="AW1255" t="str">
            <v>-</v>
          </cell>
          <cell r="AX1255" t="str">
            <v>-</v>
          </cell>
          <cell r="AY1255" t="str">
            <v>classified as group III</v>
          </cell>
          <cell r="AZ1255" t="str">
            <v>Railroad debt</v>
          </cell>
          <cell r="BE1255" t="str">
            <v>-</v>
          </cell>
          <cell r="BF1255" t="str">
            <v>-</v>
          </cell>
          <cell r="BG1255" t="str">
            <v>-</v>
          </cell>
        </row>
        <row r="1256">
          <cell r="B1256" t="str">
            <v>Mex-16.06.1922-NEW 18</v>
          </cell>
          <cell r="C1256" t="str">
            <v>Mexico</v>
          </cell>
          <cell r="D1256">
            <v>6741</v>
          </cell>
          <cell r="E1256" t="str">
            <v>NEW 18</v>
          </cell>
          <cell r="F1256" t="str">
            <v>National Railroad of Mexico 1st  Consolidated Mortgage 4% Gold Bonds of 1902-1951</v>
          </cell>
          <cell r="G1256" t="str">
            <v>USD Issue</v>
          </cell>
          <cell r="H1256" t="str">
            <v>National Railroad of Mexico 1st  Consolidated Mortgage 4% Gold Bonds of 1902-1951, USD Issue</v>
          </cell>
          <cell r="I1256">
            <v>24740000</v>
          </cell>
          <cell r="J1256" t="str">
            <v>-</v>
          </cell>
          <cell r="K1256" t="str">
            <v>-</v>
          </cell>
          <cell r="L1256" t="str">
            <v>-</v>
          </cell>
          <cell r="M1256">
            <v>24740000</v>
          </cell>
          <cell r="N1256" t="str">
            <v>Suspension of SF by 5 years from Jan 01, 1923, then return to contractual terms: Redeemable on maturity date.</v>
          </cell>
          <cell r="O1256">
            <v>8766</v>
          </cell>
          <cell r="P1256" t="str">
            <v>-</v>
          </cell>
          <cell r="Q1256" t="str">
            <v>-</v>
          </cell>
          <cell r="R1256" t="str">
            <v>15.03.1902</v>
          </cell>
          <cell r="S1256">
            <v>24.5</v>
          </cell>
          <cell r="T1256" t="str">
            <v>01.10.1951</v>
          </cell>
          <cell r="U1256" t="str">
            <v>Cash payment at the rate of 60% (1st year),75% (2nd year), 90% (3rd year), thereafter 100%. The difference during the first 5 years, 1923-1928, between the amount of interest actually due and cash payments is to be made up through the issuance of certificates.</v>
          </cell>
          <cell r="V1256" t="str">
            <v>-</v>
          </cell>
          <cell r="W1256">
            <v>0.04</v>
          </cell>
          <cell r="X1256">
            <v>39903</v>
          </cell>
          <cell r="Y1256">
            <v>6</v>
          </cell>
          <cell r="Z1256" t="str">
            <v>1.4 &amp; 1.10</v>
          </cell>
          <cell r="AA1256" t="str">
            <v>-</v>
          </cell>
          <cell r="AB1256" t="str">
            <v>-</v>
          </cell>
          <cell r="AC1256" t="str">
            <v>-</v>
          </cell>
          <cell r="AD1256" t="str">
            <v>-</v>
          </cell>
          <cell r="AE1256" t="str">
            <v>-</v>
          </cell>
          <cell r="AL1256" t="str">
            <v>-</v>
          </cell>
          <cell r="AM1256" t="str">
            <v>-</v>
          </cell>
          <cell r="AN1256" t="str">
            <v>-</v>
          </cell>
          <cell r="AO1256" t="str">
            <v>-</v>
          </cell>
          <cell r="AP1256" t="str">
            <v>-</v>
          </cell>
          <cell r="AR1256">
            <v>7.9365000724792495E-2</v>
          </cell>
          <cell r="AS1256">
            <v>4.9000000000000002E-2</v>
          </cell>
          <cell r="AT1256" t="str">
            <v>-</v>
          </cell>
          <cell r="AU1256" t="str">
            <v>-</v>
          </cell>
          <cell r="AV1256" t="str">
            <v>-</v>
          </cell>
          <cell r="AW1256" t="str">
            <v>-</v>
          </cell>
          <cell r="AX1256" t="str">
            <v>-</v>
          </cell>
          <cell r="AY1256" t="str">
            <v>classified as group III</v>
          </cell>
          <cell r="AZ1256" t="str">
            <v>Railroad debt</v>
          </cell>
          <cell r="BE1256" t="str">
            <v>-</v>
          </cell>
          <cell r="BF1256" t="str">
            <v>-</v>
          </cell>
          <cell r="BG1256" t="str">
            <v>-</v>
          </cell>
        </row>
        <row r="1257">
          <cell r="B1257" t="str">
            <v>Mex-16.06.1922-NEW 19</v>
          </cell>
          <cell r="C1257" t="str">
            <v>Mexico</v>
          </cell>
          <cell r="D1257">
            <v>6741</v>
          </cell>
          <cell r="E1257" t="str">
            <v>NEW 19</v>
          </cell>
          <cell r="F1257" t="str">
            <v>Mexican International Railroad Prior Lien 4.5% of 1897-1947</v>
          </cell>
          <cell r="G1257" t="str">
            <v>Sterling Issue</v>
          </cell>
          <cell r="H1257" t="str">
            <v>Mexican International Railroad Prior Lien 4.5% of 1897-1947, Sterling Issue</v>
          </cell>
          <cell r="I1257">
            <v>1200000</v>
          </cell>
          <cell r="J1257" t="str">
            <v>-</v>
          </cell>
          <cell r="K1257" t="str">
            <v>-</v>
          </cell>
          <cell r="L1257" t="str">
            <v>-</v>
          </cell>
          <cell r="M1257">
            <v>1200000</v>
          </cell>
          <cell r="N1257" t="str">
            <v>Suspension of SF by 5 years from Jan 01, 1923, then return to contractual terms: Redeemable on maturity date, with the option to the company to repay the bonds at par on any interest date, after 6 months' notice.</v>
          </cell>
          <cell r="O1257">
            <v>8766</v>
          </cell>
          <cell r="P1257" t="str">
            <v>-</v>
          </cell>
          <cell r="Q1257" t="str">
            <v>-</v>
          </cell>
          <cell r="R1257">
            <v>12.1897</v>
          </cell>
          <cell r="S1257" t="str">
            <v>49, 66</v>
          </cell>
          <cell r="T1257">
            <v>15949</v>
          </cell>
          <cell r="U1257" t="str">
            <v>Cash payment at the rate of 60% (1st year),75% (2nd year), 90% (3rd year), thereafter 100%. The difference during the first 5 years, 1923-1928, between the amount of interest actually due and cash payments is to be made up through the issuance of certificates.</v>
          </cell>
          <cell r="V1257" t="str">
            <v>-</v>
          </cell>
          <cell r="W1257">
            <v>4.4999999999999998E-2</v>
          </cell>
          <cell r="X1257">
            <v>39872</v>
          </cell>
          <cell r="Y1257">
            <v>6</v>
          </cell>
          <cell r="Z1257" t="str">
            <v>1.3 &amp; 1.9</v>
          </cell>
          <cell r="AA1257" t="str">
            <v>-</v>
          </cell>
          <cell r="AB1257" t="str">
            <v>-</v>
          </cell>
          <cell r="AC1257" t="str">
            <v>-</v>
          </cell>
          <cell r="AD1257" t="str">
            <v>-</v>
          </cell>
          <cell r="AE1257" t="str">
            <v>-</v>
          </cell>
          <cell r="AL1257" t="str">
            <v>-</v>
          </cell>
          <cell r="AM1257" t="str">
            <v>-</v>
          </cell>
          <cell r="AN1257" t="str">
            <v>-</v>
          </cell>
          <cell r="AO1257" t="str">
            <v>-</v>
          </cell>
          <cell r="AP1257" t="str">
            <v>-</v>
          </cell>
          <cell r="AR1257">
            <v>7.9365000724792495E-2</v>
          </cell>
          <cell r="AS1257">
            <v>4.9000000000000002E-2</v>
          </cell>
          <cell r="AT1257" t="str">
            <v>-</v>
          </cell>
          <cell r="AU1257" t="str">
            <v>-</v>
          </cell>
          <cell r="AV1257" t="str">
            <v>-</v>
          </cell>
          <cell r="AW1257" t="str">
            <v>-</v>
          </cell>
          <cell r="AX1257" t="str">
            <v>-</v>
          </cell>
          <cell r="AY1257" t="str">
            <v>classified as group III</v>
          </cell>
          <cell r="AZ1257" t="str">
            <v>Railroad debt</v>
          </cell>
          <cell r="BE1257" t="str">
            <v>-</v>
          </cell>
          <cell r="BF1257" t="str">
            <v>-</v>
          </cell>
          <cell r="BG1257" t="str">
            <v>-</v>
          </cell>
        </row>
        <row r="1258">
          <cell r="B1258" t="str">
            <v>Mex-16.06.1922-NEW 20</v>
          </cell>
          <cell r="C1258" t="str">
            <v>Mexico</v>
          </cell>
          <cell r="D1258">
            <v>6741</v>
          </cell>
          <cell r="E1258" t="str">
            <v>NEW 20</v>
          </cell>
          <cell r="F1258" t="str">
            <v>Mexican International Railroad 1st consolidated Mortgage 4% of 1897-1977</v>
          </cell>
          <cell r="G1258" t="str">
            <v>USD Issue</v>
          </cell>
          <cell r="H1258" t="str">
            <v>Mexican International Railroad 1st consolidated Mortgage 4% of 1897-1977, USD Issue</v>
          </cell>
          <cell r="I1258">
            <v>16000000</v>
          </cell>
          <cell r="J1258" t="str">
            <v>-</v>
          </cell>
          <cell r="K1258" t="str">
            <v>-</v>
          </cell>
          <cell r="L1258" t="str">
            <v>-</v>
          </cell>
          <cell r="M1258">
            <v>4206500</v>
          </cell>
          <cell r="N1258" t="str">
            <v>Suspension of SF by 5 years from Jan 01, 1923, then return to contractual terms: Redeemable on maturity date.</v>
          </cell>
          <cell r="O1258">
            <v>8766</v>
          </cell>
          <cell r="P1258" t="str">
            <v>-</v>
          </cell>
          <cell r="Q1258" t="str">
            <v>-</v>
          </cell>
          <cell r="R1258" t="str">
            <v>06.08.1897</v>
          </cell>
          <cell r="S1258">
            <v>80</v>
          </cell>
          <cell r="T1258" t="str">
            <v>01.09.1977</v>
          </cell>
          <cell r="U1258" t="str">
            <v>Cash payment at the rate of 60% (1st year),75% (2nd year), 90% (3rd year), thereafter 100%. The difference during the first 5 years, 1923-1928, between the amount of interest actually due and cash payments is to be made up through the issuance of certificates.</v>
          </cell>
          <cell r="V1258" t="str">
            <v>-</v>
          </cell>
          <cell r="W1258">
            <v>0.04</v>
          </cell>
          <cell r="X1258">
            <v>39872</v>
          </cell>
          <cell r="Y1258">
            <v>6</v>
          </cell>
          <cell r="Z1258" t="str">
            <v>1.3 &amp; 1.9</v>
          </cell>
          <cell r="AA1258" t="str">
            <v>-</v>
          </cell>
          <cell r="AB1258" t="str">
            <v>-</v>
          </cell>
          <cell r="AC1258" t="str">
            <v>-</v>
          </cell>
          <cell r="AD1258" t="str">
            <v>-</v>
          </cell>
          <cell r="AE1258" t="str">
            <v>-</v>
          </cell>
          <cell r="AL1258" t="str">
            <v>-</v>
          </cell>
          <cell r="AM1258" t="str">
            <v>-</v>
          </cell>
          <cell r="AN1258" t="str">
            <v>-</v>
          </cell>
          <cell r="AO1258" t="str">
            <v>-</v>
          </cell>
          <cell r="AP1258" t="str">
            <v>-</v>
          </cell>
          <cell r="AR1258">
            <v>7.9365000724792495E-2</v>
          </cell>
          <cell r="AS1258">
            <v>4.9000000000000002E-2</v>
          </cell>
          <cell r="AT1258" t="str">
            <v>-</v>
          </cell>
          <cell r="AU1258" t="str">
            <v>-</v>
          </cell>
          <cell r="AV1258" t="str">
            <v>-</v>
          </cell>
          <cell r="AW1258" t="str">
            <v>-</v>
          </cell>
          <cell r="AX1258" t="str">
            <v>-</v>
          </cell>
          <cell r="AY1258" t="str">
            <v>classified as group III</v>
          </cell>
          <cell r="AZ1258" t="str">
            <v>Railroad debt</v>
          </cell>
          <cell r="BE1258" t="str">
            <v>-</v>
          </cell>
          <cell r="BF1258" t="str">
            <v>-</v>
          </cell>
          <cell r="BG1258" t="str">
            <v>-</v>
          </cell>
        </row>
        <row r="1259">
          <cell r="B1259" t="str">
            <v>Mex-16.06.1922-NEW 21</v>
          </cell>
          <cell r="C1259" t="str">
            <v>Mexico</v>
          </cell>
          <cell r="D1259">
            <v>6741</v>
          </cell>
          <cell r="E1259" t="str">
            <v>NEW 21</v>
          </cell>
          <cell r="F1259" t="str">
            <v>Pan Amercian Railroad 1st Mortgage 5% of 1903</v>
          </cell>
          <cell r="G1259" t="str">
            <v>USD Issue</v>
          </cell>
          <cell r="H1259" t="str">
            <v>Pan Amercian Railroad 1st Mortgage 5% of 1903, USD Issue</v>
          </cell>
          <cell r="I1259">
            <v>2400000</v>
          </cell>
          <cell r="J1259" t="str">
            <v>-</v>
          </cell>
          <cell r="K1259" t="str">
            <v>-</v>
          </cell>
          <cell r="L1259" t="str">
            <v>-</v>
          </cell>
          <cell r="M1259">
            <v>2003000</v>
          </cell>
          <cell r="N1259" t="str">
            <v>Suspension of SF by 5 years from Jan 01, 1923, then return to contractual terms: Redeemable on maturity date. Bonds are also redeemable at 105% on any interest date after 1903</v>
          </cell>
          <cell r="O1259">
            <v>8766</v>
          </cell>
          <cell r="P1259" t="str">
            <v>-</v>
          </cell>
          <cell r="Q1259" t="str">
            <v>-</v>
          </cell>
          <cell r="R1259" t="str">
            <v>01.06.1903</v>
          </cell>
          <cell r="S1259">
            <v>30.5</v>
          </cell>
          <cell r="T1259" t="str">
            <v>01.01.1934</v>
          </cell>
          <cell r="U1259" t="str">
            <v>Cash payment at the rate of 50% (1st year),70% (2nd year), 90% (3rd year), thereafter 100%. The difference during the first 5 years, 1923-1928, between the amount of interest actually due and cash payments is to be made up through the issuance of certificates.</v>
          </cell>
          <cell r="V1259" t="str">
            <v>-</v>
          </cell>
          <cell r="W1259">
            <v>0.05</v>
          </cell>
          <cell r="X1259">
            <v>39813</v>
          </cell>
          <cell r="Y1259">
            <v>6</v>
          </cell>
          <cell r="Z1259" t="str">
            <v>1.1 &amp; 1.7</v>
          </cell>
          <cell r="AA1259" t="str">
            <v>-</v>
          </cell>
          <cell r="AB1259" t="str">
            <v>-</v>
          </cell>
          <cell r="AC1259" t="str">
            <v>-</v>
          </cell>
          <cell r="AD1259" t="str">
            <v>-</v>
          </cell>
          <cell r="AE1259" t="str">
            <v>-</v>
          </cell>
          <cell r="AL1259" t="str">
            <v>-</v>
          </cell>
          <cell r="AM1259" t="str">
            <v>-</v>
          </cell>
          <cell r="AN1259" t="str">
            <v>-</v>
          </cell>
          <cell r="AO1259" t="str">
            <v>-</v>
          </cell>
          <cell r="AP1259" t="str">
            <v>-</v>
          </cell>
          <cell r="AR1259">
            <v>7.9365000724792495E-2</v>
          </cell>
          <cell r="AS1259">
            <v>4.9000000000000002E-2</v>
          </cell>
          <cell r="AT1259" t="str">
            <v>-</v>
          </cell>
          <cell r="AU1259" t="str">
            <v>-</v>
          </cell>
          <cell r="AV1259" t="str">
            <v>-</v>
          </cell>
          <cell r="AW1259" t="str">
            <v>-</v>
          </cell>
          <cell r="AX1259" t="str">
            <v>-</v>
          </cell>
          <cell r="AY1259" t="str">
            <v>classified as group III</v>
          </cell>
          <cell r="AZ1259" t="str">
            <v>Railroad debt</v>
          </cell>
          <cell r="BE1259" t="str">
            <v>-</v>
          </cell>
          <cell r="BF1259" t="str">
            <v>-</v>
          </cell>
          <cell r="BG1259" t="str">
            <v>-</v>
          </cell>
        </row>
        <row r="1260">
          <cell r="B1260" t="str">
            <v>Mex-16.06.1922-NEW 22</v>
          </cell>
          <cell r="C1260" t="str">
            <v>Mexico</v>
          </cell>
          <cell r="D1260">
            <v>6741</v>
          </cell>
          <cell r="E1260" t="str">
            <v>NEW 22</v>
          </cell>
          <cell r="F1260" t="str">
            <v>Pan American Railroad General Mortgage 5% of 1907-1937</v>
          </cell>
          <cell r="G1260" t="str">
            <v>USD Issue</v>
          </cell>
          <cell r="H1260" t="str">
            <v>Pan American Railroad General Mortgage 5% of 1907-1937, USD Issue</v>
          </cell>
          <cell r="I1260">
            <v>1484000</v>
          </cell>
          <cell r="J1260" t="str">
            <v>-</v>
          </cell>
          <cell r="K1260" t="str">
            <v>-</v>
          </cell>
          <cell r="L1260" t="str">
            <v>-</v>
          </cell>
          <cell r="M1260">
            <v>1484000</v>
          </cell>
          <cell r="N1260" t="str">
            <v>Suspension of SF by 5 years from Jan 01, 1923, then return to contractual terms: Redeemable on maturity date.</v>
          </cell>
          <cell r="O1260">
            <v>8766</v>
          </cell>
          <cell r="P1260" t="str">
            <v>-</v>
          </cell>
          <cell r="Q1260" t="str">
            <v>-</v>
          </cell>
          <cell r="R1260" t="str">
            <v>01.01.1907</v>
          </cell>
          <cell r="S1260">
            <v>30</v>
          </cell>
          <cell r="T1260" t="str">
            <v>01.01.1937</v>
          </cell>
          <cell r="U1260" t="str">
            <v>Cash payment at the rate of 50% (1st year),70% (2nd year), 90% (3rd year), thereafter 100%. The difference during the first 5 years, 1923-1928, between the amount of interest actually due and cash payments is to be made up through the issuance of certificates.</v>
          </cell>
          <cell r="V1260" t="str">
            <v>-</v>
          </cell>
          <cell r="W1260">
            <v>0.05</v>
          </cell>
          <cell r="X1260">
            <v>39813</v>
          </cell>
          <cell r="Y1260">
            <v>6</v>
          </cell>
          <cell r="Z1260" t="str">
            <v>1.1 &amp; 1.7</v>
          </cell>
          <cell r="AA1260" t="str">
            <v>-</v>
          </cell>
          <cell r="AB1260" t="str">
            <v>-</v>
          </cell>
          <cell r="AC1260" t="str">
            <v>-</v>
          </cell>
          <cell r="AD1260" t="str">
            <v>-</v>
          </cell>
          <cell r="AE1260" t="str">
            <v>-</v>
          </cell>
          <cell r="AL1260" t="str">
            <v>-</v>
          </cell>
          <cell r="AM1260" t="str">
            <v>-</v>
          </cell>
          <cell r="AN1260" t="str">
            <v>-</v>
          </cell>
          <cell r="AO1260" t="str">
            <v>-</v>
          </cell>
          <cell r="AP1260" t="str">
            <v>-</v>
          </cell>
          <cell r="AR1260">
            <v>7.9365000724792495E-2</v>
          </cell>
          <cell r="AS1260">
            <v>4.9000000000000002E-2</v>
          </cell>
          <cell r="AT1260" t="str">
            <v>-</v>
          </cell>
          <cell r="AU1260" t="str">
            <v>-</v>
          </cell>
          <cell r="AV1260" t="str">
            <v>-</v>
          </cell>
          <cell r="AW1260" t="str">
            <v>-</v>
          </cell>
          <cell r="AX1260" t="str">
            <v>-</v>
          </cell>
          <cell r="AY1260" t="str">
            <v>classified as group III</v>
          </cell>
          <cell r="AZ1260" t="str">
            <v>Railroad debt</v>
          </cell>
          <cell r="BE1260" t="str">
            <v>-</v>
          </cell>
          <cell r="BF1260" t="str">
            <v>-</v>
          </cell>
          <cell r="BG1260" t="str">
            <v>-</v>
          </cell>
        </row>
        <row r="1261">
          <cell r="B1261" t="str">
            <v>Mex-16.06.1922-NEW 23</v>
          </cell>
          <cell r="C1261" t="str">
            <v>Mexico</v>
          </cell>
          <cell r="D1261">
            <v>6741</v>
          </cell>
          <cell r="E1261" t="str">
            <v>NEW 23</v>
          </cell>
          <cell r="F1261" t="str">
            <v>Mexican Central Railway Priority 5%, due Jul 01, 1939</v>
          </cell>
          <cell r="G1261" t="str">
            <v>USD Issue</v>
          </cell>
          <cell r="H1261" t="str">
            <v>Mexican Central Railway Priority 5%, due Jul 01, 1939, USD Issue</v>
          </cell>
          <cell r="I1261">
            <v>8000000</v>
          </cell>
          <cell r="J1261" t="str">
            <v>-</v>
          </cell>
          <cell r="K1261" t="str">
            <v>-</v>
          </cell>
          <cell r="L1261" t="str">
            <v>-</v>
          </cell>
          <cell r="M1261">
            <v>1374000</v>
          </cell>
          <cell r="N1261" t="str">
            <v>Suspension of SF by 5 years from Jan 01, 1923, then return to contractual terms: Redeemable on maturity date.</v>
          </cell>
          <cell r="O1261">
            <v>8766</v>
          </cell>
          <cell r="P1261" t="str">
            <v>-</v>
          </cell>
          <cell r="Q1261" t="str">
            <v>-</v>
          </cell>
          <cell r="R1261" t="str">
            <v>01.07.1889</v>
          </cell>
          <cell r="S1261">
            <v>50</v>
          </cell>
          <cell r="T1261" t="str">
            <v>01.07.1939</v>
          </cell>
          <cell r="U1261" t="str">
            <v>Cash payment at the rate of 65% (1st year), 75% (2nd year), 90% (3rd year), thereafter 100%. The difference during the first 5 years, 1923-1928, between the amount of interest actually due and cash payments is to be made up through the issuance of certificates.</v>
          </cell>
          <cell r="V1261" t="str">
            <v>-</v>
          </cell>
          <cell r="W1261">
            <v>0.05</v>
          </cell>
          <cell r="X1261">
            <v>39813</v>
          </cell>
          <cell r="Y1261">
            <v>6</v>
          </cell>
          <cell r="Z1261" t="str">
            <v>1.1 &amp; 1.7</v>
          </cell>
          <cell r="AA1261" t="str">
            <v>-</v>
          </cell>
          <cell r="AB1261" t="str">
            <v>-</v>
          </cell>
          <cell r="AC1261" t="str">
            <v>-</v>
          </cell>
          <cell r="AD1261" t="str">
            <v>-</v>
          </cell>
          <cell r="AE1261" t="str">
            <v>-</v>
          </cell>
          <cell r="AL1261" t="str">
            <v>-</v>
          </cell>
          <cell r="AM1261" t="str">
            <v>-</v>
          </cell>
          <cell r="AN1261" t="str">
            <v>-</v>
          </cell>
          <cell r="AO1261" t="str">
            <v>-</v>
          </cell>
          <cell r="AP1261" t="str">
            <v>-</v>
          </cell>
          <cell r="AR1261">
            <v>7.9365000724792495E-2</v>
          </cell>
          <cell r="AS1261">
            <v>4.9000000000000002E-2</v>
          </cell>
          <cell r="AT1261" t="str">
            <v>-</v>
          </cell>
          <cell r="AU1261" t="str">
            <v>-</v>
          </cell>
          <cell r="AV1261" t="str">
            <v>-</v>
          </cell>
          <cell r="AW1261" t="str">
            <v>-</v>
          </cell>
          <cell r="AX1261" t="str">
            <v>-</v>
          </cell>
          <cell r="AY1261" t="str">
            <v>classified as group III</v>
          </cell>
          <cell r="AZ1261" t="str">
            <v>Railroad debt</v>
          </cell>
          <cell r="BE1261" t="str">
            <v>-</v>
          </cell>
          <cell r="BF1261" t="str">
            <v>-</v>
          </cell>
          <cell r="BG1261" t="str">
            <v>-</v>
          </cell>
        </row>
        <row r="1262">
          <cell r="B1262" t="str">
            <v>Mex-16.06.1922-NEW 24</v>
          </cell>
          <cell r="C1262" t="str">
            <v>Mexico</v>
          </cell>
          <cell r="D1262">
            <v>6741</v>
          </cell>
          <cell r="E1262" t="str">
            <v>NEW 24</v>
          </cell>
          <cell r="F1262" t="str">
            <v>Mexican Central Railway Equipment Bonds, 5% Equipment and collateral gold bonds of 1897 (First Series)</v>
          </cell>
          <cell r="G1262" t="str">
            <v>USD Issue</v>
          </cell>
          <cell r="H1262" t="str">
            <v>Mexican Central Railway Equipment Bonds, 5% Equipment and collateral gold bonds of 1897 (First Series), USD Issue</v>
          </cell>
          <cell r="I1262">
            <v>1000000</v>
          </cell>
          <cell r="J1262" t="str">
            <v>-</v>
          </cell>
          <cell r="K1262" t="str">
            <v>-</v>
          </cell>
          <cell r="L1262" t="str">
            <v>-</v>
          </cell>
          <cell r="M1262">
            <v>150000</v>
          </cell>
          <cell r="N1262" t="str">
            <v>Suspension of SF by 5 years from Jan 01, 1923, then return to contractual terms: Fixed annual amortization payment applied by drawings in Feb. or purchases</v>
          </cell>
          <cell r="O1262">
            <v>8766</v>
          </cell>
          <cell r="P1262">
            <v>12</v>
          </cell>
          <cell r="Q1262">
            <v>5.0000000000000001E-3</v>
          </cell>
          <cell r="R1262" t="str">
            <v>01.04.1897</v>
          </cell>
          <cell r="S1262">
            <v>20</v>
          </cell>
          <cell r="T1262" t="str">
            <v>Extension of maturity date from Apr 01, 1917 to Jan 01, 1933</v>
          </cell>
          <cell r="U1262" t="str">
            <v>Cash payment at the rate of 50% (1st year), 60% (2nd year), 90% (3rd year), thereafter 100%. The difference during the first 5 years, 1923-1928, between the amount of interest actually due and cash payments is to be made up through the issuance of certificates.</v>
          </cell>
          <cell r="V1262" t="str">
            <v>-</v>
          </cell>
          <cell r="W1262" t="str">
            <v>contractual rate: 5%, after original maturity date: 6% p.a.</v>
          </cell>
          <cell r="X1262">
            <v>39903</v>
          </cell>
          <cell r="Y1262">
            <v>6</v>
          </cell>
          <cell r="Z1262" t="str">
            <v>1.4 &amp; 1.10</v>
          </cell>
          <cell r="AA1262" t="str">
            <v>-</v>
          </cell>
          <cell r="AB1262" t="str">
            <v>-</v>
          </cell>
          <cell r="AC1262" t="str">
            <v>-</v>
          </cell>
          <cell r="AD1262" t="str">
            <v>-</v>
          </cell>
          <cell r="AE1262" t="str">
            <v>-</v>
          </cell>
          <cell r="AL1262" t="str">
            <v>-</v>
          </cell>
          <cell r="AM1262" t="str">
            <v>-</v>
          </cell>
          <cell r="AN1262" t="str">
            <v>-</v>
          </cell>
          <cell r="AO1262" t="str">
            <v>-</v>
          </cell>
          <cell r="AP1262" t="str">
            <v>-</v>
          </cell>
          <cell r="AR1262">
            <v>7.9365000724792495E-2</v>
          </cell>
          <cell r="AS1262">
            <v>4.9000000000000002E-2</v>
          </cell>
          <cell r="AT1262" t="str">
            <v>-</v>
          </cell>
          <cell r="AU1262" t="str">
            <v>-</v>
          </cell>
          <cell r="AV1262" t="str">
            <v>-</v>
          </cell>
          <cell r="AW1262" t="str">
            <v>-</v>
          </cell>
          <cell r="AX1262" t="str">
            <v>-</v>
          </cell>
          <cell r="AY1262" t="str">
            <v>classified as group III</v>
          </cell>
          <cell r="AZ1262" t="str">
            <v>Railroad debt</v>
          </cell>
          <cell r="BE1262" t="str">
            <v>-</v>
          </cell>
          <cell r="BF1262" t="str">
            <v>-</v>
          </cell>
          <cell r="BG1262" t="str">
            <v>-</v>
          </cell>
        </row>
        <row r="1263">
          <cell r="B1263" t="str">
            <v>Mex-16.06.1922-NEW 25</v>
          </cell>
          <cell r="C1263" t="str">
            <v>Mexico</v>
          </cell>
          <cell r="D1263">
            <v>6741</v>
          </cell>
          <cell r="E1263" t="str">
            <v>NEW 25</v>
          </cell>
          <cell r="F1263" t="str">
            <v>Mexican Central Railway Equipment Bonds, 5% Equipment and collateral gold bonds of 1899 (Second Series)</v>
          </cell>
          <cell r="G1263" t="str">
            <v>USD Issue</v>
          </cell>
          <cell r="H1263" t="str">
            <v>Mexican Central Railway Equipment Bonds, 5% Equipment and collateral gold bonds of 1899 (Second Series), USD Issue</v>
          </cell>
          <cell r="I1263">
            <v>1000000</v>
          </cell>
          <cell r="J1263" t="str">
            <v>-</v>
          </cell>
          <cell r="K1263" t="str">
            <v>-</v>
          </cell>
          <cell r="L1263" t="str">
            <v>-</v>
          </cell>
          <cell r="M1263">
            <v>300000</v>
          </cell>
          <cell r="N1263" t="str">
            <v>Suspension of SF by 5 years from Jan 01, 1923, then return to contractual terms: Fixed annual amortization payment applied by drawings in Aug or purchases</v>
          </cell>
          <cell r="O1263">
            <v>8766</v>
          </cell>
          <cell r="P1263">
            <v>12</v>
          </cell>
          <cell r="Q1263">
            <v>5.0000000000000001E-3</v>
          </cell>
          <cell r="R1263" t="str">
            <v>02.10.1889</v>
          </cell>
          <cell r="S1263">
            <v>30</v>
          </cell>
          <cell r="T1263" t="str">
            <v>Extension of maturity date from Oct 01, 1919 to Jan 01, 1933</v>
          </cell>
          <cell r="U1263" t="str">
            <v>Cash payment at the rate of 50% (1st year), 60% (2nd year), 90% (3rd year), thereafter 100%. The difference during the first 5 years, 1923-1928, between the amount of interest actually due and cash payments is to be made up through the issuance of certificates.</v>
          </cell>
          <cell r="V1263" t="str">
            <v>-</v>
          </cell>
          <cell r="W1263" t="str">
            <v>contractual rate: 5%, after original maturity date: 6% p.a.</v>
          </cell>
          <cell r="X1263">
            <v>39903</v>
          </cell>
          <cell r="Y1263">
            <v>6</v>
          </cell>
          <cell r="Z1263" t="str">
            <v>1.4 &amp; 1.10</v>
          </cell>
          <cell r="AA1263" t="str">
            <v>-</v>
          </cell>
          <cell r="AB1263" t="str">
            <v>-</v>
          </cell>
          <cell r="AC1263" t="str">
            <v>-</v>
          </cell>
          <cell r="AD1263" t="str">
            <v>-</v>
          </cell>
          <cell r="AE1263" t="str">
            <v>-</v>
          </cell>
          <cell r="AL1263" t="str">
            <v>-</v>
          </cell>
          <cell r="AM1263" t="str">
            <v>-</v>
          </cell>
          <cell r="AN1263" t="str">
            <v>-</v>
          </cell>
          <cell r="AO1263" t="str">
            <v>-</v>
          </cell>
          <cell r="AP1263" t="str">
            <v>-</v>
          </cell>
          <cell r="AR1263">
            <v>7.9365000724792495E-2</v>
          </cell>
          <cell r="AS1263">
            <v>4.9000000000000002E-2</v>
          </cell>
          <cell r="AT1263" t="str">
            <v>-</v>
          </cell>
          <cell r="AU1263" t="str">
            <v>-</v>
          </cell>
          <cell r="AV1263" t="str">
            <v>-</v>
          </cell>
          <cell r="AW1263" t="str">
            <v>-</v>
          </cell>
          <cell r="AX1263" t="str">
            <v>-</v>
          </cell>
          <cell r="AY1263" t="str">
            <v>classified as group III</v>
          </cell>
          <cell r="AZ1263" t="str">
            <v>Railroad debt</v>
          </cell>
          <cell r="BE1263" t="str">
            <v>-</v>
          </cell>
          <cell r="BF1263" t="str">
            <v>-</v>
          </cell>
          <cell r="BG1263" t="str">
            <v>-</v>
          </cell>
        </row>
        <row r="1264">
          <cell r="B1264" t="str">
            <v>Mex-16.06.1922-NEW 26</v>
          </cell>
          <cell r="C1264" t="str">
            <v>Mexico</v>
          </cell>
          <cell r="D1264">
            <v>6741</v>
          </cell>
          <cell r="E1264" t="str">
            <v>NEW 26</v>
          </cell>
          <cell r="F1264" t="str">
            <v>Mexican Central Railway Equipment Bonds, 5% car and locomotive rental notes (Series 8)</v>
          </cell>
          <cell r="G1264" t="str">
            <v>USD Issue</v>
          </cell>
          <cell r="H1264" t="str">
            <v>Mexican Central Railway Equipment Bonds, 5% car and locomotive rental notes (Series 8), USD Issue</v>
          </cell>
          <cell r="I1264">
            <v>633825</v>
          </cell>
          <cell r="J1264" t="str">
            <v>-</v>
          </cell>
          <cell r="K1264" t="str">
            <v>-</v>
          </cell>
          <cell r="L1264" t="str">
            <v>-</v>
          </cell>
          <cell r="M1264" t="str">
            <v>-</v>
          </cell>
          <cell r="N1264" t="str">
            <v>Suspension of SF by 5 years from Jan 01, 1923, then return to contractual terms: Paybale half-yearly</v>
          </cell>
          <cell r="O1264">
            <v>8766</v>
          </cell>
          <cell r="P1264">
            <v>6</v>
          </cell>
          <cell r="Q1264" t="str">
            <v>-</v>
          </cell>
          <cell r="R1264" t="str">
            <v>17.08.1906</v>
          </cell>
          <cell r="S1264">
            <v>10</v>
          </cell>
          <cell r="T1264" t="str">
            <v>Extension of maturity date from Aug 17, 1916 to Jan 01, 1933</v>
          </cell>
          <cell r="U1264" t="str">
            <v>Cash payment at the rate of 50% (1st year), 60% (2nd year), 90% (3rd year), thereafter 100%. The difference during the first 5 years, 1923-1928, between the amount of interest actually due and cash payments is to be made up through the issuance of certificates.</v>
          </cell>
          <cell r="V1264" t="str">
            <v>-</v>
          </cell>
          <cell r="W1264" t="str">
            <v>contractual rate: 5%, after original maturity date: 6% p.a.</v>
          </cell>
          <cell r="X1264">
            <v>39844</v>
          </cell>
          <cell r="Y1264">
            <v>6</v>
          </cell>
          <cell r="Z1264" t="str">
            <v>1.2 &amp; 1.8</v>
          </cell>
          <cell r="AA1264" t="str">
            <v>-</v>
          </cell>
          <cell r="AB1264" t="str">
            <v>-</v>
          </cell>
          <cell r="AC1264" t="str">
            <v>-</v>
          </cell>
          <cell r="AD1264" t="str">
            <v>-</v>
          </cell>
          <cell r="AE1264" t="str">
            <v>-</v>
          </cell>
          <cell r="AL1264" t="str">
            <v>-</v>
          </cell>
          <cell r="AM1264" t="str">
            <v>-</v>
          </cell>
          <cell r="AN1264" t="str">
            <v>-</v>
          </cell>
          <cell r="AO1264" t="str">
            <v>-</v>
          </cell>
          <cell r="AP1264" t="str">
            <v>-</v>
          </cell>
          <cell r="AR1264">
            <v>7.9365000724792495E-2</v>
          </cell>
          <cell r="AS1264">
            <v>4.9000000000000002E-2</v>
          </cell>
          <cell r="AT1264" t="str">
            <v>-</v>
          </cell>
          <cell r="AU1264" t="str">
            <v>-</v>
          </cell>
          <cell r="AV1264" t="str">
            <v>-</v>
          </cell>
          <cell r="AW1264" t="str">
            <v>-</v>
          </cell>
          <cell r="AX1264" t="str">
            <v>-</v>
          </cell>
          <cell r="AY1264" t="str">
            <v>classified as group III</v>
          </cell>
          <cell r="AZ1264" t="str">
            <v>Railroad debt</v>
          </cell>
          <cell r="BE1264" t="str">
            <v>-</v>
          </cell>
          <cell r="BF1264" t="str">
            <v>-</v>
          </cell>
          <cell r="BG1264" t="str">
            <v>-</v>
          </cell>
        </row>
        <row r="1265">
          <cell r="B1265" t="str">
            <v>Mex-16.06.1922-NEW 27</v>
          </cell>
          <cell r="C1265" t="str">
            <v>Mexico</v>
          </cell>
          <cell r="D1265">
            <v>6741</v>
          </cell>
          <cell r="E1265" t="str">
            <v>NEW 27</v>
          </cell>
          <cell r="F1265" t="str">
            <v>Mexican Central Railway Equipment Bonds,  5% car and locomotive rental notes (Series 10)</v>
          </cell>
          <cell r="G1265" t="str">
            <v>USD Issue</v>
          </cell>
          <cell r="H1265" t="str">
            <v>Mexican Central Railway Equipment Bonds,  5% car and locomotive rental notes (Series 10), USD Issue</v>
          </cell>
          <cell r="I1265">
            <v>1140000</v>
          </cell>
          <cell r="J1265" t="str">
            <v>-</v>
          </cell>
          <cell r="K1265" t="str">
            <v>-</v>
          </cell>
          <cell r="L1265" t="str">
            <v>-</v>
          </cell>
          <cell r="M1265" t="str">
            <v>-</v>
          </cell>
          <cell r="N1265" t="str">
            <v>Suspension of SF by 5 years from Jan 01, 1923, then return to contractual terms: Paybale half-yearly</v>
          </cell>
          <cell r="O1265">
            <v>8766</v>
          </cell>
          <cell r="P1265">
            <v>6</v>
          </cell>
          <cell r="Q1265" t="str">
            <v>-</v>
          </cell>
          <cell r="R1265">
            <v>1096</v>
          </cell>
          <cell r="S1265">
            <v>10</v>
          </cell>
          <cell r="T1265" t="str">
            <v>Extension of maturity date from Jan 01, 1917 to Jan 01, 1933</v>
          </cell>
          <cell r="U1265" t="str">
            <v>Cash payment at the rate of 50% (1st year), 60% (2nd year), 90% (3rd year), thereafter 100%. The difference during the first 5 years, 1923-1928, between the amount of interest actually due and cash payments is to be made up through the issuance of certificates.</v>
          </cell>
          <cell r="V1265" t="str">
            <v>-</v>
          </cell>
          <cell r="W1265" t="str">
            <v>contractual rate: 5%, after original maturity date: 6% p.a.</v>
          </cell>
          <cell r="X1265">
            <v>39813</v>
          </cell>
          <cell r="Y1265">
            <v>6</v>
          </cell>
          <cell r="Z1265" t="str">
            <v>1.1 &amp; 1.7</v>
          </cell>
          <cell r="AA1265" t="str">
            <v>-</v>
          </cell>
          <cell r="AB1265" t="str">
            <v>-</v>
          </cell>
          <cell r="AC1265" t="str">
            <v>-</v>
          </cell>
          <cell r="AD1265" t="str">
            <v>-</v>
          </cell>
          <cell r="AE1265" t="str">
            <v>-</v>
          </cell>
          <cell r="AL1265" t="str">
            <v>-</v>
          </cell>
          <cell r="AM1265" t="str">
            <v>-</v>
          </cell>
          <cell r="AN1265" t="str">
            <v>-</v>
          </cell>
          <cell r="AO1265" t="str">
            <v>-</v>
          </cell>
          <cell r="AP1265" t="str">
            <v>-</v>
          </cell>
          <cell r="AR1265">
            <v>7.9365000724792495E-2</v>
          </cell>
          <cell r="AS1265">
            <v>4.9000000000000002E-2</v>
          </cell>
          <cell r="AT1265" t="str">
            <v>-</v>
          </cell>
          <cell r="AU1265" t="str">
            <v>-</v>
          </cell>
          <cell r="AV1265" t="str">
            <v>-</v>
          </cell>
          <cell r="AW1265" t="str">
            <v>-</v>
          </cell>
          <cell r="AX1265" t="str">
            <v>-</v>
          </cell>
          <cell r="AY1265" t="str">
            <v>classified as group III</v>
          </cell>
          <cell r="AZ1265" t="str">
            <v>Railroad debt</v>
          </cell>
          <cell r="BE1265" t="str">
            <v>-</v>
          </cell>
          <cell r="BF1265" t="str">
            <v>-</v>
          </cell>
          <cell r="BG1265" t="str">
            <v>-</v>
          </cell>
        </row>
        <row r="1266">
          <cell r="B1266" t="str">
            <v>Mex-16.06.1922-NEW 28</v>
          </cell>
          <cell r="C1266" t="str">
            <v>Mexico</v>
          </cell>
          <cell r="D1266">
            <v>6741</v>
          </cell>
          <cell r="E1266" t="str">
            <v>NEW 28</v>
          </cell>
          <cell r="F1266" t="str">
            <v>Mexican Central Railway Equipment Bonds, 5% car and locomotive rental notes, series 11</v>
          </cell>
          <cell r="G1266" t="str">
            <v>USD Issue</v>
          </cell>
          <cell r="H1266" t="str">
            <v>Mexican Central Railway Equipment Bonds, 5% car and locomotive rental notes, series 11, USD Issue</v>
          </cell>
          <cell r="I1266">
            <v>539716</v>
          </cell>
          <cell r="J1266" t="str">
            <v>-</v>
          </cell>
          <cell r="K1266" t="str">
            <v>-</v>
          </cell>
          <cell r="L1266" t="str">
            <v>-</v>
          </cell>
          <cell r="M1266" t="str">
            <v>-</v>
          </cell>
          <cell r="N1266" t="str">
            <v>Suspension of SF by 5 years from Jan 01, 1923, then return to contractual terms: Paybale half-yearly</v>
          </cell>
          <cell r="O1266">
            <v>8766</v>
          </cell>
          <cell r="P1266">
            <v>6</v>
          </cell>
          <cell r="Q1266" t="str">
            <v>-</v>
          </cell>
          <cell r="R1266" t="str">
            <v>22.03.1907</v>
          </cell>
          <cell r="S1266">
            <v>10</v>
          </cell>
          <cell r="T1266" t="str">
            <v>Extension of maturity date from Mar 22, 1917 to Jan 01, 1933</v>
          </cell>
          <cell r="U1266" t="str">
            <v>Cash payment at the rate of 50% (1st year), 60% (2nd year), 90% (3rd year), thereafter 100%. The difference during the first 5 years, 1923-1928, between the amount of interest actually due and cash payments is to be made up through the issuance of certificates.</v>
          </cell>
          <cell r="V1266" t="str">
            <v>-</v>
          </cell>
          <cell r="W1266" t="str">
            <v>contractual rate: 5%, after original maturity date: 6% p.a.</v>
          </cell>
          <cell r="X1266">
            <v>39933</v>
          </cell>
          <cell r="Y1266">
            <v>6</v>
          </cell>
          <cell r="Z1266" t="str">
            <v>1.5 &amp; 1.11</v>
          </cell>
          <cell r="AA1266" t="str">
            <v>-</v>
          </cell>
          <cell r="AB1266" t="str">
            <v>-</v>
          </cell>
          <cell r="AC1266" t="str">
            <v>-</v>
          </cell>
          <cell r="AD1266" t="str">
            <v>-</v>
          </cell>
          <cell r="AE1266" t="str">
            <v>-</v>
          </cell>
          <cell r="AL1266" t="str">
            <v>-</v>
          </cell>
          <cell r="AM1266" t="str">
            <v>-</v>
          </cell>
          <cell r="AN1266" t="str">
            <v>-</v>
          </cell>
          <cell r="AO1266" t="str">
            <v>-</v>
          </cell>
          <cell r="AP1266" t="str">
            <v>-</v>
          </cell>
          <cell r="AR1266">
            <v>7.9365000724792495E-2</v>
          </cell>
          <cell r="AS1266">
            <v>4.9000000000000002E-2</v>
          </cell>
          <cell r="AT1266" t="str">
            <v>-</v>
          </cell>
          <cell r="AU1266" t="str">
            <v>-</v>
          </cell>
          <cell r="AV1266" t="str">
            <v>-</v>
          </cell>
          <cell r="AW1266" t="str">
            <v>-</v>
          </cell>
          <cell r="AX1266" t="str">
            <v>-</v>
          </cell>
          <cell r="AY1266" t="str">
            <v>classified as group III</v>
          </cell>
          <cell r="AZ1266" t="str">
            <v>Railroad debt</v>
          </cell>
          <cell r="BE1266" t="str">
            <v>-</v>
          </cell>
          <cell r="BF1266" t="str">
            <v>-</v>
          </cell>
          <cell r="BG1266" t="str">
            <v>-</v>
          </cell>
        </row>
        <row r="1267">
          <cell r="B1267" t="str">
            <v>Mex-16.06.1922-NEW 29</v>
          </cell>
          <cell r="C1267" t="str">
            <v>Mexico</v>
          </cell>
          <cell r="D1267">
            <v>6741</v>
          </cell>
          <cell r="E1267" t="str">
            <v>NEW 29</v>
          </cell>
          <cell r="F1267" t="str">
            <v>National Railways of Mexico 6% (secured on Mexican Treasury Notes 6% of 1913): 6% Secured Gold Notes of 1913, due 1917 (Series B)</v>
          </cell>
          <cell r="G1267" t="str">
            <v>USD Issue</v>
          </cell>
          <cell r="H1267" t="str">
            <v>National Railways of Mexico 6% (secured on Mexican Treasury Notes 6% of 1913): 6% Secured Gold Notes of 1913, due 1917 (Series B), USD Issue</v>
          </cell>
          <cell r="I1267">
            <v>1509752</v>
          </cell>
          <cell r="J1267" t="str">
            <v>-</v>
          </cell>
          <cell r="K1267" t="str">
            <v>-</v>
          </cell>
          <cell r="L1267" t="str">
            <v>-</v>
          </cell>
          <cell r="M1267">
            <v>1509752</v>
          </cell>
          <cell r="N1267" t="str">
            <v>Suspension of SF by 5 years from Jan 01, 1923, then return to contractual terms: Redeemable on maturity date, with the option of the company repy loan in whole or in part at par, at any time on 30 days' notice.</v>
          </cell>
          <cell r="O1267">
            <v>8766</v>
          </cell>
          <cell r="P1267" t="str">
            <v>-</v>
          </cell>
          <cell r="Q1267" t="str">
            <v>-</v>
          </cell>
          <cell r="R1267">
            <v>3378</v>
          </cell>
          <cell r="S1267">
            <v>3.75</v>
          </cell>
          <cell r="T1267" t="str">
            <v>Extension of maturity date from Jan 01, 1917 to Jan 01, 1933</v>
          </cell>
          <cell r="U1267" t="str">
            <v>100% of annual interest within the period Jan 03, 1923 to Dec 31, 1927 is paid in cash</v>
          </cell>
          <cell r="V1267" t="str">
            <v>-</v>
          </cell>
          <cell r="W1267">
            <v>0.06</v>
          </cell>
          <cell r="X1267">
            <v>39903</v>
          </cell>
          <cell r="Y1267">
            <v>6</v>
          </cell>
          <cell r="Z1267" t="str">
            <v>1.4 &amp; 1.10</v>
          </cell>
          <cell r="AA1267" t="str">
            <v>-</v>
          </cell>
          <cell r="AB1267" t="str">
            <v>-</v>
          </cell>
          <cell r="AC1267" t="str">
            <v>-</v>
          </cell>
          <cell r="AD1267" t="str">
            <v>-</v>
          </cell>
          <cell r="AE1267" t="str">
            <v>-</v>
          </cell>
          <cell r="AL1267" t="str">
            <v>-</v>
          </cell>
          <cell r="AM1267" t="str">
            <v>-</v>
          </cell>
          <cell r="AN1267" t="str">
            <v>-</v>
          </cell>
          <cell r="AO1267" t="str">
            <v>-</v>
          </cell>
          <cell r="AP1267" t="str">
            <v>-</v>
          </cell>
          <cell r="AR1267">
            <v>7.9365000724792495E-2</v>
          </cell>
          <cell r="AS1267">
            <v>4.9000000000000002E-2</v>
          </cell>
          <cell r="AT1267" t="str">
            <v>-</v>
          </cell>
          <cell r="AU1267" t="str">
            <v>-</v>
          </cell>
          <cell r="AV1267" t="str">
            <v>-</v>
          </cell>
          <cell r="AW1267" t="str">
            <v>-</v>
          </cell>
          <cell r="AX1267" t="str">
            <v>-</v>
          </cell>
          <cell r="AY1267" t="str">
            <v>classified as group I</v>
          </cell>
          <cell r="AZ1267" t="str">
            <v>Railroad debt</v>
          </cell>
          <cell r="BE1267" t="str">
            <v>-</v>
          </cell>
          <cell r="BF1267" t="str">
            <v>-</v>
          </cell>
          <cell r="BG1267" t="str">
            <v>-</v>
          </cell>
        </row>
        <row r="1268">
          <cell r="B1268" t="str">
            <v>Mex-16.06.1922-NEW 30</v>
          </cell>
          <cell r="C1268" t="str">
            <v>Mexico</v>
          </cell>
          <cell r="D1268">
            <v>6741</v>
          </cell>
          <cell r="E1268" t="str">
            <v>NEW 30</v>
          </cell>
          <cell r="F1268" t="str">
            <v>National Railways of Mexico 6% (secured on Mexican Treasury Notes 6% of 1913): 6% of 1914, due 1917, (Series C)</v>
          </cell>
          <cell r="G1268" t="str">
            <v>USD Issue</v>
          </cell>
          <cell r="H1268" t="str">
            <v>National Railways of Mexico 6% (secured on Mexican Treasury Notes 6% of 1913): 6% of 1914, due 1917, (Series C), USD Issue</v>
          </cell>
          <cell r="I1268">
            <v>813055</v>
          </cell>
          <cell r="J1268" t="str">
            <v>-</v>
          </cell>
          <cell r="K1268" t="str">
            <v>-</v>
          </cell>
          <cell r="L1268" t="str">
            <v>-</v>
          </cell>
          <cell r="M1268">
            <v>813055</v>
          </cell>
          <cell r="N1268" t="str">
            <v>Suspension of SF by 5 years from Jan 01, 1923, then return to contractual terms: Redeemable on maturity date, with the option of the company repy loan in whole or in part at par, at any time on 30 days' notice.</v>
          </cell>
          <cell r="O1268">
            <v>8766</v>
          </cell>
          <cell r="P1268" t="str">
            <v>-</v>
          </cell>
          <cell r="Q1268" t="str">
            <v>-</v>
          </cell>
          <cell r="R1268" t="str">
            <v>01.04.1914</v>
          </cell>
          <cell r="S1268">
            <v>2.75</v>
          </cell>
          <cell r="T1268" t="str">
            <v>Extension of maturity date from Jan 01, 1917 to Jan 01, 1933</v>
          </cell>
          <cell r="U1268" t="str">
            <v>100% of annual interest within the period Jan 03, 1923 to Dec 31, 1927 is paid in cash</v>
          </cell>
          <cell r="V1268" t="str">
            <v>-</v>
          </cell>
          <cell r="W1268">
            <v>0.06</v>
          </cell>
          <cell r="X1268">
            <v>39964</v>
          </cell>
          <cell r="Y1268">
            <v>6</v>
          </cell>
          <cell r="Z1268" t="str">
            <v>1.6 &amp; 1.12</v>
          </cell>
          <cell r="AA1268" t="str">
            <v>-</v>
          </cell>
          <cell r="AB1268" t="str">
            <v>-</v>
          </cell>
          <cell r="AC1268" t="str">
            <v>-</v>
          </cell>
          <cell r="AD1268" t="str">
            <v>-</v>
          </cell>
          <cell r="AE1268" t="str">
            <v>-</v>
          </cell>
          <cell r="AL1268" t="str">
            <v>-</v>
          </cell>
          <cell r="AM1268" t="str">
            <v>-</v>
          </cell>
          <cell r="AN1268" t="str">
            <v>-</v>
          </cell>
          <cell r="AO1268" t="str">
            <v>-</v>
          </cell>
          <cell r="AP1268" t="str">
            <v>-</v>
          </cell>
          <cell r="AR1268">
            <v>7.9365000724792495E-2</v>
          </cell>
          <cell r="AS1268">
            <v>4.9000000000000002E-2</v>
          </cell>
          <cell r="AT1268" t="str">
            <v>-</v>
          </cell>
          <cell r="AU1268" t="str">
            <v>-</v>
          </cell>
          <cell r="AV1268" t="str">
            <v>-</v>
          </cell>
          <cell r="AW1268" t="str">
            <v>-</v>
          </cell>
          <cell r="AX1268" t="str">
            <v>-</v>
          </cell>
          <cell r="AY1268" t="str">
            <v>classified as group I</v>
          </cell>
          <cell r="AZ1268" t="str">
            <v>Railroad debt</v>
          </cell>
          <cell r="BE1268" t="str">
            <v>-</v>
          </cell>
          <cell r="BF1268" t="str">
            <v>-</v>
          </cell>
          <cell r="BG1268" t="str">
            <v>-</v>
          </cell>
        </row>
        <row r="1269">
          <cell r="B1269" t="str">
            <v>Mex-16.06.1922-NEW 31</v>
          </cell>
          <cell r="C1269" t="str">
            <v>Mexico</v>
          </cell>
          <cell r="D1269">
            <v>6741</v>
          </cell>
          <cell r="E1269" t="str">
            <v>NEW 31</v>
          </cell>
          <cell r="F1269" t="str">
            <v>National Railways of Mexico 6% (secured on Mexican Treasury Notes 6% of 1913): 6% Secured Gold Notes of 1913, due 1914 (3 months)</v>
          </cell>
          <cell r="G1269" t="str">
            <v>USD Issue</v>
          </cell>
          <cell r="H1269" t="str">
            <v>National Railways of Mexico 6% (secured on Mexican Treasury Notes 6% of 1913): 6% Secured Gold Notes of 1913, due 1914 (3 months), USD Issue</v>
          </cell>
          <cell r="I1269">
            <v>746000</v>
          </cell>
          <cell r="J1269" t="str">
            <v>-</v>
          </cell>
          <cell r="K1269" t="str">
            <v>-</v>
          </cell>
          <cell r="L1269" t="str">
            <v>-</v>
          </cell>
          <cell r="M1269">
            <v>746000</v>
          </cell>
          <cell r="N1269" t="str">
            <v>Suspension of SF by 5 years from Jan 01, 1923, then return to contractual terms: Repayable on maturity date.</v>
          </cell>
          <cell r="O1269">
            <v>8766</v>
          </cell>
          <cell r="P1269" t="str">
            <v>-</v>
          </cell>
          <cell r="Q1269" t="str">
            <v>-</v>
          </cell>
          <cell r="R1269" t="str">
            <v>01.12.1913</v>
          </cell>
          <cell r="S1269">
            <v>0.25</v>
          </cell>
          <cell r="T1269" t="str">
            <v>Extension of maturity date from Jan 01, 1917 to Jan 01, 1933</v>
          </cell>
          <cell r="U1269" t="str">
            <v>100% of annual interest within the period Jan 03, 1923 to Dec 31, 1927 is paid in cash</v>
          </cell>
          <cell r="V1269" t="str">
            <v>-</v>
          </cell>
          <cell r="W1269">
            <v>0.06</v>
          </cell>
          <cell r="X1269">
            <v>39964</v>
          </cell>
          <cell r="Y1269">
            <v>6</v>
          </cell>
          <cell r="Z1269" t="str">
            <v>1.6 &amp; 1.12</v>
          </cell>
          <cell r="AA1269" t="str">
            <v>-</v>
          </cell>
          <cell r="AB1269" t="str">
            <v>-</v>
          </cell>
          <cell r="AC1269" t="str">
            <v>-</v>
          </cell>
          <cell r="AD1269" t="str">
            <v>-</v>
          </cell>
          <cell r="AE1269" t="str">
            <v>-</v>
          </cell>
          <cell r="AL1269" t="str">
            <v>-</v>
          </cell>
          <cell r="AM1269" t="str">
            <v>-</v>
          </cell>
          <cell r="AN1269" t="str">
            <v>-</v>
          </cell>
          <cell r="AO1269" t="str">
            <v>-</v>
          </cell>
          <cell r="AP1269" t="str">
            <v>-</v>
          </cell>
          <cell r="AR1269">
            <v>7.9365000724792495E-2</v>
          </cell>
          <cell r="AS1269">
            <v>4.9000000000000002E-2</v>
          </cell>
          <cell r="AT1269" t="str">
            <v>-</v>
          </cell>
          <cell r="AU1269" t="str">
            <v>-</v>
          </cell>
          <cell r="AV1269" t="str">
            <v>-</v>
          </cell>
          <cell r="AW1269" t="str">
            <v>-</v>
          </cell>
          <cell r="AX1269" t="str">
            <v>-</v>
          </cell>
          <cell r="AY1269" t="str">
            <v>classified as group I</v>
          </cell>
          <cell r="AZ1269" t="str">
            <v>Railroad debt</v>
          </cell>
          <cell r="BE1269" t="str">
            <v>-</v>
          </cell>
          <cell r="BF1269" t="str">
            <v>-</v>
          </cell>
          <cell r="BG1269" t="str">
            <v>-</v>
          </cell>
        </row>
        <row r="1270">
          <cell r="B1270" t="str">
            <v>Mex-16.06.1922-NEW 32</v>
          </cell>
          <cell r="C1270" t="str">
            <v>Mexico</v>
          </cell>
          <cell r="D1270">
            <v>6741</v>
          </cell>
          <cell r="E1270" t="str">
            <v>NEW 32</v>
          </cell>
          <cell r="F1270" t="str">
            <v>National Railways of Mexico 6% (secured on Mexican Treasury Notes 6% of 1913): 6% Secured Gold Notes of 1914, due 1917 (3 years)</v>
          </cell>
          <cell r="G1270" t="str">
            <v>USD Issue</v>
          </cell>
          <cell r="H1270" t="str">
            <v>National Railways of Mexico 6% (secured on Mexican Treasury Notes 6% of 1913): 6% Secured Gold Notes of 1914, due 1917 (3 years), USD Issue</v>
          </cell>
          <cell r="I1270">
            <v>2460325</v>
          </cell>
          <cell r="J1270" t="str">
            <v>-</v>
          </cell>
          <cell r="K1270" t="str">
            <v>-</v>
          </cell>
          <cell r="L1270" t="str">
            <v>-</v>
          </cell>
          <cell r="M1270">
            <v>2460325</v>
          </cell>
          <cell r="N1270" t="str">
            <v>Suspension of SF by 5 years from Jan 01, 1923, then return to contractual terms: Redeemable onmaturity date, with the option of the company repy loan in whole or in part at par, at any time on 30 days' notice.</v>
          </cell>
          <cell r="O1270">
            <v>8766</v>
          </cell>
          <cell r="P1270" t="str">
            <v>-</v>
          </cell>
          <cell r="Q1270" t="str">
            <v>-</v>
          </cell>
          <cell r="R1270">
            <v>3653</v>
          </cell>
          <cell r="S1270">
            <v>3</v>
          </cell>
          <cell r="T1270" t="str">
            <v>Extension of maturity date from Jan 01, 1917 to Jan 01, 1933</v>
          </cell>
          <cell r="U1270" t="str">
            <v>100% of annual interest within the period Jan 03, 1923 to Dec 31, 1927 is paid in cash</v>
          </cell>
          <cell r="V1270" t="str">
            <v>-</v>
          </cell>
          <cell r="W1270">
            <v>0.06</v>
          </cell>
          <cell r="X1270">
            <v>39813</v>
          </cell>
          <cell r="Y1270">
            <v>6</v>
          </cell>
          <cell r="Z1270" t="str">
            <v>1.1 &amp; 1.7</v>
          </cell>
          <cell r="AA1270" t="str">
            <v>-</v>
          </cell>
          <cell r="AB1270" t="str">
            <v>-</v>
          </cell>
          <cell r="AC1270" t="str">
            <v>-</v>
          </cell>
          <cell r="AD1270" t="str">
            <v>-</v>
          </cell>
          <cell r="AE1270" t="str">
            <v>-</v>
          </cell>
          <cell r="AL1270" t="str">
            <v>-</v>
          </cell>
          <cell r="AM1270" t="str">
            <v>-</v>
          </cell>
          <cell r="AN1270" t="str">
            <v>-</v>
          </cell>
          <cell r="AO1270" t="str">
            <v>-</v>
          </cell>
          <cell r="AP1270" t="str">
            <v>-</v>
          </cell>
          <cell r="AR1270">
            <v>7.9365000724792495E-2</v>
          </cell>
          <cell r="AS1270">
            <v>4.9000000000000002E-2</v>
          </cell>
          <cell r="AT1270" t="str">
            <v>-</v>
          </cell>
          <cell r="AU1270" t="str">
            <v>-</v>
          </cell>
          <cell r="AV1270" t="str">
            <v>-</v>
          </cell>
          <cell r="AW1270" t="str">
            <v>-</v>
          </cell>
          <cell r="AX1270" t="str">
            <v>-</v>
          </cell>
          <cell r="AY1270" t="str">
            <v>classified as group I</v>
          </cell>
          <cell r="AZ1270" t="str">
            <v>Railroad debt</v>
          </cell>
          <cell r="BE1270" t="str">
            <v>-</v>
          </cell>
          <cell r="BF1270" t="str">
            <v>-</v>
          </cell>
          <cell r="BG1270" t="str">
            <v>-</v>
          </cell>
        </row>
        <row r="1271">
          <cell r="B1271" t="str">
            <v>Mex-16.06.1922-NEW 33</v>
          </cell>
          <cell r="C1271" t="str">
            <v>Mexico</v>
          </cell>
          <cell r="D1271">
            <v>6741</v>
          </cell>
          <cell r="E1271" t="str">
            <v>NEW 33</v>
          </cell>
          <cell r="F1271" t="str">
            <v>National Railways of Mexico 6% Notes (secured by National Railways of Mexico): 6% Bonds of 1913, due 1915 (2 years)</v>
          </cell>
          <cell r="G1271" t="str">
            <v>Sterling Tranche</v>
          </cell>
          <cell r="H1271" t="str">
            <v>National Railways of Mexico 6% Notes (secured by National Railways of Mexico): 6% Bonds of 1913, due 1915 (2 years), Sterling Tranche</v>
          </cell>
          <cell r="I1271">
            <v>5500000</v>
          </cell>
          <cell r="J1271" t="str">
            <v>-</v>
          </cell>
          <cell r="K1271" t="str">
            <v>-</v>
          </cell>
          <cell r="L1271" t="str">
            <v>-</v>
          </cell>
          <cell r="M1271">
            <v>5500000</v>
          </cell>
          <cell r="N1271" t="str">
            <v>Suspension of SF by 5 years from Jan 01, 1923, then return to contractual terms: n.a.</v>
          </cell>
          <cell r="O1271">
            <v>8766</v>
          </cell>
          <cell r="P1271" t="str">
            <v>-</v>
          </cell>
          <cell r="Q1271" t="str">
            <v>-</v>
          </cell>
          <cell r="R1271" t="str">
            <v>02.06.1913</v>
          </cell>
          <cell r="S1271">
            <v>2</v>
          </cell>
          <cell r="T1271" t="str">
            <v>Extension of maturity date to Jan 01, 1933</v>
          </cell>
          <cell r="U1271" t="str">
            <v>Cash payment at the rate of 60% (1st year),75% (2nd year), 90% (3rd year), thereafter 100%. The difference during the first 5 years, 1923-1928, between the amount of interest actually due and cash payments is to be made up through the issuance of certificates.</v>
          </cell>
          <cell r="V1271" t="str">
            <v>-</v>
          </cell>
          <cell r="W1271" t="str">
            <v>Interest at 5% p.a. during 5-year period and 6% p.a. thereafter</v>
          </cell>
          <cell r="X1271">
            <v>39964</v>
          </cell>
          <cell r="Y1271">
            <v>6</v>
          </cell>
          <cell r="Z1271" t="str">
            <v>1.6 &amp; 1.12</v>
          </cell>
          <cell r="AA1271" t="str">
            <v>-</v>
          </cell>
          <cell r="AB1271" t="str">
            <v>-</v>
          </cell>
          <cell r="AC1271" t="str">
            <v>-</v>
          </cell>
          <cell r="AD1271" t="str">
            <v>-</v>
          </cell>
          <cell r="AE1271" t="str">
            <v>-</v>
          </cell>
          <cell r="AL1271" t="str">
            <v>-</v>
          </cell>
          <cell r="AM1271" t="str">
            <v>-</v>
          </cell>
          <cell r="AN1271" t="str">
            <v>-</v>
          </cell>
          <cell r="AO1271" t="str">
            <v>-</v>
          </cell>
          <cell r="AP1271" t="str">
            <v>-</v>
          </cell>
          <cell r="AR1271">
            <v>7.9365000724792495E-2</v>
          </cell>
          <cell r="AS1271">
            <v>4.9000000000000002E-2</v>
          </cell>
          <cell r="AT1271" t="str">
            <v>-</v>
          </cell>
          <cell r="AU1271" t="str">
            <v>-</v>
          </cell>
          <cell r="AV1271" t="str">
            <v>-</v>
          </cell>
          <cell r="AW1271" t="str">
            <v>-</v>
          </cell>
          <cell r="AX1271" t="str">
            <v>-</v>
          </cell>
          <cell r="AY1271" t="str">
            <v>classified as group I</v>
          </cell>
          <cell r="AZ1271" t="str">
            <v>Railroad debt</v>
          </cell>
          <cell r="BE1271" t="str">
            <v>-</v>
          </cell>
          <cell r="BF1271" t="str">
            <v>-</v>
          </cell>
          <cell r="BG1271" t="str">
            <v>-</v>
          </cell>
        </row>
        <row r="1272">
          <cell r="B1272" t="str">
            <v>Mex-16.06.1922-NEW 34</v>
          </cell>
          <cell r="C1272" t="str">
            <v>Mexico</v>
          </cell>
          <cell r="D1272">
            <v>6741</v>
          </cell>
          <cell r="E1272" t="str">
            <v>NEW 34</v>
          </cell>
          <cell r="F1272" t="str">
            <v>National Railways of Mexico 6% Notes (secured by National Railways of Mexico): 6% of 1914, due 1916 (2 years)</v>
          </cell>
          <cell r="G1272" t="str">
            <v>USD Issue</v>
          </cell>
          <cell r="H1272" t="str">
            <v>National Railways of Mexico 6% Notes (secured by National Railways of Mexico): 6% of 1914, due 1916 (2 years), USD Issue</v>
          </cell>
          <cell r="I1272">
            <v>1403000</v>
          </cell>
          <cell r="J1272" t="str">
            <v>-</v>
          </cell>
          <cell r="K1272" t="str">
            <v>-</v>
          </cell>
          <cell r="L1272" t="str">
            <v>-</v>
          </cell>
          <cell r="M1272">
            <v>1403000</v>
          </cell>
          <cell r="N1272" t="str">
            <v>Suspension of SF by 5 years from Jan 01, 1923, then return to contractual terms: n.a.</v>
          </cell>
          <cell r="O1272">
            <v>8766</v>
          </cell>
          <cell r="P1272" t="str">
            <v>-</v>
          </cell>
          <cell r="Q1272" t="str">
            <v>-</v>
          </cell>
          <cell r="R1272" t="str">
            <v>01.07.1914</v>
          </cell>
          <cell r="S1272">
            <v>2</v>
          </cell>
          <cell r="T1272" t="str">
            <v>Extension of maturity date to Jan 01, 1933</v>
          </cell>
          <cell r="U1272" t="str">
            <v>Cash payment at the rate of 60% (1st year),75% (2nd year), 90% (3rd year), thereafter 100%. The difference during the first 5 years, 1923-1928, between the amount of interest actually due and cash payments is to be made up through the issuance of certificates.</v>
          </cell>
          <cell r="V1272" t="str">
            <v>-</v>
          </cell>
          <cell r="W1272" t="str">
            <v>Interest at 5% p.a. during 5-year period and 6% p.a. thereafter</v>
          </cell>
          <cell r="X1272">
            <v>39813</v>
          </cell>
          <cell r="Y1272">
            <v>6</v>
          </cell>
          <cell r="Z1272" t="str">
            <v>1.1 &amp; 1.7</v>
          </cell>
          <cell r="AA1272" t="str">
            <v>-</v>
          </cell>
          <cell r="AB1272" t="str">
            <v>-</v>
          </cell>
          <cell r="AC1272" t="str">
            <v>-</v>
          </cell>
          <cell r="AD1272" t="str">
            <v>-</v>
          </cell>
          <cell r="AE1272" t="str">
            <v>-</v>
          </cell>
          <cell r="AL1272" t="str">
            <v>-</v>
          </cell>
          <cell r="AM1272" t="str">
            <v>-</v>
          </cell>
          <cell r="AN1272" t="str">
            <v>-</v>
          </cell>
          <cell r="AO1272" t="str">
            <v>-</v>
          </cell>
          <cell r="AP1272" t="str">
            <v>-</v>
          </cell>
          <cell r="AR1272">
            <v>7.9365000724792495E-2</v>
          </cell>
          <cell r="AS1272">
            <v>4.9000000000000002E-2</v>
          </cell>
          <cell r="AT1272" t="str">
            <v>-</v>
          </cell>
          <cell r="AU1272" t="str">
            <v>-</v>
          </cell>
          <cell r="AV1272" t="str">
            <v>-</v>
          </cell>
          <cell r="AW1272" t="str">
            <v>-</v>
          </cell>
          <cell r="AX1272" t="str">
            <v>-</v>
          </cell>
          <cell r="AY1272" t="str">
            <v>classified as group I</v>
          </cell>
          <cell r="AZ1272" t="str">
            <v>Railroad debt</v>
          </cell>
          <cell r="BE1272" t="str">
            <v>-</v>
          </cell>
          <cell r="BF1272" t="str">
            <v>-</v>
          </cell>
          <cell r="BG1272" t="str">
            <v>-</v>
          </cell>
        </row>
        <row r="1273">
          <cell r="B1273" t="str">
            <v>Mex-16.06.1922-NEW 35</v>
          </cell>
          <cell r="C1273" t="str">
            <v>Mexico</v>
          </cell>
          <cell r="D1273">
            <v>6741</v>
          </cell>
          <cell r="E1273" t="str">
            <v>NEW 35</v>
          </cell>
          <cell r="F1273" t="str">
            <v>Tehuantepec National Railway 5% of 1889 (guaranteed by the Government)</v>
          </cell>
          <cell r="G1273" t="str">
            <v>Sterling Issue</v>
          </cell>
          <cell r="H1273" t="str">
            <v>Tehuantepec National Railway 5% of 1889 (guaranteed by the Government), Sterling Issue</v>
          </cell>
          <cell r="I1273">
            <v>2700000</v>
          </cell>
          <cell r="J1273" t="str">
            <v>-</v>
          </cell>
          <cell r="K1273" t="str">
            <v>-</v>
          </cell>
          <cell r="L1273" t="str">
            <v>-</v>
          </cell>
          <cell r="M1273" t="str">
            <v>n.a.</v>
          </cell>
          <cell r="N1273" t="str">
            <v>Suspension of SF by 5 years from Jan 01, 1923, then return to contractual terms: Cumulative SF</v>
          </cell>
          <cell r="O1273">
            <v>8766</v>
          </cell>
          <cell r="P1273" t="str">
            <v>-</v>
          </cell>
          <cell r="Q1273">
            <v>4.8148148148148152E-3</v>
          </cell>
          <cell r="R1273">
            <v>1889</v>
          </cell>
          <cell r="S1273">
            <v>64</v>
          </cell>
          <cell r="T1273">
            <v>18078</v>
          </cell>
          <cell r="U1273" t="str">
            <v>Cash payment at the rate of 60% (1st year),75% (2nd year), 90% (3rd year), thereafter 100%. The difference during the first 5 years, 1923-1928, between the amount of interest actually due and cash payments is to be made up through the issuance of certificates.</v>
          </cell>
          <cell r="V1273" t="str">
            <v>-</v>
          </cell>
          <cell r="W1273">
            <v>0.05</v>
          </cell>
          <cell r="X1273">
            <v>39813</v>
          </cell>
          <cell r="Y1273">
            <v>6</v>
          </cell>
          <cell r="Z1273" t="str">
            <v>1.1 &amp; 1.7</v>
          </cell>
          <cell r="AA1273" t="str">
            <v>-</v>
          </cell>
          <cell r="AB1273" t="str">
            <v>-</v>
          </cell>
          <cell r="AC1273" t="str">
            <v>-</v>
          </cell>
          <cell r="AD1273" t="str">
            <v>-</v>
          </cell>
          <cell r="AE1273" t="str">
            <v>-</v>
          </cell>
          <cell r="AL1273" t="str">
            <v>-</v>
          </cell>
          <cell r="AM1273" t="str">
            <v>-</v>
          </cell>
          <cell r="AN1273" t="str">
            <v>-</v>
          </cell>
          <cell r="AO1273" t="str">
            <v>-</v>
          </cell>
          <cell r="AP1273" t="str">
            <v>-</v>
          </cell>
          <cell r="AR1273">
            <v>7.9365000724792495E-2</v>
          </cell>
          <cell r="AS1273">
            <v>4.9000000000000002E-2</v>
          </cell>
          <cell r="AT1273" t="str">
            <v>-</v>
          </cell>
          <cell r="AU1273" t="str">
            <v>-</v>
          </cell>
          <cell r="AV1273" t="str">
            <v>-</v>
          </cell>
          <cell r="AW1273" t="str">
            <v>-</v>
          </cell>
          <cell r="AX1273" t="str">
            <v>-</v>
          </cell>
          <cell r="AY1273" t="str">
            <v>classified as group III</v>
          </cell>
          <cell r="AZ1273" t="str">
            <v>Railroad debt</v>
          </cell>
          <cell r="BE1273" t="str">
            <v>-</v>
          </cell>
          <cell r="BF1273" t="str">
            <v>-</v>
          </cell>
          <cell r="BG1273" t="str">
            <v>-</v>
          </cell>
        </row>
        <row r="1274">
          <cell r="B1274" t="str">
            <v>Mex-16.06.1922-NEW 36</v>
          </cell>
          <cell r="C1274" t="str">
            <v>Mexico</v>
          </cell>
          <cell r="D1274">
            <v>6741</v>
          </cell>
          <cell r="E1274" t="str">
            <v>NEW 36</v>
          </cell>
          <cell r="F1274" t="str">
            <v>Tehuantepec National Railway 4.5% due Jun 30, 1953 (guaranteed by the Government)</v>
          </cell>
          <cell r="G1274" t="str">
            <v>Sterling Issue</v>
          </cell>
          <cell r="H1274" t="str">
            <v>Tehuantepec National Railway 4.5% due Jun 30, 1953 (guaranteed by the Government), Sterling Issue</v>
          </cell>
          <cell r="I1274">
            <v>400000</v>
          </cell>
          <cell r="J1274" t="str">
            <v>-</v>
          </cell>
          <cell r="K1274" t="str">
            <v>-</v>
          </cell>
          <cell r="L1274" t="str">
            <v>-</v>
          </cell>
          <cell r="M1274">
            <v>400000</v>
          </cell>
          <cell r="N1274" t="str">
            <v>Suspension of SF by 5 years from Jan 01, 1923, then return to contractual terms: n.a.</v>
          </cell>
          <cell r="O1274">
            <v>8766</v>
          </cell>
          <cell r="P1274" t="str">
            <v>-</v>
          </cell>
          <cell r="Q1274" t="str">
            <v>-</v>
          </cell>
          <cell r="R1274" t="str">
            <v>-</v>
          </cell>
          <cell r="S1274" t="str">
            <v>-</v>
          </cell>
          <cell r="T1274">
            <v>18078</v>
          </cell>
          <cell r="U1274" t="str">
            <v>Cash payment at the rate of 30% (1st year), 40% (2nd year), 50% (3rd year), 60% (4th year), 70% (5th year). The difference during the first 5 years, 1923-1928, between the amount of interest actually due and cash payments is to be made up through the issuance of certificates.</v>
          </cell>
          <cell r="V1274" t="str">
            <v>-</v>
          </cell>
          <cell r="W1274">
            <v>4.4999999999999998E-2</v>
          </cell>
          <cell r="X1274">
            <v>39813</v>
          </cell>
          <cell r="Y1274">
            <v>6</v>
          </cell>
          <cell r="Z1274" t="str">
            <v>1.1 &amp; 1.7</v>
          </cell>
          <cell r="AA1274" t="str">
            <v>-</v>
          </cell>
          <cell r="AB1274" t="str">
            <v>-</v>
          </cell>
          <cell r="AC1274" t="str">
            <v>-</v>
          </cell>
          <cell r="AD1274" t="str">
            <v>-</v>
          </cell>
          <cell r="AE1274" t="str">
            <v>-</v>
          </cell>
          <cell r="AL1274" t="str">
            <v>-</v>
          </cell>
          <cell r="AM1274" t="str">
            <v>-</v>
          </cell>
          <cell r="AN1274" t="str">
            <v>-</v>
          </cell>
          <cell r="AO1274" t="str">
            <v>-</v>
          </cell>
          <cell r="AP1274" t="str">
            <v>-</v>
          </cell>
          <cell r="AR1274">
            <v>7.9365000724792495E-2</v>
          </cell>
          <cell r="AS1274">
            <v>4.9000000000000002E-2</v>
          </cell>
          <cell r="AT1274" t="str">
            <v>-</v>
          </cell>
          <cell r="AU1274" t="str">
            <v>-</v>
          </cell>
          <cell r="AV1274" t="str">
            <v>-</v>
          </cell>
          <cell r="AW1274" t="str">
            <v>-</v>
          </cell>
          <cell r="AX1274" t="str">
            <v>-</v>
          </cell>
          <cell r="AY1274" t="str">
            <v>classified as group III</v>
          </cell>
          <cell r="AZ1274" t="str">
            <v>Railroad debt</v>
          </cell>
          <cell r="BE1274" t="str">
            <v>-</v>
          </cell>
          <cell r="BF1274" t="str">
            <v>-</v>
          </cell>
          <cell r="BG1274" t="str">
            <v>-</v>
          </cell>
        </row>
        <row r="1275">
          <cell r="B1275" t="str">
            <v>Mex-16.06.1922-NEW 37</v>
          </cell>
          <cell r="C1275" t="str">
            <v>Mexico</v>
          </cell>
          <cell r="D1275">
            <v>6741</v>
          </cell>
          <cell r="E1275" t="str">
            <v>NEW 37</v>
          </cell>
          <cell r="F1275" t="str">
            <v>Non-interest bearing A certificates</v>
          </cell>
          <cell r="G1275" t="str">
            <v xml:space="preserve">USD </v>
          </cell>
          <cell r="H1275" t="str">
            <v>Non-interest bearing A certificates</v>
          </cell>
          <cell r="I1275" t="str">
            <v>-</v>
          </cell>
          <cell r="J1275" t="str">
            <v>-</v>
          </cell>
          <cell r="K1275" t="str">
            <v>-</v>
          </cell>
          <cell r="L1275" t="str">
            <v>-</v>
          </cell>
          <cell r="M1275" t="str">
            <v>-</v>
          </cell>
          <cell r="N1275" t="str">
            <v>A and B and will be redeemable at par through purchase or call by Jan 01, 1968. Class A is to be retired completely before Class B and it is estimated that A Receipts will be redeemed in a little less than 20 years.</v>
          </cell>
          <cell r="O1275" t="str">
            <v>01.01.1928</v>
          </cell>
          <cell r="P1275" t="str">
            <v>-</v>
          </cell>
          <cell r="Q1275" t="str">
            <v>-</v>
          </cell>
          <cell r="R1275" t="str">
            <v>01.01.1923</v>
          </cell>
          <cell r="S1275">
            <v>40</v>
          </cell>
          <cell r="T1275" t="str">
            <v>01.01.1968</v>
          </cell>
          <cell r="U1275" t="str">
            <v>-</v>
          </cell>
          <cell r="V1275" t="str">
            <v>-</v>
          </cell>
          <cell r="W1275">
            <v>0</v>
          </cell>
          <cell r="X1275" t="str">
            <v>-</v>
          </cell>
          <cell r="Y1275" t="str">
            <v>-</v>
          </cell>
          <cell r="Z1275" t="str">
            <v>-</v>
          </cell>
          <cell r="AA1275" t="str">
            <v>-</v>
          </cell>
          <cell r="AB1275" t="str">
            <v>-</v>
          </cell>
          <cell r="AC1275" t="str">
            <v>-</v>
          </cell>
          <cell r="AD1275" t="str">
            <v>-</v>
          </cell>
          <cell r="AE1275" t="str">
            <v>-</v>
          </cell>
          <cell r="AL1275" t="str">
            <v>-</v>
          </cell>
          <cell r="AM1275" t="str">
            <v>-</v>
          </cell>
          <cell r="AN1275" t="str">
            <v>-</v>
          </cell>
          <cell r="AO1275" t="str">
            <v>-</v>
          </cell>
          <cell r="AP1275" t="str">
            <v>-</v>
          </cell>
          <cell r="AR1275">
            <v>7.9365000724792495E-2</v>
          </cell>
          <cell r="AS1275">
            <v>4.9000000000000002E-2</v>
          </cell>
          <cell r="AT1275" t="str">
            <v>-</v>
          </cell>
          <cell r="AU1275" t="str">
            <v>-</v>
          </cell>
          <cell r="AV1275" t="str">
            <v>-</v>
          </cell>
          <cell r="AW1275" t="str">
            <v>-</v>
          </cell>
          <cell r="AX1275" t="str">
            <v>-</v>
          </cell>
          <cell r="AY1275" t="str">
            <v>-</v>
          </cell>
          <cell r="AZ1275" t="str">
            <v>-</v>
          </cell>
          <cell r="BE1275" t="str">
            <v>-</v>
          </cell>
          <cell r="BF1275" t="str">
            <v>-</v>
          </cell>
          <cell r="BG1275" t="str">
            <v>-</v>
          </cell>
        </row>
        <row r="1276">
          <cell r="B1276" t="str">
            <v>Mex-16.06.1922-NEW 38</v>
          </cell>
          <cell r="C1276" t="str">
            <v>Mexico</v>
          </cell>
          <cell r="D1276">
            <v>6741</v>
          </cell>
          <cell r="E1276" t="str">
            <v>NEW 38</v>
          </cell>
          <cell r="F1276" t="str">
            <v>Non-interest bearing B certificates</v>
          </cell>
          <cell r="G1276" t="str">
            <v>USD</v>
          </cell>
          <cell r="H1276" t="str">
            <v>Non-interest bearing B certificates</v>
          </cell>
          <cell r="I1276" t="str">
            <v>-</v>
          </cell>
          <cell r="J1276" t="str">
            <v>-</v>
          </cell>
          <cell r="K1276" t="str">
            <v>-</v>
          </cell>
          <cell r="L1276" t="str">
            <v>-</v>
          </cell>
          <cell r="M1276" t="str">
            <v>-</v>
          </cell>
          <cell r="N1276" t="str">
            <v>A and B and will be redeemable at par through purchase or call by Jan 01, 1968. Class A is to be retired completely before Class B and it is estimated that A Receipts will be redeemed in a little less than 20 years.</v>
          </cell>
          <cell r="O1276" t="str">
            <v>01.01.1928</v>
          </cell>
          <cell r="P1276" t="str">
            <v>-</v>
          </cell>
          <cell r="Q1276" t="str">
            <v>-</v>
          </cell>
          <cell r="R1276" t="str">
            <v>01.01.1923</v>
          </cell>
          <cell r="S1276">
            <v>40</v>
          </cell>
          <cell r="T1276" t="str">
            <v>01.01.1968</v>
          </cell>
          <cell r="U1276" t="str">
            <v>-</v>
          </cell>
          <cell r="V1276" t="str">
            <v>-</v>
          </cell>
          <cell r="W1276">
            <v>0</v>
          </cell>
          <cell r="X1276" t="str">
            <v>-</v>
          </cell>
          <cell r="Y1276" t="str">
            <v>-</v>
          </cell>
          <cell r="Z1276" t="str">
            <v>-</v>
          </cell>
          <cell r="AA1276" t="str">
            <v>-</v>
          </cell>
          <cell r="AB1276" t="str">
            <v>-</v>
          </cell>
          <cell r="AC1276" t="str">
            <v>-</v>
          </cell>
          <cell r="AD1276" t="str">
            <v>-</v>
          </cell>
          <cell r="AE1276" t="str">
            <v>-</v>
          </cell>
          <cell r="AL1276" t="str">
            <v>-</v>
          </cell>
          <cell r="AM1276" t="str">
            <v>-</v>
          </cell>
          <cell r="AN1276" t="str">
            <v>-</v>
          </cell>
          <cell r="AO1276" t="str">
            <v>-</v>
          </cell>
          <cell r="AP1276" t="str">
            <v>-</v>
          </cell>
          <cell r="AR1276">
            <v>7.9365000724792495E-2</v>
          </cell>
          <cell r="AS1276">
            <v>4.9000000000000002E-2</v>
          </cell>
          <cell r="AT1276" t="str">
            <v>-</v>
          </cell>
          <cell r="AU1276" t="str">
            <v>-</v>
          </cell>
          <cell r="AV1276" t="str">
            <v>-</v>
          </cell>
          <cell r="AW1276" t="str">
            <v>-</v>
          </cell>
          <cell r="AX1276" t="str">
            <v>-</v>
          </cell>
          <cell r="AY1276" t="str">
            <v>-</v>
          </cell>
          <cell r="AZ1276" t="str">
            <v>-</v>
          </cell>
          <cell r="BE1276" t="str">
            <v>-</v>
          </cell>
          <cell r="BF1276" t="str">
            <v>-</v>
          </cell>
          <cell r="BG1276" t="str">
            <v>-</v>
          </cell>
        </row>
        <row r="1277">
          <cell r="B1277" t="str">
            <v>Mex-16.06.1922-NEW 39</v>
          </cell>
          <cell r="C1277" t="str">
            <v>Mexico</v>
          </cell>
          <cell r="D1277">
            <v>6741</v>
          </cell>
          <cell r="E1277" t="str">
            <v>NEW 39</v>
          </cell>
          <cell r="F1277" t="str">
            <v xml:space="preserve">3% Scrip </v>
          </cell>
          <cell r="G1277" t="str">
            <v>USD</v>
          </cell>
          <cell r="H1277" t="str">
            <v xml:space="preserve">3% Scrip </v>
          </cell>
          <cell r="I1277" t="str">
            <v>-</v>
          </cell>
          <cell r="J1277" t="str">
            <v>-</v>
          </cell>
          <cell r="K1277" t="str">
            <v>-</v>
          </cell>
          <cell r="L1277" t="str">
            <v>-</v>
          </cell>
          <cell r="M1277" t="str">
            <v>-</v>
          </cell>
          <cell r="N1277" t="str">
            <v xml:space="preserve">The Government had the right to buy this scrip in the market for cancellation, in a manner to be arranged with the committee, or to call all or any part thereof at 105 and interest, accrued and unpaid to date of call, at any time before maturity thereof. During the first 5 years any surplus of the current interest fund, after paying current interest, shall be applied towards the purchase and cancellation of this scrip as provided above. </v>
          </cell>
          <cell r="O1277">
            <v>8766</v>
          </cell>
          <cell r="P1277" t="str">
            <v>-</v>
          </cell>
          <cell r="Q1277" t="str">
            <v>-</v>
          </cell>
          <cell r="R1277" t="str">
            <v>01.01.1923</v>
          </cell>
          <cell r="S1277">
            <v>20</v>
          </cell>
          <cell r="T1277">
            <v>14245</v>
          </cell>
          <cell r="U1277" t="str">
            <v>From 1923-1927: no interest. As from Jan 01, 1928 3% Interest p.a.</v>
          </cell>
          <cell r="V1277" t="str">
            <v>-</v>
          </cell>
          <cell r="W1277">
            <v>0.03</v>
          </cell>
          <cell r="X1277" t="str">
            <v>-</v>
          </cell>
          <cell r="Y1277" t="str">
            <v>-</v>
          </cell>
          <cell r="Z1277" t="str">
            <v>-</v>
          </cell>
          <cell r="AA1277" t="str">
            <v>-</v>
          </cell>
          <cell r="AB1277" t="str">
            <v>-</v>
          </cell>
          <cell r="AC1277" t="str">
            <v>-</v>
          </cell>
          <cell r="AD1277" t="str">
            <v>-</v>
          </cell>
          <cell r="AE1277" t="str">
            <v>-</v>
          </cell>
          <cell r="AL1277" t="str">
            <v>-</v>
          </cell>
          <cell r="AM1277" t="str">
            <v>-</v>
          </cell>
          <cell r="AN1277" t="str">
            <v>-</v>
          </cell>
          <cell r="AO1277" t="str">
            <v>-</v>
          </cell>
          <cell r="AP1277" t="str">
            <v>-</v>
          </cell>
          <cell r="AR1277">
            <v>7.9365000724792495E-2</v>
          </cell>
          <cell r="AS1277">
            <v>4.9000000000000002E-2</v>
          </cell>
          <cell r="AT1277" t="str">
            <v>-</v>
          </cell>
          <cell r="AU1277" t="str">
            <v>-</v>
          </cell>
          <cell r="AV1277" t="str">
            <v>-</v>
          </cell>
          <cell r="AW1277" t="str">
            <v>-</v>
          </cell>
          <cell r="AX1277" t="str">
            <v>-</v>
          </cell>
          <cell r="AY1277" t="str">
            <v>-</v>
          </cell>
          <cell r="AZ1277" t="str">
            <v>-</v>
          </cell>
          <cell r="BE1277" t="str">
            <v>-</v>
          </cell>
          <cell r="BF1277" t="str">
            <v>-</v>
          </cell>
          <cell r="BG1277" t="str">
            <v>-</v>
          </cell>
        </row>
        <row r="1278">
          <cell r="B1278" t="str">
            <v>Mex-23.10.1925-OLD 01</v>
          </cell>
          <cell r="C1278" t="str">
            <v>Mexico</v>
          </cell>
          <cell r="D1278">
            <v>7966</v>
          </cell>
          <cell r="E1278" t="str">
            <v>OLD 01</v>
          </cell>
          <cell r="F1278" t="str">
            <v>Republic of Mexico External Consolidated 5% Gold Loan of 1899 (secured debt)</v>
          </cell>
          <cell r="G1278" t="str">
            <v>Sterling Issue</v>
          </cell>
          <cell r="H1278" t="str">
            <v>Republic of Mexico External Consolidated 5% Gold Loan of 1899 (secured debt), Sterling Issue</v>
          </cell>
          <cell r="I1278">
            <v>22700000</v>
          </cell>
          <cell r="J1278" t="str">
            <v>-</v>
          </cell>
          <cell r="K1278">
            <v>9957260</v>
          </cell>
          <cell r="L1278" t="str">
            <v>Kimber (1929)</v>
          </cell>
          <cell r="M1278" t="str">
            <v>-</v>
          </cell>
          <cell r="N1278" t="str">
            <v xml:space="preserve">Suspension of SF by 5 years from Jan 01, 1923, then return to contractual terms: After interest of 5% is paid on bonds outstanding, the balance of the fund is used to redeem bonds by semi-annual drawings in J &amp; J to retire the whole issue not later than Jan 01, 1945, if bonds are selling below par, redemption to be effected by purchase. 1/2 of the issue was redeemed out of the proceeds of the 4% Loan of 1910. </v>
          </cell>
          <cell r="O1278">
            <v>8766</v>
          </cell>
          <cell r="P1278">
            <v>6</v>
          </cell>
          <cell r="Q1278">
            <v>5.7299999999999997E-2</v>
          </cell>
          <cell r="R1278">
            <v>1899</v>
          </cell>
          <cell r="S1278">
            <v>46</v>
          </cell>
          <cell r="T1278" t="str">
            <v>01.01.1945</v>
          </cell>
          <cell r="U1278" t="str">
            <v>100% of annual interest within the period Jan 03, 1923 to Dec 31, 1927 is paid in cash</v>
          </cell>
          <cell r="W1278">
            <v>0.05</v>
          </cell>
          <cell r="X1278">
            <v>39813</v>
          </cell>
          <cell r="Y1278">
            <v>3</v>
          </cell>
          <cell r="Z1278" t="str">
            <v>1.1, 1.4, 1.7 &amp; 1.10</v>
          </cell>
          <cell r="AA1278">
            <v>7305</v>
          </cell>
          <cell r="AB1278" t="str">
            <v>-</v>
          </cell>
          <cell r="AC1278" t="str">
            <v>-</v>
          </cell>
          <cell r="AD1278" t="str">
            <v>interest due 1924 and 1925</v>
          </cell>
          <cell r="AE1278" t="str">
            <v xml:space="preserve">will be paid as the money comes in </v>
          </cell>
          <cell r="AL1278" t="str">
            <v>-</v>
          </cell>
          <cell r="AM1278" t="str">
            <v>-</v>
          </cell>
          <cell r="AN1278" t="str">
            <v>-</v>
          </cell>
          <cell r="AO1278" t="str">
            <v>-</v>
          </cell>
          <cell r="AP1278" t="str">
            <v>-</v>
          </cell>
          <cell r="AR1278">
            <v>0.13513500213623</v>
          </cell>
          <cell r="AS1278">
            <v>4.6100000000000002E-2</v>
          </cell>
          <cell r="AT1278" t="str">
            <v>-</v>
          </cell>
          <cell r="AU1278" t="str">
            <v>-</v>
          </cell>
          <cell r="AV1278" t="str">
            <v xml:space="preserve">A new Agreement was entered into, modifiying and supplementing the Plan and Agreement dated Jun 16, 1922. </v>
          </cell>
          <cell r="AW1278" t="str">
            <v>-</v>
          </cell>
          <cell r="AX1278" t="str">
            <v>-</v>
          </cell>
          <cell r="AY1278" t="str">
            <v>-</v>
          </cell>
          <cell r="AZ1278" t="str">
            <v>-</v>
          </cell>
          <cell r="BE1278" t="str">
            <v>-</v>
          </cell>
          <cell r="BF1278" t="str">
            <v>-</v>
          </cell>
          <cell r="BG1278" t="str">
            <v>-</v>
          </cell>
          <cell r="BH1278" t="str">
            <v>-</v>
          </cell>
        </row>
        <row r="1279">
          <cell r="B1279" t="str">
            <v>Mex-23.10.1925-OLD 02</v>
          </cell>
          <cell r="C1279" t="str">
            <v>Mexico</v>
          </cell>
          <cell r="D1279">
            <v>7966</v>
          </cell>
          <cell r="E1279" t="str">
            <v>OLD 02</v>
          </cell>
          <cell r="F1279" t="str">
            <v>Republic of Mexico External Gold 4% of 1904 (unsecured debt)</v>
          </cell>
          <cell r="G1279" t="str">
            <v>USD Issue</v>
          </cell>
          <cell r="H1279" t="str">
            <v>Republic of Mexico External Gold 4% of 1904 (unsecured debt), USD Issue</v>
          </cell>
          <cell r="I1279">
            <v>40000000</v>
          </cell>
          <cell r="J1279" t="str">
            <v>-</v>
          </cell>
          <cell r="K1279">
            <v>37037000</v>
          </cell>
          <cell r="L1279" t="str">
            <v>Kimber (1929)</v>
          </cell>
          <cell r="M1279" t="str">
            <v>-</v>
          </cell>
          <cell r="N1279" t="str">
            <v>Suspension of SF by 5 years from Jan 01, 1923, then return to contractual terms: Semi-annual payments of 2.325% of the entire loan (or $930,000), for repayment in J &amp; D each year, to be used for interest, with balance as a sinking fund to be applied up to Dec. 1, 1909 to retire bonds at par by drawings, and after Dec. 1, 1909 to purchases in the market below par, otherwise to drawings at par by lot.</v>
          </cell>
          <cell r="O1279">
            <v>8766</v>
          </cell>
          <cell r="P1279">
            <v>6</v>
          </cell>
          <cell r="Q1279">
            <v>4.65E-2</v>
          </cell>
          <cell r="R1279" t="str">
            <v>£3.086494 was issued in 12.1904. Balance was palced privately</v>
          </cell>
          <cell r="S1279">
            <v>50</v>
          </cell>
          <cell r="T1279">
            <v>1943</v>
          </cell>
          <cell r="U1279"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279" t="str">
            <v>-</v>
          </cell>
          <cell r="W1279">
            <v>0.04</v>
          </cell>
          <cell r="X1279">
            <v>39964</v>
          </cell>
          <cell r="Y1279">
            <v>6</v>
          </cell>
          <cell r="Z1279" t="str">
            <v>1.6 &amp; 1.12</v>
          </cell>
          <cell r="AA1279">
            <v>7457</v>
          </cell>
          <cell r="AB1279" t="str">
            <v>-</v>
          </cell>
          <cell r="AC1279" t="str">
            <v>-</v>
          </cell>
          <cell r="AD1279" t="str">
            <v>interest due 1924 and 1925</v>
          </cell>
          <cell r="AE1279" t="str">
            <v xml:space="preserve">will be paid as the money comes in </v>
          </cell>
          <cell r="AL1279" t="str">
            <v>-</v>
          </cell>
          <cell r="AM1279" t="str">
            <v>-</v>
          </cell>
          <cell r="AN1279" t="str">
            <v>-</v>
          </cell>
          <cell r="AO1279" t="str">
            <v>-</v>
          </cell>
          <cell r="AP1279" t="str">
            <v>-</v>
          </cell>
          <cell r="AR1279">
            <v>0.13513500213623</v>
          </cell>
          <cell r="AS1279">
            <v>4.6100000000000002E-2</v>
          </cell>
          <cell r="AT1279" t="str">
            <v>-</v>
          </cell>
          <cell r="AU1279" t="str">
            <v>-</v>
          </cell>
          <cell r="AV1279" t="str">
            <v>-</v>
          </cell>
          <cell r="AW1279" t="str">
            <v>-</v>
          </cell>
          <cell r="AX1279" t="str">
            <v>-</v>
          </cell>
          <cell r="AY1279" t="str">
            <v>-</v>
          </cell>
          <cell r="AZ1279" t="str">
            <v>-</v>
          </cell>
          <cell r="BE1279" t="str">
            <v>-</v>
          </cell>
          <cell r="BF1279" t="str">
            <v>-</v>
          </cell>
          <cell r="BG1279" t="str">
            <v>-</v>
          </cell>
          <cell r="BH1279" t="str">
            <v>-</v>
          </cell>
        </row>
        <row r="1280">
          <cell r="B1280" t="str">
            <v>Mex-23.10.1925-OLD 03</v>
          </cell>
          <cell r="C1280" t="str">
            <v>Mexico</v>
          </cell>
          <cell r="D1280">
            <v>7966</v>
          </cell>
          <cell r="E1280" t="str">
            <v>OLD 03</v>
          </cell>
          <cell r="F1280" t="str">
            <v>Republic of Mexico External gold 4% of 1910 (secured debt)</v>
          </cell>
          <cell r="G1280" t="str">
            <v>Sterling Issue</v>
          </cell>
          <cell r="H1280" t="str">
            <v>Republic of Mexico External gold 4% of 1910 (secured debt), Sterling Issue</v>
          </cell>
          <cell r="I1280">
            <v>11100000</v>
          </cell>
          <cell r="J1280" t="str">
            <v>-</v>
          </cell>
          <cell r="K1280">
            <v>10563780</v>
          </cell>
          <cell r="L1280" t="str">
            <v>Kimber (1929)</v>
          </cell>
          <cell r="M1280" t="str">
            <v>-</v>
          </cell>
          <cell r="N1280" t="str">
            <v>Suspension of SF by 5 years from Jan 01, 1923, then return to contractual terms: Cumulative, semi-annual SF, applied by purchase in the market below par or drawings at par. After Jul 01, 1925 government had the right to increase the SF or to redeem the bonds outstanding forthwith.</v>
          </cell>
          <cell r="O1280">
            <v>8766</v>
          </cell>
          <cell r="P1280">
            <v>6</v>
          </cell>
          <cell r="Q1280">
            <v>1.3945945945945948E-2</v>
          </cell>
          <cell r="R1280">
            <v>2557</v>
          </cell>
          <cell r="S1280">
            <v>34.5</v>
          </cell>
          <cell r="T1280" t="str">
            <v>01.01.1945</v>
          </cell>
          <cell r="U1280" t="str">
            <v>100% of annual interest within the period Jan 03, 1923 to Dec 31, 1927 is paid in cash</v>
          </cell>
          <cell r="V1280" t="str">
            <v>-</v>
          </cell>
          <cell r="W1280">
            <v>0.04</v>
          </cell>
          <cell r="X1280">
            <v>39813</v>
          </cell>
          <cell r="Y1280">
            <v>6</v>
          </cell>
          <cell r="Z1280" t="str">
            <v>1.1 &amp; 1.7</v>
          </cell>
          <cell r="AA1280">
            <v>7305</v>
          </cell>
          <cell r="AB1280" t="str">
            <v>-</v>
          </cell>
          <cell r="AC1280" t="str">
            <v>-</v>
          </cell>
          <cell r="AD1280" t="str">
            <v>interest due 1924 and 1925</v>
          </cell>
          <cell r="AE1280" t="str">
            <v xml:space="preserve">will be paid as the money comes in </v>
          </cell>
          <cell r="AL1280" t="str">
            <v>-</v>
          </cell>
          <cell r="AM1280" t="str">
            <v>-</v>
          </cell>
          <cell r="AN1280" t="str">
            <v>-</v>
          </cell>
          <cell r="AO1280" t="str">
            <v>-</v>
          </cell>
          <cell r="AP1280" t="str">
            <v>-</v>
          </cell>
          <cell r="AR1280">
            <v>0.13513500213623</v>
          </cell>
          <cell r="AS1280">
            <v>4.6100000000000002E-2</v>
          </cell>
          <cell r="AT1280" t="str">
            <v>-</v>
          </cell>
          <cell r="AU1280" t="str">
            <v>-</v>
          </cell>
          <cell r="AV1280" t="str">
            <v>-</v>
          </cell>
          <cell r="AW1280" t="str">
            <v>-</v>
          </cell>
          <cell r="AX1280" t="str">
            <v>-</v>
          </cell>
          <cell r="AY1280" t="str">
            <v>-</v>
          </cell>
          <cell r="AZ1280" t="str">
            <v>-</v>
          </cell>
          <cell r="BE1280" t="str">
            <v>-</v>
          </cell>
          <cell r="BF1280" t="str">
            <v>-</v>
          </cell>
          <cell r="BG1280" t="str">
            <v>-</v>
          </cell>
          <cell r="BH1280" t="str">
            <v>-</v>
          </cell>
        </row>
        <row r="1281">
          <cell r="B1281" t="str">
            <v>Mex-23.10.1925-OLD 04</v>
          </cell>
          <cell r="C1281" t="str">
            <v>Mexico</v>
          </cell>
          <cell r="D1281">
            <v>7966</v>
          </cell>
          <cell r="E1281" t="str">
            <v>OLD 04</v>
          </cell>
          <cell r="F1281" t="str">
            <v>Mexican Treasury Notes 6% of 1913, Series A or Huerta Loan (secured debt)</v>
          </cell>
          <cell r="G1281" t="str">
            <v>Sterling Issue</v>
          </cell>
          <cell r="H1281" t="str">
            <v>Mexican Treasury Notes 6% of 1913, Series A or Huerta Loan (secured debt), Sterling Issue</v>
          </cell>
          <cell r="I1281">
            <v>6000000</v>
          </cell>
          <cell r="J1281" t="str">
            <v>-</v>
          </cell>
          <cell r="K1281">
            <v>6000000</v>
          </cell>
          <cell r="L1281" t="str">
            <v>Kimber (1929)</v>
          </cell>
          <cell r="M1281" t="str">
            <v>-</v>
          </cell>
          <cell r="N1281" t="str">
            <v>Suspension of SF by 5 years from Jan 01, 1923, then return to contractual terms: repayable on Jul 01, 1923 or on three months' notice, on or after Jul 01, 1916</v>
          </cell>
          <cell r="O1281">
            <v>8766</v>
          </cell>
          <cell r="P1281" t="str">
            <v>-</v>
          </cell>
          <cell r="Q1281" t="str">
            <v>-</v>
          </cell>
          <cell r="R1281" t="str">
            <v xml:space="preserve">£ 4.15m was offered in Jun 1913 and £1.45m   was offered in Jul 1913. </v>
          </cell>
          <cell r="S1281" t="str">
            <v>-</v>
          </cell>
          <cell r="T1281" t="str">
            <v>Extension of maturity date from 01.07.1923 to 01.01.1933</v>
          </cell>
          <cell r="U1281" t="str">
            <v>100% of annual interest within the period Jan 03, 1923 to Dec 31, 1927 is paid in cash</v>
          </cell>
          <cell r="V1281" t="str">
            <v>-</v>
          </cell>
          <cell r="W1281">
            <v>0.06</v>
          </cell>
          <cell r="X1281">
            <v>39813</v>
          </cell>
          <cell r="Y1281">
            <v>6</v>
          </cell>
          <cell r="Z1281" t="str">
            <v>1.1 &amp; 1.7</v>
          </cell>
          <cell r="AA1281">
            <v>7305</v>
          </cell>
          <cell r="AB1281" t="str">
            <v>-</v>
          </cell>
          <cell r="AC1281" t="str">
            <v>-</v>
          </cell>
          <cell r="AD1281" t="str">
            <v>interest due 1924 and 1925</v>
          </cell>
          <cell r="AE1281" t="str">
            <v xml:space="preserve">will be paid as the money comes in </v>
          </cell>
          <cell r="AL1281" t="str">
            <v>-</v>
          </cell>
          <cell r="AM1281" t="str">
            <v>-</v>
          </cell>
          <cell r="AN1281" t="str">
            <v>-</v>
          </cell>
          <cell r="AO1281" t="str">
            <v>-</v>
          </cell>
          <cell r="AP1281" t="str">
            <v>-</v>
          </cell>
          <cell r="AR1281">
            <v>0.13513500213623</v>
          </cell>
          <cell r="AS1281">
            <v>4.6100000000000002E-2</v>
          </cell>
          <cell r="AT1281" t="str">
            <v>-</v>
          </cell>
          <cell r="AU1281" t="str">
            <v>-</v>
          </cell>
          <cell r="AV1281" t="str">
            <v>-</v>
          </cell>
          <cell r="AW1281" t="str">
            <v>-</v>
          </cell>
          <cell r="AX1281" t="str">
            <v>-</v>
          </cell>
          <cell r="AY1281" t="str">
            <v>-</v>
          </cell>
          <cell r="AZ1281" t="str">
            <v>-</v>
          </cell>
          <cell r="BE1281" t="str">
            <v>-</v>
          </cell>
          <cell r="BF1281" t="str">
            <v>-</v>
          </cell>
          <cell r="BG1281" t="str">
            <v>-</v>
          </cell>
          <cell r="BH1281" t="str">
            <v>-</v>
          </cell>
        </row>
        <row r="1282">
          <cell r="B1282" t="str">
            <v>Mex-23.10.1925-OLD 05</v>
          </cell>
          <cell r="C1282" t="str">
            <v>Mexico</v>
          </cell>
          <cell r="D1282">
            <v>7966</v>
          </cell>
          <cell r="E1282" t="str">
            <v>OLD 05</v>
          </cell>
          <cell r="F1282" t="str">
            <v>City of Mexico 5% Loan of 1889 (assumed by the Government)</v>
          </cell>
          <cell r="G1282" t="str">
            <v>Sterling Issue</v>
          </cell>
          <cell r="H1282" t="str">
            <v>City of Mexico 5% Loan of 1889 (assumed by the Government), Sterling Issue</v>
          </cell>
          <cell r="I1282">
            <v>2400000</v>
          </cell>
          <cell r="J1282" t="str">
            <v>-</v>
          </cell>
          <cell r="K1282">
            <v>1385500</v>
          </cell>
          <cell r="L1282" t="str">
            <v>Kimber (1929)</v>
          </cell>
          <cell r="M1282" t="str">
            <v>-</v>
          </cell>
          <cell r="N1282" t="str">
            <v>Suspension of SF by 5 years from Jan 01, 1923, then return to contractual terms: Semi-annual SF applied by drawings for repayment in J &amp; J at par. Government had the right, on 3 months' notice, to increase the SF, or redeem the whole of the loan at par.</v>
          </cell>
          <cell r="O1282">
            <v>8766</v>
          </cell>
          <cell r="P1282">
            <v>6</v>
          </cell>
          <cell r="Q1282">
            <v>0.01</v>
          </cell>
          <cell r="R1282" t="str">
            <v>01.1889</v>
          </cell>
          <cell r="S1282">
            <v>30</v>
          </cell>
          <cell r="T1282" t="str">
            <v>Extension of maturity period from 1919 to 01.01.1933</v>
          </cell>
          <cell r="U1282"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282" t="str">
            <v>-</v>
          </cell>
          <cell r="W1282" t="str">
            <v>Within new maturity period 6% p.a. instead of 5% p.a.</v>
          </cell>
          <cell r="X1282">
            <v>39813</v>
          </cell>
          <cell r="Y1282">
            <v>3</v>
          </cell>
          <cell r="Z1282" t="str">
            <v>1.1, 1.4, 1.7 &amp; 1.10</v>
          </cell>
          <cell r="AA1282">
            <v>7305</v>
          </cell>
          <cell r="AB1282" t="str">
            <v>-</v>
          </cell>
          <cell r="AC1282" t="str">
            <v>-</v>
          </cell>
          <cell r="AD1282" t="str">
            <v>interest due 1924 and 1925</v>
          </cell>
          <cell r="AE1282" t="str">
            <v xml:space="preserve">will be paid as the money comes in </v>
          </cell>
          <cell r="AL1282" t="str">
            <v>-</v>
          </cell>
          <cell r="AM1282" t="str">
            <v>-</v>
          </cell>
          <cell r="AN1282" t="str">
            <v>-</v>
          </cell>
          <cell r="AO1282" t="str">
            <v>-</v>
          </cell>
          <cell r="AP1282" t="str">
            <v>-</v>
          </cell>
          <cell r="AR1282">
            <v>0.13513500213623</v>
          </cell>
          <cell r="AS1282">
            <v>4.6100000000000002E-2</v>
          </cell>
          <cell r="AT1282" t="str">
            <v>-</v>
          </cell>
          <cell r="AU1282" t="str">
            <v>-</v>
          </cell>
          <cell r="AV1282" t="str">
            <v>-</v>
          </cell>
          <cell r="AW1282" t="str">
            <v>-</v>
          </cell>
          <cell r="AX1282" t="str">
            <v>-</v>
          </cell>
          <cell r="AY1282" t="str">
            <v>-</v>
          </cell>
          <cell r="AZ1282" t="str">
            <v>-</v>
          </cell>
          <cell r="BE1282" t="str">
            <v>-</v>
          </cell>
          <cell r="BF1282" t="str">
            <v>-</v>
          </cell>
          <cell r="BG1282" t="str">
            <v>-</v>
          </cell>
          <cell r="BH1282" t="str">
            <v>-</v>
          </cell>
        </row>
        <row r="1283">
          <cell r="B1283" t="str">
            <v>Mex-23.10.1925-OLD 06</v>
          </cell>
          <cell r="C1283" t="str">
            <v>Mexico</v>
          </cell>
          <cell r="D1283">
            <v>7966</v>
          </cell>
          <cell r="E1283" t="str">
            <v>OLD 06</v>
          </cell>
          <cell r="F1283" t="str">
            <v>Mexican Guaranteed Irrigation 4.5% Loan of 1908 (Caja de Prestamos para Obras de Irrigation y Fomento de la Agricultura Sociedad Anomina) (guaranteed by the Government)</v>
          </cell>
          <cell r="G1283" t="str">
            <v>USD Issue</v>
          </cell>
          <cell r="H1283" t="str">
            <v>Mexican Guaranteed Irrigation 4.5% Loan of 1908 (Caja de Prestamos para Obras de Irrigation y Fomento de la Agricultura Sociedad Anomina) (guaranteed by the Government), USD Issue</v>
          </cell>
          <cell r="I1283">
            <v>25000000</v>
          </cell>
          <cell r="J1283" t="str">
            <v>-</v>
          </cell>
          <cell r="K1283">
            <v>25000000</v>
          </cell>
          <cell r="L1283" t="str">
            <v>Kimber (1929)</v>
          </cell>
          <cell r="M1283" t="str">
            <v>-</v>
          </cell>
          <cell r="N1283" t="str">
            <v>Suspension of SF by 5 years from Jan 01, 1923, then return to contractual terms: Cumulative, annual SF applied by drawings for payment in May, sufficient to retire entire loan by maturity</v>
          </cell>
          <cell r="O1283">
            <v>8766</v>
          </cell>
          <cell r="P1283">
            <v>12</v>
          </cell>
          <cell r="Q1283">
            <v>1.4999999999999999E-2</v>
          </cell>
          <cell r="R1283" t="str">
            <v>01.10.1908</v>
          </cell>
          <cell r="S1283">
            <v>35</v>
          </cell>
          <cell r="T1283" t="str">
            <v>01.11.1943</v>
          </cell>
          <cell r="U1283" t="str">
            <v>Interest payments in cash at the rate of 60% for the first year (1923); 75% in the 2nd year; 90% in the 3rd year; thereafter 100%. The difference during the first 5 years, 1923-1928, between the amount of interest actually due and cash payments is to be made up through the issuance of certificates.</v>
          </cell>
          <cell r="V1283" t="str">
            <v>-</v>
          </cell>
          <cell r="W1283">
            <v>4.4999999999999998E-2</v>
          </cell>
          <cell r="X1283">
            <v>39933</v>
          </cell>
          <cell r="Y1283">
            <v>6</v>
          </cell>
          <cell r="Z1283" t="str">
            <v>1.5 &amp; 1.11</v>
          </cell>
          <cell r="AA1283">
            <v>7426</v>
          </cell>
          <cell r="AB1283" t="str">
            <v>-</v>
          </cell>
          <cell r="AC1283" t="str">
            <v>-</v>
          </cell>
          <cell r="AD1283" t="str">
            <v>interest due 1924 and 1925</v>
          </cell>
          <cell r="AE1283" t="str">
            <v xml:space="preserve">will be paid as the money comes in </v>
          </cell>
          <cell r="AL1283" t="str">
            <v>-</v>
          </cell>
          <cell r="AM1283" t="str">
            <v>-</v>
          </cell>
          <cell r="AN1283" t="str">
            <v>-</v>
          </cell>
          <cell r="AO1283" t="str">
            <v>-</v>
          </cell>
          <cell r="AP1283" t="str">
            <v>-</v>
          </cell>
          <cell r="AR1283">
            <v>0.13513500213623</v>
          </cell>
          <cell r="AS1283">
            <v>4.6100000000000002E-2</v>
          </cell>
          <cell r="AT1283" t="str">
            <v>-</v>
          </cell>
          <cell r="AU1283" t="str">
            <v>-</v>
          </cell>
          <cell r="AV1283" t="str">
            <v>-</v>
          </cell>
          <cell r="AW1283" t="str">
            <v>-</v>
          </cell>
          <cell r="AX1283" t="str">
            <v>-</v>
          </cell>
          <cell r="AY1283" t="str">
            <v>-</v>
          </cell>
          <cell r="AZ1283" t="str">
            <v>-</v>
          </cell>
          <cell r="BE1283" t="str">
            <v>-</v>
          </cell>
          <cell r="BF1283" t="str">
            <v>-</v>
          </cell>
          <cell r="BG1283" t="str">
            <v>-</v>
          </cell>
          <cell r="BH1283" t="str">
            <v>-</v>
          </cell>
        </row>
        <row r="1284">
          <cell r="B1284" t="str">
            <v>Mex-23.10.1925-OLD 07</v>
          </cell>
          <cell r="C1284" t="str">
            <v>Mexico</v>
          </cell>
          <cell r="D1284">
            <v>7966</v>
          </cell>
          <cell r="E1284" t="str">
            <v>OLD 07</v>
          </cell>
          <cell r="F1284" t="str">
            <v>Republic of Mexico Consolidated 5% Silver Loan of 1894</v>
          </cell>
          <cell r="G1284" t="str">
            <v>Mexican Dollars</v>
          </cell>
          <cell r="H1284" t="str">
            <v>Republic of Mexico Consolidated 5% Silver Loan of 1894, Mexican Dollars</v>
          </cell>
          <cell r="I1284">
            <v>96615100</v>
          </cell>
          <cell r="J1284" t="str">
            <v>-</v>
          </cell>
          <cell r="K1284">
            <v>93189568.70611836</v>
          </cell>
          <cell r="L1284" t="str">
            <v>Kimber (1929)</v>
          </cell>
          <cell r="M1284" t="str">
            <v>-</v>
          </cell>
          <cell r="N1284" t="str">
            <v>Suspension of SF by 5 years from Jan 01, 1923, then return to contractual terms: Cumulative, semi-annual SF applied by drawings at par for repayment in Apr &amp; Oct.</v>
          </cell>
          <cell r="O1284">
            <v>8766</v>
          </cell>
          <cell r="P1284">
            <v>6</v>
          </cell>
          <cell r="Q1284">
            <v>5.2499999999999998E-2</v>
          </cell>
          <cell r="R1284">
            <v>1894</v>
          </cell>
          <cell r="S1284">
            <v>30</v>
          </cell>
          <cell r="T1284" t="str">
            <v>Maturity ends with last SF payment</v>
          </cell>
          <cell r="U1284"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284" t="str">
            <v>-</v>
          </cell>
          <cell r="W1284">
            <v>0.05</v>
          </cell>
          <cell r="X1284">
            <v>39903</v>
          </cell>
          <cell r="Y1284">
            <v>6</v>
          </cell>
          <cell r="Z1284" t="str">
            <v>1.4 &amp; 1.10</v>
          </cell>
          <cell r="AA1284">
            <v>7396</v>
          </cell>
          <cell r="AB1284" t="str">
            <v>-</v>
          </cell>
          <cell r="AC1284" t="str">
            <v>-</v>
          </cell>
          <cell r="AD1284" t="str">
            <v>interest due 1924 and 1925</v>
          </cell>
          <cell r="AE1284" t="str">
            <v xml:space="preserve">will be paid as the money comes in </v>
          </cell>
          <cell r="AL1284" t="str">
            <v>-</v>
          </cell>
          <cell r="AM1284" t="str">
            <v>-</v>
          </cell>
          <cell r="AN1284" t="str">
            <v>-</v>
          </cell>
          <cell r="AO1284" t="str">
            <v>-</v>
          </cell>
          <cell r="AP1284" t="str">
            <v>-</v>
          </cell>
          <cell r="AR1284">
            <v>0.13513500213623</v>
          </cell>
          <cell r="AS1284">
            <v>4.6100000000000002E-2</v>
          </cell>
          <cell r="AT1284" t="str">
            <v>-</v>
          </cell>
          <cell r="AU1284" t="str">
            <v>-</v>
          </cell>
          <cell r="AV1284" t="str">
            <v>-</v>
          </cell>
          <cell r="AW1284" t="str">
            <v>-</v>
          </cell>
          <cell r="AX1284" t="str">
            <v>-</v>
          </cell>
          <cell r="AY1284" t="str">
            <v>-</v>
          </cell>
          <cell r="AZ1284" t="str">
            <v>-</v>
          </cell>
          <cell r="BE1284" t="str">
            <v>-</v>
          </cell>
          <cell r="BF1284" t="str">
            <v>-</v>
          </cell>
          <cell r="BG1284" t="str">
            <v>-</v>
          </cell>
          <cell r="BH1284" t="str">
            <v>-</v>
          </cell>
        </row>
        <row r="1285">
          <cell r="B1285" t="str">
            <v>Mex-23.10.1925-OLD 08</v>
          </cell>
          <cell r="C1285" t="str">
            <v>Mexico</v>
          </cell>
          <cell r="D1285">
            <v>7966</v>
          </cell>
          <cell r="E1285" t="str">
            <v>OLD 08</v>
          </cell>
          <cell r="F1285" t="str">
            <v>Mexico Consolidated 3% of 1886</v>
          </cell>
          <cell r="G1285" t="str">
            <v>Mexican Dollars</v>
          </cell>
          <cell r="H1285" t="str">
            <v>Mexico Consolidated 3% of 1886, Mexican Dollars</v>
          </cell>
          <cell r="I1285">
            <v>48476975</v>
          </cell>
          <cell r="J1285" t="str">
            <v>-</v>
          </cell>
          <cell r="K1285">
            <v>42429287.863590769</v>
          </cell>
          <cell r="L1285" t="str">
            <v>Kimber (1929)</v>
          </cell>
          <cell r="M1285" t="str">
            <v>-</v>
          </cell>
          <cell r="N1285" t="str">
            <v xml:space="preserve">Suspension of SF by 5 years from Jan 01, 1923, then return to contractual terms: There is no provisions for redemption. Bonds and unpaid coupons are accepted by the Government in payment for national land. Interest is legal tender in payment of Federal taxes up to 5% of total taxes collected. </v>
          </cell>
          <cell r="O1285">
            <v>8766</v>
          </cell>
          <cell r="P1285" t="str">
            <v>-</v>
          </cell>
          <cell r="Q1285" t="str">
            <v>-</v>
          </cell>
          <cell r="R1285">
            <v>1886</v>
          </cell>
          <cell r="S1285" t="str">
            <v>-</v>
          </cell>
          <cell r="T1285" t="str">
            <v>no provisions for the repayment of the loan</v>
          </cell>
          <cell r="U1285"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285" t="str">
            <v>-</v>
          </cell>
          <cell r="W1285">
            <v>0.03</v>
          </cell>
          <cell r="X1285">
            <v>39993</v>
          </cell>
          <cell r="Y1285">
            <v>6</v>
          </cell>
          <cell r="Z1285" t="str">
            <v>30.6 &amp; 30.12</v>
          </cell>
          <cell r="AA1285">
            <v>7486</v>
          </cell>
          <cell r="AB1285" t="str">
            <v>-</v>
          </cell>
          <cell r="AC1285" t="str">
            <v>-</v>
          </cell>
          <cell r="AD1285" t="str">
            <v>interest due 1924 and 1925</v>
          </cell>
          <cell r="AE1285" t="str">
            <v xml:space="preserve">will be paid as the money comes in </v>
          </cell>
          <cell r="AL1285" t="str">
            <v>-</v>
          </cell>
          <cell r="AM1285" t="str">
            <v>-</v>
          </cell>
          <cell r="AN1285" t="str">
            <v>-</v>
          </cell>
          <cell r="AO1285" t="str">
            <v>-</v>
          </cell>
          <cell r="AP1285" t="str">
            <v>-</v>
          </cell>
          <cell r="AR1285">
            <v>0.13513500213623</v>
          </cell>
          <cell r="AS1285">
            <v>4.6100000000000002E-2</v>
          </cell>
          <cell r="AT1285" t="str">
            <v>-</v>
          </cell>
          <cell r="AU1285" t="str">
            <v>-</v>
          </cell>
          <cell r="AV1285" t="str">
            <v>-</v>
          </cell>
          <cell r="AW1285" t="str">
            <v>-</v>
          </cell>
          <cell r="AX1285" t="str">
            <v>-</v>
          </cell>
          <cell r="AY1285" t="str">
            <v>-</v>
          </cell>
          <cell r="AZ1285" t="str">
            <v>-</v>
          </cell>
          <cell r="BE1285" t="str">
            <v>-</v>
          </cell>
          <cell r="BF1285" t="str">
            <v>-</v>
          </cell>
          <cell r="BG1285" t="str">
            <v>-</v>
          </cell>
          <cell r="BH1285" t="str">
            <v>-</v>
          </cell>
        </row>
        <row r="1286">
          <cell r="B1286" t="str">
            <v>Mex-23.10.1925-OLD 09</v>
          </cell>
          <cell r="C1286" t="str">
            <v>Mexico</v>
          </cell>
          <cell r="D1286">
            <v>7966</v>
          </cell>
          <cell r="E1286" t="str">
            <v>OLD 09</v>
          </cell>
          <cell r="F1286" t="str">
            <v>State of Vera Cruz 5% of 1901 (assumed by the Government)</v>
          </cell>
          <cell r="G1286" t="str">
            <v>Mexican pesos</v>
          </cell>
          <cell r="H1286" t="str">
            <v>State of Vera Cruz 5% of 1901 (assumed by the Government), Mexican pesos</v>
          </cell>
          <cell r="I1286">
            <v>4551000</v>
          </cell>
          <cell r="J1286" t="str">
            <v>-</v>
          </cell>
          <cell r="K1286">
            <v>831200</v>
          </cell>
          <cell r="L1286" t="str">
            <v>Kimber (1929)</v>
          </cell>
          <cell r="M1286" t="str">
            <v>-</v>
          </cell>
          <cell r="N1286" t="str">
            <v>Suspension of SF by 5 years from Jan 01, 1923, then return to contractual terms: Annual amortization fund to consist of 2% additional customs duties collected at the Port of Vera Cruz.</v>
          </cell>
          <cell r="O1286">
            <v>8766</v>
          </cell>
          <cell r="P1286">
            <v>12</v>
          </cell>
          <cell r="Q1286" t="str">
            <v>-</v>
          </cell>
          <cell r="R1286">
            <v>1901</v>
          </cell>
          <cell r="S1286" t="str">
            <v>-</v>
          </cell>
          <cell r="T1286" t="str">
            <v>Extension of maturity period from 1927 to Jan 01, 1933</v>
          </cell>
          <cell r="U1286" t="str">
            <v>Cash payment at the rate of 50% (1st year),70% (2nd year), 90% (3rd year), thereafter 100%. The difference during the first 5 years, 1923-1928, between the amount of interest actually due and cash payments is to be made up through the issuance of certificates.</v>
          </cell>
          <cell r="V1286" t="str">
            <v>-</v>
          </cell>
          <cell r="W1286" t="str">
            <v>5% p.a. As from 1928 : 6% p.a.</v>
          </cell>
          <cell r="X1286">
            <v>39902</v>
          </cell>
          <cell r="Y1286">
            <v>3</v>
          </cell>
          <cell r="Z1286" t="str">
            <v>31.3, 31.6, 31.9 &amp; 31.12</v>
          </cell>
          <cell r="AA1286">
            <v>7395</v>
          </cell>
          <cell r="AB1286" t="str">
            <v>-</v>
          </cell>
          <cell r="AC1286" t="str">
            <v>-</v>
          </cell>
          <cell r="AD1286" t="str">
            <v>interest due 1924 and 1925</v>
          </cell>
          <cell r="AE1286" t="str">
            <v xml:space="preserve">will be paid as the money comes in </v>
          </cell>
          <cell r="AL1286" t="str">
            <v>-</v>
          </cell>
          <cell r="AM1286" t="str">
            <v>-</v>
          </cell>
          <cell r="AN1286" t="str">
            <v>-</v>
          </cell>
          <cell r="AO1286" t="str">
            <v>-</v>
          </cell>
          <cell r="AP1286" t="str">
            <v>-</v>
          </cell>
          <cell r="AR1286">
            <v>0.13513500213623</v>
          </cell>
          <cell r="AS1286">
            <v>4.6100000000000002E-2</v>
          </cell>
          <cell r="AT1286" t="str">
            <v>-</v>
          </cell>
          <cell r="AU1286" t="str">
            <v>-</v>
          </cell>
          <cell r="AV1286" t="str">
            <v>-</v>
          </cell>
          <cell r="AW1286" t="str">
            <v>-</v>
          </cell>
          <cell r="AX1286" t="str">
            <v>-</v>
          </cell>
          <cell r="AY1286" t="str">
            <v>-</v>
          </cell>
          <cell r="AZ1286" t="str">
            <v>-</v>
          </cell>
          <cell r="BE1286" t="str">
            <v>-</v>
          </cell>
          <cell r="BF1286" t="str">
            <v>-</v>
          </cell>
          <cell r="BG1286" t="str">
            <v>-</v>
          </cell>
          <cell r="BH1286" t="str">
            <v>-</v>
          </cell>
        </row>
        <row r="1287">
          <cell r="B1287" t="str">
            <v>Mex-23.10.1925-OLD 10</v>
          </cell>
          <cell r="C1287" t="str">
            <v>Mexico</v>
          </cell>
          <cell r="D1287">
            <v>7966</v>
          </cell>
          <cell r="E1287" t="str">
            <v>OLD 10</v>
          </cell>
          <cell r="F1287" t="str">
            <v>State of Vera Cruz (Port Improvement) 5% of 1906 (assumed by the Government)</v>
          </cell>
          <cell r="G1287" t="str">
            <v>Mexican pesos</v>
          </cell>
          <cell r="H1287" t="str">
            <v>State of Vera Cruz (Port Improvement) 5% of 1906 (assumed by the Government), Mexican pesos</v>
          </cell>
          <cell r="I1287">
            <v>739000</v>
          </cell>
          <cell r="J1287" t="str">
            <v>-</v>
          </cell>
          <cell r="K1287">
            <v>664000</v>
          </cell>
          <cell r="L1287" t="str">
            <v>Kimber (1929)</v>
          </cell>
          <cell r="M1287" t="str">
            <v>-</v>
          </cell>
          <cell r="N1287" t="str">
            <v xml:space="preserve">Suspension of SF by 5 years from Jan 01, 1923, then return to contractual terms: Annual amortization fund consisting of 2% additional customs duites collected at Puerto Mexico. </v>
          </cell>
          <cell r="O1287">
            <v>8766</v>
          </cell>
          <cell r="P1287">
            <v>12</v>
          </cell>
          <cell r="Q1287" t="str">
            <v>-</v>
          </cell>
          <cell r="R1287" t="str">
            <v>1906</v>
          </cell>
          <cell r="S1287" t="str">
            <v>-</v>
          </cell>
          <cell r="T1287" t="str">
            <v>no fixed maturity</v>
          </cell>
          <cell r="U1287"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 After 1928 interest is payable at 6% p.a.</v>
          </cell>
          <cell r="V1287" t="str">
            <v>-</v>
          </cell>
          <cell r="W1287">
            <v>0.06</v>
          </cell>
          <cell r="X1287">
            <v>39993</v>
          </cell>
          <cell r="Y1287">
            <v>6</v>
          </cell>
          <cell r="Z1287" t="str">
            <v>30.6 &amp; 30.12</v>
          </cell>
          <cell r="AA1287">
            <v>7486</v>
          </cell>
          <cell r="AB1287" t="str">
            <v>-</v>
          </cell>
          <cell r="AC1287" t="str">
            <v>-</v>
          </cell>
          <cell r="AD1287" t="str">
            <v>interest due 1924 and 1925</v>
          </cell>
          <cell r="AE1287" t="str">
            <v xml:space="preserve">will be paid as the money comes in </v>
          </cell>
          <cell r="AL1287" t="str">
            <v>-</v>
          </cell>
          <cell r="AM1287" t="str">
            <v>-</v>
          </cell>
          <cell r="AN1287" t="str">
            <v>-</v>
          </cell>
          <cell r="AO1287" t="str">
            <v>-</v>
          </cell>
          <cell r="AP1287" t="str">
            <v>-</v>
          </cell>
          <cell r="AR1287">
            <v>0.13513500213623</v>
          </cell>
          <cell r="AS1287">
            <v>4.6100000000000002E-2</v>
          </cell>
          <cell r="AT1287" t="str">
            <v>-</v>
          </cell>
          <cell r="AU1287" t="str">
            <v>-</v>
          </cell>
          <cell r="AV1287" t="str">
            <v>-</v>
          </cell>
          <cell r="AW1287" t="str">
            <v>-</v>
          </cell>
          <cell r="AX1287" t="str">
            <v>-</v>
          </cell>
          <cell r="AY1287" t="str">
            <v>-</v>
          </cell>
          <cell r="AZ1287" t="str">
            <v>-</v>
          </cell>
          <cell r="BE1287" t="str">
            <v>-</v>
          </cell>
          <cell r="BF1287" t="str">
            <v>-</v>
          </cell>
          <cell r="BG1287" t="str">
            <v>-</v>
          </cell>
          <cell r="BH1287" t="str">
            <v>-</v>
          </cell>
        </row>
        <row r="1288">
          <cell r="B1288" t="str">
            <v>Mex-23.10.1925-OLD 11</v>
          </cell>
          <cell r="C1288" t="str">
            <v>Mexico</v>
          </cell>
          <cell r="D1288">
            <v>7966</v>
          </cell>
          <cell r="E1288" t="str">
            <v>OLD 11</v>
          </cell>
          <cell r="F1288" t="str">
            <v>State of Tamaulipas 5% of 1902 (First Series) (assumed by the Government)</v>
          </cell>
          <cell r="G1288" t="str">
            <v>Mexican pesos</v>
          </cell>
          <cell r="H1288" t="str">
            <v>State of Tamaulipas 5% of 1902 (First Series) (assumed by the Government), Mexican pesos</v>
          </cell>
          <cell r="I1288">
            <v>2700000</v>
          </cell>
          <cell r="J1288" t="str">
            <v>-</v>
          </cell>
          <cell r="K1288">
            <v>741500</v>
          </cell>
          <cell r="L1288" t="str">
            <v>Kimber (1929)</v>
          </cell>
          <cell r="M1288" t="str">
            <v>-</v>
          </cell>
          <cell r="N1288" t="str">
            <v>Suspension of SF by 5 years from Jan 01, 1923, then return to contractual terms: Annual amortization fund consisting of 2% additional customs duites collected at the Port of Tampico together with 30,000 pesos from municipal water taxes.</v>
          </cell>
          <cell r="O1288">
            <v>8766</v>
          </cell>
          <cell r="P1288">
            <v>12</v>
          </cell>
          <cell r="Q1288" t="str">
            <v>-</v>
          </cell>
          <cell r="R1288" t="str">
            <v>1902</v>
          </cell>
          <cell r="S1288" t="str">
            <v>-</v>
          </cell>
          <cell r="T1288" t="str">
            <v>no fixed maturity</v>
          </cell>
          <cell r="U1288"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88" t="str">
            <v>-</v>
          </cell>
          <cell r="W1288">
            <v>0.05</v>
          </cell>
          <cell r="X1288">
            <v>39813</v>
          </cell>
          <cell r="Y1288">
            <v>3</v>
          </cell>
          <cell r="Z1288" t="str">
            <v>1.1, 1.4, 1.7 &amp; 1.10</v>
          </cell>
          <cell r="AA1288">
            <v>7305</v>
          </cell>
          <cell r="AB1288" t="str">
            <v>-</v>
          </cell>
          <cell r="AC1288" t="str">
            <v>-</v>
          </cell>
          <cell r="AD1288" t="str">
            <v>interest due 1924 and 1925</v>
          </cell>
          <cell r="AE1288" t="str">
            <v xml:space="preserve">will be paid as the money comes in </v>
          </cell>
          <cell r="AL1288" t="str">
            <v>-</v>
          </cell>
          <cell r="AM1288" t="str">
            <v>-</v>
          </cell>
          <cell r="AN1288" t="str">
            <v>-</v>
          </cell>
          <cell r="AO1288" t="str">
            <v>-</v>
          </cell>
          <cell r="AP1288" t="str">
            <v>-</v>
          </cell>
          <cell r="AR1288">
            <v>0.13513500213623</v>
          </cell>
          <cell r="AS1288">
            <v>4.6100000000000002E-2</v>
          </cell>
          <cell r="AT1288" t="str">
            <v>-</v>
          </cell>
          <cell r="AU1288" t="str">
            <v>-</v>
          </cell>
          <cell r="AV1288" t="str">
            <v>-</v>
          </cell>
          <cell r="AW1288" t="str">
            <v>-</v>
          </cell>
          <cell r="AX1288" t="str">
            <v>-</v>
          </cell>
          <cell r="AY1288" t="str">
            <v>-</v>
          </cell>
          <cell r="AZ1288" t="str">
            <v>-</v>
          </cell>
          <cell r="BE1288" t="str">
            <v>-</v>
          </cell>
          <cell r="BF1288" t="str">
            <v>-</v>
          </cell>
          <cell r="BG1288" t="str">
            <v>-</v>
          </cell>
          <cell r="BH1288" t="str">
            <v>-</v>
          </cell>
        </row>
        <row r="1289">
          <cell r="B1289" t="str">
            <v>Mex-23.10.1925-OLD 12</v>
          </cell>
          <cell r="C1289" t="str">
            <v>Mexico</v>
          </cell>
          <cell r="D1289">
            <v>7966</v>
          </cell>
          <cell r="E1289" t="str">
            <v>OLD 12</v>
          </cell>
          <cell r="F1289" t="str">
            <v>State of Tamaulipas 5% of 1906 (Second Series) (assumed by the Government)</v>
          </cell>
          <cell r="G1289" t="str">
            <v>Mexican pesos</v>
          </cell>
          <cell r="H1289" t="str">
            <v>State of Tamaulipas 5% of 1906 (Second Series) (assumed by the Government), Mexican pesos</v>
          </cell>
          <cell r="I1289">
            <v>950000</v>
          </cell>
          <cell r="J1289" t="str">
            <v>-</v>
          </cell>
          <cell r="K1289">
            <v>796600</v>
          </cell>
          <cell r="L1289" t="str">
            <v>Kimber (1929)</v>
          </cell>
          <cell r="M1289" t="str">
            <v>-</v>
          </cell>
          <cell r="N1289" t="str">
            <v>Suspension of SF by 5 years from Jan 01, 1923, then return to contractual terms: Amortization fund of 2% additional customs duties collected at the Port of Tampico after the loan of 1902 is redeemed, and the balance of the water taxes after paying 30,000 pesos for the 1902 issue.</v>
          </cell>
          <cell r="O1289">
            <v>8766</v>
          </cell>
          <cell r="P1289">
            <v>12</v>
          </cell>
          <cell r="Q1289" t="str">
            <v>-</v>
          </cell>
          <cell r="R1289" t="str">
            <v>1906</v>
          </cell>
          <cell r="S1289" t="str">
            <v>-</v>
          </cell>
          <cell r="T1289" t="str">
            <v>no fixed maturity</v>
          </cell>
          <cell r="U1289"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89" t="str">
            <v>-</v>
          </cell>
          <cell r="W1289">
            <v>0.05</v>
          </cell>
          <cell r="X1289">
            <v>39993</v>
          </cell>
          <cell r="Y1289">
            <v>6</v>
          </cell>
          <cell r="Z1289" t="str">
            <v>30.6 &amp; 30.12</v>
          </cell>
          <cell r="AA1289">
            <v>7486</v>
          </cell>
          <cell r="AB1289" t="str">
            <v>-</v>
          </cell>
          <cell r="AC1289" t="str">
            <v>-</v>
          </cell>
          <cell r="AD1289" t="str">
            <v>interest due 1924 and 1925</v>
          </cell>
          <cell r="AE1289" t="str">
            <v xml:space="preserve">will be paid as the money comes in </v>
          </cell>
          <cell r="AL1289" t="str">
            <v>-</v>
          </cell>
          <cell r="AM1289" t="str">
            <v>-</v>
          </cell>
          <cell r="AN1289" t="str">
            <v>-</v>
          </cell>
          <cell r="AO1289" t="str">
            <v>-</v>
          </cell>
          <cell r="AP1289" t="str">
            <v>-</v>
          </cell>
          <cell r="AR1289">
            <v>0.13513500213623</v>
          </cell>
          <cell r="AS1289">
            <v>4.6100000000000002E-2</v>
          </cell>
          <cell r="AT1289" t="str">
            <v>-</v>
          </cell>
          <cell r="AU1289" t="str">
            <v>-</v>
          </cell>
          <cell r="AV1289" t="str">
            <v>-</v>
          </cell>
          <cell r="AW1289" t="str">
            <v>-</v>
          </cell>
          <cell r="AX1289" t="str">
            <v>-</v>
          </cell>
          <cell r="AY1289" t="str">
            <v>-</v>
          </cell>
          <cell r="AZ1289" t="str">
            <v>-</v>
          </cell>
          <cell r="BE1289" t="str">
            <v>-</v>
          </cell>
          <cell r="BF1289" t="str">
            <v>-</v>
          </cell>
          <cell r="BG1289" t="str">
            <v>-</v>
          </cell>
          <cell r="BH1289" t="str">
            <v>-</v>
          </cell>
        </row>
        <row r="1290">
          <cell r="B1290" t="str">
            <v>Mex-23.10.1925-OLD 13</v>
          </cell>
          <cell r="C1290" t="str">
            <v>Mexico</v>
          </cell>
          <cell r="D1290">
            <v>7966</v>
          </cell>
          <cell r="E1290" t="str">
            <v>OLD 13</v>
          </cell>
          <cell r="F1290" t="str">
            <v>State of Sinaloa 5% of 1906 (assumed by the Government)</v>
          </cell>
          <cell r="G1290" t="str">
            <v>Mexican pesos</v>
          </cell>
          <cell r="H1290" t="str">
            <v>State of Sinaloa 5% of 1906 (assumed by the Government), Mexican pesos</v>
          </cell>
          <cell r="I1290">
            <v>689000</v>
          </cell>
          <cell r="J1290" t="str">
            <v>-</v>
          </cell>
          <cell r="K1290">
            <v>466700</v>
          </cell>
          <cell r="L1290" t="str">
            <v>Kimber (1929)</v>
          </cell>
          <cell r="M1290" t="str">
            <v>-</v>
          </cell>
          <cell r="N1290" t="str">
            <v>Suspension of SF by 5 years from Jan 01, 1923, then return to contractual terms: Annual amortization fund of 30,000 pesos p.a. consisting of 2% additional customs duties collected in the port of Mazatlan and 1,250 pesos contributed jointly by the State of Sinaloa and the Municipality of Mazatlan.</v>
          </cell>
          <cell r="O1290">
            <v>8766</v>
          </cell>
          <cell r="P1290">
            <v>12</v>
          </cell>
          <cell r="Q1290">
            <v>4.3541364296081297E-2</v>
          </cell>
          <cell r="R1290" t="str">
            <v>1906</v>
          </cell>
          <cell r="S1290" t="str">
            <v>-</v>
          </cell>
          <cell r="T1290" t="str">
            <v>no fixed maturity</v>
          </cell>
          <cell r="U1290"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90" t="str">
            <v>-</v>
          </cell>
          <cell r="W1290">
            <v>0.05</v>
          </cell>
          <cell r="X1290">
            <v>39813</v>
          </cell>
          <cell r="Y1290">
            <v>6</v>
          </cell>
          <cell r="Z1290" t="str">
            <v>1.1 &amp; 1.7</v>
          </cell>
          <cell r="AA1290">
            <v>7305</v>
          </cell>
          <cell r="AB1290" t="str">
            <v>-</v>
          </cell>
          <cell r="AC1290" t="str">
            <v>-</v>
          </cell>
          <cell r="AD1290" t="str">
            <v>interest due 1924 and 1925</v>
          </cell>
          <cell r="AE1290" t="str">
            <v xml:space="preserve">will be paid as the money comes in </v>
          </cell>
          <cell r="AL1290" t="str">
            <v>-</v>
          </cell>
          <cell r="AM1290" t="str">
            <v>-</v>
          </cell>
          <cell r="AN1290" t="str">
            <v>-</v>
          </cell>
          <cell r="AO1290" t="str">
            <v>-</v>
          </cell>
          <cell r="AP1290" t="str">
            <v>-</v>
          </cell>
          <cell r="AR1290">
            <v>0.13513500213623</v>
          </cell>
          <cell r="AS1290">
            <v>4.6100000000000002E-2</v>
          </cell>
          <cell r="AT1290" t="str">
            <v>-</v>
          </cell>
          <cell r="AU1290" t="str">
            <v>-</v>
          </cell>
          <cell r="AV1290" t="str">
            <v>-</v>
          </cell>
          <cell r="AW1290" t="str">
            <v>-</v>
          </cell>
          <cell r="AX1290" t="str">
            <v>-</v>
          </cell>
          <cell r="AY1290" t="str">
            <v>-</v>
          </cell>
          <cell r="AZ1290" t="str">
            <v>-</v>
          </cell>
          <cell r="BE1290" t="str">
            <v>-</v>
          </cell>
          <cell r="BF1290" t="str">
            <v>-</v>
          </cell>
          <cell r="BG1290" t="str">
            <v>-</v>
          </cell>
          <cell r="BH1290" t="str">
            <v>-</v>
          </cell>
        </row>
        <row r="1291">
          <cell r="B1291" t="str">
            <v>Mex-23.10.1925-OLD 14</v>
          </cell>
          <cell r="C1291" t="str">
            <v>Mexico</v>
          </cell>
          <cell r="D1291">
            <v>7966</v>
          </cell>
          <cell r="E1291" t="str">
            <v>OLD 14</v>
          </cell>
          <cell r="F1291" t="str">
            <v>Vera Cruz Pacific Railroad 1st Mortgage 4.5% of 1904-1934</v>
          </cell>
          <cell r="G1291" t="str">
            <v>USD Issue</v>
          </cell>
          <cell r="H1291" t="str">
            <v>Vera Cruz Pacific Railroad 1st Mortgage 4.5% of 1904-1934, USD Issue</v>
          </cell>
          <cell r="I1291">
            <v>7000000</v>
          </cell>
          <cell r="J1291" t="str">
            <v>-</v>
          </cell>
          <cell r="K1291">
            <v>7000000</v>
          </cell>
          <cell r="L1291" t="str">
            <v>-</v>
          </cell>
          <cell r="M1291" t="str">
            <v>-</v>
          </cell>
          <cell r="N1291" t="str">
            <v>Suspension of SF by 5 years from Jan 01, 1923, then return to contractual terms: Principal was to be repaid on Jul 01, 1934, but bonds may be called at 110% at any time up to Jul 01, 1924</v>
          </cell>
          <cell r="O1291">
            <v>8766</v>
          </cell>
          <cell r="P1291" t="str">
            <v>-</v>
          </cell>
          <cell r="Q1291" t="str">
            <v>-</v>
          </cell>
          <cell r="R1291" t="str">
            <v>01.07.1904</v>
          </cell>
          <cell r="S1291">
            <v>30</v>
          </cell>
          <cell r="T1291">
            <v>11139</v>
          </cell>
          <cell r="U1291"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291" t="str">
            <v>-</v>
          </cell>
          <cell r="W1291">
            <v>4.4999999999999998E-2</v>
          </cell>
          <cell r="X1291">
            <v>39813</v>
          </cell>
          <cell r="Y1291">
            <v>6</v>
          </cell>
          <cell r="Z1291" t="str">
            <v>1.1 &amp; 1.7</v>
          </cell>
          <cell r="AA1291">
            <v>7305</v>
          </cell>
          <cell r="AB1291" t="str">
            <v>-</v>
          </cell>
          <cell r="AC1291" t="str">
            <v>-</v>
          </cell>
          <cell r="AD1291" t="str">
            <v>interest due 1924 and 1925</v>
          </cell>
          <cell r="AE1291" t="str">
            <v xml:space="preserve">will be paid as the money comes in </v>
          </cell>
          <cell r="AL1291" t="str">
            <v>-</v>
          </cell>
          <cell r="AM1291" t="str">
            <v>-</v>
          </cell>
          <cell r="AN1291" t="str">
            <v>-</v>
          </cell>
          <cell r="AO1291" t="str">
            <v>-</v>
          </cell>
          <cell r="AP1291" t="str">
            <v>-</v>
          </cell>
          <cell r="AR1291">
            <v>0.13513500213623</v>
          </cell>
          <cell r="AS1291">
            <v>4.6100000000000002E-2</v>
          </cell>
          <cell r="AT1291" t="str">
            <v>-</v>
          </cell>
          <cell r="AU1291" t="str">
            <v>-</v>
          </cell>
          <cell r="AV1291" t="str">
            <v>-</v>
          </cell>
          <cell r="AW1291" t="str">
            <v>-</v>
          </cell>
          <cell r="AX1291" t="str">
            <v>-</v>
          </cell>
          <cell r="AY1291" t="str">
            <v>-</v>
          </cell>
          <cell r="AZ1291" t="str">
            <v>-</v>
          </cell>
          <cell r="BE1291" t="str">
            <v>-</v>
          </cell>
          <cell r="BF1291" t="str">
            <v>-</v>
          </cell>
          <cell r="BG1291" t="str">
            <v>-</v>
          </cell>
          <cell r="BH1291" t="str">
            <v>-</v>
          </cell>
        </row>
        <row r="1292">
          <cell r="B1292" t="str">
            <v>Mex-23.10.1925-OLD 15</v>
          </cell>
          <cell r="C1292" t="str">
            <v>Mexico</v>
          </cell>
          <cell r="D1292">
            <v>7966</v>
          </cell>
          <cell r="E1292" t="str">
            <v>OLD 15</v>
          </cell>
          <cell r="F1292" t="str">
            <v>National Railways of Mexican Guaranteed General Mortgage 4% of 1907</v>
          </cell>
          <cell r="G1292" t="str">
            <v>USD Issue</v>
          </cell>
          <cell r="H1292" t="str">
            <v>National Railways of Mexican Guaranteed General Mortgage 4% of 1907, USD Issue</v>
          </cell>
          <cell r="I1292">
            <v>50748575</v>
          </cell>
          <cell r="J1292" t="str">
            <v>-</v>
          </cell>
          <cell r="K1292">
            <v>50748575</v>
          </cell>
          <cell r="L1292" t="str">
            <v>-</v>
          </cell>
          <cell r="M1292" t="str">
            <v>-</v>
          </cell>
          <cell r="N1292" t="str">
            <v xml:space="preserve">Suspension of SF by 5 years from Jan 01, 1923, then return to contractual terms: Annual SF applied in the purchase, if bond are under par, in the open market, and to the extent not so obtainable the fund is to be applied each Oct. to drawings. Company had the right to redeem the bonds in amounts of not less than 90 days' notice. </v>
          </cell>
          <cell r="O1292">
            <v>8766</v>
          </cell>
          <cell r="P1292">
            <v>12</v>
          </cell>
          <cell r="Q1292">
            <v>0.01</v>
          </cell>
          <cell r="R1292" t="str">
            <v>01.10.1907</v>
          </cell>
          <cell r="S1292">
            <v>70</v>
          </cell>
          <cell r="T1292" t="str">
            <v>01.10.1977</v>
          </cell>
          <cell r="U1292" t="str">
            <v>Cash payment at the rate of 60% (1st year),75% (2nd year), 90% (3rd year), thereafter 100%. The difference during the first 5 years, 1923-1928, between the amount of interest actually due and cash payments is to be made up through the issuance of certificates.</v>
          </cell>
          <cell r="V1292" t="str">
            <v>-</v>
          </cell>
          <cell r="W1292">
            <v>0.04</v>
          </cell>
          <cell r="X1292">
            <v>39903</v>
          </cell>
          <cell r="Y1292">
            <v>6</v>
          </cell>
          <cell r="Z1292" t="str">
            <v>1.4 &amp; 1.10</v>
          </cell>
          <cell r="AA1292">
            <v>7396</v>
          </cell>
          <cell r="AB1292" t="str">
            <v>-</v>
          </cell>
          <cell r="AC1292" t="str">
            <v>-</v>
          </cell>
          <cell r="AD1292" t="str">
            <v>interest due 1924 and 1925</v>
          </cell>
          <cell r="AE1292" t="str">
            <v xml:space="preserve">will be paid as the money comes in </v>
          </cell>
          <cell r="AL1292" t="str">
            <v>-</v>
          </cell>
          <cell r="AM1292" t="str">
            <v>-</v>
          </cell>
          <cell r="AN1292" t="str">
            <v>-</v>
          </cell>
          <cell r="AO1292" t="str">
            <v>-</v>
          </cell>
          <cell r="AP1292" t="str">
            <v>-</v>
          </cell>
          <cell r="AR1292">
            <v>0.13513500213623</v>
          </cell>
          <cell r="AS1292">
            <v>4.6100000000000002E-2</v>
          </cell>
          <cell r="AT1292" t="str">
            <v>-</v>
          </cell>
          <cell r="AU1292" t="str">
            <v>-</v>
          </cell>
          <cell r="AV1292" t="str">
            <v>-</v>
          </cell>
          <cell r="AW1292" t="str">
            <v>-</v>
          </cell>
          <cell r="AX1292" t="str">
            <v>-</v>
          </cell>
          <cell r="AY1292" t="str">
            <v>-</v>
          </cell>
          <cell r="AZ1292" t="str">
            <v>-</v>
          </cell>
          <cell r="BE1292" t="str">
            <v>-</v>
          </cell>
          <cell r="BF1292" t="str">
            <v>-</v>
          </cell>
          <cell r="BG1292" t="str">
            <v>-</v>
          </cell>
          <cell r="BH1292" t="str">
            <v>-</v>
          </cell>
        </row>
        <row r="1293">
          <cell r="B1293" t="str">
            <v>Mex-23.10.1925-OLD 16</v>
          </cell>
          <cell r="C1293" t="str">
            <v>Mexico</v>
          </cell>
          <cell r="D1293">
            <v>7966</v>
          </cell>
          <cell r="E1293" t="str">
            <v>OLD 16</v>
          </cell>
          <cell r="F1293" t="str">
            <v>National Railways of Mexico Prior Lien Sinking Fund 4.5% of 1907-1957</v>
          </cell>
          <cell r="G1293" t="str">
            <v>USD Issue</v>
          </cell>
          <cell r="H1293" t="str">
            <v>National Railways of Mexico Prior Lien Sinking Fund 4.5% of 1907-1957, USD Issue</v>
          </cell>
          <cell r="I1293">
            <v>115598640</v>
          </cell>
          <cell r="J1293" t="str">
            <v>-</v>
          </cell>
          <cell r="K1293">
            <v>84804115</v>
          </cell>
          <cell r="L1293" t="str">
            <v>-</v>
          </cell>
          <cell r="M1293" t="str">
            <v>-</v>
          </cell>
          <cell r="N1293" t="str">
            <v>Suspension of SF by 5 years from Jan 01, 1923, then return to contractual terms: Cumulative SF, sufficient to redeem the whole issue not later than Jul 01, 1957, to be applied either by purchase of bonds in the open market at not over 105 and interest, or by drawings at 105%. The bonds are also repayable in amounts of not less than $10m at the option of the company on any interest date on 90 days' notice, at 105%</v>
          </cell>
          <cell r="O1293">
            <v>8766</v>
          </cell>
          <cell r="P1293" t="str">
            <v>-</v>
          </cell>
          <cell r="Q1293">
            <v>0.01</v>
          </cell>
          <cell r="R1293">
            <v>1096</v>
          </cell>
          <cell r="S1293">
            <v>50</v>
          </cell>
          <cell r="T1293" t="str">
            <v>01.07.1957</v>
          </cell>
          <cell r="U1293" t="str">
            <v>Cash payment at the rate of 60% (1st year),75% (2nd year), 90% (3rd year), thereafter 100%. The difference during the first 5 years, 1923-1928, between the amount of interest actually due and cash payments is to be made up through the issuance of certificates.</v>
          </cell>
          <cell r="V1293" t="str">
            <v>-</v>
          </cell>
          <cell r="W1293">
            <v>4.4999999999999998E-2</v>
          </cell>
          <cell r="X1293">
            <v>39813</v>
          </cell>
          <cell r="Y1293">
            <v>6</v>
          </cell>
          <cell r="Z1293" t="str">
            <v>1.1 &amp; 1.7</v>
          </cell>
          <cell r="AA1293">
            <v>7305</v>
          </cell>
          <cell r="AB1293" t="str">
            <v>-</v>
          </cell>
          <cell r="AC1293" t="str">
            <v>-</v>
          </cell>
          <cell r="AD1293" t="str">
            <v>interest due 1924 and 1925</v>
          </cell>
          <cell r="AE1293" t="str">
            <v xml:space="preserve">will be paid as the money comes in </v>
          </cell>
          <cell r="AL1293" t="str">
            <v>-</v>
          </cell>
          <cell r="AM1293" t="str">
            <v>-</v>
          </cell>
          <cell r="AN1293" t="str">
            <v>-</v>
          </cell>
          <cell r="AO1293" t="str">
            <v>-</v>
          </cell>
          <cell r="AP1293" t="str">
            <v>-</v>
          </cell>
          <cell r="AR1293">
            <v>0.13513500213623</v>
          </cell>
          <cell r="AS1293">
            <v>4.6100000000000002E-2</v>
          </cell>
          <cell r="AT1293" t="str">
            <v>-</v>
          </cell>
          <cell r="AU1293" t="str">
            <v>-</v>
          </cell>
          <cell r="AV1293" t="str">
            <v>-</v>
          </cell>
          <cell r="AW1293" t="str">
            <v>-</v>
          </cell>
          <cell r="AX1293" t="str">
            <v>-</v>
          </cell>
          <cell r="AY1293" t="str">
            <v>-</v>
          </cell>
          <cell r="AZ1293" t="str">
            <v>-</v>
          </cell>
          <cell r="BE1293" t="str">
            <v>-</v>
          </cell>
          <cell r="BF1293" t="str">
            <v>-</v>
          </cell>
          <cell r="BG1293" t="str">
            <v>-</v>
          </cell>
          <cell r="BH1293" t="str">
            <v>-</v>
          </cell>
        </row>
        <row r="1294">
          <cell r="B1294" t="str">
            <v>Mex-23.10.1925-OLD 17</v>
          </cell>
          <cell r="C1294" t="str">
            <v>Mexico</v>
          </cell>
          <cell r="D1294">
            <v>7966</v>
          </cell>
          <cell r="E1294" t="str">
            <v>OLD 17</v>
          </cell>
          <cell r="F1294" t="str">
            <v>National Railroad of Mexico Prior Lien 4.5% of 1902-1926</v>
          </cell>
          <cell r="G1294" t="str">
            <v>USD Issue</v>
          </cell>
          <cell r="H1294" t="str">
            <v>National Railroad of Mexico Prior Lien 4.5% of 1902-1926, USD Issue</v>
          </cell>
          <cell r="I1294">
            <v>23000000</v>
          </cell>
          <cell r="J1294" t="str">
            <v>-</v>
          </cell>
          <cell r="K1294">
            <v>23000000</v>
          </cell>
          <cell r="L1294" t="str">
            <v>-</v>
          </cell>
          <cell r="M1294" t="str">
            <v>-</v>
          </cell>
          <cell r="N1294" t="str">
            <v>Suspension of SF by 5 years from Jan 01, 1923, then return to contractual terms: Redeemable on maturity date. Company had the right for earlier redemption on any interest date on 6 months' notice, at 5% premium.</v>
          </cell>
          <cell r="O1294">
            <v>8766</v>
          </cell>
          <cell r="P1294" t="str">
            <v>-</v>
          </cell>
          <cell r="Q1294" t="str">
            <v>-</v>
          </cell>
          <cell r="R1294" t="str">
            <v>15.03.1902</v>
          </cell>
          <cell r="S1294">
            <v>24.5</v>
          </cell>
          <cell r="T1294" t="str">
            <v>Extension from 01.10.1926 to 01.01.1933</v>
          </cell>
          <cell r="U1294" t="str">
            <v>Cash payment at the rate of 65% (1st year),85% (2nd year), thereafter 100%. The difference during the first 5 years, 1923-1928, between the amount of interest actually due and cash payments is to be made up through the issuance of certificates.</v>
          </cell>
          <cell r="V1294" t="str">
            <v>-</v>
          </cell>
          <cell r="W1294" t="str">
            <v>4.5% p.a. until 01.10.1926. As from 01.01.1927: 6% p.a.</v>
          </cell>
          <cell r="X1294">
            <v>39813</v>
          </cell>
          <cell r="Y1294">
            <v>6</v>
          </cell>
          <cell r="Z1294" t="str">
            <v>1.1 &amp; 1.7</v>
          </cell>
          <cell r="AA1294">
            <v>7305</v>
          </cell>
          <cell r="AB1294" t="str">
            <v>-</v>
          </cell>
          <cell r="AC1294" t="str">
            <v>-</v>
          </cell>
          <cell r="AD1294" t="str">
            <v>interest due 1924 and 1925</v>
          </cell>
          <cell r="AE1294" t="str">
            <v xml:space="preserve">will be paid as the money comes in </v>
          </cell>
          <cell r="AL1294" t="str">
            <v>-</v>
          </cell>
          <cell r="AM1294" t="str">
            <v>-</v>
          </cell>
          <cell r="AN1294" t="str">
            <v>-</v>
          </cell>
          <cell r="AO1294" t="str">
            <v>-</v>
          </cell>
          <cell r="AP1294" t="str">
            <v>-</v>
          </cell>
          <cell r="AR1294">
            <v>0.13513500213623</v>
          </cell>
          <cell r="AS1294">
            <v>4.6100000000000002E-2</v>
          </cell>
          <cell r="AT1294" t="str">
            <v>-</v>
          </cell>
          <cell r="AU1294" t="str">
            <v>-</v>
          </cell>
          <cell r="AV1294" t="str">
            <v>-</v>
          </cell>
          <cell r="AW1294" t="str">
            <v>-</v>
          </cell>
          <cell r="AX1294" t="str">
            <v>-</v>
          </cell>
          <cell r="AY1294" t="str">
            <v>-</v>
          </cell>
          <cell r="AZ1294" t="str">
            <v>-</v>
          </cell>
          <cell r="BE1294" t="str">
            <v>-</v>
          </cell>
          <cell r="BF1294" t="str">
            <v>-</v>
          </cell>
          <cell r="BG1294" t="str">
            <v>-</v>
          </cell>
          <cell r="BH1294" t="str">
            <v>-</v>
          </cell>
        </row>
        <row r="1295">
          <cell r="B1295" t="str">
            <v>Mex-23.10.1925-OLD 18</v>
          </cell>
          <cell r="C1295" t="str">
            <v>Mexico</v>
          </cell>
          <cell r="D1295">
            <v>7966</v>
          </cell>
          <cell r="E1295" t="str">
            <v>OLD 18</v>
          </cell>
          <cell r="F1295" t="str">
            <v>National Railroad of Mexico 1st  Consolidated Mortgage 4% Gold Bonds of 1902-1951</v>
          </cell>
          <cell r="G1295" t="str">
            <v>USD Issue</v>
          </cell>
          <cell r="H1295" t="str">
            <v>National Railroad of Mexico 1st  Consolidated Mortgage 4% Gold Bonds of 1902-1951, USD Issue</v>
          </cell>
          <cell r="I1295">
            <v>24740000</v>
          </cell>
          <cell r="J1295" t="str">
            <v>-</v>
          </cell>
          <cell r="K1295">
            <v>24740000</v>
          </cell>
          <cell r="L1295" t="str">
            <v>-</v>
          </cell>
          <cell r="M1295" t="str">
            <v>-</v>
          </cell>
          <cell r="N1295" t="str">
            <v>Suspension of SF by 5 years from Jan 01, 1923, then return to contractual terms: Redeemable on maturity date.</v>
          </cell>
          <cell r="O1295">
            <v>8766</v>
          </cell>
          <cell r="P1295" t="str">
            <v>-</v>
          </cell>
          <cell r="Q1295" t="str">
            <v>-</v>
          </cell>
          <cell r="R1295" t="str">
            <v>15.03.1902</v>
          </cell>
          <cell r="S1295">
            <v>24.5</v>
          </cell>
          <cell r="T1295" t="str">
            <v>01.10.1951</v>
          </cell>
          <cell r="U1295" t="str">
            <v>Cash payment at the rate of 60% (1st year),75% (2nd year), 90% (3rd year), thereafter 100%. The difference during the first 5 years, 1923-1928, between the amount of interest actually due and cash payments is to be made up through the issuance of certificates.</v>
          </cell>
          <cell r="V1295" t="str">
            <v>-</v>
          </cell>
          <cell r="W1295">
            <v>0.04</v>
          </cell>
          <cell r="X1295">
            <v>39903</v>
          </cell>
          <cell r="Y1295">
            <v>6</v>
          </cell>
          <cell r="Z1295" t="str">
            <v>1.4 &amp; 1.10</v>
          </cell>
          <cell r="AA1295">
            <v>7396</v>
          </cell>
          <cell r="AB1295" t="str">
            <v>-</v>
          </cell>
          <cell r="AC1295" t="str">
            <v>-</v>
          </cell>
          <cell r="AD1295" t="str">
            <v>interest due 1924 and 1925</v>
          </cell>
          <cell r="AE1295" t="str">
            <v xml:space="preserve">will be paid as the money comes in </v>
          </cell>
          <cell r="AL1295" t="str">
            <v>-</v>
          </cell>
          <cell r="AM1295" t="str">
            <v>-</v>
          </cell>
          <cell r="AN1295" t="str">
            <v>-</v>
          </cell>
          <cell r="AO1295" t="str">
            <v>-</v>
          </cell>
          <cell r="AP1295" t="str">
            <v>-</v>
          </cell>
          <cell r="AR1295">
            <v>0.13513500213623</v>
          </cell>
          <cell r="AS1295">
            <v>4.6100000000000002E-2</v>
          </cell>
          <cell r="AT1295" t="str">
            <v>-</v>
          </cell>
          <cell r="AU1295" t="str">
            <v>-</v>
          </cell>
          <cell r="AV1295" t="str">
            <v>-</v>
          </cell>
          <cell r="AW1295" t="str">
            <v>-</v>
          </cell>
          <cell r="AX1295" t="str">
            <v>-</v>
          </cell>
          <cell r="AY1295" t="str">
            <v>-</v>
          </cell>
          <cell r="AZ1295" t="str">
            <v>-</v>
          </cell>
          <cell r="BE1295" t="str">
            <v>-</v>
          </cell>
          <cell r="BF1295" t="str">
            <v>-</v>
          </cell>
          <cell r="BG1295" t="str">
            <v>-</v>
          </cell>
          <cell r="BH1295" t="str">
            <v>-</v>
          </cell>
        </row>
        <row r="1296">
          <cell r="B1296" t="str">
            <v>Mex-23.10.1925-OLD 19</v>
          </cell>
          <cell r="C1296" t="str">
            <v>Mexico</v>
          </cell>
          <cell r="D1296">
            <v>7966</v>
          </cell>
          <cell r="E1296" t="str">
            <v>OLD 19</v>
          </cell>
          <cell r="F1296" t="str">
            <v>Mexican International Railroad Prior Lien 4.5% of 1897-1947</v>
          </cell>
          <cell r="G1296" t="str">
            <v>Sterling Issue</v>
          </cell>
          <cell r="H1296" t="str">
            <v>Mexican International Railroad Prior Lien 4.5% of 1897-1947, Sterling Issue</v>
          </cell>
          <cell r="I1296">
            <v>1200000</v>
          </cell>
          <cell r="J1296" t="str">
            <v>-</v>
          </cell>
          <cell r="K1296">
            <v>1200000</v>
          </cell>
          <cell r="L1296" t="str">
            <v>-</v>
          </cell>
          <cell r="M1296" t="str">
            <v>-</v>
          </cell>
          <cell r="N1296" t="str">
            <v>Suspension of SF by 5 years from Jan 01, 1923, then return to contractual terms: Redeemable on maturity date, with the option to the company to repay the bonds at par on any interest date, after 6 months' notice.</v>
          </cell>
          <cell r="O1296">
            <v>8766</v>
          </cell>
          <cell r="P1296" t="str">
            <v>-</v>
          </cell>
          <cell r="Q1296" t="str">
            <v>-</v>
          </cell>
          <cell r="R1296">
            <v>12.1897</v>
          </cell>
          <cell r="S1296" t="str">
            <v>49, 66</v>
          </cell>
          <cell r="T1296">
            <v>15949</v>
          </cell>
          <cell r="U1296" t="str">
            <v>Cash payment at the rate of 60% (1st year),75% (2nd year), 90% (3rd year), thereafter 100%. The difference during the first 5 years, 1923-1928, between the amount of interest actually due and cash payments is to be made up through the issuance of certificates.</v>
          </cell>
          <cell r="V1296" t="str">
            <v>-</v>
          </cell>
          <cell r="W1296">
            <v>4.4999999999999998E-2</v>
          </cell>
          <cell r="X1296">
            <v>39872</v>
          </cell>
          <cell r="Y1296">
            <v>6</v>
          </cell>
          <cell r="Z1296" t="str">
            <v>1.3 &amp; 1.9</v>
          </cell>
          <cell r="AA1296">
            <v>7365</v>
          </cell>
          <cell r="AB1296" t="str">
            <v>-</v>
          </cell>
          <cell r="AC1296" t="str">
            <v>-</v>
          </cell>
          <cell r="AD1296" t="str">
            <v>interest due 1924 and 1925</v>
          </cell>
          <cell r="AE1296" t="str">
            <v xml:space="preserve">will be paid as the money comes in </v>
          </cell>
          <cell r="AL1296" t="str">
            <v>-</v>
          </cell>
          <cell r="AM1296" t="str">
            <v>-</v>
          </cell>
          <cell r="AN1296" t="str">
            <v>-</v>
          </cell>
          <cell r="AO1296" t="str">
            <v>-</v>
          </cell>
          <cell r="AP1296" t="str">
            <v>-</v>
          </cell>
          <cell r="AR1296">
            <v>0.13513500213623</v>
          </cell>
          <cell r="AS1296">
            <v>4.6100000000000002E-2</v>
          </cell>
          <cell r="AT1296" t="str">
            <v>-</v>
          </cell>
          <cell r="AU1296" t="str">
            <v>-</v>
          </cell>
          <cell r="AV1296" t="str">
            <v>-</v>
          </cell>
          <cell r="AW1296" t="str">
            <v>-</v>
          </cell>
          <cell r="AX1296" t="str">
            <v>-</v>
          </cell>
          <cell r="AY1296" t="str">
            <v>-</v>
          </cell>
          <cell r="AZ1296" t="str">
            <v>-</v>
          </cell>
          <cell r="BE1296" t="str">
            <v>-</v>
          </cell>
          <cell r="BF1296" t="str">
            <v>-</v>
          </cell>
          <cell r="BG1296" t="str">
            <v>-</v>
          </cell>
          <cell r="BH1296" t="str">
            <v>-</v>
          </cell>
        </row>
        <row r="1297">
          <cell r="B1297" t="str">
            <v>Mex-23.10.1925-OLD 20</v>
          </cell>
          <cell r="C1297" t="str">
            <v>Mexico</v>
          </cell>
          <cell r="D1297">
            <v>7966</v>
          </cell>
          <cell r="E1297" t="str">
            <v>OLD 20</v>
          </cell>
          <cell r="F1297" t="str">
            <v>Mexican International Railroad 1st consolidated Mortgage 4% of 1897-1977</v>
          </cell>
          <cell r="G1297" t="str">
            <v>USD Issue</v>
          </cell>
          <cell r="H1297" t="str">
            <v>Mexican International Railroad 1st consolidated Mortgage 4% of 1897-1977, USD Issue</v>
          </cell>
          <cell r="I1297">
            <v>16000000</v>
          </cell>
          <cell r="J1297" t="str">
            <v>-</v>
          </cell>
          <cell r="K1297">
            <v>4206500</v>
          </cell>
          <cell r="L1297" t="str">
            <v>-</v>
          </cell>
          <cell r="M1297" t="str">
            <v>-</v>
          </cell>
          <cell r="N1297" t="str">
            <v>Suspension of SF by 5 years from Jan 01, 1923, then return to contractual terms: Redeemable on maturity date.</v>
          </cell>
          <cell r="O1297">
            <v>8766</v>
          </cell>
          <cell r="P1297" t="str">
            <v>-</v>
          </cell>
          <cell r="Q1297" t="str">
            <v>-</v>
          </cell>
          <cell r="R1297" t="str">
            <v>06.08.1897</v>
          </cell>
          <cell r="S1297">
            <v>80</v>
          </cell>
          <cell r="T1297" t="str">
            <v>01.09.1977</v>
          </cell>
          <cell r="U1297" t="str">
            <v>Cash payment at the rate of 60% (1st year),75% (2nd year), 90% (3rd year), thereafter 100%. The difference during the first 5 years, 1923-1928, between the amount of interest actually due and cash payments is to be made up through the issuance of certificates.</v>
          </cell>
          <cell r="V1297" t="str">
            <v>-</v>
          </cell>
          <cell r="W1297">
            <v>0.04</v>
          </cell>
          <cell r="X1297">
            <v>39872</v>
          </cell>
          <cell r="Y1297">
            <v>6</v>
          </cell>
          <cell r="Z1297" t="str">
            <v>1.3 &amp; 1.9</v>
          </cell>
          <cell r="AA1297">
            <v>7365</v>
          </cell>
          <cell r="AB1297" t="str">
            <v>-</v>
          </cell>
          <cell r="AC1297" t="str">
            <v>-</v>
          </cell>
          <cell r="AD1297" t="str">
            <v>interest due 1924 and 1925</v>
          </cell>
          <cell r="AE1297" t="str">
            <v xml:space="preserve">will be paid as the money comes in </v>
          </cell>
          <cell r="AL1297" t="str">
            <v>-</v>
          </cell>
          <cell r="AM1297" t="str">
            <v>-</v>
          </cell>
          <cell r="AN1297" t="str">
            <v>-</v>
          </cell>
          <cell r="AO1297" t="str">
            <v>-</v>
          </cell>
          <cell r="AP1297" t="str">
            <v>-</v>
          </cell>
          <cell r="AR1297">
            <v>0.13513500213623</v>
          </cell>
          <cell r="AS1297">
            <v>4.6100000000000002E-2</v>
          </cell>
          <cell r="AT1297" t="str">
            <v>-</v>
          </cell>
          <cell r="AU1297" t="str">
            <v>-</v>
          </cell>
          <cell r="AV1297" t="str">
            <v>-</v>
          </cell>
          <cell r="AW1297" t="str">
            <v>-</v>
          </cell>
          <cell r="AX1297" t="str">
            <v>-</v>
          </cell>
          <cell r="AY1297" t="str">
            <v>-</v>
          </cell>
          <cell r="AZ1297" t="str">
            <v>-</v>
          </cell>
          <cell r="BE1297" t="str">
            <v>-</v>
          </cell>
          <cell r="BF1297" t="str">
            <v>-</v>
          </cell>
          <cell r="BG1297" t="str">
            <v>-</v>
          </cell>
          <cell r="BH1297" t="str">
            <v>-</v>
          </cell>
        </row>
        <row r="1298">
          <cell r="B1298" t="str">
            <v>Mex-23.10.1925-OLD 21</v>
          </cell>
          <cell r="C1298" t="str">
            <v>Mexico</v>
          </cell>
          <cell r="D1298">
            <v>7966</v>
          </cell>
          <cell r="E1298" t="str">
            <v>OLD 21</v>
          </cell>
          <cell r="F1298" t="str">
            <v>Pan Amercian Railroad 1st Mortgage 5% of 1903</v>
          </cell>
          <cell r="G1298" t="str">
            <v>USD Issue</v>
          </cell>
          <cell r="H1298" t="str">
            <v>Pan Amercian Railroad 1st Mortgage 5% of 1903, USD Issue</v>
          </cell>
          <cell r="I1298">
            <v>2400000</v>
          </cell>
          <cell r="J1298" t="str">
            <v>-</v>
          </cell>
          <cell r="K1298">
            <v>2003000</v>
          </cell>
          <cell r="L1298" t="str">
            <v>-</v>
          </cell>
          <cell r="M1298" t="str">
            <v>-</v>
          </cell>
          <cell r="N1298" t="str">
            <v>Suspension of SF by 5 years from Jan 01, 1923, then return to contractual terms: Redeemable on maturity date. Bonds are also redeemable at 105% on any interest date after 1903</v>
          </cell>
          <cell r="O1298">
            <v>8766</v>
          </cell>
          <cell r="P1298" t="str">
            <v>-</v>
          </cell>
          <cell r="Q1298" t="str">
            <v>-</v>
          </cell>
          <cell r="R1298" t="str">
            <v>01.06.1903</v>
          </cell>
          <cell r="S1298">
            <v>30.5</v>
          </cell>
          <cell r="T1298" t="str">
            <v>01.01.1934</v>
          </cell>
          <cell r="U1298" t="str">
            <v>Cash payment at the rate of 50% (1st year),70% (2nd year), 90% (3rd year), thereafter 100%. The difference during the first 5 years, 1923-1928, between the amount of interest actually due and cash payments is to be made up through the issuance of certificates.</v>
          </cell>
          <cell r="V1298" t="str">
            <v>-</v>
          </cell>
          <cell r="W1298">
            <v>0.05</v>
          </cell>
          <cell r="X1298">
            <v>39813</v>
          </cell>
          <cell r="Y1298">
            <v>6</v>
          </cell>
          <cell r="Z1298" t="str">
            <v>1.1 &amp; 1.7</v>
          </cell>
          <cell r="AA1298">
            <v>7305</v>
          </cell>
          <cell r="AB1298" t="str">
            <v>-</v>
          </cell>
          <cell r="AC1298" t="str">
            <v>-</v>
          </cell>
          <cell r="AD1298" t="str">
            <v>interest due 1924 and 1925</v>
          </cell>
          <cell r="AE1298" t="str">
            <v xml:space="preserve">will be paid as the money comes in </v>
          </cell>
          <cell r="AL1298" t="str">
            <v>-</v>
          </cell>
          <cell r="AM1298" t="str">
            <v>-</v>
          </cell>
          <cell r="AN1298" t="str">
            <v>-</v>
          </cell>
          <cell r="AO1298" t="str">
            <v>-</v>
          </cell>
          <cell r="AP1298" t="str">
            <v>-</v>
          </cell>
          <cell r="AR1298">
            <v>0.13513500213623</v>
          </cell>
          <cell r="AS1298">
            <v>4.6100000000000002E-2</v>
          </cell>
          <cell r="AT1298" t="str">
            <v>-</v>
          </cell>
          <cell r="AU1298" t="str">
            <v>-</v>
          </cell>
          <cell r="AV1298" t="str">
            <v>-</v>
          </cell>
          <cell r="AW1298" t="str">
            <v>-</v>
          </cell>
          <cell r="AX1298" t="str">
            <v>-</v>
          </cell>
          <cell r="AY1298" t="str">
            <v>-</v>
          </cell>
          <cell r="AZ1298" t="str">
            <v>-</v>
          </cell>
          <cell r="BE1298" t="str">
            <v>-</v>
          </cell>
          <cell r="BF1298" t="str">
            <v>-</v>
          </cell>
          <cell r="BG1298" t="str">
            <v>-</v>
          </cell>
          <cell r="BH1298" t="str">
            <v>-</v>
          </cell>
        </row>
        <row r="1299">
          <cell r="B1299" t="str">
            <v>Mex-23.10.1925-OLD 22</v>
          </cell>
          <cell r="C1299" t="str">
            <v>Mexico</v>
          </cell>
          <cell r="D1299">
            <v>7966</v>
          </cell>
          <cell r="E1299" t="str">
            <v>OLD 22</v>
          </cell>
          <cell r="F1299" t="str">
            <v>Pan American Railroad General Mortgage 5% of 1907-1937</v>
          </cell>
          <cell r="G1299" t="str">
            <v>USD Issue</v>
          </cell>
          <cell r="H1299" t="str">
            <v>Pan American Railroad General Mortgage 5% of 1907-1937, USD Issue</v>
          </cell>
          <cell r="I1299">
            <v>1484000</v>
          </cell>
          <cell r="J1299" t="str">
            <v>-</v>
          </cell>
          <cell r="K1299">
            <v>1484000</v>
          </cell>
          <cell r="L1299" t="str">
            <v>-</v>
          </cell>
          <cell r="M1299" t="str">
            <v>-</v>
          </cell>
          <cell r="N1299" t="str">
            <v>Suspension of SF by 5 years from Jan 01, 1923, then return to contractual terms: Redeemable on maturity date.</v>
          </cell>
          <cell r="O1299">
            <v>8766</v>
          </cell>
          <cell r="P1299" t="str">
            <v>-</v>
          </cell>
          <cell r="Q1299" t="str">
            <v>-</v>
          </cell>
          <cell r="R1299" t="str">
            <v>01.01.1907</v>
          </cell>
          <cell r="S1299">
            <v>30</v>
          </cell>
          <cell r="T1299" t="str">
            <v>01.01.1937</v>
          </cell>
          <cell r="U1299" t="str">
            <v>Cash payment at the rate of 50% (1st year),70% (2nd year), 90% (3rd year), thereafter 100%. The difference during the first 5 years, 1923-1928, between the amount of interest actually due and cash payments is to be made up through the issuance of certificates.</v>
          </cell>
          <cell r="V1299" t="str">
            <v>-</v>
          </cell>
          <cell r="W1299">
            <v>0.05</v>
          </cell>
          <cell r="X1299">
            <v>39813</v>
          </cell>
          <cell r="Y1299">
            <v>6</v>
          </cell>
          <cell r="Z1299" t="str">
            <v>1.1 &amp; 1.7</v>
          </cell>
          <cell r="AA1299">
            <v>7305</v>
          </cell>
          <cell r="AB1299" t="str">
            <v>-</v>
          </cell>
          <cell r="AC1299" t="str">
            <v>-</v>
          </cell>
          <cell r="AD1299" t="str">
            <v>interest due 1924 and 1925</v>
          </cell>
          <cell r="AE1299" t="str">
            <v xml:space="preserve">will be paid as the money comes in </v>
          </cell>
          <cell r="AL1299" t="str">
            <v>-</v>
          </cell>
          <cell r="AM1299" t="str">
            <v>-</v>
          </cell>
          <cell r="AN1299" t="str">
            <v>-</v>
          </cell>
          <cell r="AO1299" t="str">
            <v>-</v>
          </cell>
          <cell r="AP1299" t="str">
            <v>-</v>
          </cell>
          <cell r="AR1299">
            <v>0.13513500213623</v>
          </cell>
          <cell r="AS1299">
            <v>4.6100000000000002E-2</v>
          </cell>
          <cell r="AT1299" t="str">
            <v>-</v>
          </cell>
          <cell r="AU1299" t="str">
            <v>-</v>
          </cell>
          <cell r="AV1299" t="str">
            <v>-</v>
          </cell>
          <cell r="AW1299" t="str">
            <v>-</v>
          </cell>
          <cell r="AX1299" t="str">
            <v>-</v>
          </cell>
          <cell r="AY1299" t="str">
            <v>-</v>
          </cell>
          <cell r="AZ1299" t="str">
            <v>-</v>
          </cell>
          <cell r="BE1299" t="str">
            <v>-</v>
          </cell>
          <cell r="BF1299" t="str">
            <v>-</v>
          </cell>
          <cell r="BG1299" t="str">
            <v>-</v>
          </cell>
          <cell r="BH1299" t="str">
            <v>-</v>
          </cell>
        </row>
        <row r="1300">
          <cell r="B1300" t="str">
            <v>Mex-23.10.1925-OLD 23</v>
          </cell>
          <cell r="C1300" t="str">
            <v>Mexico</v>
          </cell>
          <cell r="D1300">
            <v>7966</v>
          </cell>
          <cell r="E1300" t="str">
            <v>OLD 23</v>
          </cell>
          <cell r="F1300" t="str">
            <v>Mexican Central Railway Priority 5%, due Jul 01, 1939</v>
          </cell>
          <cell r="G1300" t="str">
            <v>USD Issue</v>
          </cell>
          <cell r="H1300" t="str">
            <v>Mexican Central Railway Priority 5%, due Jul 01, 1939, USD Issue</v>
          </cell>
          <cell r="I1300">
            <v>8000000</v>
          </cell>
          <cell r="J1300" t="str">
            <v>-</v>
          </cell>
          <cell r="K1300">
            <v>1374000</v>
          </cell>
          <cell r="L1300" t="str">
            <v>-</v>
          </cell>
          <cell r="M1300" t="str">
            <v>-</v>
          </cell>
          <cell r="N1300" t="str">
            <v>Suspension of SF by 5 years from Jan 01, 1923, then return to contractual terms: Redeemable on maturity date.</v>
          </cell>
          <cell r="O1300">
            <v>8766</v>
          </cell>
          <cell r="P1300" t="str">
            <v>-</v>
          </cell>
          <cell r="Q1300" t="str">
            <v>-</v>
          </cell>
          <cell r="R1300" t="str">
            <v>01.07.1889</v>
          </cell>
          <cell r="S1300">
            <v>50</v>
          </cell>
          <cell r="T1300" t="str">
            <v>01.07.1939</v>
          </cell>
          <cell r="U1300" t="str">
            <v>Cash payment at the rate of 65% (1st year), 75% (2nd year), 90% (3rd year), thereafter 100%. The difference during the first 5 years, 1923-1928, between the amount of interest actually due and cash payments is to be made up through the issuance of certificates.</v>
          </cell>
          <cell r="V1300" t="str">
            <v>-</v>
          </cell>
          <cell r="W1300">
            <v>0.05</v>
          </cell>
          <cell r="X1300">
            <v>39813</v>
          </cell>
          <cell r="Y1300">
            <v>6</v>
          </cell>
          <cell r="Z1300" t="str">
            <v>1.1 &amp; 1.7</v>
          </cell>
          <cell r="AA1300">
            <v>7305</v>
          </cell>
          <cell r="AB1300" t="str">
            <v>-</v>
          </cell>
          <cell r="AC1300" t="str">
            <v>-</v>
          </cell>
          <cell r="AD1300" t="str">
            <v>interest due 1924 and 1925</v>
          </cell>
          <cell r="AE1300" t="str">
            <v xml:space="preserve">will be paid as the money comes in </v>
          </cell>
          <cell r="AL1300" t="str">
            <v>-</v>
          </cell>
          <cell r="AM1300" t="str">
            <v>-</v>
          </cell>
          <cell r="AN1300" t="str">
            <v>-</v>
          </cell>
          <cell r="AO1300" t="str">
            <v>-</v>
          </cell>
          <cell r="AP1300" t="str">
            <v>-</v>
          </cell>
          <cell r="AR1300">
            <v>0.13513500213623</v>
          </cell>
          <cell r="AS1300">
            <v>4.6100000000000002E-2</v>
          </cell>
          <cell r="AT1300" t="str">
            <v>-</v>
          </cell>
          <cell r="AU1300" t="str">
            <v>-</v>
          </cell>
          <cell r="AV1300" t="str">
            <v>-</v>
          </cell>
          <cell r="AW1300" t="str">
            <v>-</v>
          </cell>
          <cell r="AX1300" t="str">
            <v>-</v>
          </cell>
          <cell r="AY1300" t="str">
            <v>-</v>
          </cell>
          <cell r="AZ1300" t="str">
            <v>-</v>
          </cell>
          <cell r="BE1300" t="str">
            <v>-</v>
          </cell>
          <cell r="BF1300" t="str">
            <v>-</v>
          </cell>
          <cell r="BG1300" t="str">
            <v>-</v>
          </cell>
          <cell r="BH1300" t="str">
            <v>-</v>
          </cell>
        </row>
        <row r="1301">
          <cell r="B1301" t="str">
            <v>Mex-23.10.1925-OLD 24</v>
          </cell>
          <cell r="C1301" t="str">
            <v>Mexico</v>
          </cell>
          <cell r="D1301">
            <v>7966</v>
          </cell>
          <cell r="E1301" t="str">
            <v>OLD 24</v>
          </cell>
          <cell r="F1301" t="str">
            <v>Mexican Central Railway Equipment Bonds, 5% Equipment and collateral gold bonds of 1897 (First Series)</v>
          </cell>
          <cell r="G1301" t="str">
            <v>USD Issue</v>
          </cell>
          <cell r="H1301" t="str">
            <v>Mexican Central Railway Equipment Bonds, 5% Equipment and collateral gold bonds of 1897 (First Series), USD Issue</v>
          </cell>
          <cell r="I1301">
            <v>1000000</v>
          </cell>
          <cell r="J1301" t="str">
            <v>-</v>
          </cell>
          <cell r="K1301">
            <v>150000</v>
          </cell>
          <cell r="L1301" t="str">
            <v>-</v>
          </cell>
          <cell r="M1301" t="str">
            <v>-</v>
          </cell>
          <cell r="N1301" t="str">
            <v>Suspension of SF by 5 years from Jan 01, 1923, then return to contractual terms: Fixed annual amortization payment applied by drawings in Feb. or purchases</v>
          </cell>
          <cell r="O1301">
            <v>8766</v>
          </cell>
          <cell r="P1301">
            <v>12</v>
          </cell>
          <cell r="Q1301">
            <v>5.0000000000000001E-3</v>
          </cell>
          <cell r="R1301" t="str">
            <v>01.04.1897</v>
          </cell>
          <cell r="S1301">
            <v>20</v>
          </cell>
          <cell r="T1301" t="str">
            <v>Extension of maturity date from Apr 01, 1917 to Jan 01, 1933</v>
          </cell>
          <cell r="U1301" t="str">
            <v>Cash payment at the rate of 50% (1st year), 60% (2nd year), 90% (3rd year), thereafter 100%. The difference during the first 5 years, 1923-1928, between the amount of interest actually due and cash payments is to be made up through the issuance of certificates.</v>
          </cell>
          <cell r="V1301" t="str">
            <v>-</v>
          </cell>
          <cell r="W1301" t="str">
            <v>contractual rate: 5%, after original maturity date: 6% p.a.</v>
          </cell>
          <cell r="X1301">
            <v>39903</v>
          </cell>
          <cell r="Y1301">
            <v>6</v>
          </cell>
          <cell r="Z1301" t="str">
            <v>1.4 &amp; 1.10</v>
          </cell>
          <cell r="AA1301">
            <v>7396</v>
          </cell>
          <cell r="AB1301" t="str">
            <v>-</v>
          </cell>
          <cell r="AC1301" t="str">
            <v>-</v>
          </cell>
          <cell r="AD1301" t="str">
            <v>interest due 1924 and 1925</v>
          </cell>
          <cell r="AE1301" t="str">
            <v xml:space="preserve">will be paid as the money comes in </v>
          </cell>
          <cell r="AL1301" t="str">
            <v>-</v>
          </cell>
          <cell r="AM1301" t="str">
            <v>-</v>
          </cell>
          <cell r="AN1301" t="str">
            <v>-</v>
          </cell>
          <cell r="AO1301" t="str">
            <v>-</v>
          </cell>
          <cell r="AP1301" t="str">
            <v>-</v>
          </cell>
          <cell r="AR1301">
            <v>0.13513500213623</v>
          </cell>
          <cell r="AS1301">
            <v>4.6100000000000002E-2</v>
          </cell>
          <cell r="AT1301" t="str">
            <v>-</v>
          </cell>
          <cell r="AU1301" t="str">
            <v>-</v>
          </cell>
          <cell r="AV1301" t="str">
            <v>-</v>
          </cell>
          <cell r="AW1301" t="str">
            <v>-</v>
          </cell>
          <cell r="AX1301" t="str">
            <v>-</v>
          </cell>
          <cell r="AY1301" t="str">
            <v>-</v>
          </cell>
          <cell r="AZ1301" t="str">
            <v>-</v>
          </cell>
          <cell r="BE1301" t="str">
            <v>-</v>
          </cell>
          <cell r="BF1301" t="str">
            <v>-</v>
          </cell>
          <cell r="BG1301" t="str">
            <v>-</v>
          </cell>
          <cell r="BH1301" t="str">
            <v>-</v>
          </cell>
        </row>
        <row r="1302">
          <cell r="B1302" t="str">
            <v>Mex-23.10.1925-OLD 25</v>
          </cell>
          <cell r="C1302" t="str">
            <v>Mexico</v>
          </cell>
          <cell r="D1302">
            <v>7966</v>
          </cell>
          <cell r="E1302" t="str">
            <v>OLD 25</v>
          </cell>
          <cell r="F1302" t="str">
            <v>Mexican Central Railway Equipment Bonds, 5% Equipment and collateral gold bonds of 1899 (Second Series)</v>
          </cell>
          <cell r="G1302" t="str">
            <v>USD Issue</v>
          </cell>
          <cell r="H1302" t="str">
            <v>Mexican Central Railway Equipment Bonds, 5% Equipment and collateral gold bonds of 1899 (Second Series), USD Issue</v>
          </cell>
          <cell r="I1302">
            <v>1000000</v>
          </cell>
          <cell r="J1302" t="str">
            <v>-</v>
          </cell>
          <cell r="K1302">
            <v>300000</v>
          </cell>
          <cell r="L1302" t="str">
            <v>-</v>
          </cell>
          <cell r="M1302" t="str">
            <v>-</v>
          </cell>
          <cell r="N1302" t="str">
            <v>Suspension of SF by 5 years from Jan 01, 1923, then return to contractual terms: Fixed annual amortization payment applied by drawings in Aug or purchases</v>
          </cell>
          <cell r="O1302">
            <v>8766</v>
          </cell>
          <cell r="P1302">
            <v>12</v>
          </cell>
          <cell r="Q1302">
            <v>5.0000000000000001E-3</v>
          </cell>
          <cell r="R1302" t="str">
            <v>02.10.1889</v>
          </cell>
          <cell r="S1302">
            <v>30</v>
          </cell>
          <cell r="T1302" t="str">
            <v>Extension of maturity date from Oct 01, 1919 to Jan 01, 1933</v>
          </cell>
          <cell r="U1302" t="str">
            <v>Cash payment at the rate of 50% (1st year), 60% (2nd year), 90% (3rd year), thereafter 100%. The difference during the first 5 years, 1923-1928, between the amount of interest actually due and cash payments is to be made up through the issuance of certificates.</v>
          </cell>
          <cell r="V1302" t="str">
            <v>-</v>
          </cell>
          <cell r="W1302" t="str">
            <v>contractual rate: 5%, after original maturity date: 6% p.a.</v>
          </cell>
          <cell r="X1302">
            <v>39903</v>
          </cell>
          <cell r="Y1302">
            <v>6</v>
          </cell>
          <cell r="Z1302" t="str">
            <v>1.4 &amp; 1.10</v>
          </cell>
          <cell r="AA1302">
            <v>7396</v>
          </cell>
          <cell r="AB1302" t="str">
            <v>-</v>
          </cell>
          <cell r="AC1302" t="str">
            <v>-</v>
          </cell>
          <cell r="AD1302" t="str">
            <v>interest due 1924 and 1925</v>
          </cell>
          <cell r="AE1302" t="str">
            <v xml:space="preserve">will be paid as the money comes in </v>
          </cell>
          <cell r="AL1302" t="str">
            <v>-</v>
          </cell>
          <cell r="AM1302" t="str">
            <v>-</v>
          </cell>
          <cell r="AN1302" t="str">
            <v>-</v>
          </cell>
          <cell r="AO1302" t="str">
            <v>-</v>
          </cell>
          <cell r="AP1302" t="str">
            <v>-</v>
          </cell>
          <cell r="AR1302">
            <v>0.13513500213623</v>
          </cell>
          <cell r="AS1302">
            <v>4.6100000000000002E-2</v>
          </cell>
          <cell r="AT1302" t="str">
            <v>-</v>
          </cell>
          <cell r="AU1302" t="str">
            <v>-</v>
          </cell>
          <cell r="AV1302" t="str">
            <v>-</v>
          </cell>
          <cell r="AW1302" t="str">
            <v>-</v>
          </cell>
          <cell r="AX1302" t="str">
            <v>-</v>
          </cell>
          <cell r="AY1302" t="str">
            <v>-</v>
          </cell>
          <cell r="AZ1302" t="str">
            <v>-</v>
          </cell>
          <cell r="BE1302" t="str">
            <v>-</v>
          </cell>
          <cell r="BF1302" t="str">
            <v>-</v>
          </cell>
          <cell r="BG1302" t="str">
            <v>-</v>
          </cell>
          <cell r="BH1302" t="str">
            <v>-</v>
          </cell>
        </row>
        <row r="1303">
          <cell r="B1303" t="str">
            <v>Mex-23.10.1925-OLD 26</v>
          </cell>
          <cell r="C1303" t="str">
            <v>Mexico</v>
          </cell>
          <cell r="D1303">
            <v>7966</v>
          </cell>
          <cell r="E1303" t="str">
            <v>OLD 26</v>
          </cell>
          <cell r="F1303" t="str">
            <v>Mexican Central Railway Equipment Bonds, 5% car and locomotive rental notes (Series 8)</v>
          </cell>
          <cell r="G1303" t="str">
            <v>USD Issue</v>
          </cell>
          <cell r="H1303" t="str">
            <v>Mexican Central Railway Equipment Bonds, 5% car and locomotive rental notes (Series 8), USD Issue</v>
          </cell>
          <cell r="I1303">
            <v>633825</v>
          </cell>
          <cell r="J1303" t="str">
            <v>-</v>
          </cell>
          <cell r="K1303" t="str">
            <v>-</v>
          </cell>
          <cell r="L1303" t="str">
            <v>-</v>
          </cell>
          <cell r="M1303" t="str">
            <v>-</v>
          </cell>
          <cell r="N1303" t="str">
            <v>Suspension of SF by 5 years from Jan 01, 1923, then return to contractual terms: Paybale half-yearly</v>
          </cell>
          <cell r="O1303">
            <v>8766</v>
          </cell>
          <cell r="P1303">
            <v>6</v>
          </cell>
          <cell r="Q1303" t="str">
            <v>-</v>
          </cell>
          <cell r="R1303" t="str">
            <v>17.08.1906</v>
          </cell>
          <cell r="S1303">
            <v>10</v>
          </cell>
          <cell r="T1303" t="str">
            <v>Extension of maturity date from Aug 17, 1916 to Jan 01, 1933</v>
          </cell>
          <cell r="U1303" t="str">
            <v>Cash payment at the rate of 50% (1st year), 60% (2nd year), 90% (3rd year), thereafter 100%. The difference during the first 5 years, 1923-1928, between the amount of interest actually due and cash payments is to be made up through the issuance of certificates.</v>
          </cell>
          <cell r="V1303" t="str">
            <v>-</v>
          </cell>
          <cell r="W1303" t="str">
            <v>contractual rate: 5%, after original maturity date: 6% p.a.</v>
          </cell>
          <cell r="X1303">
            <v>39844</v>
          </cell>
          <cell r="Y1303">
            <v>6</v>
          </cell>
          <cell r="Z1303" t="str">
            <v>1.2 &amp; 1.8</v>
          </cell>
          <cell r="AA1303">
            <v>7336</v>
          </cell>
          <cell r="AB1303" t="str">
            <v>-</v>
          </cell>
          <cell r="AC1303" t="str">
            <v>-</v>
          </cell>
          <cell r="AD1303" t="str">
            <v>interest due 1924 and 1925</v>
          </cell>
          <cell r="AE1303" t="str">
            <v xml:space="preserve">will be paid as the money comes in </v>
          </cell>
          <cell r="AL1303" t="str">
            <v>-</v>
          </cell>
          <cell r="AM1303" t="str">
            <v>-</v>
          </cell>
          <cell r="AN1303" t="str">
            <v>-</v>
          </cell>
          <cell r="AO1303" t="str">
            <v>-</v>
          </cell>
          <cell r="AP1303" t="str">
            <v>-</v>
          </cell>
          <cell r="AR1303">
            <v>0.13513500213623</v>
          </cell>
          <cell r="AS1303">
            <v>4.6100000000000002E-2</v>
          </cell>
          <cell r="AT1303" t="str">
            <v>-</v>
          </cell>
          <cell r="AU1303" t="str">
            <v>-</v>
          </cell>
          <cell r="AV1303" t="str">
            <v>-</v>
          </cell>
          <cell r="AW1303" t="str">
            <v>-</v>
          </cell>
          <cell r="AX1303" t="str">
            <v>-</v>
          </cell>
          <cell r="AY1303" t="str">
            <v>-</v>
          </cell>
          <cell r="AZ1303" t="str">
            <v>-</v>
          </cell>
          <cell r="BE1303" t="str">
            <v>-</v>
          </cell>
          <cell r="BF1303" t="str">
            <v>-</v>
          </cell>
          <cell r="BG1303" t="str">
            <v>-</v>
          </cell>
          <cell r="BH1303" t="str">
            <v>-</v>
          </cell>
        </row>
        <row r="1304">
          <cell r="B1304" t="str">
            <v>Mex-23.10.1925-OLD 27</v>
          </cell>
          <cell r="C1304" t="str">
            <v>Mexico</v>
          </cell>
          <cell r="D1304">
            <v>7966</v>
          </cell>
          <cell r="E1304" t="str">
            <v>OLD 27</v>
          </cell>
          <cell r="F1304" t="str">
            <v>Mexican Central Railway Equipment Bonds,  5% car and locomotive rental notes (Series 10)</v>
          </cell>
          <cell r="G1304" t="str">
            <v>USD Issue</v>
          </cell>
          <cell r="H1304" t="str">
            <v>Mexican Central Railway Equipment Bonds,  5% car and locomotive rental notes (Series 10), USD Issue</v>
          </cell>
          <cell r="I1304">
            <v>1140000</v>
          </cell>
          <cell r="J1304" t="str">
            <v>-</v>
          </cell>
          <cell r="K1304" t="str">
            <v>-</v>
          </cell>
          <cell r="L1304" t="str">
            <v>-</v>
          </cell>
          <cell r="M1304" t="str">
            <v>-</v>
          </cell>
          <cell r="N1304" t="str">
            <v>Suspension of SF by 5 years from Jan 01, 1923, then return to contractual terms: Paybale half-yearly</v>
          </cell>
          <cell r="O1304">
            <v>8766</v>
          </cell>
          <cell r="P1304">
            <v>6</v>
          </cell>
          <cell r="Q1304" t="str">
            <v>-</v>
          </cell>
          <cell r="R1304">
            <v>1096</v>
          </cell>
          <cell r="S1304">
            <v>10</v>
          </cell>
          <cell r="T1304" t="str">
            <v>Extension of maturity date from Jan 01, 1917 to Jan 01, 1933</v>
          </cell>
          <cell r="U1304" t="str">
            <v>Cash payment at the rate of 50% (1st year), 60% (2nd year), 90% (3rd year), thereafter 100%. The difference during the first 5 years, 1923-1928, between the amount of interest actually due and cash payments is to be made up through the issuance of certificates.</v>
          </cell>
          <cell r="V1304" t="str">
            <v>-</v>
          </cell>
          <cell r="W1304" t="str">
            <v>contractual rate: 5%, after original maturity date: 6% p.a.</v>
          </cell>
          <cell r="X1304">
            <v>39813</v>
          </cell>
          <cell r="Y1304">
            <v>6</v>
          </cell>
          <cell r="Z1304" t="str">
            <v>1.1 &amp; 1.7</v>
          </cell>
          <cell r="AA1304">
            <v>7305</v>
          </cell>
          <cell r="AB1304" t="str">
            <v>-</v>
          </cell>
          <cell r="AC1304" t="str">
            <v>-</v>
          </cell>
          <cell r="AD1304" t="str">
            <v>interest due 1924 and 1925</v>
          </cell>
          <cell r="AE1304" t="str">
            <v xml:space="preserve">will be paid as the money comes in </v>
          </cell>
          <cell r="AL1304" t="str">
            <v>-</v>
          </cell>
          <cell r="AM1304" t="str">
            <v>-</v>
          </cell>
          <cell r="AN1304" t="str">
            <v>-</v>
          </cell>
          <cell r="AO1304" t="str">
            <v>-</v>
          </cell>
          <cell r="AP1304" t="str">
            <v>-</v>
          </cell>
          <cell r="AR1304">
            <v>0.13513500213623</v>
          </cell>
          <cell r="AS1304">
            <v>4.6100000000000002E-2</v>
          </cell>
          <cell r="AT1304" t="str">
            <v>-</v>
          </cell>
          <cell r="AU1304" t="str">
            <v>-</v>
          </cell>
          <cell r="AV1304" t="str">
            <v>-</v>
          </cell>
          <cell r="AW1304" t="str">
            <v>-</v>
          </cell>
          <cell r="AX1304" t="str">
            <v>-</v>
          </cell>
          <cell r="AY1304" t="str">
            <v>-</v>
          </cell>
          <cell r="AZ1304" t="str">
            <v>-</v>
          </cell>
          <cell r="BE1304" t="str">
            <v>-</v>
          </cell>
          <cell r="BF1304" t="str">
            <v>-</v>
          </cell>
          <cell r="BG1304" t="str">
            <v>-</v>
          </cell>
          <cell r="BH1304" t="str">
            <v>-</v>
          </cell>
        </row>
        <row r="1305">
          <cell r="B1305" t="str">
            <v>Mex-23.10.1925-OLD 28</v>
          </cell>
          <cell r="C1305" t="str">
            <v>Mexico</v>
          </cell>
          <cell r="D1305">
            <v>7966</v>
          </cell>
          <cell r="E1305" t="str">
            <v>OLD 28</v>
          </cell>
          <cell r="F1305" t="str">
            <v>Mexican Central Railway Equipment Bonds, 5% car and locomotive rental notes, series 11</v>
          </cell>
          <cell r="G1305" t="str">
            <v>USD Issue</v>
          </cell>
          <cell r="H1305" t="str">
            <v>Mexican Central Railway Equipment Bonds, 5% car and locomotive rental notes, series 11, USD Issue</v>
          </cell>
          <cell r="I1305">
            <v>539716</v>
          </cell>
          <cell r="J1305" t="str">
            <v>-</v>
          </cell>
          <cell r="K1305" t="str">
            <v>-</v>
          </cell>
          <cell r="L1305" t="str">
            <v>-</v>
          </cell>
          <cell r="M1305" t="str">
            <v>-</v>
          </cell>
          <cell r="N1305" t="str">
            <v>Suspension of SF by 5 years from Jan 01, 1923, then return to contractual terms: Paybale half-yearly</v>
          </cell>
          <cell r="O1305">
            <v>8766</v>
          </cell>
          <cell r="P1305">
            <v>6</v>
          </cell>
          <cell r="Q1305" t="str">
            <v>-</v>
          </cell>
          <cell r="R1305" t="str">
            <v>22.03.1907</v>
          </cell>
          <cell r="S1305">
            <v>10</v>
          </cell>
          <cell r="T1305" t="str">
            <v>Extension of maturity date from Mar 22, 1917 to Jan 01, 1933</v>
          </cell>
          <cell r="U1305" t="str">
            <v>Cash payment at the rate of 50% (1st year), 60% (2nd year), 90% (3rd year), thereafter 100%. The difference during the first 5 years, 1923-1928, between the amount of interest actually due and cash payments is to be made up through the issuance of certificates.</v>
          </cell>
          <cell r="V1305" t="str">
            <v>-</v>
          </cell>
          <cell r="W1305" t="str">
            <v>contractual rate: 5%, after original maturity date: 6% p.a.</v>
          </cell>
          <cell r="X1305">
            <v>39933</v>
          </cell>
          <cell r="Y1305">
            <v>6</v>
          </cell>
          <cell r="Z1305" t="str">
            <v>1.5 &amp; 1.11</v>
          </cell>
          <cell r="AA1305">
            <v>7426</v>
          </cell>
          <cell r="AB1305" t="str">
            <v>-</v>
          </cell>
          <cell r="AC1305" t="str">
            <v>-</v>
          </cell>
          <cell r="AD1305" t="str">
            <v>interest due 1924 and 1925</v>
          </cell>
          <cell r="AE1305" t="str">
            <v xml:space="preserve">will be paid as the money comes in </v>
          </cell>
          <cell r="AL1305" t="str">
            <v>-</v>
          </cell>
          <cell r="AM1305" t="str">
            <v>-</v>
          </cell>
          <cell r="AN1305" t="str">
            <v>-</v>
          </cell>
          <cell r="AO1305" t="str">
            <v>-</v>
          </cell>
          <cell r="AP1305" t="str">
            <v>-</v>
          </cell>
          <cell r="AR1305">
            <v>0.13513500213623</v>
          </cell>
          <cell r="AS1305">
            <v>4.6100000000000002E-2</v>
          </cell>
          <cell r="AT1305" t="str">
            <v>-</v>
          </cell>
          <cell r="AU1305" t="str">
            <v>-</v>
          </cell>
          <cell r="AV1305" t="str">
            <v>-</v>
          </cell>
          <cell r="AW1305" t="str">
            <v>-</v>
          </cell>
          <cell r="AX1305" t="str">
            <v>-</v>
          </cell>
          <cell r="AY1305" t="str">
            <v>-</v>
          </cell>
          <cell r="AZ1305" t="str">
            <v>-</v>
          </cell>
          <cell r="BE1305" t="str">
            <v>-</v>
          </cell>
          <cell r="BF1305" t="str">
            <v>-</v>
          </cell>
          <cell r="BG1305" t="str">
            <v>-</v>
          </cell>
          <cell r="BH1305" t="str">
            <v>-</v>
          </cell>
        </row>
        <row r="1306">
          <cell r="B1306" t="str">
            <v>Mex-23.10.1925-OLD 29</v>
          </cell>
          <cell r="C1306" t="str">
            <v>Mexico</v>
          </cell>
          <cell r="D1306">
            <v>7966</v>
          </cell>
          <cell r="E1306" t="str">
            <v>OLD 29</v>
          </cell>
          <cell r="F1306" t="str">
            <v>National Railways of Mexico 6% (secured on Mexican Treasury Notes 6% of 1913): 6% Secured Gold Notes of 1913, due 1917 (Series B)</v>
          </cell>
          <cell r="G1306" t="str">
            <v>USD Issue</v>
          </cell>
          <cell r="H1306" t="str">
            <v>National Railways of Mexico 6% (secured on Mexican Treasury Notes 6% of 1913): 6% Secured Gold Notes of 1913, due 1917 (Series B), USD Issue</v>
          </cell>
          <cell r="I1306">
            <v>1509752</v>
          </cell>
          <cell r="J1306" t="str">
            <v>-</v>
          </cell>
          <cell r="K1306">
            <v>1509752</v>
          </cell>
          <cell r="L1306" t="str">
            <v>-</v>
          </cell>
          <cell r="M1306" t="str">
            <v>-</v>
          </cell>
          <cell r="N1306" t="str">
            <v>Suspension of SF by 5 years from Jan 01, 1923, then return to contractual terms: Redeemable on maturity date, with the option of the company repy loan in whole or in part at par, at any time on 30 days' notice.</v>
          </cell>
          <cell r="O1306">
            <v>8766</v>
          </cell>
          <cell r="P1306" t="str">
            <v>-</v>
          </cell>
          <cell r="Q1306" t="str">
            <v>-</v>
          </cell>
          <cell r="R1306">
            <v>3378</v>
          </cell>
          <cell r="S1306">
            <v>3.75</v>
          </cell>
          <cell r="T1306" t="str">
            <v>Extension of maturity date from Jan 01, 1917 to Jan 01, 1933</v>
          </cell>
          <cell r="U1306" t="str">
            <v>100% of annual interest within the period Jan 03, 1923 to Dec 31, 1927 is paid in cash</v>
          </cell>
          <cell r="V1306" t="str">
            <v>-</v>
          </cell>
          <cell r="W1306">
            <v>0.06</v>
          </cell>
          <cell r="X1306">
            <v>39903</v>
          </cell>
          <cell r="Y1306">
            <v>6</v>
          </cell>
          <cell r="Z1306" t="str">
            <v>1.4 &amp; 1.10</v>
          </cell>
          <cell r="AA1306">
            <v>7396</v>
          </cell>
          <cell r="AB1306" t="str">
            <v>-</v>
          </cell>
          <cell r="AC1306" t="str">
            <v>-</v>
          </cell>
          <cell r="AD1306" t="str">
            <v>interest due 1924 and 1925</v>
          </cell>
          <cell r="AE1306" t="str">
            <v xml:space="preserve">will be paid as the money comes in </v>
          </cell>
          <cell r="AL1306" t="str">
            <v>-</v>
          </cell>
          <cell r="AM1306" t="str">
            <v>-</v>
          </cell>
          <cell r="AN1306" t="str">
            <v>-</v>
          </cell>
          <cell r="AO1306" t="str">
            <v>-</v>
          </cell>
          <cell r="AP1306" t="str">
            <v>-</v>
          </cell>
          <cell r="AR1306">
            <v>0.13513500213623</v>
          </cell>
          <cell r="AS1306">
            <v>4.6100000000000002E-2</v>
          </cell>
          <cell r="AT1306" t="str">
            <v>-</v>
          </cell>
          <cell r="AU1306" t="str">
            <v>-</v>
          </cell>
          <cell r="AV1306" t="str">
            <v>-</v>
          </cell>
          <cell r="AW1306" t="str">
            <v>-</v>
          </cell>
          <cell r="AX1306" t="str">
            <v>-</v>
          </cell>
          <cell r="AY1306" t="str">
            <v>-</v>
          </cell>
          <cell r="AZ1306" t="str">
            <v>-</v>
          </cell>
          <cell r="BE1306" t="str">
            <v>-</v>
          </cell>
          <cell r="BF1306" t="str">
            <v>-</v>
          </cell>
          <cell r="BG1306" t="str">
            <v>-</v>
          </cell>
          <cell r="BH1306" t="str">
            <v>-</v>
          </cell>
        </row>
        <row r="1307">
          <cell r="B1307" t="str">
            <v>Mex-23.10.1925-OLD 30</v>
          </cell>
          <cell r="C1307" t="str">
            <v>Mexico</v>
          </cell>
          <cell r="D1307">
            <v>7966</v>
          </cell>
          <cell r="E1307" t="str">
            <v>OLD 30</v>
          </cell>
          <cell r="F1307" t="str">
            <v>National Railways of Mexico 6% (secured on Mexican Treasury Notes 6% of 1913): 6% of 1914, due 1917, (Series C)</v>
          </cell>
          <cell r="G1307" t="str">
            <v>USD Issue</v>
          </cell>
          <cell r="H1307" t="str">
            <v>National Railways of Mexico 6% (secured on Mexican Treasury Notes 6% of 1913): 6% of 1914, due 1917, (Series C), USD Issue</v>
          </cell>
          <cell r="I1307">
            <v>813055</v>
          </cell>
          <cell r="J1307" t="str">
            <v>-</v>
          </cell>
          <cell r="K1307">
            <v>813055</v>
          </cell>
          <cell r="L1307" t="str">
            <v>-</v>
          </cell>
          <cell r="M1307" t="str">
            <v>-</v>
          </cell>
          <cell r="N1307" t="str">
            <v>Suspension of SF by 5 years from Jan 01, 1923, then return to contractual terms: Redeemable on maturity date, with the option of the company repy loan in whole or in part at par, at any time on 30 days' notice.</v>
          </cell>
          <cell r="O1307">
            <v>8766</v>
          </cell>
          <cell r="P1307" t="str">
            <v>-</v>
          </cell>
          <cell r="Q1307" t="str">
            <v>-</v>
          </cell>
          <cell r="R1307" t="str">
            <v>01.04.1914</v>
          </cell>
          <cell r="S1307">
            <v>2.75</v>
          </cell>
          <cell r="T1307" t="str">
            <v>Extension of maturity date from Jan 01, 1917 to Jan 01, 1933</v>
          </cell>
          <cell r="U1307" t="str">
            <v>100% of annual interest within the period Jan 03, 1923 to Dec 31, 1927 is paid in cash</v>
          </cell>
          <cell r="V1307" t="str">
            <v>-</v>
          </cell>
          <cell r="W1307">
            <v>0.06</v>
          </cell>
          <cell r="X1307">
            <v>39964</v>
          </cell>
          <cell r="Y1307">
            <v>6</v>
          </cell>
          <cell r="Z1307" t="str">
            <v>1.6 &amp; 1.12</v>
          </cell>
          <cell r="AA1307">
            <v>43890</v>
          </cell>
          <cell r="AB1307" t="str">
            <v>-</v>
          </cell>
          <cell r="AC1307" t="str">
            <v>-</v>
          </cell>
          <cell r="AD1307" t="str">
            <v>interest due 1924 and 1925</v>
          </cell>
          <cell r="AE1307" t="str">
            <v xml:space="preserve">will be paid as the money comes in </v>
          </cell>
          <cell r="AL1307" t="str">
            <v>-</v>
          </cell>
          <cell r="AM1307" t="str">
            <v>-</v>
          </cell>
          <cell r="AN1307" t="str">
            <v>-</v>
          </cell>
          <cell r="AO1307" t="str">
            <v>-</v>
          </cell>
          <cell r="AP1307" t="str">
            <v>-</v>
          </cell>
          <cell r="AR1307">
            <v>0.13513500213623</v>
          </cell>
          <cell r="AS1307">
            <v>4.6100000000000002E-2</v>
          </cell>
          <cell r="AT1307" t="str">
            <v>-</v>
          </cell>
          <cell r="AU1307" t="str">
            <v>-</v>
          </cell>
          <cell r="AV1307" t="str">
            <v>-</v>
          </cell>
          <cell r="AW1307" t="str">
            <v>-</v>
          </cell>
          <cell r="AX1307" t="str">
            <v>-</v>
          </cell>
          <cell r="AY1307" t="str">
            <v>-</v>
          </cell>
          <cell r="AZ1307" t="str">
            <v>-</v>
          </cell>
          <cell r="BE1307" t="str">
            <v>-</v>
          </cell>
          <cell r="BF1307" t="str">
            <v>-</v>
          </cell>
          <cell r="BG1307" t="str">
            <v>-</v>
          </cell>
          <cell r="BH1307" t="str">
            <v>-</v>
          </cell>
        </row>
        <row r="1308">
          <cell r="B1308" t="str">
            <v>Mex-23.10.1925-OLD 31</v>
          </cell>
          <cell r="C1308" t="str">
            <v>Mexico</v>
          </cell>
          <cell r="D1308">
            <v>7966</v>
          </cell>
          <cell r="E1308" t="str">
            <v>OLD 31</v>
          </cell>
          <cell r="F1308" t="str">
            <v>National Railways of Mexico 6% (secured on Mexican Treasury Notes 6% of 1913): 6% Secured Gold Notes of 1913, due 1914 (3 months)</v>
          </cell>
          <cell r="G1308" t="str">
            <v>USD Issue</v>
          </cell>
          <cell r="H1308" t="str">
            <v>National Railways of Mexico 6% (secured on Mexican Treasury Notes 6% of 1913): 6% Secured Gold Notes of 1913, due 1914 (3 months), USD Issue</v>
          </cell>
          <cell r="I1308">
            <v>746000</v>
          </cell>
          <cell r="J1308" t="str">
            <v>-</v>
          </cell>
          <cell r="K1308">
            <v>746000</v>
          </cell>
          <cell r="L1308" t="str">
            <v>-</v>
          </cell>
          <cell r="M1308" t="str">
            <v>-</v>
          </cell>
          <cell r="N1308" t="str">
            <v>Suspension of SF by 5 years from Jan 01, 1923, then return to contractual terms: Repayable on maturity date.</v>
          </cell>
          <cell r="O1308">
            <v>8766</v>
          </cell>
          <cell r="P1308" t="str">
            <v>-</v>
          </cell>
          <cell r="Q1308" t="str">
            <v>-</v>
          </cell>
          <cell r="R1308" t="str">
            <v>01.12.1913</v>
          </cell>
          <cell r="S1308">
            <v>0.25</v>
          </cell>
          <cell r="T1308" t="str">
            <v>Extension of maturity date from Jan 01, 1917 to Jan 01, 1933</v>
          </cell>
          <cell r="U1308" t="str">
            <v>100% of annual interest within the period Jan 03, 1923 to Dec 31, 1927 is paid in cash</v>
          </cell>
          <cell r="V1308" t="str">
            <v>-</v>
          </cell>
          <cell r="W1308">
            <v>0.06</v>
          </cell>
          <cell r="X1308">
            <v>39964</v>
          </cell>
          <cell r="Y1308">
            <v>6</v>
          </cell>
          <cell r="Z1308" t="str">
            <v>1.6 &amp; 1.12</v>
          </cell>
          <cell r="AA1308">
            <v>7457</v>
          </cell>
          <cell r="AB1308" t="str">
            <v>-</v>
          </cell>
          <cell r="AC1308" t="str">
            <v>-</v>
          </cell>
          <cell r="AD1308" t="str">
            <v>interest due 1924 and 1925</v>
          </cell>
          <cell r="AE1308" t="str">
            <v xml:space="preserve">will be paid as the money comes in </v>
          </cell>
          <cell r="AL1308" t="str">
            <v>-</v>
          </cell>
          <cell r="AM1308" t="str">
            <v>-</v>
          </cell>
          <cell r="AN1308" t="str">
            <v>-</v>
          </cell>
          <cell r="AO1308" t="str">
            <v>-</v>
          </cell>
          <cell r="AP1308" t="str">
            <v>-</v>
          </cell>
          <cell r="AR1308">
            <v>0.13513500213623</v>
          </cell>
          <cell r="AS1308">
            <v>4.6100000000000002E-2</v>
          </cell>
          <cell r="AT1308" t="str">
            <v>-</v>
          </cell>
          <cell r="AU1308" t="str">
            <v>-</v>
          </cell>
          <cell r="AV1308" t="str">
            <v>-</v>
          </cell>
          <cell r="AW1308" t="str">
            <v>-</v>
          </cell>
          <cell r="AX1308" t="str">
            <v>-</v>
          </cell>
          <cell r="AY1308" t="str">
            <v>-</v>
          </cell>
          <cell r="AZ1308" t="str">
            <v>-</v>
          </cell>
          <cell r="BE1308" t="str">
            <v>-</v>
          </cell>
          <cell r="BF1308" t="str">
            <v>-</v>
          </cell>
          <cell r="BG1308" t="str">
            <v>-</v>
          </cell>
          <cell r="BH1308" t="str">
            <v>-</v>
          </cell>
        </row>
        <row r="1309">
          <cell r="B1309" t="str">
            <v>Mex-23.10.1925-OLD 32</v>
          </cell>
          <cell r="C1309" t="str">
            <v>Mexico</v>
          </cell>
          <cell r="D1309">
            <v>7966</v>
          </cell>
          <cell r="E1309" t="str">
            <v>OLD 32</v>
          </cell>
          <cell r="F1309" t="str">
            <v>National Railways of Mexico 6% (secured on Mexican Treasury Notes 6% of 1913): 6% Secured Gold Notes of 1914, due 1917 (3 years)</v>
          </cell>
          <cell r="G1309" t="str">
            <v>USD Issue</v>
          </cell>
          <cell r="H1309" t="str">
            <v>National Railways of Mexico 6% (secured on Mexican Treasury Notes 6% of 1913): 6% Secured Gold Notes of 1914, due 1917 (3 years), USD Issue</v>
          </cell>
          <cell r="I1309">
            <v>2460325</v>
          </cell>
          <cell r="J1309" t="str">
            <v>-</v>
          </cell>
          <cell r="K1309">
            <v>2460325</v>
          </cell>
          <cell r="L1309" t="str">
            <v>-</v>
          </cell>
          <cell r="M1309" t="str">
            <v>-</v>
          </cell>
          <cell r="N1309" t="str">
            <v>Suspension of SF by 5 years from Jan 01, 1923, then return to contractual terms: Redeemable onmaturity date, with the option of the company repy loan in whole or in part at par, at any time on 30 days' notice.</v>
          </cell>
          <cell r="O1309">
            <v>8766</v>
          </cell>
          <cell r="P1309" t="str">
            <v>-</v>
          </cell>
          <cell r="Q1309" t="str">
            <v>-</v>
          </cell>
          <cell r="R1309">
            <v>3653</v>
          </cell>
          <cell r="S1309">
            <v>3</v>
          </cell>
          <cell r="T1309" t="str">
            <v>Extension of maturity date from Jan 01, 1917 to Jan 01, 1933</v>
          </cell>
          <cell r="U1309" t="str">
            <v>100% of annual interest within the period Jan 03, 1923 to Dec 31, 1927 is paid in cash</v>
          </cell>
          <cell r="V1309" t="str">
            <v>-</v>
          </cell>
          <cell r="W1309">
            <v>0.06</v>
          </cell>
          <cell r="X1309">
            <v>39813</v>
          </cell>
          <cell r="Y1309">
            <v>6</v>
          </cell>
          <cell r="Z1309" t="str">
            <v>1.1 &amp; 1.7</v>
          </cell>
          <cell r="AA1309">
            <v>7305</v>
          </cell>
          <cell r="AB1309" t="str">
            <v>-</v>
          </cell>
          <cell r="AC1309" t="str">
            <v>-</v>
          </cell>
          <cell r="AD1309" t="str">
            <v>interest due 1924 and 1925</v>
          </cell>
          <cell r="AE1309" t="str">
            <v xml:space="preserve">will be paid as the money comes in </v>
          </cell>
          <cell r="AL1309" t="str">
            <v>-</v>
          </cell>
          <cell r="AM1309" t="str">
            <v>-</v>
          </cell>
          <cell r="AN1309" t="str">
            <v>-</v>
          </cell>
          <cell r="AO1309" t="str">
            <v>-</v>
          </cell>
          <cell r="AP1309" t="str">
            <v>-</v>
          </cell>
          <cell r="AR1309">
            <v>0.13513500213623</v>
          </cell>
          <cell r="AS1309">
            <v>4.6100000000000002E-2</v>
          </cell>
          <cell r="AT1309" t="str">
            <v>-</v>
          </cell>
          <cell r="AU1309" t="str">
            <v>-</v>
          </cell>
          <cell r="AV1309" t="str">
            <v>-</v>
          </cell>
          <cell r="AW1309" t="str">
            <v>-</v>
          </cell>
          <cell r="AX1309" t="str">
            <v>-</v>
          </cell>
          <cell r="AY1309" t="str">
            <v>-</v>
          </cell>
          <cell r="AZ1309" t="str">
            <v>-</v>
          </cell>
          <cell r="BE1309" t="str">
            <v>-</v>
          </cell>
          <cell r="BF1309" t="str">
            <v>-</v>
          </cell>
          <cell r="BG1309" t="str">
            <v>-</v>
          </cell>
          <cell r="BH1309" t="str">
            <v>-</v>
          </cell>
        </row>
        <row r="1310">
          <cell r="B1310" t="str">
            <v>Mex-23.10.1925-OLD 33</v>
          </cell>
          <cell r="C1310" t="str">
            <v>Mexico</v>
          </cell>
          <cell r="D1310">
            <v>7966</v>
          </cell>
          <cell r="E1310" t="str">
            <v>OLD 33</v>
          </cell>
          <cell r="F1310" t="str">
            <v>National Railways of Mexico 6% Notes (secured by National Railways of Mexico): 6% Bonds of 1913, due 1915 (2 years)</v>
          </cell>
          <cell r="G1310" t="str">
            <v>Sterling Tranche</v>
          </cell>
          <cell r="H1310" t="str">
            <v>National Railways of Mexico 6% Notes (secured by National Railways of Mexico): 6% Bonds of 1913, due 1915 (2 years), Sterling Tranche</v>
          </cell>
          <cell r="I1310">
            <v>5500000</v>
          </cell>
          <cell r="J1310" t="str">
            <v>-</v>
          </cell>
          <cell r="K1310">
            <v>5500000</v>
          </cell>
          <cell r="L1310" t="str">
            <v>-</v>
          </cell>
          <cell r="M1310" t="str">
            <v>-</v>
          </cell>
          <cell r="N1310" t="str">
            <v>Suspension of SF by 5 years from Jan 01, 1923, then return to contractual terms: n.a.</v>
          </cell>
          <cell r="O1310">
            <v>8766</v>
          </cell>
          <cell r="P1310" t="str">
            <v>-</v>
          </cell>
          <cell r="Q1310" t="str">
            <v>-</v>
          </cell>
          <cell r="R1310" t="str">
            <v>02.06.1913</v>
          </cell>
          <cell r="S1310">
            <v>2</v>
          </cell>
          <cell r="T1310" t="str">
            <v>Extension of maturity date to Jan 01, 1933</v>
          </cell>
          <cell r="U1310" t="str">
            <v>Cash payment at the rate of 60% (1st year),75% (2nd year), 90% (3rd year), thereafter 100%. The difference during the first 5 years, 1923-1928, between the amount of interest actually due and cash payments is to be made up through the issuance of certificates.</v>
          </cell>
          <cell r="V1310" t="str">
            <v>-</v>
          </cell>
          <cell r="W1310" t="str">
            <v>Interest at 5% p.a. during 5-year period and 6% p.a. thereafter</v>
          </cell>
          <cell r="X1310">
            <v>39964</v>
          </cell>
          <cell r="Y1310">
            <v>6</v>
          </cell>
          <cell r="Z1310" t="str">
            <v>1.6 &amp; 1.12</v>
          </cell>
          <cell r="AA1310">
            <v>7457</v>
          </cell>
          <cell r="AB1310" t="str">
            <v>-</v>
          </cell>
          <cell r="AC1310" t="str">
            <v>-</v>
          </cell>
          <cell r="AD1310" t="str">
            <v>interest due 1924 and 1925</v>
          </cell>
          <cell r="AE1310" t="str">
            <v xml:space="preserve">will be paid as the money comes in </v>
          </cell>
          <cell r="AL1310" t="str">
            <v>-</v>
          </cell>
          <cell r="AM1310" t="str">
            <v>-</v>
          </cell>
          <cell r="AN1310" t="str">
            <v>-</v>
          </cell>
          <cell r="AO1310" t="str">
            <v>-</v>
          </cell>
          <cell r="AP1310" t="str">
            <v>-</v>
          </cell>
          <cell r="AR1310">
            <v>0.13513500213623</v>
          </cell>
          <cell r="AS1310">
            <v>4.6100000000000002E-2</v>
          </cell>
          <cell r="AT1310" t="str">
            <v>-</v>
          </cell>
          <cell r="AU1310" t="str">
            <v>-</v>
          </cell>
          <cell r="AV1310" t="str">
            <v>-</v>
          </cell>
          <cell r="AW1310" t="str">
            <v>-</v>
          </cell>
          <cell r="AX1310" t="str">
            <v>-</v>
          </cell>
          <cell r="AY1310" t="str">
            <v>-</v>
          </cell>
          <cell r="AZ1310" t="str">
            <v>-</v>
          </cell>
          <cell r="BE1310" t="str">
            <v>-</v>
          </cell>
          <cell r="BF1310" t="str">
            <v>-</v>
          </cell>
          <cell r="BG1310" t="str">
            <v>-</v>
          </cell>
          <cell r="BH1310" t="str">
            <v>-</v>
          </cell>
        </row>
        <row r="1311">
          <cell r="B1311" t="str">
            <v>Mex-23.10.1925-OLD 34</v>
          </cell>
          <cell r="C1311" t="str">
            <v>Mexico</v>
          </cell>
          <cell r="D1311">
            <v>7966</v>
          </cell>
          <cell r="E1311" t="str">
            <v>OLD 34</v>
          </cell>
          <cell r="F1311" t="str">
            <v>National Railways of Mexico 6% Notes (secured by National Railways of Mexico): 6% of 1914, due 1916 (2 years)</v>
          </cell>
          <cell r="G1311" t="str">
            <v>USD Issue</v>
          </cell>
          <cell r="H1311" t="str">
            <v>National Railways of Mexico 6% Notes (secured by National Railways of Mexico): 6% of 1914, due 1916 (2 years), USD Issue</v>
          </cell>
          <cell r="I1311">
            <v>1403000</v>
          </cell>
          <cell r="J1311" t="str">
            <v>-</v>
          </cell>
          <cell r="K1311">
            <v>1403000</v>
          </cell>
          <cell r="L1311" t="str">
            <v>-</v>
          </cell>
          <cell r="M1311" t="str">
            <v>-</v>
          </cell>
          <cell r="N1311" t="str">
            <v>Suspension of SF by 5 years from Jan 01, 1923, then return to contractual terms: n.a.</v>
          </cell>
          <cell r="O1311">
            <v>8766</v>
          </cell>
          <cell r="P1311" t="str">
            <v>-</v>
          </cell>
          <cell r="Q1311" t="str">
            <v>-</v>
          </cell>
          <cell r="R1311" t="str">
            <v>01.07.1914</v>
          </cell>
          <cell r="S1311">
            <v>2</v>
          </cell>
          <cell r="T1311" t="str">
            <v>Extension of maturity date to Jan 01, 1933</v>
          </cell>
          <cell r="U1311" t="str">
            <v>Cash payment at the rate of 60% (1st year),75% (2nd year), 90% (3rd year), thereafter 100%. The difference during the first 5 years, 1923-1928, between the amount of interest actually due and cash payments is to be made up through the issuance of certificates.</v>
          </cell>
          <cell r="V1311" t="str">
            <v>-</v>
          </cell>
          <cell r="W1311" t="str">
            <v>Interest at 5% p.a. during 5-year period and 6% p.a. thereafter</v>
          </cell>
          <cell r="X1311">
            <v>39813</v>
          </cell>
          <cell r="Y1311">
            <v>6</v>
          </cell>
          <cell r="Z1311" t="str">
            <v>1.1 &amp; 1.7</v>
          </cell>
          <cell r="AA1311">
            <v>43830</v>
          </cell>
          <cell r="AB1311" t="str">
            <v>-</v>
          </cell>
          <cell r="AC1311" t="str">
            <v>-</v>
          </cell>
          <cell r="AD1311" t="str">
            <v>interest due 1924 and 1925</v>
          </cell>
          <cell r="AE1311" t="str">
            <v xml:space="preserve">will be paid as the money comes in </v>
          </cell>
          <cell r="AL1311" t="str">
            <v>-</v>
          </cell>
          <cell r="AM1311" t="str">
            <v>-</v>
          </cell>
          <cell r="AN1311" t="str">
            <v>-</v>
          </cell>
          <cell r="AO1311" t="str">
            <v>-</v>
          </cell>
          <cell r="AP1311" t="str">
            <v>-</v>
          </cell>
          <cell r="AR1311">
            <v>0.13513500213623</v>
          </cell>
          <cell r="AS1311">
            <v>4.6100000000000002E-2</v>
          </cell>
          <cell r="AT1311" t="str">
            <v>-</v>
          </cell>
          <cell r="AU1311" t="str">
            <v>-</v>
          </cell>
          <cell r="AV1311" t="str">
            <v>-</v>
          </cell>
          <cell r="AW1311" t="str">
            <v>-</v>
          </cell>
          <cell r="AX1311" t="str">
            <v>-</v>
          </cell>
          <cell r="AY1311" t="str">
            <v>-</v>
          </cell>
          <cell r="AZ1311" t="str">
            <v>-</v>
          </cell>
          <cell r="BE1311" t="str">
            <v>-</v>
          </cell>
          <cell r="BF1311" t="str">
            <v>-</v>
          </cell>
          <cell r="BG1311" t="str">
            <v>-</v>
          </cell>
          <cell r="BH1311" t="str">
            <v>-</v>
          </cell>
        </row>
        <row r="1312">
          <cell r="B1312" t="str">
            <v>Mex-23.10.1925-OLD 35</v>
          </cell>
          <cell r="C1312" t="str">
            <v>Mexico</v>
          </cell>
          <cell r="D1312">
            <v>7966</v>
          </cell>
          <cell r="E1312" t="str">
            <v>OLD 35</v>
          </cell>
          <cell r="F1312" t="str">
            <v>Tehuantepec National Railway 5% of 1889 (guaranteed by the Government)</v>
          </cell>
          <cell r="G1312" t="str">
            <v>Sterling Issue</v>
          </cell>
          <cell r="H1312" t="str">
            <v>Tehuantepec National Railway 5% of 1889 (guaranteed by the Government), Sterling Issue</v>
          </cell>
          <cell r="I1312">
            <v>2700000</v>
          </cell>
          <cell r="J1312" t="str">
            <v>-</v>
          </cell>
          <cell r="K1312" t="str">
            <v>n.a.</v>
          </cell>
          <cell r="L1312" t="str">
            <v>-</v>
          </cell>
          <cell r="M1312" t="str">
            <v>-</v>
          </cell>
          <cell r="N1312" t="str">
            <v>Suspension of SF by 5 years from Jan 01, 1923, then return to contractual terms: Cumulative SF</v>
          </cell>
          <cell r="O1312">
            <v>8766</v>
          </cell>
          <cell r="P1312" t="str">
            <v>-</v>
          </cell>
          <cell r="Q1312">
            <v>4.8148148148148152E-3</v>
          </cell>
          <cell r="R1312">
            <v>1889</v>
          </cell>
          <cell r="S1312">
            <v>64</v>
          </cell>
          <cell r="T1312">
            <v>18078</v>
          </cell>
          <cell r="U1312" t="str">
            <v>Cash payment at the rate of 60% (1st year),75% (2nd year), 90% (3rd year), thereafter 100%. The difference during the first 5 years, 1923-1928, between the amount of interest actually due and cash payments is to be made up through the issuance of certificates.</v>
          </cell>
          <cell r="V1312" t="str">
            <v>-</v>
          </cell>
          <cell r="W1312">
            <v>0.05</v>
          </cell>
          <cell r="X1312">
            <v>39813</v>
          </cell>
          <cell r="Y1312">
            <v>6</v>
          </cell>
          <cell r="Z1312" t="str">
            <v>1.1 &amp; 1.7</v>
          </cell>
          <cell r="AA1312">
            <v>43830</v>
          </cell>
          <cell r="AB1312" t="str">
            <v>-</v>
          </cell>
          <cell r="AC1312" t="str">
            <v>-</v>
          </cell>
          <cell r="AD1312" t="str">
            <v>interest due 1924 and 1925</v>
          </cell>
          <cell r="AE1312" t="str">
            <v xml:space="preserve">will be paid as the money comes in </v>
          </cell>
          <cell r="AL1312" t="str">
            <v>-</v>
          </cell>
          <cell r="AM1312" t="str">
            <v>-</v>
          </cell>
          <cell r="AN1312" t="str">
            <v>-</v>
          </cell>
          <cell r="AO1312" t="str">
            <v>-</v>
          </cell>
          <cell r="AP1312" t="str">
            <v>-</v>
          </cell>
          <cell r="AR1312">
            <v>0.13513500213623</v>
          </cell>
          <cell r="AS1312">
            <v>4.6100000000000002E-2</v>
          </cell>
          <cell r="AT1312" t="str">
            <v>-</v>
          </cell>
          <cell r="AU1312" t="str">
            <v>-</v>
          </cell>
          <cell r="AV1312" t="str">
            <v>-</v>
          </cell>
          <cell r="AW1312" t="str">
            <v>-</v>
          </cell>
          <cell r="AX1312" t="str">
            <v>-</v>
          </cell>
          <cell r="AY1312" t="str">
            <v>-</v>
          </cell>
          <cell r="AZ1312" t="str">
            <v>-</v>
          </cell>
          <cell r="BE1312" t="str">
            <v>-</v>
          </cell>
          <cell r="BF1312" t="str">
            <v>-</v>
          </cell>
          <cell r="BG1312" t="str">
            <v>-</v>
          </cell>
          <cell r="BH1312" t="str">
            <v>-</v>
          </cell>
        </row>
        <row r="1313">
          <cell r="B1313" t="str">
            <v>Mex-23.10.1925-OLD 36</v>
          </cell>
          <cell r="C1313" t="str">
            <v>Mexico</v>
          </cell>
          <cell r="D1313">
            <v>7966</v>
          </cell>
          <cell r="E1313" t="str">
            <v>OLD 36</v>
          </cell>
          <cell r="F1313" t="str">
            <v>Tehuantepec National Railway 4.5% due Jun 30, 1953 (guaranteed by the Government)</v>
          </cell>
          <cell r="G1313" t="str">
            <v>Sterling Issue</v>
          </cell>
          <cell r="H1313" t="str">
            <v>Tehuantepec National Railway 4.5% due Jun 30, 1953 (guaranteed by the Government), Sterling Issue</v>
          </cell>
          <cell r="I1313">
            <v>400000</v>
          </cell>
          <cell r="J1313" t="str">
            <v>-</v>
          </cell>
          <cell r="K1313">
            <v>400000</v>
          </cell>
          <cell r="L1313" t="str">
            <v>-</v>
          </cell>
          <cell r="M1313" t="str">
            <v>-</v>
          </cell>
          <cell r="N1313" t="str">
            <v>Suspension of SF by 5 years from Jan 01, 1923, then return to contractual terms: n.a.</v>
          </cell>
          <cell r="O1313">
            <v>8766</v>
          </cell>
          <cell r="P1313" t="str">
            <v>-</v>
          </cell>
          <cell r="Q1313" t="str">
            <v>-</v>
          </cell>
          <cell r="R1313" t="str">
            <v>-</v>
          </cell>
          <cell r="S1313" t="str">
            <v>-</v>
          </cell>
          <cell r="T1313">
            <v>18078</v>
          </cell>
          <cell r="U1313" t="str">
            <v>Cash payment at the rate of 30% (1st year), 40% (2nd year), 50% (3rd year), 60% (4th year), 70% (5th year). The difference during the first 5 years, 1923-1928, between the amount of interest actually due and cash payments is to be made up through the issuance of certificates.</v>
          </cell>
          <cell r="V1313" t="str">
            <v>-</v>
          </cell>
          <cell r="W1313">
            <v>4.4999999999999998E-2</v>
          </cell>
          <cell r="X1313">
            <v>39813</v>
          </cell>
          <cell r="Y1313">
            <v>6</v>
          </cell>
          <cell r="Z1313" t="str">
            <v>1.1 &amp; 1.7</v>
          </cell>
          <cell r="AA1313">
            <v>43830</v>
          </cell>
          <cell r="AB1313" t="str">
            <v>-</v>
          </cell>
          <cell r="AC1313" t="str">
            <v>-</v>
          </cell>
          <cell r="AD1313" t="str">
            <v>interest due 1924 and 1925</v>
          </cell>
          <cell r="AE1313" t="str">
            <v xml:space="preserve">will be paid as the money comes in </v>
          </cell>
          <cell r="AL1313" t="str">
            <v>-</v>
          </cell>
          <cell r="AM1313" t="str">
            <v>-</v>
          </cell>
          <cell r="AN1313" t="str">
            <v>-</v>
          </cell>
          <cell r="AO1313" t="str">
            <v>-</v>
          </cell>
          <cell r="AP1313" t="str">
            <v>-</v>
          </cell>
          <cell r="AR1313">
            <v>0.13513500213623</v>
          </cell>
          <cell r="AS1313">
            <v>4.6100000000000002E-2</v>
          </cell>
          <cell r="AT1313" t="str">
            <v>-</v>
          </cell>
          <cell r="AU1313" t="str">
            <v>-</v>
          </cell>
          <cell r="AV1313" t="str">
            <v>-</v>
          </cell>
          <cell r="AW1313" t="str">
            <v>-</v>
          </cell>
          <cell r="AX1313" t="str">
            <v>-</v>
          </cell>
          <cell r="AY1313" t="str">
            <v>-</v>
          </cell>
          <cell r="AZ1313" t="str">
            <v>-</v>
          </cell>
          <cell r="BE1313" t="str">
            <v>-</v>
          </cell>
          <cell r="BF1313" t="str">
            <v>-</v>
          </cell>
          <cell r="BG1313" t="str">
            <v>-</v>
          </cell>
          <cell r="BH1313" t="str">
            <v>-</v>
          </cell>
        </row>
        <row r="1314">
          <cell r="B1314" t="str">
            <v>Mex-23.10.1925-OLD 37</v>
          </cell>
          <cell r="C1314" t="str">
            <v>Mexico</v>
          </cell>
          <cell r="D1314">
            <v>7966</v>
          </cell>
          <cell r="E1314" t="str">
            <v>OLD 37</v>
          </cell>
          <cell r="F1314" t="str">
            <v>Non-interest bearing A certificates</v>
          </cell>
          <cell r="G1314" t="str">
            <v xml:space="preserve">USD </v>
          </cell>
          <cell r="H1314" t="str">
            <v xml:space="preserve">Non-interest bearing A certificates, USD </v>
          </cell>
          <cell r="I1314" t="str">
            <v>96755344.6424034 (Own calculations)</v>
          </cell>
          <cell r="J1314" t="str">
            <v>-</v>
          </cell>
          <cell r="K1314" t="str">
            <v>96755344.6424034 (Own calculations)</v>
          </cell>
          <cell r="L1314" t="str">
            <v>-</v>
          </cell>
          <cell r="N1314" t="str">
            <v>A and B and will be redeemable at par through purchase or call by Jan 01, 1968. Class A is to be retired completely before Class B and it is estimated that A Receipts will be redeemed in a little less than 20 years.</v>
          </cell>
          <cell r="O1314" t="str">
            <v>01.01.1928</v>
          </cell>
          <cell r="P1314" t="str">
            <v>n.a</v>
          </cell>
          <cell r="Q1314" t="str">
            <v>n.a</v>
          </cell>
          <cell r="R1314" t="str">
            <v>01.01.1923</v>
          </cell>
          <cell r="S1314">
            <v>40</v>
          </cell>
          <cell r="T1314" t="str">
            <v>01.01.1968</v>
          </cell>
          <cell r="U1314" t="str">
            <v>no interest provided</v>
          </cell>
          <cell r="V1314" t="str">
            <v>-</v>
          </cell>
          <cell r="W1314">
            <v>0</v>
          </cell>
          <cell r="X1314" t="str">
            <v>-</v>
          </cell>
          <cell r="Y1314" t="str">
            <v>-</v>
          </cell>
          <cell r="Z1314" t="str">
            <v>-</v>
          </cell>
          <cell r="AA1314" t="str">
            <v>-</v>
          </cell>
          <cell r="AB1314" t="str">
            <v>-</v>
          </cell>
          <cell r="AC1314" t="str">
            <v>-</v>
          </cell>
          <cell r="AD1314" t="str">
            <v>interest due 1924 and 1925</v>
          </cell>
          <cell r="AE1314" t="str">
            <v xml:space="preserve">will be paid as the money comes in </v>
          </cell>
          <cell r="AL1314" t="str">
            <v>-</v>
          </cell>
          <cell r="AM1314" t="str">
            <v>-</v>
          </cell>
          <cell r="AN1314" t="str">
            <v>-</v>
          </cell>
          <cell r="AO1314" t="str">
            <v>-</v>
          </cell>
          <cell r="AP1314" t="str">
            <v>-</v>
          </cell>
          <cell r="AR1314">
            <v>0.13513500213623</v>
          </cell>
          <cell r="AS1314">
            <v>4.6100000000000002E-2</v>
          </cell>
          <cell r="AT1314" t="str">
            <v>-</v>
          </cell>
          <cell r="AU1314" t="str">
            <v>-</v>
          </cell>
          <cell r="AV1314" t="str">
            <v>-</v>
          </cell>
          <cell r="AW1314" t="str">
            <v>-</v>
          </cell>
          <cell r="AX1314" t="str">
            <v>-</v>
          </cell>
          <cell r="AY1314" t="str">
            <v>-</v>
          </cell>
          <cell r="AZ1314" t="str">
            <v>-</v>
          </cell>
          <cell r="BE1314" t="str">
            <v>-</v>
          </cell>
          <cell r="BF1314" t="str">
            <v>-</v>
          </cell>
          <cell r="BG1314" t="str">
            <v>-</v>
          </cell>
          <cell r="BH1314" t="str">
            <v>-</v>
          </cell>
        </row>
        <row r="1315">
          <cell r="B1315" t="str">
            <v>Mex-23.10.1925-OLD 38</v>
          </cell>
          <cell r="C1315" t="str">
            <v>Mexico</v>
          </cell>
          <cell r="D1315">
            <v>7966</v>
          </cell>
          <cell r="E1315" t="str">
            <v>OLD 38</v>
          </cell>
          <cell r="F1315" t="str">
            <v>Non-interest bearing B certificates</v>
          </cell>
          <cell r="G1315" t="str">
            <v>USD</v>
          </cell>
          <cell r="H1315" t="str">
            <v>Non-interest bearing B certificates, USD</v>
          </cell>
          <cell r="I1315" t="str">
            <v>107581043.512689 (Own calculations)</v>
          </cell>
          <cell r="J1315" t="str">
            <v>-</v>
          </cell>
          <cell r="K1315" t="str">
            <v>107581043.512689 (Own calculations)</v>
          </cell>
          <cell r="L1315" t="str">
            <v>-</v>
          </cell>
          <cell r="N1315" t="str">
            <v>A and B and will be redeemable at par through purchase or call by Jan 01, 1968. Class A is to be retired completely before Class B and it is estimated that A Receipts will be redeemed in a little less than 20 years.</v>
          </cell>
          <cell r="O1315" t="str">
            <v>01.01.1928</v>
          </cell>
          <cell r="P1315" t="str">
            <v>n.a</v>
          </cell>
          <cell r="Q1315" t="str">
            <v>n.a</v>
          </cell>
          <cell r="R1315" t="str">
            <v>01.01.1923</v>
          </cell>
          <cell r="S1315">
            <v>40</v>
          </cell>
          <cell r="T1315" t="str">
            <v>01.01.1968</v>
          </cell>
          <cell r="U1315" t="str">
            <v>no interest provided</v>
          </cell>
          <cell r="V1315" t="str">
            <v>-</v>
          </cell>
          <cell r="W1315">
            <v>0</v>
          </cell>
          <cell r="X1315" t="str">
            <v>-</v>
          </cell>
          <cell r="Y1315" t="str">
            <v>-</v>
          </cell>
          <cell r="Z1315" t="str">
            <v>-</v>
          </cell>
          <cell r="AA1315" t="str">
            <v>-</v>
          </cell>
          <cell r="AB1315" t="str">
            <v>-</v>
          </cell>
          <cell r="AC1315" t="str">
            <v>-</v>
          </cell>
          <cell r="AD1315" t="str">
            <v>interest due 1924 and 1925</v>
          </cell>
          <cell r="AE1315" t="str">
            <v xml:space="preserve">will be paid as the money comes in </v>
          </cell>
          <cell r="AL1315" t="str">
            <v>-</v>
          </cell>
          <cell r="AM1315" t="str">
            <v>-</v>
          </cell>
          <cell r="AN1315" t="str">
            <v>-</v>
          </cell>
          <cell r="AO1315" t="str">
            <v>-</v>
          </cell>
          <cell r="AP1315" t="str">
            <v>-</v>
          </cell>
          <cell r="AR1315">
            <v>0.13513500213623</v>
          </cell>
          <cell r="AS1315">
            <v>4.6100000000000002E-2</v>
          </cell>
          <cell r="AT1315" t="str">
            <v>-</v>
          </cell>
          <cell r="AU1315" t="str">
            <v>-</v>
          </cell>
          <cell r="AV1315" t="str">
            <v>-</v>
          </cell>
          <cell r="AW1315" t="str">
            <v>-</v>
          </cell>
          <cell r="AX1315" t="str">
            <v>-</v>
          </cell>
          <cell r="AY1315" t="str">
            <v>-</v>
          </cell>
          <cell r="AZ1315" t="str">
            <v>-</v>
          </cell>
          <cell r="BE1315" t="str">
            <v>-</v>
          </cell>
          <cell r="BF1315" t="str">
            <v>-</v>
          </cell>
          <cell r="BG1315" t="str">
            <v>-</v>
          </cell>
          <cell r="BH1315" t="str">
            <v>-</v>
          </cell>
        </row>
        <row r="1316">
          <cell r="B1316" t="str">
            <v>Mex-23.10.1925-OLD 39</v>
          </cell>
          <cell r="C1316" t="str">
            <v>Mexico</v>
          </cell>
          <cell r="D1316">
            <v>7966</v>
          </cell>
          <cell r="E1316" t="str">
            <v>OLD 39</v>
          </cell>
          <cell r="F1316" t="str">
            <v xml:space="preserve">3% Scrip </v>
          </cell>
          <cell r="G1316" t="str">
            <v>USD</v>
          </cell>
          <cell r="H1316" t="str">
            <v>3% Scrip , USD</v>
          </cell>
          <cell r="I1316" t="str">
            <v>19096324.0284002 (Own calculations)</v>
          </cell>
          <cell r="J1316" t="str">
            <v>-</v>
          </cell>
          <cell r="K1316" t="str">
            <v>19096324.0284002 (Own calculations)</v>
          </cell>
          <cell r="L1316" t="str">
            <v>-</v>
          </cell>
          <cell r="N1316" t="str">
            <v xml:space="preserve">The Government had the right to buy this scrip in the market for cancellation, in a manner to be arranged with the committee, or to call all or any part thereof at 105 and interest, accrued and unpaid to date of call, at any time before maturity thereof. During the first 5 years any surplus of the current interest fund, after paying current interest, shall be applied towards the purchase and cancellation of this scrip as provided above. </v>
          </cell>
          <cell r="O1316">
            <v>8766</v>
          </cell>
          <cell r="P1316" t="str">
            <v>n.a</v>
          </cell>
          <cell r="Q1316" t="str">
            <v>n.a</v>
          </cell>
          <cell r="R1316" t="str">
            <v>01.01.1923</v>
          </cell>
          <cell r="S1316">
            <v>20</v>
          </cell>
          <cell r="T1316">
            <v>14245</v>
          </cell>
          <cell r="U1316" t="str">
            <v>From 1923-1927: no interest. As from Jan 01, 1928 3% Interest p.a.</v>
          </cell>
          <cell r="V1316" t="str">
            <v>-</v>
          </cell>
          <cell r="W1316">
            <v>0.03</v>
          </cell>
          <cell r="X1316" t="str">
            <v>-</v>
          </cell>
          <cell r="Y1316" t="str">
            <v>-</v>
          </cell>
          <cell r="Z1316" t="str">
            <v>-</v>
          </cell>
          <cell r="AA1316" t="str">
            <v>-</v>
          </cell>
          <cell r="AB1316" t="str">
            <v>-</v>
          </cell>
          <cell r="AC1316" t="str">
            <v>-</v>
          </cell>
          <cell r="AD1316" t="str">
            <v>interest due 1924 and 1925</v>
          </cell>
          <cell r="AE1316" t="str">
            <v xml:space="preserve">will be paid as the money comes in </v>
          </cell>
          <cell r="AL1316" t="str">
            <v>-</v>
          </cell>
          <cell r="AM1316" t="str">
            <v>-</v>
          </cell>
          <cell r="AN1316" t="str">
            <v>-</v>
          </cell>
          <cell r="AO1316" t="str">
            <v>-</v>
          </cell>
          <cell r="AP1316" t="str">
            <v>-</v>
          </cell>
          <cell r="AR1316">
            <v>0.13513500213623</v>
          </cell>
          <cell r="AS1316">
            <v>4.6100000000000002E-2</v>
          </cell>
          <cell r="AT1316" t="str">
            <v>-</v>
          </cell>
          <cell r="AU1316" t="str">
            <v>-</v>
          </cell>
          <cell r="AV1316" t="str">
            <v>-</v>
          </cell>
          <cell r="AW1316" t="str">
            <v>-</v>
          </cell>
          <cell r="AX1316" t="str">
            <v>-</v>
          </cell>
          <cell r="AY1316" t="str">
            <v>-</v>
          </cell>
          <cell r="AZ1316" t="str">
            <v>-</v>
          </cell>
          <cell r="BE1316" t="str">
            <v>-</v>
          </cell>
          <cell r="BF1316" t="str">
            <v>-</v>
          </cell>
          <cell r="BG1316" t="str">
            <v>-</v>
          </cell>
          <cell r="BH1316" t="str">
            <v>-</v>
          </cell>
        </row>
        <row r="1317">
          <cell r="B1317" t="str">
            <v>Mex-23.10.1925-NEW 01</v>
          </cell>
          <cell r="C1317" t="str">
            <v>Mexico</v>
          </cell>
          <cell r="D1317">
            <v>7966</v>
          </cell>
          <cell r="E1317" t="str">
            <v>NEW 01</v>
          </cell>
          <cell r="F1317" t="str">
            <v>Republic of Mexico External Consolidated 5% Gold Loan of 1899 (secured debt)</v>
          </cell>
          <cell r="G1317" t="str">
            <v>Sterling Issue</v>
          </cell>
          <cell r="H1317" t="str">
            <v>Republic of Mexico External Consolidated 5% Gold Loan of 1899 (secured debt), Sterling Issue</v>
          </cell>
          <cell r="I1317">
            <v>22700000</v>
          </cell>
          <cell r="J1317" t="str">
            <v>-</v>
          </cell>
          <cell r="K1317" t="str">
            <v>-</v>
          </cell>
          <cell r="L1317" t="str">
            <v>-</v>
          </cell>
          <cell r="M1317">
            <v>9957260</v>
          </cell>
          <cell r="N1317" t="str">
            <v xml:space="preserve">Suspension of SF by 5 years from Jan 01, 1923, then return to contractual terms: After interest of 5% is paid on bonds outstanding, the balance of the fund is used to redeem bonds by semi-annual drawings in J &amp; J to retire the whole issue not later than Jan 01, 1945, if bonds are selling below par, redemption to be effected by purchase. 1/2 of the issue was redeemed out of the proceeds of the 4% Loan of 1910. </v>
          </cell>
          <cell r="O1317">
            <v>8766</v>
          </cell>
          <cell r="P1317">
            <v>6</v>
          </cell>
          <cell r="Q1317">
            <v>5.7299999999999997E-2</v>
          </cell>
          <cell r="R1317">
            <v>1899</v>
          </cell>
          <cell r="S1317">
            <v>46</v>
          </cell>
          <cell r="T1317" t="str">
            <v>01.01.1945</v>
          </cell>
          <cell r="U1317" t="str">
            <v>100% of annual interest within the period Jan 03, 1923 to Dec 31, 1927 is paid in cash</v>
          </cell>
          <cell r="V1317">
            <v>8036</v>
          </cell>
          <cell r="W1317">
            <v>0.05</v>
          </cell>
          <cell r="X1317">
            <v>39813</v>
          </cell>
          <cell r="Y1317">
            <v>3</v>
          </cell>
          <cell r="Z1317" t="str">
            <v>1.1, 1.4, 1.7 &amp; 1.10</v>
          </cell>
          <cell r="AA1317" t="str">
            <v>-</v>
          </cell>
          <cell r="AB1317" t="str">
            <v>-</v>
          </cell>
          <cell r="AC1317" t="str">
            <v>-</v>
          </cell>
          <cell r="AD1317" t="str">
            <v>-</v>
          </cell>
          <cell r="AE1317" t="str">
            <v>-</v>
          </cell>
          <cell r="AL1317" t="str">
            <v>-</v>
          </cell>
          <cell r="AM1317" t="str">
            <v>-</v>
          </cell>
          <cell r="AN1317" t="str">
            <v>-</v>
          </cell>
          <cell r="AO1317" t="str">
            <v>-</v>
          </cell>
          <cell r="AP1317" t="str">
            <v>-</v>
          </cell>
          <cell r="AR1317">
            <v>0.13513500213623</v>
          </cell>
          <cell r="AS1317">
            <v>4.6100000000000002E-2</v>
          </cell>
          <cell r="AT1317" t="str">
            <v>-</v>
          </cell>
          <cell r="AU1317" t="str">
            <v>-</v>
          </cell>
          <cell r="AV1317" t="str">
            <v>-</v>
          </cell>
          <cell r="AW1317" t="str">
            <v>-</v>
          </cell>
          <cell r="AX1317" t="str">
            <v>-</v>
          </cell>
          <cell r="AY1317" t="str">
            <v>-</v>
          </cell>
          <cell r="AZ1317" t="str">
            <v>-</v>
          </cell>
          <cell r="BE1317" t="str">
            <v>-</v>
          </cell>
          <cell r="BF1317" t="str">
            <v>-</v>
          </cell>
          <cell r="BG1317" t="str">
            <v>-</v>
          </cell>
        </row>
        <row r="1318">
          <cell r="B1318" t="str">
            <v>Mex-23.10.1925-NEW 02</v>
          </cell>
          <cell r="C1318" t="str">
            <v>Mexico</v>
          </cell>
          <cell r="D1318">
            <v>7966</v>
          </cell>
          <cell r="E1318" t="str">
            <v>NEW 02</v>
          </cell>
          <cell r="F1318" t="str">
            <v>Republic of Mexico External Gold 4% of 1904 (unsecured debt)</v>
          </cell>
          <cell r="G1318" t="str">
            <v>USD Issue</v>
          </cell>
          <cell r="H1318" t="str">
            <v>Republic of Mexico External Gold 4% of 1904 (unsecured debt), USD Issue</v>
          </cell>
          <cell r="I1318">
            <v>40000000</v>
          </cell>
          <cell r="J1318" t="str">
            <v>-</v>
          </cell>
          <cell r="K1318" t="str">
            <v>-</v>
          </cell>
          <cell r="L1318" t="str">
            <v>-</v>
          </cell>
          <cell r="M1318">
            <v>37037000</v>
          </cell>
          <cell r="N1318" t="str">
            <v>Suspension of SF by 5 years from Jan 01, 1923, then return to contractual terms: Semi-annual payments of 2.325% of the entire loan (or $930,000), for repayment in J &amp; D each year, to be used for interest, with balance as a sinking fund to be applied up to Dec. 1, 1909 to retire bonds at par by drawings, and after Dec. 1, 1909 to purchases in the market below par, otherwise to drawings at par by lot.</v>
          </cell>
          <cell r="O1318">
            <v>8766</v>
          </cell>
          <cell r="P1318">
            <v>6</v>
          </cell>
          <cell r="Q1318">
            <v>4.65E-2</v>
          </cell>
          <cell r="R1318" t="str">
            <v>£3.086494 was issued in 12.1904. Balance was palced privately</v>
          </cell>
          <cell r="S1318">
            <v>50</v>
          </cell>
          <cell r="T1318">
            <v>1943</v>
          </cell>
          <cell r="U1318"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318">
            <v>8036</v>
          </cell>
          <cell r="W1318">
            <v>0.04</v>
          </cell>
          <cell r="X1318">
            <v>39964</v>
          </cell>
          <cell r="Y1318">
            <v>6</v>
          </cell>
          <cell r="Z1318" t="str">
            <v>1.6 &amp; 1.12</v>
          </cell>
          <cell r="AA1318" t="str">
            <v>-</v>
          </cell>
          <cell r="AB1318" t="str">
            <v>-</v>
          </cell>
          <cell r="AC1318" t="str">
            <v>-</v>
          </cell>
          <cell r="AD1318" t="str">
            <v>-</v>
          </cell>
          <cell r="AE1318" t="str">
            <v>-</v>
          </cell>
          <cell r="AL1318" t="str">
            <v>-</v>
          </cell>
          <cell r="AM1318" t="str">
            <v>-</v>
          </cell>
          <cell r="AN1318" t="str">
            <v>-</v>
          </cell>
          <cell r="AO1318" t="str">
            <v>-</v>
          </cell>
          <cell r="AP1318" t="str">
            <v>-</v>
          </cell>
          <cell r="AR1318">
            <v>0.13513500213623</v>
          </cell>
          <cell r="AS1318">
            <v>4.6100000000000002E-2</v>
          </cell>
          <cell r="AT1318" t="str">
            <v>-</v>
          </cell>
          <cell r="AU1318" t="str">
            <v>-</v>
          </cell>
          <cell r="AV1318" t="str">
            <v>-</v>
          </cell>
          <cell r="AW1318" t="str">
            <v>-</v>
          </cell>
          <cell r="AX1318" t="str">
            <v>-</v>
          </cell>
          <cell r="AY1318" t="str">
            <v>-</v>
          </cell>
          <cell r="AZ1318" t="str">
            <v>-</v>
          </cell>
          <cell r="BE1318" t="str">
            <v>-</v>
          </cell>
          <cell r="BF1318" t="str">
            <v>-</v>
          </cell>
          <cell r="BG1318" t="str">
            <v>-</v>
          </cell>
        </row>
        <row r="1319">
          <cell r="B1319" t="str">
            <v>Mex-23.10.1925-NEW 03</v>
          </cell>
          <cell r="C1319" t="str">
            <v>Mexico</v>
          </cell>
          <cell r="D1319">
            <v>7966</v>
          </cell>
          <cell r="E1319" t="str">
            <v>NEW 03</v>
          </cell>
          <cell r="F1319" t="str">
            <v>Republic of Mexico External gold 4% of 1910 (secured debt)</v>
          </cell>
          <cell r="G1319" t="str">
            <v>Sterling Issue</v>
          </cell>
          <cell r="H1319" t="str">
            <v>Republic of Mexico External gold 4% of 1910 (secured debt), Sterling Issue</v>
          </cell>
          <cell r="I1319">
            <v>11100000</v>
          </cell>
          <cell r="J1319" t="str">
            <v>-</v>
          </cell>
          <cell r="K1319" t="str">
            <v>-</v>
          </cell>
          <cell r="L1319" t="str">
            <v>-</v>
          </cell>
          <cell r="M1319">
            <v>10563780</v>
          </cell>
          <cell r="N1319" t="str">
            <v>Suspension of SF by 5 years from Jan 01, 1923, then return to contractual terms: Cumulative, semi-annual SF, applied by purchase in the market below par or drawings at par. After Jul 01, 1925 government had the right to increase the SF or to redeem the bonds outstanding forthwith.</v>
          </cell>
          <cell r="O1319">
            <v>8766</v>
          </cell>
          <cell r="P1319">
            <v>6</v>
          </cell>
          <cell r="Q1319">
            <v>1.3945945945945948E-2</v>
          </cell>
          <cell r="R1319">
            <v>2557</v>
          </cell>
          <cell r="S1319">
            <v>34.5</v>
          </cell>
          <cell r="T1319" t="str">
            <v>01.01.1945</v>
          </cell>
          <cell r="U1319" t="str">
            <v>100% of annual interest within the period Jan 03, 1923 to Dec 31, 1927 is paid in cash</v>
          </cell>
          <cell r="V1319">
            <v>8036</v>
          </cell>
          <cell r="W1319">
            <v>0.04</v>
          </cell>
          <cell r="X1319">
            <v>39813</v>
          </cell>
          <cell r="Y1319">
            <v>6</v>
          </cell>
          <cell r="Z1319" t="str">
            <v>1.1 &amp; 1.7</v>
          </cell>
          <cell r="AA1319" t="str">
            <v>-</v>
          </cell>
          <cell r="AB1319" t="str">
            <v>-</v>
          </cell>
          <cell r="AC1319" t="str">
            <v>-</v>
          </cell>
          <cell r="AD1319" t="str">
            <v>-</v>
          </cell>
          <cell r="AE1319" t="str">
            <v>-</v>
          </cell>
          <cell r="AL1319" t="str">
            <v>-</v>
          </cell>
          <cell r="AM1319" t="str">
            <v>-</v>
          </cell>
          <cell r="AN1319" t="str">
            <v>-</v>
          </cell>
          <cell r="AO1319" t="str">
            <v>-</v>
          </cell>
          <cell r="AP1319" t="str">
            <v>-</v>
          </cell>
          <cell r="AR1319">
            <v>0.13513500213623</v>
          </cell>
          <cell r="AS1319">
            <v>4.6100000000000002E-2</v>
          </cell>
          <cell r="AT1319" t="str">
            <v>-</v>
          </cell>
          <cell r="AU1319" t="str">
            <v>-</v>
          </cell>
          <cell r="AV1319" t="str">
            <v>-</v>
          </cell>
          <cell r="AW1319" t="str">
            <v>-</v>
          </cell>
          <cell r="AX1319" t="str">
            <v>-</v>
          </cell>
          <cell r="AY1319" t="str">
            <v>-</v>
          </cell>
          <cell r="AZ1319" t="str">
            <v>-</v>
          </cell>
          <cell r="BE1319" t="str">
            <v>-</v>
          </cell>
          <cell r="BF1319" t="str">
            <v>-</v>
          </cell>
          <cell r="BG1319" t="str">
            <v>-</v>
          </cell>
        </row>
        <row r="1320">
          <cell r="B1320" t="str">
            <v>Mex-23.10.1925-NEW 04</v>
          </cell>
          <cell r="C1320" t="str">
            <v>Mexico</v>
          </cell>
          <cell r="D1320">
            <v>7966</v>
          </cell>
          <cell r="E1320" t="str">
            <v>NEW 04</v>
          </cell>
          <cell r="F1320" t="str">
            <v>Mexican Treasury Notes 6% of 1913, Series A or Huerta Loan (secured debt)</v>
          </cell>
          <cell r="G1320" t="str">
            <v>Sterling Issue</v>
          </cell>
          <cell r="H1320" t="str">
            <v>Mexican Treasury Notes 6% of 1913, Series A or Huerta Loan (secured debt), Sterling Issue</v>
          </cell>
          <cell r="I1320">
            <v>6000000</v>
          </cell>
          <cell r="J1320" t="str">
            <v>-</v>
          </cell>
          <cell r="K1320" t="str">
            <v>-</v>
          </cell>
          <cell r="L1320" t="str">
            <v>-</v>
          </cell>
          <cell r="M1320">
            <v>6000000</v>
          </cell>
          <cell r="N1320" t="str">
            <v>Suspension of SF by 5 years from Jan 01, 1923, then return to contractual terms: repayable on Jul 01, 1923 or on three months' notice, on or after Jul 01, 1916</v>
          </cell>
          <cell r="O1320">
            <v>8766</v>
          </cell>
          <cell r="P1320" t="str">
            <v>-</v>
          </cell>
          <cell r="Q1320" t="str">
            <v>-</v>
          </cell>
          <cell r="R1320" t="str">
            <v xml:space="preserve">£ 4.15m was offered in Jun 1913 and £1.45m   was offered in Jul 1913. </v>
          </cell>
          <cell r="S1320" t="str">
            <v>-</v>
          </cell>
          <cell r="T1320" t="str">
            <v>Extension of maturity date from 01.07.1923 to 01.01.1933</v>
          </cell>
          <cell r="U1320" t="str">
            <v>100% of annual interest within the period Jan 03, 1923 to Dec 31, 1927 is paid in cash</v>
          </cell>
          <cell r="V1320">
            <v>8036</v>
          </cell>
          <cell r="W1320">
            <v>0.06</v>
          </cell>
          <cell r="X1320">
            <v>39813</v>
          </cell>
          <cell r="Y1320">
            <v>6</v>
          </cell>
          <cell r="Z1320" t="str">
            <v>1.1 &amp; 1.7</v>
          </cell>
          <cell r="AA1320" t="str">
            <v>-</v>
          </cell>
          <cell r="AB1320" t="str">
            <v>-</v>
          </cell>
          <cell r="AC1320" t="str">
            <v>-</v>
          </cell>
          <cell r="AD1320" t="str">
            <v>-</v>
          </cell>
          <cell r="AE1320" t="str">
            <v>-</v>
          </cell>
          <cell r="AL1320" t="str">
            <v>-</v>
          </cell>
          <cell r="AM1320" t="str">
            <v>-</v>
          </cell>
          <cell r="AN1320" t="str">
            <v>-</v>
          </cell>
          <cell r="AO1320" t="str">
            <v>-</v>
          </cell>
          <cell r="AP1320" t="str">
            <v>-</v>
          </cell>
          <cell r="AR1320">
            <v>0.13513500213623</v>
          </cell>
          <cell r="AS1320">
            <v>4.6100000000000002E-2</v>
          </cell>
          <cell r="AT1320" t="str">
            <v>-</v>
          </cell>
          <cell r="AU1320" t="str">
            <v>-</v>
          </cell>
          <cell r="AV1320" t="str">
            <v>-</v>
          </cell>
          <cell r="AW1320" t="str">
            <v>-</v>
          </cell>
          <cell r="AX1320" t="str">
            <v>-</v>
          </cell>
          <cell r="AY1320" t="str">
            <v>-</v>
          </cell>
          <cell r="AZ1320" t="str">
            <v>-</v>
          </cell>
          <cell r="BE1320" t="str">
            <v>-</v>
          </cell>
          <cell r="BF1320" t="str">
            <v>-</v>
          </cell>
          <cell r="BG1320" t="str">
            <v>-</v>
          </cell>
        </row>
        <row r="1321">
          <cell r="B1321" t="str">
            <v>Mex-23.10.1925-NEW 05</v>
          </cell>
          <cell r="C1321" t="str">
            <v>Mexico</v>
          </cell>
          <cell r="D1321">
            <v>7966</v>
          </cell>
          <cell r="E1321" t="str">
            <v>NEW 05</v>
          </cell>
          <cell r="F1321" t="str">
            <v>City of Mexico 5% Loan of 1889 (assumed by the Government)</v>
          </cell>
          <cell r="G1321" t="str">
            <v>Sterling Issue</v>
          </cell>
          <cell r="H1321" t="str">
            <v>City of Mexico 5% Loan of 1889 (assumed by the Government), Sterling Issue</v>
          </cell>
          <cell r="I1321">
            <v>2400000</v>
          </cell>
          <cell r="J1321" t="str">
            <v>-</v>
          </cell>
          <cell r="K1321" t="str">
            <v>-</v>
          </cell>
          <cell r="L1321" t="str">
            <v>-</v>
          </cell>
          <cell r="M1321">
            <v>1385500</v>
          </cell>
          <cell r="N1321" t="str">
            <v>Suspension of SF by 5 years from Jan 01, 1923, then return to contractual terms: Semi-annual SF applied by drawings for repayment in J &amp; J at par. Government had the right, on 3 months' notice, to increase the SF, or redeem the whole of the loan at par.</v>
          </cell>
          <cell r="O1321">
            <v>8766</v>
          </cell>
          <cell r="P1321">
            <v>6</v>
          </cell>
          <cell r="Q1321">
            <v>0.01</v>
          </cell>
          <cell r="R1321" t="str">
            <v>01.1889</v>
          </cell>
          <cell r="S1321">
            <v>30</v>
          </cell>
          <cell r="T1321" t="str">
            <v>Extension of maturity period from 1919 to 01.01.1933</v>
          </cell>
          <cell r="U1321" t="str">
            <v>Interest payments in cash at the rate of 50% for the first year (1923); 70% in the 2nd year; 90% in the 3rd year; thereafter 100%. The difference during the first 5 years, 1923-1928, between the amount of interest actually due and cash payments is to be made up through the issuance of certificates.</v>
          </cell>
          <cell r="V1321">
            <v>8036</v>
          </cell>
          <cell r="W1321" t="str">
            <v>Within new maturity period 6% p.a. instead of 5% p.a.</v>
          </cell>
          <cell r="X1321">
            <v>39813</v>
          </cell>
          <cell r="Y1321">
            <v>3</v>
          </cell>
          <cell r="Z1321" t="str">
            <v>1.1, 1.4, 1.7 &amp; 1.10</v>
          </cell>
          <cell r="AA1321" t="str">
            <v>-</v>
          </cell>
          <cell r="AB1321" t="str">
            <v>-</v>
          </cell>
          <cell r="AC1321" t="str">
            <v>-</v>
          </cell>
          <cell r="AD1321" t="str">
            <v>-</v>
          </cell>
          <cell r="AE1321" t="str">
            <v>-</v>
          </cell>
          <cell r="AL1321" t="str">
            <v>-</v>
          </cell>
          <cell r="AM1321" t="str">
            <v>-</v>
          </cell>
          <cell r="AN1321" t="str">
            <v>-</v>
          </cell>
          <cell r="AO1321" t="str">
            <v>-</v>
          </cell>
          <cell r="AP1321" t="str">
            <v>-</v>
          </cell>
          <cell r="AR1321">
            <v>0.13513500213623</v>
          </cell>
          <cell r="AS1321">
            <v>4.6100000000000002E-2</v>
          </cell>
          <cell r="AT1321" t="str">
            <v>-</v>
          </cell>
          <cell r="AU1321" t="str">
            <v>-</v>
          </cell>
          <cell r="AV1321" t="str">
            <v>-</v>
          </cell>
          <cell r="AW1321" t="str">
            <v>-</v>
          </cell>
          <cell r="AX1321" t="str">
            <v>-</v>
          </cell>
          <cell r="AY1321" t="str">
            <v>-</v>
          </cell>
          <cell r="AZ1321" t="str">
            <v>-</v>
          </cell>
          <cell r="BE1321" t="str">
            <v>-</v>
          </cell>
          <cell r="BF1321" t="str">
            <v>-</v>
          </cell>
          <cell r="BG1321" t="str">
            <v>-</v>
          </cell>
        </row>
        <row r="1322">
          <cell r="B1322" t="str">
            <v>Mex-23.10.1925-NEW 06</v>
          </cell>
          <cell r="C1322" t="str">
            <v>Mexico</v>
          </cell>
          <cell r="D1322">
            <v>7966</v>
          </cell>
          <cell r="E1322" t="str">
            <v>NEW 06</v>
          </cell>
          <cell r="F1322" t="str">
            <v>Mexican Guaranteed Irrigation 4.5% Loan of 1908 (Caja de Prestamos para Obras de Irrigation y Fomento de la Agricultura Sociedad Anomina) (guaranteed by the Government)</v>
          </cell>
          <cell r="G1322" t="str">
            <v>USD Issue</v>
          </cell>
          <cell r="H1322" t="str">
            <v>Mexican Guaranteed Irrigation 4.5% Loan of 1908 (Caja de Prestamos para Obras de Irrigation y Fomento de la Agricultura Sociedad Anomina) (guaranteed by the Government), USD Issue</v>
          </cell>
          <cell r="I1322">
            <v>25000000</v>
          </cell>
          <cell r="J1322" t="str">
            <v>-</v>
          </cell>
          <cell r="K1322" t="str">
            <v>-</v>
          </cell>
          <cell r="L1322" t="str">
            <v>-</v>
          </cell>
          <cell r="M1322">
            <v>25000000</v>
          </cell>
          <cell r="N1322" t="str">
            <v>Suspension of SF by 5 years from Jan 01, 1923, then return to contractual terms: Cumulative, annual SF applied by drawings for payment in May, sufficient to retire entire loan by maturity</v>
          </cell>
          <cell r="O1322">
            <v>8766</v>
          </cell>
          <cell r="P1322">
            <v>12</v>
          </cell>
          <cell r="Q1322">
            <v>1.4999999999999999E-2</v>
          </cell>
          <cell r="R1322" t="str">
            <v>01.10.1908</v>
          </cell>
          <cell r="S1322">
            <v>35</v>
          </cell>
          <cell r="T1322" t="str">
            <v>01.11.1943</v>
          </cell>
          <cell r="U1322" t="str">
            <v>Interest payments in cash at the rate of 60% for the first year (1923); 75% in the 2nd year; 90% in the 3rd year; thereafter 100%. The difference during the first 5 years, 1923-1928, between the amount of interest actually due and cash payments is to be made up through the issuance of certificates.</v>
          </cell>
          <cell r="V1322">
            <v>8036</v>
          </cell>
          <cell r="W1322">
            <v>4.4999999999999998E-2</v>
          </cell>
          <cell r="X1322">
            <v>39933</v>
          </cell>
          <cell r="Y1322">
            <v>6</v>
          </cell>
          <cell r="Z1322" t="str">
            <v>1.5 &amp; 1.11</v>
          </cell>
          <cell r="AA1322" t="str">
            <v>-</v>
          </cell>
          <cell r="AB1322" t="str">
            <v>-</v>
          </cell>
          <cell r="AC1322" t="str">
            <v>-</v>
          </cell>
          <cell r="AD1322" t="str">
            <v>-</v>
          </cell>
          <cell r="AE1322" t="str">
            <v>-</v>
          </cell>
          <cell r="AL1322" t="str">
            <v>-</v>
          </cell>
          <cell r="AM1322" t="str">
            <v>-</v>
          </cell>
          <cell r="AN1322" t="str">
            <v>-</v>
          </cell>
          <cell r="AO1322" t="str">
            <v>-</v>
          </cell>
          <cell r="AP1322" t="str">
            <v>-</v>
          </cell>
          <cell r="AR1322">
            <v>0.13513500213623</v>
          </cell>
          <cell r="AS1322">
            <v>4.6100000000000002E-2</v>
          </cell>
          <cell r="AT1322" t="str">
            <v>-</v>
          </cell>
          <cell r="AU1322" t="str">
            <v>-</v>
          </cell>
          <cell r="AV1322" t="str">
            <v>-</v>
          </cell>
          <cell r="AW1322" t="str">
            <v>-</v>
          </cell>
          <cell r="AX1322" t="str">
            <v>-</v>
          </cell>
          <cell r="AY1322" t="str">
            <v>-</v>
          </cell>
          <cell r="AZ1322" t="str">
            <v>-</v>
          </cell>
          <cell r="BE1322" t="str">
            <v>-</v>
          </cell>
          <cell r="BF1322" t="str">
            <v>-</v>
          </cell>
          <cell r="BG1322" t="str">
            <v>-</v>
          </cell>
        </row>
        <row r="1323">
          <cell r="B1323" t="str">
            <v>Mex-23.10.1925-NEW 07</v>
          </cell>
          <cell r="C1323" t="str">
            <v>Mexico</v>
          </cell>
          <cell r="D1323">
            <v>7966</v>
          </cell>
          <cell r="E1323" t="str">
            <v>NEW 07</v>
          </cell>
          <cell r="F1323" t="str">
            <v>Republic of Mexico Consolidated 5% Silver Loan of 1894</v>
          </cell>
          <cell r="G1323" t="str">
            <v>Mexican Dollars</v>
          </cell>
          <cell r="H1323" t="str">
            <v>Republic of Mexico Consolidated 5% Silver Loan of 1894, Mexican Dollars</v>
          </cell>
          <cell r="I1323">
            <v>96615100</v>
          </cell>
          <cell r="J1323" t="str">
            <v>-</v>
          </cell>
          <cell r="K1323" t="str">
            <v>-</v>
          </cell>
          <cell r="L1323" t="str">
            <v>-</v>
          </cell>
          <cell r="M1323">
            <v>93189568.70611836</v>
          </cell>
          <cell r="N1323" t="str">
            <v>Suspension of SF by 5 years from Jan 01, 1923, then return to contractual terms: Cumulative, semi-annual SF applied by drawings at par for repayment in Apr &amp; Oct.</v>
          </cell>
          <cell r="O1323">
            <v>8766</v>
          </cell>
          <cell r="P1323">
            <v>6</v>
          </cell>
          <cell r="Q1323">
            <v>5.2499999999999998E-2</v>
          </cell>
          <cell r="R1323">
            <v>1894</v>
          </cell>
          <cell r="S1323">
            <v>30</v>
          </cell>
          <cell r="T1323" t="str">
            <v>Maturity ends with last SF payment</v>
          </cell>
          <cell r="U1323"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323">
            <v>8036</v>
          </cell>
          <cell r="W1323">
            <v>0.05</v>
          </cell>
          <cell r="X1323">
            <v>39903</v>
          </cell>
          <cell r="Y1323">
            <v>6</v>
          </cell>
          <cell r="Z1323" t="str">
            <v>1.4 &amp; 1.10</v>
          </cell>
          <cell r="AA1323" t="str">
            <v>-</v>
          </cell>
          <cell r="AB1323" t="str">
            <v>-</v>
          </cell>
          <cell r="AC1323" t="str">
            <v>-</v>
          </cell>
          <cell r="AD1323" t="str">
            <v>-</v>
          </cell>
          <cell r="AE1323" t="str">
            <v>-</v>
          </cell>
          <cell r="AL1323" t="str">
            <v>-</v>
          </cell>
          <cell r="AM1323" t="str">
            <v>-</v>
          </cell>
          <cell r="AN1323" t="str">
            <v>-</v>
          </cell>
          <cell r="AO1323" t="str">
            <v>-</v>
          </cell>
          <cell r="AP1323" t="str">
            <v>-</v>
          </cell>
          <cell r="AR1323">
            <v>0.13513500213623</v>
          </cell>
          <cell r="AS1323">
            <v>4.6100000000000002E-2</v>
          </cell>
          <cell r="AT1323" t="str">
            <v>-</v>
          </cell>
          <cell r="AU1323" t="str">
            <v>-</v>
          </cell>
          <cell r="AV1323" t="str">
            <v>-</v>
          </cell>
          <cell r="AW1323" t="str">
            <v>-</v>
          </cell>
          <cell r="AX1323" t="str">
            <v>-</v>
          </cell>
          <cell r="AY1323" t="str">
            <v>-</v>
          </cell>
          <cell r="AZ1323" t="str">
            <v>-</v>
          </cell>
          <cell r="BE1323" t="str">
            <v>-</v>
          </cell>
          <cell r="BF1323" t="str">
            <v>-</v>
          </cell>
          <cell r="BG1323" t="str">
            <v>-</v>
          </cell>
        </row>
        <row r="1324">
          <cell r="B1324" t="str">
            <v>Mex-23.10.1925-NEW 08</v>
          </cell>
          <cell r="C1324" t="str">
            <v>Mexico</v>
          </cell>
          <cell r="D1324">
            <v>7966</v>
          </cell>
          <cell r="E1324" t="str">
            <v>NEW 08</v>
          </cell>
          <cell r="F1324" t="str">
            <v>Mexico Consolidated 3% of 1886</v>
          </cell>
          <cell r="G1324" t="str">
            <v>Mexican Dollars</v>
          </cell>
          <cell r="H1324" t="str">
            <v>Mexico Consolidated 3% of 1886, Mexican Dollars</v>
          </cell>
          <cell r="I1324">
            <v>48476975</v>
          </cell>
          <cell r="J1324" t="str">
            <v>-</v>
          </cell>
          <cell r="K1324" t="str">
            <v>-</v>
          </cell>
          <cell r="L1324" t="str">
            <v>-</v>
          </cell>
          <cell r="M1324">
            <v>42429287.863590769</v>
          </cell>
          <cell r="N1324" t="str">
            <v xml:space="preserve">Suspension of SF by 5 years from Jan 01, 1923, then return to contractual terms: There is no provisions for redemption. Bonds and unpaid coupons are accepted by the Government in payment for national land. Interest is legal tender in payment of Federal taxes up to 5% of total taxes collected. </v>
          </cell>
          <cell r="O1324">
            <v>8766</v>
          </cell>
          <cell r="P1324" t="str">
            <v>-</v>
          </cell>
          <cell r="Q1324" t="str">
            <v>-</v>
          </cell>
          <cell r="R1324">
            <v>1886</v>
          </cell>
          <cell r="S1324" t="str">
            <v>-</v>
          </cell>
          <cell r="T1324" t="str">
            <v>no provisions for the repayment of the loan</v>
          </cell>
          <cell r="U1324" t="str">
            <v>Interest payments in cash at the rate of 20% for the first year (1923); 25% in the 2nd year; 35% in the 3rd year; 50% in the 4th year; thereafter 60%. The difference during the first 5 years, 1923-1928, between the amount of interest actually due and cash payments is to be made up through the issuance of certificates.</v>
          </cell>
          <cell r="V1324">
            <v>8036</v>
          </cell>
          <cell r="W1324">
            <v>0.03</v>
          </cell>
          <cell r="X1324">
            <v>39993</v>
          </cell>
          <cell r="Y1324">
            <v>6</v>
          </cell>
          <cell r="Z1324" t="str">
            <v>30.6 &amp; 30.12</v>
          </cell>
          <cell r="AA1324" t="str">
            <v>-</v>
          </cell>
          <cell r="AB1324" t="str">
            <v>-</v>
          </cell>
          <cell r="AC1324" t="str">
            <v>-</v>
          </cell>
          <cell r="AD1324" t="str">
            <v>-</v>
          </cell>
          <cell r="AE1324" t="str">
            <v>-</v>
          </cell>
          <cell r="AL1324" t="str">
            <v>-</v>
          </cell>
          <cell r="AM1324" t="str">
            <v>-</v>
          </cell>
          <cell r="AN1324" t="str">
            <v>-</v>
          </cell>
          <cell r="AO1324" t="str">
            <v>-</v>
          </cell>
          <cell r="AP1324" t="str">
            <v>-</v>
          </cell>
          <cell r="AR1324">
            <v>0.13513500213623</v>
          </cell>
          <cell r="AS1324">
            <v>4.6100000000000002E-2</v>
          </cell>
          <cell r="AT1324" t="str">
            <v>-</v>
          </cell>
          <cell r="AU1324" t="str">
            <v>-</v>
          </cell>
          <cell r="AV1324" t="str">
            <v>-</v>
          </cell>
          <cell r="AW1324" t="str">
            <v>-</v>
          </cell>
          <cell r="AX1324" t="str">
            <v>-</v>
          </cell>
          <cell r="AY1324" t="str">
            <v>-</v>
          </cell>
          <cell r="AZ1324" t="str">
            <v>-</v>
          </cell>
          <cell r="BE1324" t="str">
            <v>-</v>
          </cell>
          <cell r="BF1324" t="str">
            <v>-</v>
          </cell>
          <cell r="BG1324" t="str">
            <v>-</v>
          </cell>
        </row>
        <row r="1325">
          <cell r="B1325" t="str">
            <v>Mex-23.10.1925-NEW 09</v>
          </cell>
          <cell r="C1325" t="str">
            <v>Mexico</v>
          </cell>
          <cell r="D1325">
            <v>7966</v>
          </cell>
          <cell r="E1325" t="str">
            <v>NEW 09</v>
          </cell>
          <cell r="F1325" t="str">
            <v>State of Vera Cruz 5% of 1901 (assumed by the Government)</v>
          </cell>
          <cell r="G1325" t="str">
            <v>Mexican pesos</v>
          </cell>
          <cell r="H1325" t="str">
            <v>State of Vera Cruz 5% of 1901 (assumed by the Government), Mexican pesos</v>
          </cell>
          <cell r="I1325">
            <v>4551000</v>
          </cell>
          <cell r="J1325" t="str">
            <v>-</v>
          </cell>
          <cell r="K1325" t="str">
            <v>-</v>
          </cell>
          <cell r="L1325" t="str">
            <v>-</v>
          </cell>
          <cell r="M1325">
            <v>831200</v>
          </cell>
          <cell r="N1325" t="str">
            <v>Suspension of SF by 5 years from Jan 01, 1923, then return to contractual terms: Annual amortization fund to consist of 2% additional customs duties collected at the Port of Vera Cruz.</v>
          </cell>
          <cell r="O1325">
            <v>8766</v>
          </cell>
          <cell r="P1325">
            <v>12</v>
          </cell>
          <cell r="Q1325" t="str">
            <v>-</v>
          </cell>
          <cell r="R1325">
            <v>1901</v>
          </cell>
          <cell r="S1325" t="str">
            <v>-</v>
          </cell>
          <cell r="T1325" t="str">
            <v>Extension of maturity period from 1927 to Jan 01, 1933</v>
          </cell>
          <cell r="U1325" t="str">
            <v>Cash payment at the rate of 50% (1st year),70% (2nd year), 90% (3rd year), thereafter 100%. The difference during the first 5 years, 1923-1928, between the amount of interest actually due and cash payments is to be made up through the issuance of certificates.</v>
          </cell>
          <cell r="V1325">
            <v>8036</v>
          </cell>
          <cell r="W1325" t="str">
            <v>5% p.a. As from 1928 : 6% p.a.</v>
          </cell>
          <cell r="X1325">
            <v>39902</v>
          </cell>
          <cell r="Y1325">
            <v>3</v>
          </cell>
          <cell r="Z1325" t="str">
            <v>31.3, 31.6, 31.9 &amp; 31.12</v>
          </cell>
          <cell r="AA1325" t="str">
            <v>-</v>
          </cell>
          <cell r="AB1325" t="str">
            <v>-</v>
          </cell>
          <cell r="AC1325" t="str">
            <v>-</v>
          </cell>
          <cell r="AD1325" t="str">
            <v>-</v>
          </cell>
          <cell r="AE1325" t="str">
            <v>-</v>
          </cell>
          <cell r="AL1325" t="str">
            <v>-</v>
          </cell>
          <cell r="AM1325" t="str">
            <v>-</v>
          </cell>
          <cell r="AN1325" t="str">
            <v>-</v>
          </cell>
          <cell r="AO1325" t="str">
            <v>-</v>
          </cell>
          <cell r="AP1325" t="str">
            <v>-</v>
          </cell>
          <cell r="AR1325">
            <v>0.13513500213623</v>
          </cell>
          <cell r="AS1325">
            <v>4.6100000000000002E-2</v>
          </cell>
          <cell r="AT1325" t="str">
            <v>-</v>
          </cell>
          <cell r="AU1325" t="str">
            <v>-</v>
          </cell>
          <cell r="AV1325" t="str">
            <v>-</v>
          </cell>
          <cell r="AW1325" t="str">
            <v>-</v>
          </cell>
          <cell r="AX1325" t="str">
            <v>-</v>
          </cell>
          <cell r="AY1325" t="str">
            <v>-</v>
          </cell>
          <cell r="AZ1325" t="str">
            <v>-</v>
          </cell>
          <cell r="BE1325" t="str">
            <v>-</v>
          </cell>
          <cell r="BF1325" t="str">
            <v>-</v>
          </cell>
          <cell r="BG1325" t="str">
            <v>-</v>
          </cell>
        </row>
        <row r="1326">
          <cell r="B1326" t="str">
            <v>Mex-23.10.1925-NEW 10</v>
          </cell>
          <cell r="C1326" t="str">
            <v>Mexico</v>
          </cell>
          <cell r="D1326">
            <v>7966</v>
          </cell>
          <cell r="E1326" t="str">
            <v>NEW 10</v>
          </cell>
          <cell r="F1326" t="str">
            <v>State of Vera Cruz (Port Improvement) 5% of 1906 (assumed by the Government)</v>
          </cell>
          <cell r="G1326" t="str">
            <v>Mexican pesos</v>
          </cell>
          <cell r="H1326" t="str">
            <v>State of Vera Cruz (Port Improvement) 5% of 1906 (assumed by the Government), Mexican pesos</v>
          </cell>
          <cell r="I1326">
            <v>739000</v>
          </cell>
          <cell r="J1326" t="str">
            <v>-</v>
          </cell>
          <cell r="K1326" t="str">
            <v>-</v>
          </cell>
          <cell r="L1326" t="str">
            <v>-</v>
          </cell>
          <cell r="M1326">
            <v>664000</v>
          </cell>
          <cell r="N1326" t="str">
            <v xml:space="preserve">Suspension of SF by 5 years from Jan 01, 1923, then return to contractual terms: Annual amortization fund consisting of 2% additional customs duites collected at Puerto Mexico. </v>
          </cell>
          <cell r="O1326">
            <v>8766</v>
          </cell>
          <cell r="P1326">
            <v>12</v>
          </cell>
          <cell r="Q1326" t="str">
            <v>-</v>
          </cell>
          <cell r="R1326" t="str">
            <v>1906</v>
          </cell>
          <cell r="S1326" t="str">
            <v>-</v>
          </cell>
          <cell r="T1326" t="str">
            <v>no fixed maturity</v>
          </cell>
          <cell r="U1326"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 After 1928 interest is payable at 6% p.a.</v>
          </cell>
          <cell r="V1326">
            <v>8036</v>
          </cell>
          <cell r="W1326">
            <v>0.06</v>
          </cell>
          <cell r="X1326">
            <v>39993</v>
          </cell>
          <cell r="Y1326">
            <v>6</v>
          </cell>
          <cell r="Z1326" t="str">
            <v>30.6 &amp; 30.12</v>
          </cell>
          <cell r="AA1326" t="str">
            <v>-</v>
          </cell>
          <cell r="AB1326" t="str">
            <v>-</v>
          </cell>
          <cell r="AC1326" t="str">
            <v>-</v>
          </cell>
          <cell r="AD1326" t="str">
            <v>-</v>
          </cell>
          <cell r="AE1326" t="str">
            <v>-</v>
          </cell>
          <cell r="AL1326" t="str">
            <v>-</v>
          </cell>
          <cell r="AM1326" t="str">
            <v>-</v>
          </cell>
          <cell r="AN1326" t="str">
            <v>-</v>
          </cell>
          <cell r="AO1326" t="str">
            <v>-</v>
          </cell>
          <cell r="AP1326" t="str">
            <v>-</v>
          </cell>
          <cell r="AR1326">
            <v>0.13513500213623</v>
          </cell>
          <cell r="AS1326">
            <v>4.6100000000000002E-2</v>
          </cell>
          <cell r="AT1326" t="str">
            <v>-</v>
          </cell>
          <cell r="AU1326" t="str">
            <v>-</v>
          </cell>
          <cell r="AV1326" t="str">
            <v>-</v>
          </cell>
          <cell r="AW1326" t="str">
            <v>-</v>
          </cell>
          <cell r="AX1326" t="str">
            <v>-</v>
          </cell>
          <cell r="AY1326" t="str">
            <v>-</v>
          </cell>
          <cell r="AZ1326" t="str">
            <v>-</v>
          </cell>
          <cell r="BE1326" t="str">
            <v>-</v>
          </cell>
          <cell r="BF1326" t="str">
            <v>-</v>
          </cell>
          <cell r="BG1326" t="str">
            <v>-</v>
          </cell>
        </row>
        <row r="1327">
          <cell r="B1327" t="str">
            <v>Mex-23.10.1925-NEW 11</v>
          </cell>
          <cell r="C1327" t="str">
            <v>Mexico</v>
          </cell>
          <cell r="D1327">
            <v>7966</v>
          </cell>
          <cell r="E1327" t="str">
            <v>NEW 11</v>
          </cell>
          <cell r="F1327" t="str">
            <v>State of Tamaulipas 5% of 1902 (First Series) (assumed by the Government)</v>
          </cell>
          <cell r="G1327" t="str">
            <v>Mexican pesos</v>
          </cell>
          <cell r="H1327" t="str">
            <v>State of Tamaulipas 5% of 1902 (First Series) (assumed by the Government), Mexican pesos</v>
          </cell>
          <cell r="I1327">
            <v>2700000</v>
          </cell>
          <cell r="J1327" t="str">
            <v>-</v>
          </cell>
          <cell r="K1327" t="str">
            <v>-</v>
          </cell>
          <cell r="L1327" t="str">
            <v>-</v>
          </cell>
          <cell r="M1327">
            <v>741500</v>
          </cell>
          <cell r="N1327" t="str">
            <v>Suspension of SF by 5 years from Jan 01, 1923, then return to contractual terms: Annual amortization fund consisting of 2% additional customs duites collected at the Port of Tampico together with 30,000 pesos from municipal water taxes.</v>
          </cell>
          <cell r="O1327">
            <v>8766</v>
          </cell>
          <cell r="P1327">
            <v>12</v>
          </cell>
          <cell r="Q1327" t="str">
            <v>-</v>
          </cell>
          <cell r="R1327" t="str">
            <v>1902</v>
          </cell>
          <cell r="S1327" t="str">
            <v>-</v>
          </cell>
          <cell r="T1327" t="str">
            <v>no fixed maturity</v>
          </cell>
          <cell r="U1327"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327">
            <v>8036</v>
          </cell>
          <cell r="W1327">
            <v>0.05</v>
          </cell>
          <cell r="X1327">
            <v>39813</v>
          </cell>
          <cell r="Y1327">
            <v>3</v>
          </cell>
          <cell r="Z1327" t="str">
            <v>1.1, 1.4, 1.7 &amp; 1.10</v>
          </cell>
          <cell r="AA1327" t="str">
            <v>-</v>
          </cell>
          <cell r="AB1327" t="str">
            <v>-</v>
          </cell>
          <cell r="AC1327" t="str">
            <v>-</v>
          </cell>
          <cell r="AD1327" t="str">
            <v>-</v>
          </cell>
          <cell r="AE1327" t="str">
            <v>-</v>
          </cell>
          <cell r="AL1327" t="str">
            <v>-</v>
          </cell>
          <cell r="AM1327" t="str">
            <v>-</v>
          </cell>
          <cell r="AN1327" t="str">
            <v>-</v>
          </cell>
          <cell r="AO1327" t="str">
            <v>-</v>
          </cell>
          <cell r="AP1327" t="str">
            <v>-</v>
          </cell>
          <cell r="AR1327">
            <v>0.13513500213623</v>
          </cell>
          <cell r="AS1327">
            <v>4.6100000000000002E-2</v>
          </cell>
          <cell r="AT1327" t="str">
            <v>-</v>
          </cell>
          <cell r="AU1327" t="str">
            <v>-</v>
          </cell>
          <cell r="AV1327" t="str">
            <v>-</v>
          </cell>
          <cell r="AW1327" t="str">
            <v>-</v>
          </cell>
          <cell r="AX1327" t="str">
            <v>-</v>
          </cell>
          <cell r="AY1327" t="str">
            <v>-</v>
          </cell>
          <cell r="AZ1327" t="str">
            <v>-</v>
          </cell>
          <cell r="BE1327" t="str">
            <v>-</v>
          </cell>
          <cell r="BF1327" t="str">
            <v>-</v>
          </cell>
          <cell r="BG1327" t="str">
            <v>-</v>
          </cell>
        </row>
        <row r="1328">
          <cell r="B1328" t="str">
            <v>Mex-23.10.1925-NEW 12</v>
          </cell>
          <cell r="C1328" t="str">
            <v>Mexico</v>
          </cell>
          <cell r="D1328">
            <v>7966</v>
          </cell>
          <cell r="E1328" t="str">
            <v>NEW 12</v>
          </cell>
          <cell r="F1328" t="str">
            <v>State of Tamaulipas 5% of 1906 (Second Series) (assumed by the Government)</v>
          </cell>
          <cell r="G1328" t="str">
            <v>Mexican pesos</v>
          </cell>
          <cell r="H1328" t="str">
            <v>State of Tamaulipas 5% of 1906 (Second Series) (assumed by the Government), Mexican pesos</v>
          </cell>
          <cell r="I1328">
            <v>950000</v>
          </cell>
          <cell r="J1328" t="str">
            <v>-</v>
          </cell>
          <cell r="K1328" t="str">
            <v>-</v>
          </cell>
          <cell r="L1328" t="str">
            <v>-</v>
          </cell>
          <cell r="M1328">
            <v>796600</v>
          </cell>
          <cell r="N1328" t="str">
            <v>Suspension of SF by 5 years from Jan 01, 1923, then return to contractual terms: Amortization fund of 2% additional customs duties collected at the Port of Tampico after the loan of 1902 is redeemed, and the balance of the water taxes after paying 30,000 pesos for the 1902 issue.</v>
          </cell>
          <cell r="O1328">
            <v>8766</v>
          </cell>
          <cell r="P1328">
            <v>12</v>
          </cell>
          <cell r="Q1328" t="str">
            <v>-</v>
          </cell>
          <cell r="R1328" t="str">
            <v>1906</v>
          </cell>
          <cell r="S1328" t="str">
            <v>-</v>
          </cell>
          <cell r="T1328" t="str">
            <v>no fixed maturity</v>
          </cell>
          <cell r="U1328"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328">
            <v>8036</v>
          </cell>
          <cell r="W1328">
            <v>0.05</v>
          </cell>
          <cell r="X1328">
            <v>39993</v>
          </cell>
          <cell r="Y1328">
            <v>6</v>
          </cell>
          <cell r="Z1328" t="str">
            <v>30.6 &amp; 30.12</v>
          </cell>
          <cell r="AA1328" t="str">
            <v>-</v>
          </cell>
          <cell r="AB1328" t="str">
            <v>-</v>
          </cell>
          <cell r="AC1328" t="str">
            <v>-</v>
          </cell>
          <cell r="AD1328" t="str">
            <v>-</v>
          </cell>
          <cell r="AE1328" t="str">
            <v>-</v>
          </cell>
          <cell r="AL1328" t="str">
            <v>-</v>
          </cell>
          <cell r="AM1328" t="str">
            <v>-</v>
          </cell>
          <cell r="AN1328" t="str">
            <v>-</v>
          </cell>
          <cell r="AO1328" t="str">
            <v>-</v>
          </cell>
          <cell r="AP1328" t="str">
            <v>-</v>
          </cell>
          <cell r="AR1328">
            <v>0.13513500213623</v>
          </cell>
          <cell r="AS1328">
            <v>4.6100000000000002E-2</v>
          </cell>
          <cell r="AT1328" t="str">
            <v>-</v>
          </cell>
          <cell r="AU1328" t="str">
            <v>-</v>
          </cell>
          <cell r="AV1328" t="str">
            <v>-</v>
          </cell>
          <cell r="AW1328" t="str">
            <v>-</v>
          </cell>
          <cell r="AX1328" t="str">
            <v>-</v>
          </cell>
          <cell r="AY1328" t="str">
            <v>-</v>
          </cell>
          <cell r="AZ1328" t="str">
            <v>-</v>
          </cell>
          <cell r="BE1328" t="str">
            <v>-</v>
          </cell>
          <cell r="BF1328" t="str">
            <v>-</v>
          </cell>
          <cell r="BG1328" t="str">
            <v>-</v>
          </cell>
        </row>
        <row r="1329">
          <cell r="B1329" t="str">
            <v>Mex-23.10.1925-NEW 13</v>
          </cell>
          <cell r="C1329" t="str">
            <v>Mexico</v>
          </cell>
          <cell r="D1329">
            <v>7966</v>
          </cell>
          <cell r="E1329" t="str">
            <v>NEW 13</v>
          </cell>
          <cell r="F1329" t="str">
            <v>State of Sinaloa 5% of 1906 (assumed by the Government)</v>
          </cell>
          <cell r="G1329" t="str">
            <v>Mexican pesos</v>
          </cell>
          <cell r="H1329" t="str">
            <v>State of Sinaloa 5% of 1906 (assumed by the Government), Mexican pesos</v>
          </cell>
          <cell r="I1329">
            <v>689000</v>
          </cell>
          <cell r="J1329" t="str">
            <v>-</v>
          </cell>
          <cell r="K1329" t="str">
            <v>-</v>
          </cell>
          <cell r="L1329" t="str">
            <v>-</v>
          </cell>
          <cell r="M1329">
            <v>466700</v>
          </cell>
          <cell r="N1329" t="str">
            <v>Suspension of SF by 5 years from Jan 01, 1923, then return to contractual terms: Annual amortization fund of 30,000 pesos p.a. consisting of 2% additional customs duties collected in the port of Mazatlan and 1,250 pesos contributed jointly by the State of Sinaloa and the Municipality of Mazatlan.</v>
          </cell>
          <cell r="O1329">
            <v>8766</v>
          </cell>
          <cell r="P1329">
            <v>12</v>
          </cell>
          <cell r="Q1329">
            <v>4.3541364296081297E-2</v>
          </cell>
          <cell r="R1329" t="str">
            <v>1906</v>
          </cell>
          <cell r="S1329" t="str">
            <v>-</v>
          </cell>
          <cell r="T1329" t="str">
            <v>no fixed maturity</v>
          </cell>
          <cell r="U1329"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329">
            <v>8036</v>
          </cell>
          <cell r="W1329">
            <v>0.05</v>
          </cell>
          <cell r="X1329">
            <v>39813</v>
          </cell>
          <cell r="Y1329">
            <v>6</v>
          </cell>
          <cell r="Z1329" t="str">
            <v>1.1 &amp; 1.7</v>
          </cell>
          <cell r="AA1329" t="str">
            <v>-</v>
          </cell>
          <cell r="AB1329" t="str">
            <v>-</v>
          </cell>
          <cell r="AC1329" t="str">
            <v>-</v>
          </cell>
          <cell r="AD1329" t="str">
            <v>-</v>
          </cell>
          <cell r="AE1329" t="str">
            <v>-</v>
          </cell>
          <cell r="AL1329" t="str">
            <v>-</v>
          </cell>
          <cell r="AM1329" t="str">
            <v>-</v>
          </cell>
          <cell r="AN1329" t="str">
            <v>-</v>
          </cell>
          <cell r="AO1329" t="str">
            <v>-</v>
          </cell>
          <cell r="AP1329" t="str">
            <v>-</v>
          </cell>
          <cell r="AR1329">
            <v>0.13513500213623</v>
          </cell>
          <cell r="AS1329">
            <v>4.6100000000000002E-2</v>
          </cell>
          <cell r="AT1329" t="str">
            <v>-</v>
          </cell>
          <cell r="AU1329" t="str">
            <v>-</v>
          </cell>
          <cell r="AV1329" t="str">
            <v>-</v>
          </cell>
          <cell r="AW1329" t="str">
            <v>-</v>
          </cell>
          <cell r="AX1329" t="str">
            <v>-</v>
          </cell>
          <cell r="AY1329" t="str">
            <v>-</v>
          </cell>
          <cell r="AZ1329" t="str">
            <v>-</v>
          </cell>
          <cell r="BE1329" t="str">
            <v>-</v>
          </cell>
          <cell r="BF1329" t="str">
            <v>-</v>
          </cell>
          <cell r="BG1329" t="str">
            <v>-</v>
          </cell>
        </row>
        <row r="1330">
          <cell r="B1330" t="str">
            <v>Mex-23.10.1925-NEW 14</v>
          </cell>
          <cell r="C1330" t="str">
            <v>Mexico</v>
          </cell>
          <cell r="D1330">
            <v>7966</v>
          </cell>
          <cell r="E1330" t="str">
            <v>NEW 14</v>
          </cell>
          <cell r="F1330" t="str">
            <v>Vera Cruz Pacific Railroad 1st Mortgage 4.5% of 1904-1934</v>
          </cell>
          <cell r="G1330" t="str">
            <v>USD Issue</v>
          </cell>
          <cell r="H1330" t="str">
            <v>Vera Cruz Pacific Railroad 1st Mortgage 4.5% of 1904-1934, USD Issue</v>
          </cell>
          <cell r="I1330">
            <v>7000000</v>
          </cell>
          <cell r="J1330" t="str">
            <v>-</v>
          </cell>
          <cell r="K1330" t="str">
            <v>-</v>
          </cell>
          <cell r="L1330" t="str">
            <v>-</v>
          </cell>
          <cell r="M1330">
            <v>7000000</v>
          </cell>
          <cell r="N1330" t="str">
            <v>Suspension of SF by 5 years from Jan 01, 1923, then return to contractual terms: Principal was to be repaid on Jul 01, 1934, but bonds may be called at 110% at any time up to Jul 01, 1924</v>
          </cell>
          <cell r="O1330">
            <v>8766</v>
          </cell>
          <cell r="P1330" t="str">
            <v>-</v>
          </cell>
          <cell r="Q1330" t="str">
            <v>-</v>
          </cell>
          <cell r="R1330" t="str">
            <v>01.07.1904</v>
          </cell>
          <cell r="S1330">
            <v>30</v>
          </cell>
          <cell r="T1330">
            <v>11139</v>
          </cell>
          <cell r="U1330"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330">
            <v>8036</v>
          </cell>
          <cell r="W1330">
            <v>4.4999999999999998E-2</v>
          </cell>
          <cell r="X1330">
            <v>39813</v>
          </cell>
          <cell r="Y1330">
            <v>6</v>
          </cell>
          <cell r="Z1330" t="str">
            <v>1.1 &amp; 1.7</v>
          </cell>
          <cell r="AA1330" t="str">
            <v>-</v>
          </cell>
          <cell r="AB1330" t="str">
            <v>-</v>
          </cell>
          <cell r="AC1330" t="str">
            <v>-</v>
          </cell>
          <cell r="AD1330" t="str">
            <v>-</v>
          </cell>
          <cell r="AE1330" t="str">
            <v>-</v>
          </cell>
          <cell r="AL1330" t="str">
            <v>-</v>
          </cell>
          <cell r="AM1330" t="str">
            <v>-</v>
          </cell>
          <cell r="AN1330" t="str">
            <v>-</v>
          </cell>
          <cell r="AO1330" t="str">
            <v>-</v>
          </cell>
          <cell r="AP1330" t="str">
            <v>-</v>
          </cell>
          <cell r="AR1330">
            <v>0.13513500213623</v>
          </cell>
          <cell r="AS1330">
            <v>4.6100000000000002E-2</v>
          </cell>
          <cell r="AT1330" t="str">
            <v>-</v>
          </cell>
          <cell r="AU1330" t="str">
            <v>-</v>
          </cell>
          <cell r="AV1330" t="str">
            <v>-</v>
          </cell>
          <cell r="AW1330" t="str">
            <v>-</v>
          </cell>
          <cell r="AX1330" t="str">
            <v xml:space="preserve">Mexican Government bound itself to return the line promptly to private managment </v>
          </cell>
          <cell r="AY1330" t="str">
            <v>-</v>
          </cell>
          <cell r="AZ1330" t="str">
            <v>-</v>
          </cell>
          <cell r="BE1330" t="str">
            <v>-</v>
          </cell>
          <cell r="BF1330" t="str">
            <v>-</v>
          </cell>
          <cell r="BG1330" t="str">
            <v>-</v>
          </cell>
        </row>
        <row r="1331">
          <cell r="B1331" t="str">
            <v>Mex-23.10.1925-NEW 15</v>
          </cell>
          <cell r="C1331" t="str">
            <v>Mexico</v>
          </cell>
          <cell r="D1331">
            <v>7966</v>
          </cell>
          <cell r="E1331" t="str">
            <v>NEW 15</v>
          </cell>
          <cell r="F1331" t="str">
            <v>National Railways of Mexican Guaranteed General Mortgage 4% of 1907</v>
          </cell>
          <cell r="G1331" t="str">
            <v>USD Issue</v>
          </cell>
          <cell r="H1331" t="str">
            <v>National Railways of Mexican Guaranteed General Mortgage 4% of 1907, USD Issue</v>
          </cell>
          <cell r="I1331">
            <v>50748575</v>
          </cell>
          <cell r="J1331" t="str">
            <v>-</v>
          </cell>
          <cell r="K1331" t="str">
            <v>-</v>
          </cell>
          <cell r="L1331" t="str">
            <v>-</v>
          </cell>
          <cell r="M1331">
            <v>50748575</v>
          </cell>
          <cell r="N1331" t="str">
            <v xml:space="preserve">Suspension of SF by 5 years from Jan 01, 1923, then return to contractual terms: Annual SF applied in the purchase, if bond are under par, in the open market, and to the extent not so obtainable the fund is to be applied each Oct. to drawings. Company had the right to redeem the bonds in amounts of not less than 90 days' notice. </v>
          </cell>
          <cell r="O1331">
            <v>8766</v>
          </cell>
          <cell r="P1331">
            <v>12</v>
          </cell>
          <cell r="Q1331">
            <v>0.01</v>
          </cell>
          <cell r="R1331" t="str">
            <v>01.10.1907</v>
          </cell>
          <cell r="S1331">
            <v>70</v>
          </cell>
          <cell r="T1331" t="str">
            <v>01.10.1977</v>
          </cell>
          <cell r="U1331" t="str">
            <v>Cash payment at the rate of 60% (1st year),75% (2nd year), 90% (3rd year), thereafter 100%. The difference during the first 5 years, 1923-1928, between the amount of interest actually due and cash payments is to be made up through the issuance of certificates.</v>
          </cell>
          <cell r="V1331">
            <v>8036</v>
          </cell>
          <cell r="W1331">
            <v>0.04</v>
          </cell>
          <cell r="X1331">
            <v>39903</v>
          </cell>
          <cell r="Y1331">
            <v>6</v>
          </cell>
          <cell r="Z1331" t="str">
            <v>1.4 &amp; 1.10</v>
          </cell>
          <cell r="AA1331" t="str">
            <v>-</v>
          </cell>
          <cell r="AB1331" t="str">
            <v>-</v>
          </cell>
          <cell r="AC1331" t="str">
            <v>-</v>
          </cell>
          <cell r="AD1331" t="str">
            <v>-</v>
          </cell>
          <cell r="AE1331" t="str">
            <v>-</v>
          </cell>
          <cell r="AL1331" t="str">
            <v>-</v>
          </cell>
          <cell r="AM1331" t="str">
            <v>-</v>
          </cell>
          <cell r="AN1331" t="str">
            <v>-</v>
          </cell>
          <cell r="AO1331" t="str">
            <v>-</v>
          </cell>
          <cell r="AP1331" t="str">
            <v>-</v>
          </cell>
          <cell r="AR1331">
            <v>0.13513500213623</v>
          </cell>
          <cell r="AS1331">
            <v>4.6100000000000002E-2</v>
          </cell>
          <cell r="AT1331" t="str">
            <v>-</v>
          </cell>
          <cell r="AU1331" t="str">
            <v>-</v>
          </cell>
          <cell r="AV1331" t="str">
            <v>-</v>
          </cell>
          <cell r="AW1331" t="str">
            <v>-</v>
          </cell>
          <cell r="AX1331" t="str">
            <v xml:space="preserve">Mexican Government bound itself to return the line promptly to private managment </v>
          </cell>
          <cell r="AY1331" t="str">
            <v>-</v>
          </cell>
          <cell r="AZ1331" t="str">
            <v>-</v>
          </cell>
          <cell r="BE1331" t="str">
            <v>-</v>
          </cell>
          <cell r="BF1331" t="str">
            <v>-</v>
          </cell>
          <cell r="BG1331" t="str">
            <v>-</v>
          </cell>
        </row>
        <row r="1332">
          <cell r="B1332" t="str">
            <v>Mex-23.10.1925-NEW 16</v>
          </cell>
          <cell r="C1332" t="str">
            <v>Mexico</v>
          </cell>
          <cell r="D1332">
            <v>7966</v>
          </cell>
          <cell r="E1332" t="str">
            <v>NEW 16</v>
          </cell>
          <cell r="F1332" t="str">
            <v>National Railways of Mexico Prior Lien Sinking Fund 4.5% of 1907-1957</v>
          </cell>
          <cell r="G1332" t="str">
            <v>USD Issue</v>
          </cell>
          <cell r="H1332" t="str">
            <v>National Railways of Mexico Prior Lien Sinking Fund 4.5% of 1907-1957, USD Issue</v>
          </cell>
          <cell r="I1332">
            <v>115598640</v>
          </cell>
          <cell r="J1332" t="str">
            <v>-</v>
          </cell>
          <cell r="K1332" t="str">
            <v>-</v>
          </cell>
          <cell r="L1332" t="str">
            <v>-</v>
          </cell>
          <cell r="M1332">
            <v>84804115</v>
          </cell>
          <cell r="N1332" t="str">
            <v>Suspension of SF by 5 years from Jan 01, 1923, then return to contractual terms: Cumulative SF, sufficient to redeem the whole issue not later than Jul 01, 1957, to be applied either by purchase of bonds in the open market at not over 105 and interest, or by drawings at 105%. The bonds are also repayable in amounts of not less than $10m at the option of the company on any interest date on 90 days' notice, at 105%</v>
          </cell>
          <cell r="O1332">
            <v>8766</v>
          </cell>
          <cell r="P1332" t="str">
            <v>-</v>
          </cell>
          <cell r="Q1332">
            <v>0.01</v>
          </cell>
          <cell r="R1332">
            <v>1096</v>
          </cell>
          <cell r="S1332">
            <v>50</v>
          </cell>
          <cell r="T1332" t="str">
            <v>01.07.1957</v>
          </cell>
          <cell r="U1332" t="str">
            <v>Cash payment at the rate of 60% (1st year),75% (2nd year), 90% (3rd year), thereafter 100%. The difference during the first 5 years, 1923-1928, between the amount of interest actually due and cash payments is to be made up through the issuance of certificates.</v>
          </cell>
          <cell r="V1332">
            <v>8036</v>
          </cell>
          <cell r="W1332">
            <v>4.4999999999999998E-2</v>
          </cell>
          <cell r="X1332">
            <v>39813</v>
          </cell>
          <cell r="Y1332">
            <v>6</v>
          </cell>
          <cell r="Z1332" t="str">
            <v>1.1 &amp; 1.7</v>
          </cell>
          <cell r="AA1332" t="str">
            <v>-</v>
          </cell>
          <cell r="AB1332" t="str">
            <v>-</v>
          </cell>
          <cell r="AC1332" t="str">
            <v>-</v>
          </cell>
          <cell r="AD1332" t="str">
            <v>-</v>
          </cell>
          <cell r="AE1332" t="str">
            <v>-</v>
          </cell>
          <cell r="AL1332" t="str">
            <v>-</v>
          </cell>
          <cell r="AM1332" t="str">
            <v>-</v>
          </cell>
          <cell r="AN1332" t="str">
            <v>-</v>
          </cell>
          <cell r="AO1332" t="str">
            <v>-</v>
          </cell>
          <cell r="AP1332" t="str">
            <v>-</v>
          </cell>
          <cell r="AR1332">
            <v>0.13513500213623</v>
          </cell>
          <cell r="AS1332">
            <v>4.6100000000000002E-2</v>
          </cell>
          <cell r="AT1332" t="str">
            <v>-</v>
          </cell>
          <cell r="AU1332" t="str">
            <v>-</v>
          </cell>
          <cell r="AV1332" t="str">
            <v>-</v>
          </cell>
          <cell r="AW1332" t="str">
            <v>-</v>
          </cell>
          <cell r="AX1332" t="str">
            <v xml:space="preserve">Mexican Government bound itself to return the line promptly to private managment </v>
          </cell>
          <cell r="AY1332" t="str">
            <v>-</v>
          </cell>
          <cell r="AZ1332" t="str">
            <v>-</v>
          </cell>
          <cell r="BE1332" t="str">
            <v>-</v>
          </cell>
          <cell r="BF1332" t="str">
            <v>-</v>
          </cell>
          <cell r="BG1332" t="str">
            <v>-</v>
          </cell>
        </row>
        <row r="1333">
          <cell r="B1333" t="str">
            <v>Mex-23.10.1925-NEW 17</v>
          </cell>
          <cell r="C1333" t="str">
            <v>Mexico</v>
          </cell>
          <cell r="D1333">
            <v>7966</v>
          </cell>
          <cell r="E1333" t="str">
            <v>NEW 17</v>
          </cell>
          <cell r="F1333" t="str">
            <v>National Railroad of Mexico Prior Lien 4.5% of 1902-1926</v>
          </cell>
          <cell r="G1333" t="str">
            <v>USD Issue</v>
          </cell>
          <cell r="H1333" t="str">
            <v>National Railroad of Mexico Prior Lien 4.5% of 1902-1926, USD Issue</v>
          </cell>
          <cell r="I1333">
            <v>23000000</v>
          </cell>
          <cell r="J1333" t="str">
            <v>-</v>
          </cell>
          <cell r="K1333" t="str">
            <v>-</v>
          </cell>
          <cell r="L1333" t="str">
            <v>-</v>
          </cell>
          <cell r="M1333">
            <v>23000000</v>
          </cell>
          <cell r="N1333" t="str">
            <v>Suspension of SF by 5 years from Jan 01, 1923, then return to contractual terms: Redeemable on maturity date. Company had the right for earlier redemption on any interest date on 6 months' notice, at 5% premium.</v>
          </cell>
          <cell r="O1333">
            <v>8766</v>
          </cell>
          <cell r="P1333" t="str">
            <v>-</v>
          </cell>
          <cell r="Q1333" t="str">
            <v>-</v>
          </cell>
          <cell r="R1333" t="str">
            <v>15.03.1902</v>
          </cell>
          <cell r="S1333">
            <v>24.5</v>
          </cell>
          <cell r="T1333" t="str">
            <v>Extension from 01.10.1926 to 01.01.1933</v>
          </cell>
          <cell r="U1333" t="str">
            <v>Cash payment at the rate of 65% (1st year),85% (2nd year), thereafter 100%. The difference during the first 5 years, 1923-1928, between the amount of interest actually due and cash payments is to be made up through the issuance of certificates.</v>
          </cell>
          <cell r="V1333">
            <v>8036</v>
          </cell>
          <cell r="W1333" t="str">
            <v>4.5% p.a. until 01.10.1926. As from 01.01.1927: 6% p.a.</v>
          </cell>
          <cell r="X1333">
            <v>39813</v>
          </cell>
          <cell r="Y1333">
            <v>6</v>
          </cell>
          <cell r="Z1333" t="str">
            <v>1.1 &amp; 1.7</v>
          </cell>
          <cell r="AA1333" t="str">
            <v>-</v>
          </cell>
          <cell r="AB1333" t="str">
            <v>-</v>
          </cell>
          <cell r="AC1333" t="str">
            <v>-</v>
          </cell>
          <cell r="AD1333" t="str">
            <v>-</v>
          </cell>
          <cell r="AE1333" t="str">
            <v>-</v>
          </cell>
          <cell r="AL1333" t="str">
            <v>-</v>
          </cell>
          <cell r="AM1333" t="str">
            <v>-</v>
          </cell>
          <cell r="AN1333" t="str">
            <v>-</v>
          </cell>
          <cell r="AO1333" t="str">
            <v>-</v>
          </cell>
          <cell r="AP1333" t="str">
            <v>-</v>
          </cell>
          <cell r="AR1333">
            <v>0.13513500213623</v>
          </cell>
          <cell r="AS1333">
            <v>4.6100000000000002E-2</v>
          </cell>
          <cell r="AT1333" t="str">
            <v>-</v>
          </cell>
          <cell r="AU1333" t="str">
            <v>-</v>
          </cell>
          <cell r="AV1333" t="str">
            <v>-</v>
          </cell>
          <cell r="AW1333" t="str">
            <v>-</v>
          </cell>
          <cell r="AX1333" t="str">
            <v xml:space="preserve">Mexican Government bound itself to return the line promptly to private managment </v>
          </cell>
          <cell r="AY1333" t="str">
            <v>-</v>
          </cell>
          <cell r="AZ1333" t="str">
            <v>-</v>
          </cell>
          <cell r="BE1333" t="str">
            <v>-</v>
          </cell>
          <cell r="BF1333" t="str">
            <v>-</v>
          </cell>
          <cell r="BG1333" t="str">
            <v>-</v>
          </cell>
        </row>
        <row r="1334">
          <cell r="B1334" t="str">
            <v>Mex-23.10.1925-NEW 18</v>
          </cell>
          <cell r="C1334" t="str">
            <v>Mexico</v>
          </cell>
          <cell r="D1334">
            <v>7966</v>
          </cell>
          <cell r="E1334" t="str">
            <v>NEW 18</v>
          </cell>
          <cell r="F1334" t="str">
            <v>National Railroad of Mexico 1st  Consolidated Mortgage 4% Gold Bonds of 1902-1951</v>
          </cell>
          <cell r="G1334" t="str">
            <v>USD Issue</v>
          </cell>
          <cell r="H1334" t="str">
            <v>National Railroad of Mexico 1st  Consolidated Mortgage 4% Gold Bonds of 1902-1951, USD Issue</v>
          </cell>
          <cell r="I1334">
            <v>24740000</v>
          </cell>
          <cell r="J1334" t="str">
            <v>-</v>
          </cell>
          <cell r="K1334" t="str">
            <v>-</v>
          </cell>
          <cell r="L1334" t="str">
            <v>-</v>
          </cell>
          <cell r="M1334">
            <v>24740000</v>
          </cell>
          <cell r="N1334" t="str">
            <v>Suspension of SF by 5 years from Jan 01, 1923, then return to contractual terms: Redeemable on maturity date.</v>
          </cell>
          <cell r="O1334">
            <v>8766</v>
          </cell>
          <cell r="P1334" t="str">
            <v>-</v>
          </cell>
          <cell r="Q1334" t="str">
            <v>-</v>
          </cell>
          <cell r="R1334" t="str">
            <v>15.03.1902</v>
          </cell>
          <cell r="S1334">
            <v>24.5</v>
          </cell>
          <cell r="T1334" t="str">
            <v>01.10.1951</v>
          </cell>
          <cell r="U1334" t="str">
            <v>Cash payment at the rate of 60% (1st year),75% (2nd year), 90% (3rd year), thereafter 100%. The difference during the first 5 years, 1923-1928, between the amount of interest actually due and cash payments is to be made up through the issuance of certificates.</v>
          </cell>
          <cell r="V1334">
            <v>8036</v>
          </cell>
          <cell r="W1334">
            <v>0.04</v>
          </cell>
          <cell r="X1334">
            <v>39903</v>
          </cell>
          <cell r="Y1334">
            <v>6</v>
          </cell>
          <cell r="Z1334" t="str">
            <v>1.4 &amp; 1.10</v>
          </cell>
          <cell r="AA1334" t="str">
            <v>-</v>
          </cell>
          <cell r="AB1334" t="str">
            <v>-</v>
          </cell>
          <cell r="AC1334" t="str">
            <v>-</v>
          </cell>
          <cell r="AD1334" t="str">
            <v>-</v>
          </cell>
          <cell r="AE1334" t="str">
            <v>-</v>
          </cell>
          <cell r="AL1334" t="str">
            <v>-</v>
          </cell>
          <cell r="AM1334" t="str">
            <v>-</v>
          </cell>
          <cell r="AN1334" t="str">
            <v>-</v>
          </cell>
          <cell r="AO1334" t="str">
            <v>-</v>
          </cell>
          <cell r="AP1334" t="str">
            <v>-</v>
          </cell>
          <cell r="AR1334">
            <v>0.13513500213623</v>
          </cell>
          <cell r="AS1334">
            <v>4.6100000000000002E-2</v>
          </cell>
          <cell r="AT1334" t="str">
            <v>-</v>
          </cell>
          <cell r="AU1334" t="str">
            <v>-</v>
          </cell>
          <cell r="AV1334" t="str">
            <v>-</v>
          </cell>
          <cell r="AW1334" t="str">
            <v>-</v>
          </cell>
          <cell r="AX1334" t="str">
            <v xml:space="preserve">Mexican Government bound itself to return the line promptly to private managment </v>
          </cell>
          <cell r="AY1334" t="str">
            <v>-</v>
          </cell>
          <cell r="AZ1334" t="str">
            <v>-</v>
          </cell>
          <cell r="BE1334" t="str">
            <v>-</v>
          </cell>
          <cell r="BF1334" t="str">
            <v>-</v>
          </cell>
          <cell r="BG1334" t="str">
            <v>-</v>
          </cell>
        </row>
        <row r="1335">
          <cell r="B1335" t="str">
            <v>Mex-23.10.1925-NEW 19</v>
          </cell>
          <cell r="C1335" t="str">
            <v>Mexico</v>
          </cell>
          <cell r="D1335">
            <v>7966</v>
          </cell>
          <cell r="E1335" t="str">
            <v>NEW 19</v>
          </cell>
          <cell r="F1335" t="str">
            <v>Mexican International Railroad Prior Lien 4.5% of 1897-1947</v>
          </cell>
          <cell r="G1335" t="str">
            <v>Sterling Issue</v>
          </cell>
          <cell r="H1335" t="str">
            <v>Mexican International Railroad Prior Lien 4.5% of 1897-1947, Sterling Issue</v>
          </cell>
          <cell r="I1335">
            <v>1200000</v>
          </cell>
          <cell r="J1335" t="str">
            <v>-</v>
          </cell>
          <cell r="K1335" t="str">
            <v>-</v>
          </cell>
          <cell r="L1335" t="str">
            <v>-</v>
          </cell>
          <cell r="M1335">
            <v>1200000</v>
          </cell>
          <cell r="N1335" t="str">
            <v>Suspension of SF by 5 years from Jan 01, 1923, then return to contractual terms: Redeemable on maturity date, with the option to the company to repay the bonds at par on any interest date, after 6 months' notice.</v>
          </cell>
          <cell r="O1335">
            <v>8766</v>
          </cell>
          <cell r="P1335" t="str">
            <v>-</v>
          </cell>
          <cell r="Q1335" t="str">
            <v>-</v>
          </cell>
          <cell r="R1335">
            <v>12.1897</v>
          </cell>
          <cell r="S1335" t="str">
            <v>49, 66</v>
          </cell>
          <cell r="T1335">
            <v>15949</v>
          </cell>
          <cell r="U1335" t="str">
            <v>Cash payment at the rate of 60% (1st year),75% (2nd year), 90% (3rd year), thereafter 100%. The difference during the first 5 years, 1923-1928, between the amount of interest actually due and cash payments is to be made up through the issuance of certificates.</v>
          </cell>
          <cell r="V1335">
            <v>8036</v>
          </cell>
          <cell r="W1335">
            <v>4.4999999999999998E-2</v>
          </cell>
          <cell r="X1335">
            <v>39872</v>
          </cell>
          <cell r="Y1335">
            <v>6</v>
          </cell>
          <cell r="Z1335" t="str">
            <v>1.3 &amp; 1.9</v>
          </cell>
          <cell r="AA1335" t="str">
            <v>-</v>
          </cell>
          <cell r="AB1335" t="str">
            <v>-</v>
          </cell>
          <cell r="AC1335" t="str">
            <v>-</v>
          </cell>
          <cell r="AD1335" t="str">
            <v>-</v>
          </cell>
          <cell r="AE1335" t="str">
            <v>-</v>
          </cell>
          <cell r="AL1335" t="str">
            <v>-</v>
          </cell>
          <cell r="AM1335" t="str">
            <v>-</v>
          </cell>
          <cell r="AN1335" t="str">
            <v>-</v>
          </cell>
          <cell r="AO1335" t="str">
            <v>-</v>
          </cell>
          <cell r="AP1335" t="str">
            <v>-</v>
          </cell>
          <cell r="AR1335">
            <v>0.13513500213623</v>
          </cell>
          <cell r="AS1335">
            <v>4.6100000000000002E-2</v>
          </cell>
          <cell r="AT1335" t="str">
            <v>-</v>
          </cell>
          <cell r="AU1335" t="str">
            <v>-</v>
          </cell>
          <cell r="AV1335" t="str">
            <v>-</v>
          </cell>
          <cell r="AW1335" t="str">
            <v>-</v>
          </cell>
          <cell r="AX1335" t="str">
            <v xml:space="preserve">Mexican Government bound itself to return the line promptly to private managment </v>
          </cell>
          <cell r="AY1335" t="str">
            <v>-</v>
          </cell>
          <cell r="AZ1335" t="str">
            <v>-</v>
          </cell>
          <cell r="BE1335" t="str">
            <v>-</v>
          </cell>
          <cell r="BF1335" t="str">
            <v>-</v>
          </cell>
          <cell r="BG1335" t="str">
            <v>-</v>
          </cell>
        </row>
        <row r="1336">
          <cell r="B1336" t="str">
            <v>Mex-23.10.1925-NEW 20</v>
          </cell>
          <cell r="C1336" t="str">
            <v>Mexico</v>
          </cell>
          <cell r="D1336">
            <v>7966</v>
          </cell>
          <cell r="E1336" t="str">
            <v>NEW 20</v>
          </cell>
          <cell r="F1336" t="str">
            <v>Mexican International Railroad 1st consolidated Mortgage 4% of 1897-1977</v>
          </cell>
          <cell r="G1336" t="str">
            <v>USD Issue</v>
          </cell>
          <cell r="H1336" t="str">
            <v>Mexican International Railroad 1st consolidated Mortgage 4% of 1897-1977, USD Issue</v>
          </cell>
          <cell r="I1336">
            <v>16000000</v>
          </cell>
          <cell r="J1336" t="str">
            <v>-</v>
          </cell>
          <cell r="K1336" t="str">
            <v>-</v>
          </cell>
          <cell r="L1336" t="str">
            <v>-</v>
          </cell>
          <cell r="M1336">
            <v>4206500</v>
          </cell>
          <cell r="N1336" t="str">
            <v>Suspension of SF by 5 years from Jan 01, 1923, then return to contractual terms: Redeemable on maturity date.</v>
          </cell>
          <cell r="O1336">
            <v>8766</v>
          </cell>
          <cell r="P1336" t="str">
            <v>-</v>
          </cell>
          <cell r="Q1336" t="str">
            <v>-</v>
          </cell>
          <cell r="R1336" t="str">
            <v>06.08.1897</v>
          </cell>
          <cell r="S1336">
            <v>80</v>
          </cell>
          <cell r="T1336" t="str">
            <v>01.09.1977</v>
          </cell>
          <cell r="U1336" t="str">
            <v>Cash payment at the rate of 60% (1st year),75% (2nd year), 90% (3rd year), thereafter 100%. The difference during the first 5 years, 1923-1928, between the amount of interest actually due and cash payments is to be made up through the issuance of certificates.</v>
          </cell>
          <cell r="V1336">
            <v>8036</v>
          </cell>
          <cell r="W1336">
            <v>0.04</v>
          </cell>
          <cell r="X1336">
            <v>39872</v>
          </cell>
          <cell r="Y1336">
            <v>6</v>
          </cell>
          <cell r="Z1336" t="str">
            <v>1.3 &amp; 1.9</v>
          </cell>
          <cell r="AA1336" t="str">
            <v>-</v>
          </cell>
          <cell r="AB1336" t="str">
            <v>-</v>
          </cell>
          <cell r="AC1336" t="str">
            <v>-</v>
          </cell>
          <cell r="AD1336" t="str">
            <v>-</v>
          </cell>
          <cell r="AE1336" t="str">
            <v>-</v>
          </cell>
          <cell r="AL1336" t="str">
            <v>-</v>
          </cell>
          <cell r="AM1336" t="str">
            <v>-</v>
          </cell>
          <cell r="AN1336" t="str">
            <v>-</v>
          </cell>
          <cell r="AO1336" t="str">
            <v>-</v>
          </cell>
          <cell r="AP1336" t="str">
            <v>-</v>
          </cell>
          <cell r="AR1336">
            <v>0.13513500213623</v>
          </cell>
          <cell r="AS1336">
            <v>4.6100000000000002E-2</v>
          </cell>
          <cell r="AT1336" t="str">
            <v>-</v>
          </cell>
          <cell r="AU1336" t="str">
            <v>-</v>
          </cell>
          <cell r="AV1336" t="str">
            <v>-</v>
          </cell>
          <cell r="AW1336" t="str">
            <v>-</v>
          </cell>
          <cell r="AX1336" t="str">
            <v xml:space="preserve">Mexican Government bound itself to return the line promptly to private managment </v>
          </cell>
          <cell r="AY1336" t="str">
            <v>-</v>
          </cell>
          <cell r="AZ1336" t="str">
            <v>-</v>
          </cell>
          <cell r="BE1336" t="str">
            <v>-</v>
          </cell>
          <cell r="BF1336" t="str">
            <v>-</v>
          </cell>
          <cell r="BG1336" t="str">
            <v>-</v>
          </cell>
        </row>
        <row r="1337">
          <cell r="B1337" t="str">
            <v>Mex-23.10.1925-NEW 21</v>
          </cell>
          <cell r="C1337" t="str">
            <v>Mexico</v>
          </cell>
          <cell r="D1337">
            <v>7966</v>
          </cell>
          <cell r="E1337" t="str">
            <v>NEW 21</v>
          </cell>
          <cell r="F1337" t="str">
            <v>Pan Amercian Railroad 1st Mortgage 5% of 1903</v>
          </cell>
          <cell r="G1337" t="str">
            <v>USD Issue</v>
          </cell>
          <cell r="H1337" t="str">
            <v>Pan Amercian Railroad 1st Mortgage 5% of 1903, USD Issue</v>
          </cell>
          <cell r="I1337">
            <v>2400000</v>
          </cell>
          <cell r="J1337" t="str">
            <v>-</v>
          </cell>
          <cell r="K1337" t="str">
            <v>-</v>
          </cell>
          <cell r="L1337" t="str">
            <v>-</v>
          </cell>
          <cell r="M1337">
            <v>2003000</v>
          </cell>
          <cell r="N1337" t="str">
            <v>Suspension of SF by 5 years from Jan 01, 1923, then return to contractual terms: Redeemable on maturity date. Bonds are also redeemable at 105% on any interest date after 1903</v>
          </cell>
          <cell r="O1337">
            <v>8766</v>
          </cell>
          <cell r="P1337" t="str">
            <v>-</v>
          </cell>
          <cell r="Q1337" t="str">
            <v>-</v>
          </cell>
          <cell r="R1337" t="str">
            <v>01.06.1903</v>
          </cell>
          <cell r="S1337">
            <v>30.5</v>
          </cell>
          <cell r="T1337" t="str">
            <v>01.01.1934</v>
          </cell>
          <cell r="U1337" t="str">
            <v>Cash payment at the rate of 50% (1st year),70% (2nd year), 90% (3rd year), thereafter 100%. The difference during the first 5 years, 1923-1928, between the amount of interest actually due and cash payments is to be made up through the issuance of certificates.</v>
          </cell>
          <cell r="V1337">
            <v>8036</v>
          </cell>
          <cell r="W1337">
            <v>0.05</v>
          </cell>
          <cell r="X1337">
            <v>39813</v>
          </cell>
          <cell r="Y1337">
            <v>6</v>
          </cell>
          <cell r="Z1337" t="str">
            <v>1.1 &amp; 1.7</v>
          </cell>
          <cell r="AA1337" t="str">
            <v>-</v>
          </cell>
          <cell r="AB1337" t="str">
            <v>-</v>
          </cell>
          <cell r="AC1337" t="str">
            <v>-</v>
          </cell>
          <cell r="AD1337" t="str">
            <v>-</v>
          </cell>
          <cell r="AE1337" t="str">
            <v>-</v>
          </cell>
          <cell r="AL1337" t="str">
            <v>-</v>
          </cell>
          <cell r="AM1337" t="str">
            <v>-</v>
          </cell>
          <cell r="AN1337" t="str">
            <v>-</v>
          </cell>
          <cell r="AO1337" t="str">
            <v>-</v>
          </cell>
          <cell r="AP1337" t="str">
            <v>-</v>
          </cell>
          <cell r="AR1337">
            <v>0.13513500213623</v>
          </cell>
          <cell r="AS1337">
            <v>4.6100000000000002E-2</v>
          </cell>
          <cell r="AT1337" t="str">
            <v>-</v>
          </cell>
          <cell r="AU1337" t="str">
            <v>-</v>
          </cell>
          <cell r="AV1337" t="str">
            <v>-</v>
          </cell>
          <cell r="AW1337" t="str">
            <v>-</v>
          </cell>
          <cell r="AX1337" t="str">
            <v xml:space="preserve">Mexican Government bound itself to return the line promptly to private managment </v>
          </cell>
          <cell r="AY1337" t="str">
            <v>-</v>
          </cell>
          <cell r="AZ1337" t="str">
            <v>-</v>
          </cell>
          <cell r="BE1337" t="str">
            <v>-</v>
          </cell>
          <cell r="BF1337" t="str">
            <v>-</v>
          </cell>
          <cell r="BG1337" t="str">
            <v>-</v>
          </cell>
        </row>
        <row r="1338">
          <cell r="B1338" t="str">
            <v>Mex-23.10.1925-NEW 22</v>
          </cell>
          <cell r="C1338" t="str">
            <v>Mexico</v>
          </cell>
          <cell r="D1338">
            <v>7966</v>
          </cell>
          <cell r="E1338" t="str">
            <v>NEW 22</v>
          </cell>
          <cell r="F1338" t="str">
            <v>Pan American Railroad General Mortgage 5% of 1907-1937</v>
          </cell>
          <cell r="G1338" t="str">
            <v>USD Issue</v>
          </cell>
          <cell r="H1338" t="str">
            <v>Pan American Railroad General Mortgage 5% of 1907-1937, USD Issue</v>
          </cell>
          <cell r="I1338">
            <v>1484000</v>
          </cell>
          <cell r="J1338" t="str">
            <v>-</v>
          </cell>
          <cell r="K1338" t="str">
            <v>-</v>
          </cell>
          <cell r="L1338" t="str">
            <v>-</v>
          </cell>
          <cell r="M1338">
            <v>1484000</v>
          </cell>
          <cell r="N1338" t="str">
            <v>Suspension of SF by 5 years from Jan 01, 1923, then return to contractual terms: Redeemable on maturity date.</v>
          </cell>
          <cell r="O1338">
            <v>8766</v>
          </cell>
          <cell r="P1338" t="str">
            <v>-</v>
          </cell>
          <cell r="Q1338" t="str">
            <v>-</v>
          </cell>
          <cell r="R1338" t="str">
            <v>01.01.1907</v>
          </cell>
          <cell r="S1338">
            <v>30</v>
          </cell>
          <cell r="T1338" t="str">
            <v>01.01.1937</v>
          </cell>
          <cell r="U1338" t="str">
            <v>Cash payment at the rate of 50% (1st year),70% (2nd year), 90% (3rd year), thereafter 100%. The difference during the first 5 years, 1923-1928, between the amount of interest actually due and cash payments is to be made up through the issuance of certificates.</v>
          </cell>
          <cell r="V1338">
            <v>8036</v>
          </cell>
          <cell r="W1338">
            <v>0.05</v>
          </cell>
          <cell r="X1338">
            <v>39813</v>
          </cell>
          <cell r="Y1338">
            <v>6</v>
          </cell>
          <cell r="Z1338" t="str">
            <v>1.1 &amp; 1.7</v>
          </cell>
          <cell r="AA1338" t="str">
            <v>-</v>
          </cell>
          <cell r="AB1338" t="str">
            <v>-</v>
          </cell>
          <cell r="AC1338" t="str">
            <v>-</v>
          </cell>
          <cell r="AD1338" t="str">
            <v>-</v>
          </cell>
          <cell r="AE1338" t="str">
            <v>-</v>
          </cell>
          <cell r="AL1338" t="str">
            <v>-</v>
          </cell>
          <cell r="AM1338" t="str">
            <v>-</v>
          </cell>
          <cell r="AN1338" t="str">
            <v>-</v>
          </cell>
          <cell r="AO1338" t="str">
            <v>-</v>
          </cell>
          <cell r="AP1338" t="str">
            <v>-</v>
          </cell>
          <cell r="AR1338">
            <v>0.13513500213623</v>
          </cell>
          <cell r="AS1338">
            <v>4.6100000000000002E-2</v>
          </cell>
          <cell r="AT1338" t="str">
            <v>-</v>
          </cell>
          <cell r="AU1338" t="str">
            <v>-</v>
          </cell>
          <cell r="AV1338" t="str">
            <v>-</v>
          </cell>
          <cell r="AW1338" t="str">
            <v>-</v>
          </cell>
          <cell r="AX1338" t="str">
            <v xml:space="preserve">Mexican Government bound itself to return the line promptly to private managment </v>
          </cell>
          <cell r="AY1338" t="str">
            <v>-</v>
          </cell>
          <cell r="AZ1338" t="str">
            <v>-</v>
          </cell>
          <cell r="BE1338" t="str">
            <v>-</v>
          </cell>
          <cell r="BF1338" t="str">
            <v>-</v>
          </cell>
          <cell r="BG1338" t="str">
            <v>-</v>
          </cell>
        </row>
        <row r="1339">
          <cell r="B1339" t="str">
            <v>Mex-23.10.1925-NEW 23</v>
          </cell>
          <cell r="C1339" t="str">
            <v>Mexico</v>
          </cell>
          <cell r="D1339">
            <v>7966</v>
          </cell>
          <cell r="E1339" t="str">
            <v>NEW 23</v>
          </cell>
          <cell r="F1339" t="str">
            <v>Mexican Central Railway Priority 5%, due Jul 01, 1939</v>
          </cell>
          <cell r="G1339" t="str">
            <v>USD Issue</v>
          </cell>
          <cell r="H1339" t="str">
            <v>Mexican Central Railway Priority 5%, due Jul 01, 1939, USD Issue</v>
          </cell>
          <cell r="I1339">
            <v>8000000</v>
          </cell>
          <cell r="J1339" t="str">
            <v>-</v>
          </cell>
          <cell r="K1339" t="str">
            <v>-</v>
          </cell>
          <cell r="L1339" t="str">
            <v>-</v>
          </cell>
          <cell r="M1339">
            <v>1374000</v>
          </cell>
          <cell r="N1339" t="str">
            <v>Suspension of SF by 5 years from Jan 01, 1923, then return to contractual terms: Redeemable on maturity date.</v>
          </cell>
          <cell r="O1339">
            <v>8766</v>
          </cell>
          <cell r="P1339" t="str">
            <v>-</v>
          </cell>
          <cell r="Q1339" t="str">
            <v>-</v>
          </cell>
          <cell r="R1339" t="str">
            <v>01.07.1889</v>
          </cell>
          <cell r="S1339">
            <v>50</v>
          </cell>
          <cell r="T1339" t="str">
            <v>01.07.1939</v>
          </cell>
          <cell r="U1339" t="str">
            <v>Cash payment at the rate of 65% (1st year), 75% (2nd year), 90% (3rd year), thereafter 100%. The difference during the first 5 years, 1923-1928, between the amount of interest actually due and cash payments is to be made up through the issuance of certificates.</v>
          </cell>
          <cell r="V1339">
            <v>8036</v>
          </cell>
          <cell r="W1339">
            <v>0.05</v>
          </cell>
          <cell r="X1339">
            <v>39813</v>
          </cell>
          <cell r="Y1339">
            <v>6</v>
          </cell>
          <cell r="Z1339" t="str">
            <v>1.1 &amp; 1.7</v>
          </cell>
          <cell r="AA1339" t="str">
            <v>-</v>
          </cell>
          <cell r="AB1339" t="str">
            <v>-</v>
          </cell>
          <cell r="AC1339" t="str">
            <v>-</v>
          </cell>
          <cell r="AD1339" t="str">
            <v>-</v>
          </cell>
          <cell r="AE1339" t="str">
            <v>-</v>
          </cell>
          <cell r="AL1339" t="str">
            <v>-</v>
          </cell>
          <cell r="AM1339" t="str">
            <v>-</v>
          </cell>
          <cell r="AN1339" t="str">
            <v>-</v>
          </cell>
          <cell r="AO1339" t="str">
            <v>-</v>
          </cell>
          <cell r="AP1339" t="str">
            <v>-</v>
          </cell>
          <cell r="AR1339">
            <v>0.13513500213623</v>
          </cell>
          <cell r="AS1339">
            <v>4.6100000000000002E-2</v>
          </cell>
          <cell r="AT1339" t="str">
            <v>-</v>
          </cell>
          <cell r="AU1339" t="str">
            <v>-</v>
          </cell>
          <cell r="AV1339" t="str">
            <v>-</v>
          </cell>
          <cell r="AW1339" t="str">
            <v>-</v>
          </cell>
          <cell r="AX1339" t="str">
            <v xml:space="preserve">Mexican Government bound itself to return the line promptly to private managment </v>
          </cell>
          <cell r="AY1339" t="str">
            <v>-</v>
          </cell>
          <cell r="AZ1339" t="str">
            <v>-</v>
          </cell>
          <cell r="BE1339" t="str">
            <v>-</v>
          </cell>
          <cell r="BF1339" t="str">
            <v>-</v>
          </cell>
          <cell r="BG1339" t="str">
            <v>-</v>
          </cell>
        </row>
        <row r="1340">
          <cell r="B1340" t="str">
            <v>Mex-23.10.1925-NEW 24</v>
          </cell>
          <cell r="C1340" t="str">
            <v>Mexico</v>
          </cell>
          <cell r="D1340">
            <v>7966</v>
          </cell>
          <cell r="E1340" t="str">
            <v>NEW 24</v>
          </cell>
          <cell r="F1340" t="str">
            <v>Mexican Central Railway Equipment Bonds, 5% Equipment and collateral gold bonds of 1897 (First Series)</v>
          </cell>
          <cell r="G1340" t="str">
            <v>USD Issue</v>
          </cell>
          <cell r="H1340" t="str">
            <v>Mexican Central Railway Equipment Bonds, 5% Equipment and collateral gold bonds of 1897 (First Series), USD Issue</v>
          </cell>
          <cell r="I1340">
            <v>1000000</v>
          </cell>
          <cell r="J1340" t="str">
            <v>-</v>
          </cell>
          <cell r="K1340" t="str">
            <v>-</v>
          </cell>
          <cell r="L1340" t="str">
            <v>-</v>
          </cell>
          <cell r="M1340">
            <v>150000</v>
          </cell>
          <cell r="N1340" t="str">
            <v>Suspension of SF by 5 years from Jan 01, 1923, then return to contractual terms: Fixed annual amortization payment applied by drawings in Feb. or purchases</v>
          </cell>
          <cell r="O1340">
            <v>8766</v>
          </cell>
          <cell r="P1340">
            <v>12</v>
          </cell>
          <cell r="Q1340">
            <v>5.0000000000000001E-3</v>
          </cell>
          <cell r="R1340" t="str">
            <v>01.04.1897</v>
          </cell>
          <cell r="S1340">
            <v>20</v>
          </cell>
          <cell r="T1340" t="str">
            <v>Extension of maturity date from Apr 01, 1917 to Jan 01, 1933</v>
          </cell>
          <cell r="U1340" t="str">
            <v>Cash payment at the rate of 50% (1st year), 60% (2nd year), 90% (3rd year), thereafter 100%. The difference during the first 5 years, 1923-1928, between the amount of interest actually due and cash payments is to be made up through the issuance of certificates.</v>
          </cell>
          <cell r="V1340">
            <v>8036</v>
          </cell>
          <cell r="W1340" t="str">
            <v>contractual rate: 5%, after original maturity date: 6% p.a.</v>
          </cell>
          <cell r="X1340">
            <v>39903</v>
          </cell>
          <cell r="Y1340">
            <v>6</v>
          </cell>
          <cell r="Z1340" t="str">
            <v>1.4 &amp; 1.10</v>
          </cell>
          <cell r="AA1340" t="str">
            <v>-</v>
          </cell>
          <cell r="AB1340" t="str">
            <v>-</v>
          </cell>
          <cell r="AC1340" t="str">
            <v>-</v>
          </cell>
          <cell r="AD1340" t="str">
            <v>-</v>
          </cell>
          <cell r="AE1340" t="str">
            <v>-</v>
          </cell>
          <cell r="AL1340" t="str">
            <v>-</v>
          </cell>
          <cell r="AM1340" t="str">
            <v>-</v>
          </cell>
          <cell r="AN1340" t="str">
            <v>-</v>
          </cell>
          <cell r="AO1340" t="str">
            <v>-</v>
          </cell>
          <cell r="AP1340" t="str">
            <v>-</v>
          </cell>
          <cell r="AR1340">
            <v>0.13513500213623</v>
          </cell>
          <cell r="AS1340">
            <v>4.6100000000000002E-2</v>
          </cell>
          <cell r="AT1340" t="str">
            <v>-</v>
          </cell>
          <cell r="AU1340" t="str">
            <v>-</v>
          </cell>
          <cell r="AV1340" t="str">
            <v>-</v>
          </cell>
          <cell r="AW1340" t="str">
            <v>-</v>
          </cell>
          <cell r="AX1340" t="str">
            <v xml:space="preserve">Mexican Government bound itself to return the line promptly to private managment </v>
          </cell>
          <cell r="AY1340" t="str">
            <v>-</v>
          </cell>
          <cell r="AZ1340" t="str">
            <v>-</v>
          </cell>
          <cell r="BE1340" t="str">
            <v>-</v>
          </cell>
          <cell r="BF1340" t="str">
            <v>-</v>
          </cell>
          <cell r="BG1340" t="str">
            <v>-</v>
          </cell>
        </row>
        <row r="1341">
          <cell r="B1341" t="str">
            <v>Mex-23.10.1925-NEW 25</v>
          </cell>
          <cell r="C1341" t="str">
            <v>Mexico</v>
          </cell>
          <cell r="D1341">
            <v>7966</v>
          </cell>
          <cell r="E1341" t="str">
            <v>NEW 25</v>
          </cell>
          <cell r="F1341" t="str">
            <v>Mexican Central Railway Equipment Bonds, 5% Equipment and collateral gold bonds of 1899 (Second Series)</v>
          </cell>
          <cell r="G1341" t="str">
            <v>USD Issue</v>
          </cell>
          <cell r="H1341" t="str">
            <v>Mexican Central Railway Equipment Bonds, 5% Equipment and collateral gold bonds of 1899 (Second Series), USD Issue</v>
          </cell>
          <cell r="I1341">
            <v>1000000</v>
          </cell>
          <cell r="J1341" t="str">
            <v>-</v>
          </cell>
          <cell r="K1341" t="str">
            <v>-</v>
          </cell>
          <cell r="L1341" t="str">
            <v>-</v>
          </cell>
          <cell r="M1341">
            <v>300000</v>
          </cell>
          <cell r="N1341" t="str">
            <v>Suspension of SF by 5 years from Jan 01, 1923, then return to contractual terms: Fixed annual amortization payment applied by drawings in Aug or purchases</v>
          </cell>
          <cell r="O1341">
            <v>8766</v>
          </cell>
          <cell r="P1341">
            <v>12</v>
          </cell>
          <cell r="Q1341">
            <v>5.0000000000000001E-3</v>
          </cell>
          <cell r="R1341" t="str">
            <v>02.10.1889</v>
          </cell>
          <cell r="S1341">
            <v>30</v>
          </cell>
          <cell r="T1341" t="str">
            <v>Extension of maturity date from Oct 01, 1919 to Jan 01, 1933</v>
          </cell>
          <cell r="U1341" t="str">
            <v>Cash payment at the rate of 50% (1st year), 60% (2nd year), 90% (3rd year), thereafter 100%. The difference during the first 5 years, 1923-1928, between the amount of interest actually due and cash payments is to be made up through the issuance of certificates.</v>
          </cell>
          <cell r="V1341">
            <v>8036</v>
          </cell>
          <cell r="W1341" t="str">
            <v>contractual rate: 5%, after original maturity date: 6% p.a.</v>
          </cell>
          <cell r="X1341">
            <v>39903</v>
          </cell>
          <cell r="Y1341">
            <v>6</v>
          </cell>
          <cell r="Z1341" t="str">
            <v>1.4 &amp; 1.10</v>
          </cell>
          <cell r="AA1341" t="str">
            <v>-</v>
          </cell>
          <cell r="AB1341" t="str">
            <v>-</v>
          </cell>
          <cell r="AC1341" t="str">
            <v>-</v>
          </cell>
          <cell r="AD1341" t="str">
            <v>-</v>
          </cell>
          <cell r="AE1341" t="str">
            <v>-</v>
          </cell>
          <cell r="AL1341" t="str">
            <v>-</v>
          </cell>
          <cell r="AM1341" t="str">
            <v>-</v>
          </cell>
          <cell r="AN1341" t="str">
            <v>-</v>
          </cell>
          <cell r="AO1341" t="str">
            <v>-</v>
          </cell>
          <cell r="AP1341" t="str">
            <v>-</v>
          </cell>
          <cell r="AR1341">
            <v>0.13513500213623</v>
          </cell>
          <cell r="AS1341">
            <v>4.6100000000000002E-2</v>
          </cell>
          <cell r="AT1341" t="str">
            <v>-</v>
          </cell>
          <cell r="AU1341" t="str">
            <v>-</v>
          </cell>
          <cell r="AV1341" t="str">
            <v>-</v>
          </cell>
          <cell r="AW1341" t="str">
            <v>-</v>
          </cell>
          <cell r="AX1341" t="str">
            <v xml:space="preserve">Mexican Government bound itself to return the line promptly to private managment </v>
          </cell>
          <cell r="AY1341" t="str">
            <v>-</v>
          </cell>
          <cell r="AZ1341" t="str">
            <v>-</v>
          </cell>
          <cell r="BE1341" t="str">
            <v>-</v>
          </cell>
          <cell r="BF1341" t="str">
            <v>-</v>
          </cell>
          <cell r="BG1341" t="str">
            <v>-</v>
          </cell>
        </row>
        <row r="1342">
          <cell r="B1342" t="str">
            <v>Mex-23.10.1925-NEW 26</v>
          </cell>
          <cell r="C1342" t="str">
            <v>Mexico</v>
          </cell>
          <cell r="D1342">
            <v>7966</v>
          </cell>
          <cell r="E1342" t="str">
            <v>NEW 26</v>
          </cell>
          <cell r="F1342" t="str">
            <v>Mexican Central Railway Equipment Bonds, 5% car and locomotive rental notes (Series 8)</v>
          </cell>
          <cell r="G1342" t="str">
            <v>USD Issue</v>
          </cell>
          <cell r="H1342" t="str">
            <v>Mexican Central Railway Equipment Bonds, 5% car and locomotive rental notes (Series 8), USD Issue</v>
          </cell>
          <cell r="I1342">
            <v>633825</v>
          </cell>
          <cell r="J1342" t="str">
            <v>-</v>
          </cell>
          <cell r="K1342" t="str">
            <v>-</v>
          </cell>
          <cell r="L1342" t="str">
            <v>-</v>
          </cell>
          <cell r="M1342" t="str">
            <v>n.a.</v>
          </cell>
          <cell r="N1342" t="str">
            <v>Suspension of SF by 5 years from Jan 01, 1923, then return to contractual terms: Paybale half-yearly</v>
          </cell>
          <cell r="O1342">
            <v>8766</v>
          </cell>
          <cell r="P1342">
            <v>6</v>
          </cell>
          <cell r="Q1342" t="str">
            <v>-</v>
          </cell>
          <cell r="R1342" t="str">
            <v>17.08.1906</v>
          </cell>
          <cell r="S1342">
            <v>10</v>
          </cell>
          <cell r="T1342" t="str">
            <v>Extension of maturity date from Aug 17, 1916 to Jan 01, 1933</v>
          </cell>
          <cell r="U1342" t="str">
            <v>Cash payment at the rate of 50% (1st year), 60% (2nd year), 90% (3rd year), thereafter 100%. The difference during the first 5 years, 1923-1928, between the amount of interest actually due and cash payments is to be made up through the issuance of certificates.</v>
          </cell>
          <cell r="V1342">
            <v>8036</v>
          </cell>
          <cell r="W1342" t="str">
            <v>contractual rate: 5%, after original maturity date: 6% p.a.</v>
          </cell>
          <cell r="X1342">
            <v>39844</v>
          </cell>
          <cell r="Y1342">
            <v>6</v>
          </cell>
          <cell r="Z1342" t="str">
            <v>1.2 &amp; 1.8</v>
          </cell>
          <cell r="AA1342" t="str">
            <v>-</v>
          </cell>
          <cell r="AB1342" t="str">
            <v>-</v>
          </cell>
          <cell r="AC1342" t="str">
            <v>-</v>
          </cell>
          <cell r="AD1342" t="str">
            <v>-</v>
          </cell>
          <cell r="AE1342" t="str">
            <v>-</v>
          </cell>
          <cell r="AL1342" t="str">
            <v>-</v>
          </cell>
          <cell r="AM1342" t="str">
            <v>-</v>
          </cell>
          <cell r="AN1342" t="str">
            <v>-</v>
          </cell>
          <cell r="AO1342" t="str">
            <v>-</v>
          </cell>
          <cell r="AP1342" t="str">
            <v>-</v>
          </cell>
          <cell r="AR1342">
            <v>0.13513500213623</v>
          </cell>
          <cell r="AS1342">
            <v>4.6100000000000002E-2</v>
          </cell>
          <cell r="AT1342" t="str">
            <v>-</v>
          </cell>
          <cell r="AU1342" t="str">
            <v>-</v>
          </cell>
          <cell r="AV1342" t="str">
            <v>-</v>
          </cell>
          <cell r="AW1342" t="str">
            <v>-</v>
          </cell>
          <cell r="AX1342" t="str">
            <v xml:space="preserve">Mexican Government bound itself to return the line promptly to private managment </v>
          </cell>
          <cell r="AY1342" t="str">
            <v>-</v>
          </cell>
          <cell r="AZ1342" t="str">
            <v>-</v>
          </cell>
          <cell r="BE1342" t="str">
            <v>-</v>
          </cell>
          <cell r="BF1342" t="str">
            <v>-</v>
          </cell>
          <cell r="BG1342" t="str">
            <v>-</v>
          </cell>
        </row>
        <row r="1343">
          <cell r="B1343" t="str">
            <v>Mex-23.10.1925-NEW 27</v>
          </cell>
          <cell r="C1343" t="str">
            <v>Mexico</v>
          </cell>
          <cell r="D1343">
            <v>7966</v>
          </cell>
          <cell r="E1343" t="str">
            <v>NEW 27</v>
          </cell>
          <cell r="F1343" t="str">
            <v>Mexican Central Railway Equipment Bonds,  5% car and locomotive rental notes (Series 10)</v>
          </cell>
          <cell r="G1343" t="str">
            <v>USD Issue</v>
          </cell>
          <cell r="H1343" t="str">
            <v>Mexican Central Railway Equipment Bonds,  5% car and locomotive rental notes (Series 10), USD Issue</v>
          </cell>
          <cell r="I1343">
            <v>1140000</v>
          </cell>
          <cell r="J1343" t="str">
            <v>-</v>
          </cell>
          <cell r="K1343" t="str">
            <v>-</v>
          </cell>
          <cell r="L1343" t="str">
            <v>-</v>
          </cell>
          <cell r="M1343" t="str">
            <v>n.a.</v>
          </cell>
          <cell r="N1343" t="str">
            <v>Suspension of SF by 5 years from Jan 01, 1923, then return to contractual terms: Paybale half-yearly</v>
          </cell>
          <cell r="O1343">
            <v>8766</v>
          </cell>
          <cell r="P1343">
            <v>6</v>
          </cell>
          <cell r="Q1343" t="str">
            <v>-</v>
          </cell>
          <cell r="R1343">
            <v>1096</v>
          </cell>
          <cell r="S1343">
            <v>10</v>
          </cell>
          <cell r="T1343" t="str">
            <v>Extension of maturity date from Jan 01, 1917 to Jan 01, 1933</v>
          </cell>
          <cell r="U1343" t="str">
            <v>Cash payment at the rate of 50% (1st year), 60% (2nd year), 90% (3rd year), thereafter 100%. The difference during the first 5 years, 1923-1928, between the amount of interest actually due and cash payments is to be made up through the issuance of certificates.</v>
          </cell>
          <cell r="V1343">
            <v>8036</v>
          </cell>
          <cell r="W1343" t="str">
            <v>contractual rate: 5%, after original maturity date: 6% p.a.</v>
          </cell>
          <cell r="X1343">
            <v>39813</v>
          </cell>
          <cell r="Y1343">
            <v>6</v>
          </cell>
          <cell r="Z1343" t="str">
            <v>1.1 &amp; 1.7</v>
          </cell>
          <cell r="AA1343" t="str">
            <v>-</v>
          </cell>
          <cell r="AB1343" t="str">
            <v>-</v>
          </cell>
          <cell r="AC1343" t="str">
            <v>-</v>
          </cell>
          <cell r="AD1343" t="str">
            <v>-</v>
          </cell>
          <cell r="AE1343" t="str">
            <v>-</v>
          </cell>
          <cell r="AL1343" t="str">
            <v>-</v>
          </cell>
          <cell r="AM1343" t="str">
            <v>-</v>
          </cell>
          <cell r="AN1343" t="str">
            <v>-</v>
          </cell>
          <cell r="AO1343" t="str">
            <v>-</v>
          </cell>
          <cell r="AP1343" t="str">
            <v>-</v>
          </cell>
          <cell r="AR1343">
            <v>0.13513500213623</v>
          </cell>
          <cell r="AS1343">
            <v>4.6100000000000002E-2</v>
          </cell>
          <cell r="AT1343" t="str">
            <v>-</v>
          </cell>
          <cell r="AU1343" t="str">
            <v>-</v>
          </cell>
          <cell r="AV1343" t="str">
            <v>-</v>
          </cell>
          <cell r="AW1343" t="str">
            <v>-</v>
          </cell>
          <cell r="AX1343" t="str">
            <v xml:space="preserve">Mexican Government bound itself to return the line promptly to private managment </v>
          </cell>
          <cell r="AY1343" t="str">
            <v>-</v>
          </cell>
          <cell r="AZ1343" t="str">
            <v>-</v>
          </cell>
          <cell r="BE1343" t="str">
            <v>-</v>
          </cell>
          <cell r="BF1343" t="str">
            <v>-</v>
          </cell>
          <cell r="BG1343" t="str">
            <v>-</v>
          </cell>
        </row>
        <row r="1344">
          <cell r="B1344" t="str">
            <v>Mex-23.10.1925-NEW 28</v>
          </cell>
          <cell r="C1344" t="str">
            <v>Mexico</v>
          </cell>
          <cell r="D1344">
            <v>7966</v>
          </cell>
          <cell r="E1344" t="str">
            <v>NEW 28</v>
          </cell>
          <cell r="F1344" t="str">
            <v>Mexican Central Railway Equipment Bonds, 5% car and locomotive rental notes, series 11</v>
          </cell>
          <cell r="G1344" t="str">
            <v>USD Issue</v>
          </cell>
          <cell r="H1344" t="str">
            <v>Mexican Central Railway Equipment Bonds, 5% car and locomotive rental notes, series 11, USD Issue</v>
          </cell>
          <cell r="I1344">
            <v>539716</v>
          </cell>
          <cell r="J1344" t="str">
            <v>-</v>
          </cell>
          <cell r="K1344" t="str">
            <v>-</v>
          </cell>
          <cell r="L1344" t="str">
            <v>-</v>
          </cell>
          <cell r="M1344" t="str">
            <v>n.a.</v>
          </cell>
          <cell r="N1344" t="str">
            <v>Suspension of SF by 5 years from Jan 01, 1923, then return to contractual terms: Paybale half-yearly</v>
          </cell>
          <cell r="O1344">
            <v>8766</v>
          </cell>
          <cell r="P1344">
            <v>6</v>
          </cell>
          <cell r="Q1344" t="str">
            <v>-</v>
          </cell>
          <cell r="R1344" t="str">
            <v>22.03.1907</v>
          </cell>
          <cell r="S1344">
            <v>10</v>
          </cell>
          <cell r="T1344" t="str">
            <v>Extension of maturity date from Mar 22, 1917 to Jan 01, 1933</v>
          </cell>
          <cell r="U1344" t="str">
            <v>Cash payment at the rate of 50% (1st year), 60% (2nd year), 90% (3rd year), thereafter 100%. The difference during the first 5 years, 1923-1928, between the amount of interest actually due and cash payments is to be made up through the issuance of certificates.</v>
          </cell>
          <cell r="V1344">
            <v>8036</v>
          </cell>
          <cell r="W1344" t="str">
            <v>contractual rate: 5%, after original maturity date: 6% p.a.</v>
          </cell>
          <cell r="X1344">
            <v>39933</v>
          </cell>
          <cell r="Y1344">
            <v>6</v>
          </cell>
          <cell r="Z1344" t="str">
            <v>1.5 &amp; 1.11</v>
          </cell>
          <cell r="AA1344" t="str">
            <v>-</v>
          </cell>
          <cell r="AB1344" t="str">
            <v>-</v>
          </cell>
          <cell r="AC1344" t="str">
            <v>-</v>
          </cell>
          <cell r="AD1344" t="str">
            <v>-</v>
          </cell>
          <cell r="AE1344" t="str">
            <v>-</v>
          </cell>
          <cell r="AL1344" t="str">
            <v>-</v>
          </cell>
          <cell r="AM1344" t="str">
            <v>-</v>
          </cell>
          <cell r="AN1344" t="str">
            <v>-</v>
          </cell>
          <cell r="AO1344" t="str">
            <v>-</v>
          </cell>
          <cell r="AP1344" t="str">
            <v>-</v>
          </cell>
          <cell r="AR1344">
            <v>0.13513500213623</v>
          </cell>
          <cell r="AS1344">
            <v>4.6100000000000002E-2</v>
          </cell>
          <cell r="AT1344" t="str">
            <v>-</v>
          </cell>
          <cell r="AU1344" t="str">
            <v>-</v>
          </cell>
          <cell r="AV1344" t="str">
            <v>-</v>
          </cell>
          <cell r="AW1344" t="str">
            <v>-</v>
          </cell>
          <cell r="AX1344" t="str">
            <v xml:space="preserve">Mexican Government bound itself to return the line promptly to private managment </v>
          </cell>
          <cell r="AY1344" t="str">
            <v>-</v>
          </cell>
          <cell r="AZ1344" t="str">
            <v>-</v>
          </cell>
          <cell r="BE1344" t="str">
            <v>-</v>
          </cell>
          <cell r="BF1344" t="str">
            <v>-</v>
          </cell>
          <cell r="BG1344" t="str">
            <v>-</v>
          </cell>
        </row>
        <row r="1345">
          <cell r="B1345" t="str">
            <v>Mex-23.10.1925-NEW 29</v>
          </cell>
          <cell r="C1345" t="str">
            <v>Mexico</v>
          </cell>
          <cell r="D1345">
            <v>7966</v>
          </cell>
          <cell r="E1345" t="str">
            <v>NEW 29</v>
          </cell>
          <cell r="F1345" t="str">
            <v>National Railways of Mexico 6% (secured on Mexican Treasury Notes 6% of 1913): 6% Secured Gold Notes of 1913, due 1917 (Series B)</v>
          </cell>
          <cell r="G1345" t="str">
            <v>USD Issue</v>
          </cell>
          <cell r="H1345" t="str">
            <v>National Railways of Mexico 6% (secured on Mexican Treasury Notes 6% of 1913): 6% Secured Gold Notes of 1913, due 1917 (Series B), USD Issue</v>
          </cell>
          <cell r="I1345">
            <v>1509752</v>
          </cell>
          <cell r="J1345" t="str">
            <v>-</v>
          </cell>
          <cell r="K1345" t="str">
            <v>-</v>
          </cell>
          <cell r="L1345" t="str">
            <v>-</v>
          </cell>
          <cell r="M1345">
            <v>1509752</v>
          </cell>
          <cell r="N1345" t="str">
            <v>Suspension of SF by 5 years from Jan 01, 1923, then return to contractual terms: Redeemable on maturity date, with the option of the company repy loan in whole or in part at par, at any time on 30 days' notice.</v>
          </cell>
          <cell r="O1345">
            <v>8766</v>
          </cell>
          <cell r="P1345" t="str">
            <v>-</v>
          </cell>
          <cell r="Q1345" t="str">
            <v>-</v>
          </cell>
          <cell r="R1345">
            <v>3378</v>
          </cell>
          <cell r="S1345">
            <v>3.75</v>
          </cell>
          <cell r="T1345" t="str">
            <v>Extension of maturity date from Jan 01, 1917 to Jan 01, 1933</v>
          </cell>
          <cell r="U1345" t="str">
            <v>100% of annual interest within the period Jan 03, 1923 to Dec 31, 1927 is paid in cash</v>
          </cell>
          <cell r="V1345">
            <v>8036</v>
          </cell>
          <cell r="W1345">
            <v>0.06</v>
          </cell>
          <cell r="X1345">
            <v>39903</v>
          </cell>
          <cell r="Y1345">
            <v>6</v>
          </cell>
          <cell r="Z1345" t="str">
            <v>1.4 &amp; 1.10</v>
          </cell>
          <cell r="AA1345" t="str">
            <v>-</v>
          </cell>
          <cell r="AB1345" t="str">
            <v>-</v>
          </cell>
          <cell r="AC1345" t="str">
            <v>-</v>
          </cell>
          <cell r="AD1345" t="str">
            <v>-</v>
          </cell>
          <cell r="AE1345" t="str">
            <v>-</v>
          </cell>
          <cell r="AL1345" t="str">
            <v>-</v>
          </cell>
          <cell r="AM1345" t="str">
            <v>-</v>
          </cell>
          <cell r="AN1345" t="str">
            <v>-</v>
          </cell>
          <cell r="AO1345" t="str">
            <v>-</v>
          </cell>
          <cell r="AP1345" t="str">
            <v>-</v>
          </cell>
          <cell r="AR1345">
            <v>0.13513500213623</v>
          </cell>
          <cell r="AS1345">
            <v>4.6100000000000002E-2</v>
          </cell>
          <cell r="AT1345" t="str">
            <v>-</v>
          </cell>
          <cell r="AU1345" t="str">
            <v>-</v>
          </cell>
          <cell r="AV1345" t="str">
            <v>-</v>
          </cell>
          <cell r="AW1345" t="str">
            <v>-</v>
          </cell>
          <cell r="AX1345" t="str">
            <v xml:space="preserve">Mexican Government bound itself to return the line promptly to private managment </v>
          </cell>
          <cell r="AY1345" t="str">
            <v>-</v>
          </cell>
          <cell r="AZ1345" t="str">
            <v>-</v>
          </cell>
          <cell r="BE1345" t="str">
            <v>-</v>
          </cell>
          <cell r="BF1345" t="str">
            <v>-</v>
          </cell>
          <cell r="BG1345" t="str">
            <v>-</v>
          </cell>
        </row>
        <row r="1346">
          <cell r="B1346" t="str">
            <v>Mex-23.10.1925-NEW 30</v>
          </cell>
          <cell r="C1346" t="str">
            <v>Mexico</v>
          </cell>
          <cell r="D1346">
            <v>7966</v>
          </cell>
          <cell r="E1346" t="str">
            <v>NEW 30</v>
          </cell>
          <cell r="F1346" t="str">
            <v>National Railways of Mexico 6% (secured on Mexican Treasury Notes 6% of 1913): 6% of 1914, due 1917, (Series C)</v>
          </cell>
          <cell r="G1346" t="str">
            <v>USD Issue</v>
          </cell>
          <cell r="H1346" t="str">
            <v>National Railways of Mexico 6% (secured on Mexican Treasury Notes 6% of 1913): 6% of 1914, due 1917, (Series C), USD Issue</v>
          </cell>
          <cell r="I1346">
            <v>813055</v>
          </cell>
          <cell r="J1346" t="str">
            <v>-</v>
          </cell>
          <cell r="K1346" t="str">
            <v>-</v>
          </cell>
          <cell r="L1346" t="str">
            <v>-</v>
          </cell>
          <cell r="M1346">
            <v>813055</v>
          </cell>
          <cell r="N1346" t="str">
            <v>Suspension of SF by 5 years from Jan 01, 1923, then return to contractual terms: Redeemable on maturity date, with the option of the company repy loan in whole or in part at par, at any time on 30 days' notice.</v>
          </cell>
          <cell r="O1346">
            <v>8766</v>
          </cell>
          <cell r="P1346" t="str">
            <v>-</v>
          </cell>
          <cell r="Q1346" t="str">
            <v>-</v>
          </cell>
          <cell r="R1346" t="str">
            <v>01.04.1914</v>
          </cell>
          <cell r="S1346">
            <v>2.75</v>
          </cell>
          <cell r="T1346" t="str">
            <v>Extension of maturity date from Jan 01, 1917 to Jan 01, 1933</v>
          </cell>
          <cell r="U1346" t="str">
            <v>100% of annual interest within the period Jan 03, 1923 to Dec 31, 1927 is paid in cash</v>
          </cell>
          <cell r="V1346">
            <v>8036</v>
          </cell>
          <cell r="W1346">
            <v>0.06</v>
          </cell>
          <cell r="X1346">
            <v>39964</v>
          </cell>
          <cell r="Y1346">
            <v>6</v>
          </cell>
          <cell r="Z1346" t="str">
            <v>1.6 &amp; 1.12</v>
          </cell>
          <cell r="AA1346" t="str">
            <v>-</v>
          </cell>
          <cell r="AB1346" t="str">
            <v>-</v>
          </cell>
          <cell r="AC1346" t="str">
            <v>-</v>
          </cell>
          <cell r="AD1346" t="str">
            <v>-</v>
          </cell>
          <cell r="AE1346" t="str">
            <v>-</v>
          </cell>
          <cell r="AL1346" t="str">
            <v>-</v>
          </cell>
          <cell r="AM1346" t="str">
            <v>-</v>
          </cell>
          <cell r="AN1346" t="str">
            <v>-</v>
          </cell>
          <cell r="AO1346" t="str">
            <v>-</v>
          </cell>
          <cell r="AP1346" t="str">
            <v>-</v>
          </cell>
          <cell r="AR1346">
            <v>0.13513500213623</v>
          </cell>
          <cell r="AS1346">
            <v>4.6100000000000002E-2</v>
          </cell>
          <cell r="AT1346" t="str">
            <v>-</v>
          </cell>
          <cell r="AU1346" t="str">
            <v>-</v>
          </cell>
          <cell r="AV1346" t="str">
            <v>-</v>
          </cell>
          <cell r="AW1346" t="str">
            <v>-</v>
          </cell>
          <cell r="AX1346" t="str">
            <v xml:space="preserve">Mexican Government bound itself to return the line promptly to private managment </v>
          </cell>
          <cell r="AY1346" t="str">
            <v>-</v>
          </cell>
          <cell r="AZ1346" t="str">
            <v>-</v>
          </cell>
          <cell r="BE1346" t="str">
            <v>-</v>
          </cell>
          <cell r="BF1346" t="str">
            <v>-</v>
          </cell>
          <cell r="BG1346" t="str">
            <v>-</v>
          </cell>
        </row>
        <row r="1347">
          <cell r="B1347" t="str">
            <v>Mex-23.10.1925-NEW 31</v>
          </cell>
          <cell r="C1347" t="str">
            <v>Mexico</v>
          </cell>
          <cell r="D1347">
            <v>7966</v>
          </cell>
          <cell r="E1347" t="str">
            <v>NEW 31</v>
          </cell>
          <cell r="F1347" t="str">
            <v>National Railways of Mexico 6% (secured on Mexican Treasury Notes 6% of 1913): 6% Secured Gold Notes of 1913, due 1914 (3 months)</v>
          </cell>
          <cell r="G1347" t="str">
            <v>USD Issue</v>
          </cell>
          <cell r="H1347" t="str">
            <v>National Railways of Mexico 6% (secured on Mexican Treasury Notes 6% of 1913): 6% Secured Gold Notes of 1913, due 1914 (3 months), USD Issue</v>
          </cell>
          <cell r="I1347">
            <v>746000</v>
          </cell>
          <cell r="J1347" t="str">
            <v>-</v>
          </cell>
          <cell r="K1347" t="str">
            <v>-</v>
          </cell>
          <cell r="L1347" t="str">
            <v>-</v>
          </cell>
          <cell r="M1347">
            <v>746000</v>
          </cell>
          <cell r="N1347" t="str">
            <v>Suspension of SF by 5 years from Jan 01, 1923, then return to contractual terms: Repayable on maturity date.</v>
          </cell>
          <cell r="O1347">
            <v>8766</v>
          </cell>
          <cell r="P1347" t="str">
            <v>-</v>
          </cell>
          <cell r="Q1347" t="str">
            <v>-</v>
          </cell>
          <cell r="R1347" t="str">
            <v>01.12.1913</v>
          </cell>
          <cell r="S1347">
            <v>0.25</v>
          </cell>
          <cell r="T1347" t="str">
            <v>Extension of maturity date from Jan 01, 1917 to Jan 01, 1933</v>
          </cell>
          <cell r="U1347" t="str">
            <v>100% of annual interest within the period Jan 03, 1923 to Dec 31, 1927 is paid in cash</v>
          </cell>
          <cell r="V1347">
            <v>8036</v>
          </cell>
          <cell r="W1347">
            <v>0.06</v>
          </cell>
          <cell r="X1347">
            <v>39964</v>
          </cell>
          <cell r="Y1347">
            <v>6</v>
          </cell>
          <cell r="Z1347" t="str">
            <v>1.6 &amp; 1.12</v>
          </cell>
          <cell r="AA1347" t="str">
            <v>-</v>
          </cell>
          <cell r="AB1347" t="str">
            <v>-</v>
          </cell>
          <cell r="AC1347" t="str">
            <v>-</v>
          </cell>
          <cell r="AD1347" t="str">
            <v>-</v>
          </cell>
          <cell r="AE1347" t="str">
            <v>-</v>
          </cell>
          <cell r="AL1347" t="str">
            <v>-</v>
          </cell>
          <cell r="AM1347" t="str">
            <v>-</v>
          </cell>
          <cell r="AN1347" t="str">
            <v>-</v>
          </cell>
          <cell r="AO1347" t="str">
            <v>-</v>
          </cell>
          <cell r="AP1347" t="str">
            <v>-</v>
          </cell>
          <cell r="AR1347">
            <v>0.13513500213623</v>
          </cell>
          <cell r="AS1347">
            <v>4.6100000000000002E-2</v>
          </cell>
          <cell r="AT1347" t="str">
            <v>-</v>
          </cell>
          <cell r="AU1347" t="str">
            <v>-</v>
          </cell>
          <cell r="AV1347" t="str">
            <v>-</v>
          </cell>
          <cell r="AW1347" t="str">
            <v>-</v>
          </cell>
          <cell r="AX1347" t="str">
            <v xml:space="preserve">Mexican Government bound itself to return the line promptly to private managment </v>
          </cell>
          <cell r="AY1347" t="str">
            <v>-</v>
          </cell>
          <cell r="AZ1347" t="str">
            <v>-</v>
          </cell>
          <cell r="BE1347" t="str">
            <v>-</v>
          </cell>
          <cell r="BF1347" t="str">
            <v>-</v>
          </cell>
          <cell r="BG1347" t="str">
            <v>-</v>
          </cell>
        </row>
        <row r="1348">
          <cell r="B1348" t="str">
            <v>Mex-23.10.1925-NEW 32</v>
          </cell>
          <cell r="C1348" t="str">
            <v>Mexico</v>
          </cell>
          <cell r="D1348">
            <v>7966</v>
          </cell>
          <cell r="E1348" t="str">
            <v>NEW 32</v>
          </cell>
          <cell r="F1348" t="str">
            <v>National Railways of Mexico 6% (secured on Mexican Treasury Notes 6% of 1913): 6% Secured Gold Notes of 1914, due 1917 (3 years)</v>
          </cell>
          <cell r="G1348" t="str">
            <v>USD Issue</v>
          </cell>
          <cell r="H1348" t="str">
            <v>National Railways of Mexico 6% (secured on Mexican Treasury Notes 6% of 1913): 6% Secured Gold Notes of 1914, due 1917 (3 years), USD Issue</v>
          </cell>
          <cell r="I1348">
            <v>2460325</v>
          </cell>
          <cell r="J1348" t="str">
            <v>-</v>
          </cell>
          <cell r="K1348" t="str">
            <v>-</v>
          </cell>
          <cell r="L1348" t="str">
            <v>-</v>
          </cell>
          <cell r="M1348">
            <v>2460325</v>
          </cell>
          <cell r="N1348" t="str">
            <v>Suspension of SF by 5 years from Jan 01, 1923, then return to contractual terms: Redeemable onmaturity date, with the option of the company repy loan in whole or in part at par, at any time on 30 days' notice.</v>
          </cell>
          <cell r="O1348">
            <v>8766</v>
          </cell>
          <cell r="P1348" t="str">
            <v>-</v>
          </cell>
          <cell r="Q1348" t="str">
            <v>-</v>
          </cell>
          <cell r="R1348">
            <v>3653</v>
          </cell>
          <cell r="S1348">
            <v>3</v>
          </cell>
          <cell r="T1348" t="str">
            <v>Extension of maturity date from Jan 01, 1917 to Jan 01, 1933</v>
          </cell>
          <cell r="U1348" t="str">
            <v>100% of annual interest within the period Jan 03, 1923 to Dec 31, 1927 is paid in cash</v>
          </cell>
          <cell r="V1348">
            <v>8036</v>
          </cell>
          <cell r="W1348">
            <v>0.06</v>
          </cell>
          <cell r="X1348">
            <v>39813</v>
          </cell>
          <cell r="Y1348">
            <v>6</v>
          </cell>
          <cell r="Z1348" t="str">
            <v>1.1 &amp; 1.7</v>
          </cell>
          <cell r="AA1348" t="str">
            <v>-</v>
          </cell>
          <cell r="AB1348" t="str">
            <v>-</v>
          </cell>
          <cell r="AC1348" t="str">
            <v>-</v>
          </cell>
          <cell r="AD1348" t="str">
            <v>-</v>
          </cell>
          <cell r="AE1348" t="str">
            <v>-</v>
          </cell>
          <cell r="AL1348" t="str">
            <v>-</v>
          </cell>
          <cell r="AM1348" t="str">
            <v>-</v>
          </cell>
          <cell r="AN1348" t="str">
            <v>-</v>
          </cell>
          <cell r="AO1348" t="str">
            <v>-</v>
          </cell>
          <cell r="AP1348" t="str">
            <v>-</v>
          </cell>
          <cell r="AR1348">
            <v>0.13513500213623</v>
          </cell>
          <cell r="AS1348">
            <v>4.6100000000000002E-2</v>
          </cell>
          <cell r="AT1348" t="str">
            <v>-</v>
          </cell>
          <cell r="AU1348" t="str">
            <v>-</v>
          </cell>
          <cell r="AV1348" t="str">
            <v>-</v>
          </cell>
          <cell r="AW1348" t="str">
            <v>-</v>
          </cell>
          <cell r="AX1348" t="str">
            <v xml:space="preserve">Mexican Government bound itself to return the line promptly to private managment </v>
          </cell>
          <cell r="AY1348" t="str">
            <v>-</v>
          </cell>
          <cell r="AZ1348" t="str">
            <v>-</v>
          </cell>
          <cell r="BE1348" t="str">
            <v>-</v>
          </cell>
          <cell r="BF1348" t="str">
            <v>-</v>
          </cell>
          <cell r="BG1348" t="str">
            <v>-</v>
          </cell>
        </row>
        <row r="1349">
          <cell r="B1349" t="str">
            <v>Mex-23.10.1925-NEW 33</v>
          </cell>
          <cell r="C1349" t="str">
            <v>Mexico</v>
          </cell>
          <cell r="D1349">
            <v>7966</v>
          </cell>
          <cell r="E1349" t="str">
            <v>NEW 33</v>
          </cell>
          <cell r="F1349" t="str">
            <v>National Railways of Mexico 6% Notes (secured by National Railways of Mexico): 6% Bonds of 1913, due 1915 (2 years)</v>
          </cell>
          <cell r="G1349" t="str">
            <v>Sterling Tranche</v>
          </cell>
          <cell r="H1349" t="str">
            <v>National Railways of Mexico 6% Notes (secured by National Railways of Mexico): 6% Bonds of 1913, due 1915 (2 years), Sterling Tranche</v>
          </cell>
          <cell r="I1349">
            <v>5500000</v>
          </cell>
          <cell r="J1349" t="str">
            <v>-</v>
          </cell>
          <cell r="K1349" t="str">
            <v>-</v>
          </cell>
          <cell r="L1349" t="str">
            <v>-</v>
          </cell>
          <cell r="M1349">
            <v>5500000</v>
          </cell>
          <cell r="N1349" t="str">
            <v>Suspension of SF by 5 years from Jan 01, 1923, then return to contractual terms: n.a.</v>
          </cell>
          <cell r="O1349">
            <v>8766</v>
          </cell>
          <cell r="P1349" t="str">
            <v>-</v>
          </cell>
          <cell r="Q1349" t="str">
            <v>-</v>
          </cell>
          <cell r="R1349" t="str">
            <v>02.06.1913</v>
          </cell>
          <cell r="S1349">
            <v>2</v>
          </cell>
          <cell r="T1349" t="str">
            <v>Extension of maturity date to Jan 01, 1933</v>
          </cell>
          <cell r="U1349" t="str">
            <v>Cash payment at the rate of 60% (1st year),75% (2nd year), 90% (3rd year), thereafter 100%. The difference during the first 5 years, 1923-1928, between the amount of interest actually due and cash payments is to be made up through the issuance of certificates.</v>
          </cell>
          <cell r="V1349">
            <v>8036</v>
          </cell>
          <cell r="W1349" t="str">
            <v>Interest at 5% p.a. during 5-year period and 6% p.a. thereafter</v>
          </cell>
          <cell r="X1349">
            <v>39964</v>
          </cell>
          <cell r="Y1349">
            <v>6</v>
          </cell>
          <cell r="Z1349" t="str">
            <v>1.6 &amp; 1.12</v>
          </cell>
          <cell r="AA1349" t="str">
            <v>-</v>
          </cell>
          <cell r="AB1349" t="str">
            <v>-</v>
          </cell>
          <cell r="AC1349" t="str">
            <v>-</v>
          </cell>
          <cell r="AD1349" t="str">
            <v>-</v>
          </cell>
          <cell r="AE1349" t="str">
            <v>-</v>
          </cell>
          <cell r="AL1349" t="str">
            <v>-</v>
          </cell>
          <cell r="AM1349" t="str">
            <v>-</v>
          </cell>
          <cell r="AN1349" t="str">
            <v>-</v>
          </cell>
          <cell r="AO1349" t="str">
            <v>-</v>
          </cell>
          <cell r="AP1349" t="str">
            <v>-</v>
          </cell>
          <cell r="AR1349">
            <v>0.13513500213623</v>
          </cell>
          <cell r="AS1349">
            <v>4.6100000000000002E-2</v>
          </cell>
          <cell r="AT1349" t="str">
            <v>-</v>
          </cell>
          <cell r="AU1349" t="str">
            <v>-</v>
          </cell>
          <cell r="AV1349" t="str">
            <v>-</v>
          </cell>
          <cell r="AW1349" t="str">
            <v>-</v>
          </cell>
          <cell r="AX1349" t="str">
            <v xml:space="preserve">Mexican Government bound itself to return the line promptly to private managment </v>
          </cell>
          <cell r="AY1349" t="str">
            <v>-</v>
          </cell>
          <cell r="AZ1349" t="str">
            <v>-</v>
          </cell>
          <cell r="BE1349" t="str">
            <v>-</v>
          </cell>
          <cell r="BF1349" t="str">
            <v>-</v>
          </cell>
          <cell r="BG1349" t="str">
            <v>-</v>
          </cell>
        </row>
        <row r="1350">
          <cell r="B1350" t="str">
            <v>Mex-23.10.1925-NEW 34</v>
          </cell>
          <cell r="C1350" t="str">
            <v>Mexico</v>
          </cell>
          <cell r="D1350">
            <v>7966</v>
          </cell>
          <cell r="E1350" t="str">
            <v>NEW 34</v>
          </cell>
          <cell r="F1350" t="str">
            <v>National Railways of Mexico 6% Notes (secured by National Railways of Mexico): 6% of 1914, due 1916 (2 years)</v>
          </cell>
          <cell r="G1350" t="str">
            <v>USD Issue</v>
          </cell>
          <cell r="H1350" t="str">
            <v>National Railways of Mexico 6% Notes (secured by National Railways of Mexico): 6% of 1914, due 1916 (2 years), USD Issue</v>
          </cell>
          <cell r="I1350">
            <v>1403000</v>
          </cell>
          <cell r="J1350" t="str">
            <v>-</v>
          </cell>
          <cell r="K1350" t="str">
            <v>-</v>
          </cell>
          <cell r="L1350" t="str">
            <v>-</v>
          </cell>
          <cell r="M1350">
            <v>1403000</v>
          </cell>
          <cell r="N1350" t="str">
            <v>Suspension of SF by 5 years from Jan 01, 1923, then return to contractual terms: n.a.</v>
          </cell>
          <cell r="O1350">
            <v>8766</v>
          </cell>
          <cell r="P1350" t="str">
            <v>-</v>
          </cell>
          <cell r="Q1350" t="str">
            <v>-</v>
          </cell>
          <cell r="R1350" t="str">
            <v>01.07.1914</v>
          </cell>
          <cell r="S1350">
            <v>2</v>
          </cell>
          <cell r="T1350" t="str">
            <v>Extension of maturity date to Jan 01, 1933</v>
          </cell>
          <cell r="U1350" t="str">
            <v>Cash payment at the rate of 60% (1st year),75% (2nd year), 90% (3rd year), thereafter 100%. The difference during the first 5 years, 1923-1928, between the amount of interest actually due and cash payments is to be made up through the issuance of certificates.</v>
          </cell>
          <cell r="V1350">
            <v>8036</v>
          </cell>
          <cell r="W1350" t="str">
            <v>Interest at 5% p.a. during 5-year period and 6% p.a. thereafter</v>
          </cell>
          <cell r="X1350">
            <v>39813</v>
          </cell>
          <cell r="Y1350">
            <v>6</v>
          </cell>
          <cell r="Z1350" t="str">
            <v>1.1 &amp; 1.7</v>
          </cell>
          <cell r="AA1350" t="str">
            <v>-</v>
          </cell>
          <cell r="AB1350" t="str">
            <v>-</v>
          </cell>
          <cell r="AC1350" t="str">
            <v>-</v>
          </cell>
          <cell r="AD1350" t="str">
            <v>-</v>
          </cell>
          <cell r="AE1350" t="str">
            <v>-</v>
          </cell>
          <cell r="AL1350" t="str">
            <v>-</v>
          </cell>
          <cell r="AM1350" t="str">
            <v>-</v>
          </cell>
          <cell r="AN1350" t="str">
            <v>-</v>
          </cell>
          <cell r="AO1350" t="str">
            <v>-</v>
          </cell>
          <cell r="AP1350" t="str">
            <v>-</v>
          </cell>
          <cell r="AR1350">
            <v>0.13513500213623</v>
          </cell>
          <cell r="AS1350">
            <v>4.6100000000000002E-2</v>
          </cell>
          <cell r="AT1350" t="str">
            <v>-</v>
          </cell>
          <cell r="AU1350" t="str">
            <v>-</v>
          </cell>
          <cell r="AV1350" t="str">
            <v>-</v>
          </cell>
          <cell r="AW1350" t="str">
            <v>-</v>
          </cell>
          <cell r="AX1350" t="str">
            <v xml:space="preserve">Mexican Government bound itself to return the line promptly to private managment </v>
          </cell>
          <cell r="AY1350" t="str">
            <v>-</v>
          </cell>
          <cell r="AZ1350" t="str">
            <v>-</v>
          </cell>
          <cell r="BE1350" t="str">
            <v>-</v>
          </cell>
          <cell r="BF1350" t="str">
            <v>-</v>
          </cell>
          <cell r="BG1350" t="str">
            <v>-</v>
          </cell>
        </row>
        <row r="1351">
          <cell r="B1351" t="str">
            <v>Mex-23.10.1925-NEW 35</v>
          </cell>
          <cell r="C1351" t="str">
            <v>Mexico</v>
          </cell>
          <cell r="D1351">
            <v>7966</v>
          </cell>
          <cell r="E1351" t="str">
            <v>NEW 35</v>
          </cell>
          <cell r="F1351" t="str">
            <v>Tehuantepec National Railway 5% of 1889 (guaranteed by the Government)</v>
          </cell>
          <cell r="G1351" t="str">
            <v>Sterling Issue</v>
          </cell>
          <cell r="H1351" t="str">
            <v>Tehuantepec National Railway 5% of 1889 (guaranteed by the Government), Sterling Issue</v>
          </cell>
          <cell r="I1351">
            <v>2700000</v>
          </cell>
          <cell r="J1351" t="str">
            <v>-</v>
          </cell>
          <cell r="K1351" t="str">
            <v>-</v>
          </cell>
          <cell r="L1351" t="str">
            <v>-</v>
          </cell>
          <cell r="M1351" t="str">
            <v>n.a.</v>
          </cell>
          <cell r="N1351" t="str">
            <v>Suspension of SF by 5 years from Jan 01, 1923, then return to contractual terms: Cumulative SF</v>
          </cell>
          <cell r="O1351">
            <v>8766</v>
          </cell>
          <cell r="P1351" t="str">
            <v>-</v>
          </cell>
          <cell r="Q1351">
            <v>4.8148148148148152E-3</v>
          </cell>
          <cell r="R1351">
            <v>1889</v>
          </cell>
          <cell r="S1351">
            <v>64</v>
          </cell>
          <cell r="T1351">
            <v>18078</v>
          </cell>
          <cell r="U1351" t="str">
            <v>Cash payment at the rate of 60% (1st year),75% (2nd year), 90% (3rd year), thereafter 100%. The difference during the first 5 years, 1923-1928, between the amount of interest actually due and cash payments is to be made up through the issuance of certificates.</v>
          </cell>
          <cell r="V1351">
            <v>8036</v>
          </cell>
          <cell r="W1351">
            <v>0.05</v>
          </cell>
          <cell r="X1351">
            <v>39813</v>
          </cell>
          <cell r="Y1351">
            <v>6</v>
          </cell>
          <cell r="Z1351" t="str">
            <v>1.1 &amp; 1.7</v>
          </cell>
          <cell r="AA1351" t="str">
            <v>-</v>
          </cell>
          <cell r="AB1351" t="str">
            <v>-</v>
          </cell>
          <cell r="AC1351" t="str">
            <v>-</v>
          </cell>
          <cell r="AD1351" t="str">
            <v>-</v>
          </cell>
          <cell r="AE1351" t="str">
            <v>-</v>
          </cell>
          <cell r="AL1351" t="str">
            <v>-</v>
          </cell>
          <cell r="AM1351" t="str">
            <v>-</v>
          </cell>
          <cell r="AN1351" t="str">
            <v>-</v>
          </cell>
          <cell r="AO1351" t="str">
            <v>-</v>
          </cell>
          <cell r="AP1351" t="str">
            <v>-</v>
          </cell>
          <cell r="AR1351">
            <v>0.13513500213623</v>
          </cell>
          <cell r="AS1351">
            <v>4.6100000000000002E-2</v>
          </cell>
          <cell r="AT1351" t="str">
            <v>-</v>
          </cell>
          <cell r="AU1351" t="str">
            <v>-</v>
          </cell>
          <cell r="AV1351" t="str">
            <v>-</v>
          </cell>
          <cell r="AW1351" t="str">
            <v>-</v>
          </cell>
          <cell r="AX1351" t="str">
            <v>-</v>
          </cell>
          <cell r="AY1351" t="str">
            <v>-</v>
          </cell>
          <cell r="AZ1351" t="str">
            <v>-</v>
          </cell>
          <cell r="BE1351" t="str">
            <v>-</v>
          </cell>
          <cell r="BF1351" t="str">
            <v>-</v>
          </cell>
          <cell r="BG1351" t="str">
            <v>-</v>
          </cell>
        </row>
        <row r="1352">
          <cell r="B1352" t="str">
            <v>Mex-23.10.1925-NEW 36</v>
          </cell>
          <cell r="C1352" t="str">
            <v>Mexico</v>
          </cell>
          <cell r="D1352">
            <v>7966</v>
          </cell>
          <cell r="E1352" t="str">
            <v>NEW 36</v>
          </cell>
          <cell r="F1352" t="str">
            <v>Tehuantepec National Railway 4.5% due Jun 30, 1953 (guaranteed by the Government)</v>
          </cell>
          <cell r="G1352" t="str">
            <v>Sterling Issue</v>
          </cell>
          <cell r="H1352" t="str">
            <v>Tehuantepec National Railway 4.5% due Jun 30, 1953 (guaranteed by the Government), Sterling Issue</v>
          </cell>
          <cell r="I1352">
            <v>400000</v>
          </cell>
          <cell r="J1352" t="str">
            <v>-</v>
          </cell>
          <cell r="K1352" t="str">
            <v>-</v>
          </cell>
          <cell r="L1352" t="str">
            <v>-</v>
          </cell>
          <cell r="M1352">
            <v>400000</v>
          </cell>
          <cell r="N1352" t="str">
            <v>Suspension of SF by 5 years from Jan 01, 1923, then return to contractual terms: n.a.</v>
          </cell>
          <cell r="O1352">
            <v>8766</v>
          </cell>
          <cell r="P1352" t="str">
            <v>-</v>
          </cell>
          <cell r="Q1352" t="str">
            <v>-</v>
          </cell>
          <cell r="R1352" t="str">
            <v>-</v>
          </cell>
          <cell r="S1352" t="str">
            <v>-</v>
          </cell>
          <cell r="T1352">
            <v>18078</v>
          </cell>
          <cell r="U1352" t="str">
            <v>Cash payment at the rate of 30% (1st year), 40% (2nd year), 50% (3rd year), 60% (4th year), 70% (5th year). The difference during the first 5 years, 1923-1928, between the amount of interest actually due and cash payments is to be made up through the issuance of certificates.</v>
          </cell>
          <cell r="V1352">
            <v>8036</v>
          </cell>
          <cell r="W1352">
            <v>4.4999999999999998E-2</v>
          </cell>
          <cell r="X1352">
            <v>39813</v>
          </cell>
          <cell r="Y1352">
            <v>6</v>
          </cell>
          <cell r="Z1352" t="str">
            <v>1.1 &amp; 1.7</v>
          </cell>
          <cell r="AA1352" t="str">
            <v>-</v>
          </cell>
          <cell r="AB1352" t="str">
            <v>-</v>
          </cell>
          <cell r="AC1352" t="str">
            <v>-</v>
          </cell>
          <cell r="AD1352" t="str">
            <v>-</v>
          </cell>
          <cell r="AE1352" t="str">
            <v>-</v>
          </cell>
          <cell r="AL1352" t="str">
            <v>-</v>
          </cell>
          <cell r="AM1352" t="str">
            <v>-</v>
          </cell>
          <cell r="AN1352" t="str">
            <v>-</v>
          </cell>
          <cell r="AO1352" t="str">
            <v>-</v>
          </cell>
          <cell r="AP1352" t="str">
            <v>-</v>
          </cell>
          <cell r="AR1352">
            <v>0.13513500213623</v>
          </cell>
          <cell r="AS1352">
            <v>4.6100000000000002E-2</v>
          </cell>
          <cell r="AT1352" t="str">
            <v>-</v>
          </cell>
          <cell r="AU1352" t="str">
            <v>-</v>
          </cell>
          <cell r="AV1352" t="str">
            <v>-</v>
          </cell>
          <cell r="AW1352" t="str">
            <v>-</v>
          </cell>
          <cell r="AX1352" t="str">
            <v>-</v>
          </cell>
          <cell r="AY1352" t="str">
            <v>-</v>
          </cell>
          <cell r="AZ1352" t="str">
            <v>-</v>
          </cell>
          <cell r="BE1352" t="str">
            <v>-</v>
          </cell>
          <cell r="BF1352" t="str">
            <v>-</v>
          </cell>
          <cell r="BG1352" t="str">
            <v>-</v>
          </cell>
        </row>
        <row r="1353">
          <cell r="B1353" t="str">
            <v>Mex-23.10.1925-NEW 37</v>
          </cell>
          <cell r="C1353" t="str">
            <v>Mexico</v>
          </cell>
          <cell r="D1353">
            <v>7966</v>
          </cell>
          <cell r="E1353" t="str">
            <v>NEW 37</v>
          </cell>
          <cell r="F1353" t="str">
            <v>Non-interest bearing A certificates</v>
          </cell>
          <cell r="G1353" t="str">
            <v xml:space="preserve">USD </v>
          </cell>
          <cell r="H1353" t="str">
            <v xml:space="preserve">Non-interest bearing A certificates, USD </v>
          </cell>
          <cell r="I1353" t="str">
            <v>96755344.6424034 (Own calculations)</v>
          </cell>
          <cell r="J1353" t="str">
            <v>-</v>
          </cell>
          <cell r="K1353" t="str">
            <v>-</v>
          </cell>
          <cell r="L1353" t="str">
            <v>-</v>
          </cell>
          <cell r="M1353" t="str">
            <v>96755344.6424034 (Own calculations)</v>
          </cell>
          <cell r="N1353"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353">
            <v>8766</v>
          </cell>
          <cell r="P1353" t="str">
            <v>n.a.</v>
          </cell>
          <cell r="Q1353" t="str">
            <v>n.a.</v>
          </cell>
          <cell r="R1353" t="str">
            <v>n.a.</v>
          </cell>
          <cell r="S1353" t="str">
            <v>n.a.</v>
          </cell>
          <cell r="T1353" t="str">
            <v>n.a.</v>
          </cell>
          <cell r="V1353">
            <v>8036</v>
          </cell>
          <cell r="W1353">
            <v>0</v>
          </cell>
          <cell r="X1353" t="str">
            <v>-</v>
          </cell>
          <cell r="Y1353" t="str">
            <v>-</v>
          </cell>
          <cell r="Z1353" t="str">
            <v>-</v>
          </cell>
          <cell r="AA1353" t="str">
            <v>-</v>
          </cell>
          <cell r="AB1353" t="str">
            <v>-</v>
          </cell>
          <cell r="AC1353" t="str">
            <v>-</v>
          </cell>
          <cell r="AD1353" t="str">
            <v>-</v>
          </cell>
          <cell r="AE1353" t="str">
            <v>-</v>
          </cell>
          <cell r="AL1353" t="str">
            <v>-</v>
          </cell>
          <cell r="AM1353" t="str">
            <v>-</v>
          </cell>
          <cell r="AN1353" t="str">
            <v>-</v>
          </cell>
          <cell r="AO1353" t="str">
            <v>-</v>
          </cell>
          <cell r="AP1353" t="str">
            <v>-</v>
          </cell>
          <cell r="AR1353">
            <v>0.13513500213623</v>
          </cell>
          <cell r="AS1353">
            <v>4.6100000000000002E-2</v>
          </cell>
          <cell r="AT1353" t="str">
            <v>-</v>
          </cell>
          <cell r="AU1353" t="str">
            <v>-</v>
          </cell>
          <cell r="AV1353" t="str">
            <v>-</v>
          </cell>
          <cell r="AW1353" t="str">
            <v>-</v>
          </cell>
          <cell r="AX1353" t="str">
            <v>-</v>
          </cell>
          <cell r="AY1353" t="str">
            <v>-</v>
          </cell>
          <cell r="AZ1353" t="str">
            <v>-</v>
          </cell>
          <cell r="BE1353" t="str">
            <v>-</v>
          </cell>
          <cell r="BF1353" t="str">
            <v>-</v>
          </cell>
          <cell r="BG1353" t="str">
            <v>-</v>
          </cell>
        </row>
        <row r="1354">
          <cell r="B1354" t="str">
            <v>Mex-23.10.1925-NEW 38</v>
          </cell>
          <cell r="C1354" t="str">
            <v>Mexico</v>
          </cell>
          <cell r="D1354">
            <v>7966</v>
          </cell>
          <cell r="E1354" t="str">
            <v>NEW 38</v>
          </cell>
          <cell r="F1354" t="str">
            <v>Non-interest bearing B certificates</v>
          </cell>
          <cell r="G1354" t="str">
            <v>USD</v>
          </cell>
          <cell r="H1354" t="str">
            <v>Non-interest bearing B certificates, USD</v>
          </cell>
          <cell r="I1354" t="str">
            <v>107581043.512689 (Own calculations)</v>
          </cell>
          <cell r="J1354" t="str">
            <v>-</v>
          </cell>
          <cell r="K1354" t="str">
            <v>-</v>
          </cell>
          <cell r="L1354" t="str">
            <v>-</v>
          </cell>
          <cell r="M1354" t="str">
            <v>107581043.512689 (Own calculations)</v>
          </cell>
          <cell r="N1354"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354">
            <v>8766</v>
          </cell>
          <cell r="P1354" t="str">
            <v>n.a.</v>
          </cell>
          <cell r="Q1354" t="str">
            <v>n.a.</v>
          </cell>
          <cell r="R1354" t="str">
            <v>n.a.</v>
          </cell>
          <cell r="S1354" t="str">
            <v>n.a.</v>
          </cell>
          <cell r="T1354" t="str">
            <v>n.a.</v>
          </cell>
          <cell r="V1354">
            <v>8036</v>
          </cell>
          <cell r="W1354">
            <v>0</v>
          </cell>
          <cell r="X1354" t="str">
            <v>-</v>
          </cell>
          <cell r="Y1354" t="str">
            <v>-</v>
          </cell>
          <cell r="Z1354" t="str">
            <v>-</v>
          </cell>
          <cell r="AA1354" t="str">
            <v>-</v>
          </cell>
          <cell r="AB1354" t="str">
            <v>-</v>
          </cell>
          <cell r="AC1354" t="str">
            <v>-</v>
          </cell>
          <cell r="AD1354" t="str">
            <v>-</v>
          </cell>
          <cell r="AE1354" t="str">
            <v>-</v>
          </cell>
          <cell r="AL1354" t="str">
            <v>-</v>
          </cell>
          <cell r="AM1354" t="str">
            <v>-</v>
          </cell>
          <cell r="AN1354" t="str">
            <v>-</v>
          </cell>
          <cell r="AO1354" t="str">
            <v>-</v>
          </cell>
          <cell r="AP1354" t="str">
            <v>-</v>
          </cell>
          <cell r="AR1354">
            <v>0.13513500213623</v>
          </cell>
          <cell r="AS1354">
            <v>4.6100000000000002E-2</v>
          </cell>
          <cell r="AT1354" t="str">
            <v>-</v>
          </cell>
          <cell r="AU1354" t="str">
            <v>-</v>
          </cell>
          <cell r="AV1354" t="str">
            <v>-</v>
          </cell>
          <cell r="AW1354" t="str">
            <v>-</v>
          </cell>
          <cell r="AX1354" t="str">
            <v>-</v>
          </cell>
          <cell r="AY1354" t="str">
            <v>-</v>
          </cell>
          <cell r="AZ1354" t="str">
            <v>-</v>
          </cell>
          <cell r="BE1354" t="str">
            <v>-</v>
          </cell>
          <cell r="BF1354" t="str">
            <v>-</v>
          </cell>
          <cell r="BG1354" t="str">
            <v>-</v>
          </cell>
        </row>
        <row r="1355">
          <cell r="B1355" t="str">
            <v>Mex-23.10.1925-NEW 39</v>
          </cell>
          <cell r="C1355" t="str">
            <v>Mexico</v>
          </cell>
          <cell r="D1355">
            <v>7966</v>
          </cell>
          <cell r="E1355" t="str">
            <v>NEW 39</v>
          </cell>
          <cell r="F1355" t="str">
            <v xml:space="preserve">3% Scrip </v>
          </cell>
          <cell r="G1355" t="str">
            <v>USD</v>
          </cell>
          <cell r="H1355" t="str">
            <v>3% Scrip , USD</v>
          </cell>
          <cell r="I1355" t="str">
            <v>19096324.0284002 (Own calculations)</v>
          </cell>
          <cell r="J1355" t="str">
            <v>-</v>
          </cell>
          <cell r="K1355" t="str">
            <v>-</v>
          </cell>
          <cell r="L1355" t="str">
            <v>-</v>
          </cell>
          <cell r="M1355" t="str">
            <v>19096324.0284002 (Own calculations)</v>
          </cell>
          <cell r="N1355" t="str">
            <v>n.a.</v>
          </cell>
          <cell r="O1355">
            <v>8766</v>
          </cell>
          <cell r="P1355" t="str">
            <v>n.a.</v>
          </cell>
          <cell r="Q1355" t="str">
            <v>n.a.</v>
          </cell>
          <cell r="R1355" t="str">
            <v>01.01.1923</v>
          </cell>
          <cell r="S1355">
            <v>20</v>
          </cell>
          <cell r="T1355">
            <v>14245</v>
          </cell>
          <cell r="U1355" t="str">
            <v>Payment of current interest from Jan 01, 1926</v>
          </cell>
          <cell r="V1355">
            <v>8036</v>
          </cell>
          <cell r="W1355">
            <v>0.03</v>
          </cell>
          <cell r="X1355" t="str">
            <v>-</v>
          </cell>
          <cell r="Y1355" t="str">
            <v>-</v>
          </cell>
          <cell r="Z1355" t="str">
            <v>-</v>
          </cell>
          <cell r="AA1355" t="str">
            <v>-</v>
          </cell>
          <cell r="AB1355" t="str">
            <v>-</v>
          </cell>
          <cell r="AC1355" t="str">
            <v>-</v>
          </cell>
          <cell r="AD1355" t="str">
            <v>-</v>
          </cell>
          <cell r="AE1355" t="str">
            <v>-</v>
          </cell>
          <cell r="AL1355" t="str">
            <v>-</v>
          </cell>
          <cell r="AM1355" t="str">
            <v>-</v>
          </cell>
          <cell r="AN1355" t="str">
            <v>-</v>
          </cell>
          <cell r="AO1355" t="str">
            <v>-</v>
          </cell>
          <cell r="AP1355" t="str">
            <v>-</v>
          </cell>
          <cell r="AR1355">
            <v>0.13513500213623</v>
          </cell>
          <cell r="AS1355">
            <v>4.6100000000000002E-2</v>
          </cell>
          <cell r="AT1355" t="str">
            <v>-</v>
          </cell>
          <cell r="AU1355" t="str">
            <v>-</v>
          </cell>
          <cell r="AV1355" t="str">
            <v>-</v>
          </cell>
          <cell r="AW1355" t="str">
            <v>-</v>
          </cell>
          <cell r="AX1355" t="str">
            <v>-</v>
          </cell>
          <cell r="AY1355" t="str">
            <v>-</v>
          </cell>
          <cell r="AZ1355" t="str">
            <v>-</v>
          </cell>
          <cell r="BE1355" t="str">
            <v>-</v>
          </cell>
          <cell r="BF1355" t="str">
            <v>-</v>
          </cell>
          <cell r="BG1355" t="str">
            <v>-</v>
          </cell>
        </row>
        <row r="1356">
          <cell r="B1356" t="str">
            <v>Mex-23.10.1925-NEW 40</v>
          </cell>
          <cell r="C1356" t="str">
            <v>Mexico</v>
          </cell>
          <cell r="D1356">
            <v>7966</v>
          </cell>
          <cell r="E1356" t="str">
            <v>NEW 40</v>
          </cell>
          <cell r="F1356" t="str">
            <v xml:space="preserve">Interest arrears on OLD 01-39 for 1924 and 1925 </v>
          </cell>
          <cell r="G1356" t="str">
            <v>USD</v>
          </cell>
          <cell r="H1356" t="str">
            <v>Interest arrears on OLD 01-39 for 1924 and 1925 , USD</v>
          </cell>
          <cell r="M1356">
            <v>46456734.074820042</v>
          </cell>
          <cell r="N1356" t="str">
            <v xml:space="preserve">will be paid as the money comes in </v>
          </cell>
          <cell r="O1356" t="str">
            <v>n.a.</v>
          </cell>
          <cell r="AR1356">
            <v>0.13513500213623</v>
          </cell>
          <cell r="AS1356">
            <v>4.6100000000000002E-2</v>
          </cell>
        </row>
        <row r="1357">
          <cell r="B1357" t="str">
            <v>Mex-05.11.1942-OLD 01</v>
          </cell>
          <cell r="C1357" t="str">
            <v>Mexico</v>
          </cell>
          <cell r="D1357">
            <v>14188</v>
          </cell>
          <cell r="E1357" t="str">
            <v>OLD 01</v>
          </cell>
          <cell r="F1357" t="str">
            <v>Republic of Mexico External Consolidated 5% Gold Loan of 1899 (secured debt)</v>
          </cell>
          <cell r="G1357" t="str">
            <v>Sterling Issue</v>
          </cell>
          <cell r="H1357" t="str">
            <v>Republic of Mexico External Consolidated 5% Gold Loan of 1899 (secured debt), Sterling Issue</v>
          </cell>
          <cell r="I1357">
            <v>22700000</v>
          </cell>
          <cell r="J1357" t="str">
            <v>-</v>
          </cell>
          <cell r="K1357">
            <v>9957260</v>
          </cell>
          <cell r="L1357" t="str">
            <v>CFBH-Report 1922</v>
          </cell>
          <cell r="M1357" t="str">
            <v>-</v>
          </cell>
          <cell r="N1357" t="str">
            <v xml:space="preserve">After interest of 5% is paid on bonds outstanding, the balance of the fund is used to redeem bonds by semi-annual drawings in J &amp; J to retire the whole issue not later than Jan 01, 1945, if bonds are selling below par, redemption to be effected by purchase. 1/2 of the issue was redeemed out of the proceeds of the 4% Loan of 1910. </v>
          </cell>
          <cell r="O1357" t="str">
            <v>1899</v>
          </cell>
          <cell r="P1357">
            <v>6</v>
          </cell>
          <cell r="Q1357">
            <v>5.7299999999999997E-2</v>
          </cell>
          <cell r="R1357">
            <v>1899</v>
          </cell>
          <cell r="S1357">
            <v>46</v>
          </cell>
          <cell r="T1357" t="str">
            <v>01.01.1945</v>
          </cell>
          <cell r="U1357" t="str">
            <v>-</v>
          </cell>
          <cell r="V1357" t="str">
            <v>-</v>
          </cell>
          <cell r="W1357">
            <v>0.05</v>
          </cell>
          <cell r="X1357">
            <v>39813</v>
          </cell>
          <cell r="Y1357">
            <v>3</v>
          </cell>
          <cell r="Z1357" t="str">
            <v>1.1, 1.4, 1.7 &amp; 1.10</v>
          </cell>
          <cell r="AA1357">
            <v>8126</v>
          </cell>
          <cell r="AB1357" t="str">
            <v>-</v>
          </cell>
          <cell r="AC1357" t="str">
            <v>-</v>
          </cell>
          <cell r="AD1357" t="str">
            <v>-</v>
          </cell>
          <cell r="AE1357" t="str">
            <v>Option I: Payment of 1% of the aggregate dollar amount of all the surrendered 1923-1942 interest obligation Option II: issue of a receipt to the holder giving him the right to receive such payment of 1% on surrender of the receipt on the Jan 01, 1948.</v>
          </cell>
          <cell r="AL1357" t="str">
            <v>-</v>
          </cell>
          <cell r="AM1357" t="str">
            <v>-</v>
          </cell>
          <cell r="AN1357" t="str">
            <v>-</v>
          </cell>
          <cell r="AO1357" t="str">
            <v>-</v>
          </cell>
          <cell r="AP1357" t="str">
            <v>-</v>
          </cell>
          <cell r="AR1357">
            <v>0.1</v>
          </cell>
          <cell r="AS1357">
            <v>2.8900000000000002E-2</v>
          </cell>
          <cell r="AT1357" t="str">
            <v>-</v>
          </cell>
          <cell r="AU1357" t="str">
            <v>-</v>
          </cell>
          <cell r="AV1357" t="str">
            <v>-</v>
          </cell>
          <cell r="AW1357" t="str">
            <v>-</v>
          </cell>
          <cell r="AX1357" t="str">
            <v>-</v>
          </cell>
          <cell r="AZ1357" t="str">
            <v>external, national bonded debt</v>
          </cell>
          <cell r="BA1357" t="str">
            <v>secured debt</v>
          </cell>
          <cell r="BB1357" t="str">
            <v xml:space="preserve">Government would only make an offer to holders of its Direct External Debt, whose Bonds should have been registered as non-enemy-held.In October 1942 the CBFH learned that a Presidential Decree had been published on the 22nd August 1942 providing, for the registration of Government Bonds by the 31st October 1942 and of Railway Bonds by the 30th November 1942, after which dates unregistered Bonds would be assumed to be under enemy control. </v>
          </cell>
          <cell r="BE1357" t="str">
            <v>Agreement was made effctive by the Government until 20% of the aggregate original dollar face value of the obligations covered by the accord had been stamped as assenting bonds.</v>
          </cell>
          <cell r="BF1357" t="str">
            <v>-</v>
          </cell>
          <cell r="BG1357" t="str">
            <v>-</v>
          </cell>
        </row>
        <row r="1358">
          <cell r="B1358" t="str">
            <v>Mex-05.11.1942-OLD 02</v>
          </cell>
          <cell r="C1358" t="str">
            <v>Mexico</v>
          </cell>
          <cell r="D1358">
            <v>14188</v>
          </cell>
          <cell r="E1358" t="str">
            <v>OLD 02</v>
          </cell>
          <cell r="F1358" t="str">
            <v>Republic of Mexico External Gold 4% of 1904 (unsecured debt)</v>
          </cell>
          <cell r="G1358" t="str">
            <v>USD Issue</v>
          </cell>
          <cell r="H1358" t="str">
            <v>Republic of Mexico External Gold 4% of 1904 (unsecured debt), USD Issue</v>
          </cell>
          <cell r="I1358">
            <v>40000000</v>
          </cell>
          <cell r="J1358" t="str">
            <v>-</v>
          </cell>
          <cell r="K1358">
            <v>37037000</v>
          </cell>
          <cell r="L1358" t="str">
            <v>included in the agreement</v>
          </cell>
          <cell r="M1358" t="str">
            <v>-</v>
          </cell>
          <cell r="N1358" t="str">
            <v>Semi-annual payments of 2.325% of the entire loan (or $930,000), for repayment in J &amp; D each year, to be used for interest, with balance as a sinking fund to be applied up to Dec. 1, 1909 to retire bonds at par by drawings, and after Dec. 1, 1909 to purchases in the market below par, otherwise to drawings at par by lot.</v>
          </cell>
          <cell r="O1358" t="str">
            <v>01.12.1904</v>
          </cell>
          <cell r="P1358">
            <v>6</v>
          </cell>
          <cell r="Q1358">
            <v>4.65E-2</v>
          </cell>
          <cell r="R1358" t="str">
            <v>£3.086494 was issued in 12.1904. Balance was palced privately</v>
          </cell>
          <cell r="S1358">
            <v>50</v>
          </cell>
          <cell r="T1358" t="str">
            <v>Extension of maturity date from 1943 to 1954</v>
          </cell>
          <cell r="U1358" t="str">
            <v>-</v>
          </cell>
          <cell r="V1358" t="str">
            <v>-</v>
          </cell>
          <cell r="W1358">
            <v>0.04</v>
          </cell>
          <cell r="X1358">
            <v>39964</v>
          </cell>
          <cell r="Y1358">
            <v>6</v>
          </cell>
          <cell r="Z1358" t="str">
            <v>1.6 &amp; 1.12</v>
          </cell>
          <cell r="AA1358">
            <v>8187</v>
          </cell>
          <cell r="AB1358" t="str">
            <v>-</v>
          </cell>
          <cell r="AC1358" t="str">
            <v>-</v>
          </cell>
          <cell r="AD1358" t="str">
            <v>-</v>
          </cell>
          <cell r="AE1358" t="str">
            <v>-</v>
          </cell>
          <cell r="AL1358" t="str">
            <v>-</v>
          </cell>
          <cell r="AM1358" t="str">
            <v>-</v>
          </cell>
          <cell r="AN1358" t="str">
            <v>-</v>
          </cell>
          <cell r="AO1358" t="str">
            <v>-</v>
          </cell>
          <cell r="AP1358" t="str">
            <v>-</v>
          </cell>
          <cell r="AR1358">
            <v>0.1</v>
          </cell>
          <cell r="AS1358">
            <v>2.8900000000000002E-2</v>
          </cell>
          <cell r="AT1358" t="str">
            <v>-</v>
          </cell>
          <cell r="AU1358" t="str">
            <v>-</v>
          </cell>
          <cell r="AV1358" t="str">
            <v>-</v>
          </cell>
          <cell r="AW1358" t="str">
            <v>-</v>
          </cell>
          <cell r="AX1358" t="str">
            <v>-</v>
          </cell>
          <cell r="AZ1358" t="str">
            <v>external, national bonded debt</v>
          </cell>
          <cell r="BA1358" t="str">
            <v>unsecured debt</v>
          </cell>
          <cell r="BE1358" t="str">
            <v>-</v>
          </cell>
          <cell r="BF1358" t="str">
            <v>-</v>
          </cell>
          <cell r="BG1358" t="str">
            <v>-</v>
          </cell>
        </row>
        <row r="1359">
          <cell r="B1359" t="str">
            <v>Mex-05.11.1942-OLD 03</v>
          </cell>
          <cell r="C1359" t="str">
            <v>Mexico</v>
          </cell>
          <cell r="D1359">
            <v>14188</v>
          </cell>
          <cell r="E1359" t="str">
            <v>OLD 03</v>
          </cell>
          <cell r="F1359" t="str">
            <v>Republic of Mexico External gold 4% of 1910 (secured debt)</v>
          </cell>
          <cell r="G1359" t="str">
            <v>Sterling Issue</v>
          </cell>
          <cell r="H1359" t="str">
            <v>Republic of Mexico External gold 4% of 1910 (secured debt), Sterling Issue</v>
          </cell>
          <cell r="I1359">
            <v>11100000</v>
          </cell>
          <cell r="J1359" t="str">
            <v>-</v>
          </cell>
          <cell r="K1359">
            <v>10451160</v>
          </cell>
          <cell r="L1359" t="str">
            <v>CFBH-Report 1922</v>
          </cell>
          <cell r="M1359" t="str">
            <v>-</v>
          </cell>
          <cell r="N1359" t="str">
            <v>Cumulative, semi-annual SF, applied by purchase in the market below par or drawings at par. After Jul 01, 1925 government had the right to increase the SF or to redeem the bonds outstanding forthwith.</v>
          </cell>
          <cell r="O1359" t="str">
            <v>01.01.1911</v>
          </cell>
          <cell r="P1359">
            <v>6</v>
          </cell>
          <cell r="Q1359">
            <v>1.3945945945945948E-2</v>
          </cell>
          <cell r="R1359">
            <v>2557</v>
          </cell>
          <cell r="S1359">
            <v>34.5</v>
          </cell>
          <cell r="T1359" t="str">
            <v>01.01.1945</v>
          </cell>
          <cell r="U1359" t="str">
            <v>-</v>
          </cell>
          <cell r="V1359" t="str">
            <v>-</v>
          </cell>
          <cell r="W1359">
            <v>0.04</v>
          </cell>
          <cell r="X1359">
            <v>39813</v>
          </cell>
          <cell r="Y1359">
            <v>6</v>
          </cell>
          <cell r="Z1359" t="str">
            <v>1.1 &amp; 1.7</v>
          </cell>
          <cell r="AA1359">
            <v>8401</v>
          </cell>
          <cell r="AB1359" t="str">
            <v>-</v>
          </cell>
          <cell r="AC1359" t="str">
            <v>-</v>
          </cell>
          <cell r="AD1359" t="str">
            <v>-</v>
          </cell>
          <cell r="AE1359" t="str">
            <v>-</v>
          </cell>
          <cell r="AL1359" t="str">
            <v>-</v>
          </cell>
          <cell r="AM1359" t="str">
            <v>-</v>
          </cell>
          <cell r="AN1359" t="str">
            <v>-</v>
          </cell>
          <cell r="AO1359" t="str">
            <v>-</v>
          </cell>
          <cell r="AP1359" t="str">
            <v>-</v>
          </cell>
          <cell r="AR1359">
            <v>0.1</v>
          </cell>
          <cell r="AS1359">
            <v>2.8900000000000002E-2</v>
          </cell>
          <cell r="AT1359" t="str">
            <v>-</v>
          </cell>
          <cell r="AU1359" t="str">
            <v>-</v>
          </cell>
          <cell r="AV1359" t="str">
            <v>-</v>
          </cell>
          <cell r="AW1359" t="str">
            <v>-</v>
          </cell>
          <cell r="AX1359" t="str">
            <v>-</v>
          </cell>
          <cell r="AZ1359" t="str">
            <v>external, national bonded debt</v>
          </cell>
          <cell r="BA1359" t="str">
            <v>secured debt</v>
          </cell>
          <cell r="BE1359" t="str">
            <v>-</v>
          </cell>
          <cell r="BF1359" t="str">
            <v>-</v>
          </cell>
          <cell r="BG1359" t="str">
            <v>-</v>
          </cell>
        </row>
        <row r="1360">
          <cell r="B1360" t="str">
            <v>Mex-05.11.1942-OLD 04</v>
          </cell>
          <cell r="C1360" t="str">
            <v>Mexico</v>
          </cell>
          <cell r="D1360">
            <v>14188</v>
          </cell>
          <cell r="E1360" t="str">
            <v>OLD 04</v>
          </cell>
          <cell r="F1360" t="str">
            <v>Mexican Treasury Notes 6% of 1913, Series A or Huerta Loan (secured debt)</v>
          </cell>
          <cell r="G1360" t="str">
            <v>Sterling Issue</v>
          </cell>
          <cell r="H1360" t="str">
            <v>Mexican Treasury Notes 6% of 1913, Series A or Huerta Loan (secured debt), Sterling Issue</v>
          </cell>
          <cell r="I1360">
            <v>6000000</v>
          </cell>
          <cell r="J1360" t="str">
            <v>-</v>
          </cell>
          <cell r="K1360">
            <v>6000000</v>
          </cell>
          <cell r="L1360" t="str">
            <v>included in the agreement</v>
          </cell>
          <cell r="M1360" t="str">
            <v>-</v>
          </cell>
          <cell r="N1360" t="str">
            <v>repayable on Jul 01, 1923 or on three months' notice, on or after Jul 01, 1916</v>
          </cell>
          <cell r="O1360" t="str">
            <v>no amortization payments until 1943</v>
          </cell>
          <cell r="P1360" t="str">
            <v>n.a.</v>
          </cell>
          <cell r="Q1360" t="str">
            <v>n.a.</v>
          </cell>
          <cell r="R1360" t="str">
            <v xml:space="preserve">£ 4.15m was offered in Jun 1913 and £1.45m   was offered in Jul 1913. </v>
          </cell>
          <cell r="S1360" t="str">
            <v>-</v>
          </cell>
          <cell r="T1360" t="str">
            <v>Extension of maturity date from 01.07.1923 to 1933</v>
          </cell>
          <cell r="U1360" t="str">
            <v>-</v>
          </cell>
          <cell r="V1360" t="str">
            <v>-</v>
          </cell>
          <cell r="W1360">
            <v>0.06</v>
          </cell>
          <cell r="X1360">
            <v>39813</v>
          </cell>
          <cell r="Y1360">
            <v>6</v>
          </cell>
          <cell r="Z1360" t="str">
            <v>1.1 &amp; 1.7</v>
          </cell>
          <cell r="AA1360">
            <v>8401</v>
          </cell>
          <cell r="AB1360" t="str">
            <v>-</v>
          </cell>
          <cell r="AC1360" t="str">
            <v>-</v>
          </cell>
          <cell r="AD1360" t="str">
            <v>-</v>
          </cell>
          <cell r="AE1360" t="str">
            <v>-</v>
          </cell>
          <cell r="AL1360" t="str">
            <v>-</v>
          </cell>
          <cell r="AM1360" t="str">
            <v>-</v>
          </cell>
          <cell r="AN1360" t="str">
            <v>-</v>
          </cell>
          <cell r="AO1360" t="str">
            <v>-</v>
          </cell>
          <cell r="AP1360" t="str">
            <v>-</v>
          </cell>
          <cell r="AR1360">
            <v>0.1</v>
          </cell>
          <cell r="AS1360">
            <v>2.8900000000000002E-2</v>
          </cell>
          <cell r="AT1360" t="str">
            <v>-</v>
          </cell>
          <cell r="AU1360" t="str">
            <v>-</v>
          </cell>
          <cell r="AV1360" t="str">
            <v>-</v>
          </cell>
          <cell r="AW1360" t="str">
            <v>-</v>
          </cell>
          <cell r="AX1360" t="str">
            <v>-</v>
          </cell>
          <cell r="AZ1360" t="str">
            <v>National treasury notes</v>
          </cell>
          <cell r="BA1360" t="str">
            <v>secured debt</v>
          </cell>
          <cell r="BE1360" t="str">
            <v>-</v>
          </cell>
          <cell r="BF1360" t="str">
            <v>-</v>
          </cell>
          <cell r="BG1360" t="str">
            <v>-</v>
          </cell>
        </row>
        <row r="1361">
          <cell r="B1361" t="str">
            <v>Mex-05.11.1942-OLD 05</v>
          </cell>
          <cell r="C1361" t="str">
            <v>Mexico</v>
          </cell>
          <cell r="D1361">
            <v>14188</v>
          </cell>
          <cell r="E1361" t="str">
            <v>OLD 05</v>
          </cell>
          <cell r="F1361" t="str">
            <v>City of Mexico 5% Loan of 1889 (assumed by the Government)</v>
          </cell>
          <cell r="G1361" t="str">
            <v>Sterling Issue</v>
          </cell>
          <cell r="H1361" t="str">
            <v>City of Mexico 5% Loan of 1889 (assumed by the Government), Sterling Issue</v>
          </cell>
          <cell r="I1361">
            <v>2400000</v>
          </cell>
          <cell r="J1361" t="str">
            <v>-</v>
          </cell>
          <cell r="K1361">
            <v>1385500</v>
          </cell>
          <cell r="L1361" t="str">
            <v>included in the agreement</v>
          </cell>
          <cell r="M1361" t="str">
            <v>-</v>
          </cell>
          <cell r="N1361" t="str">
            <v>Semi-annual SF applied by drawings for repayment in J &amp; J at par. Government had the right, on 3 months' notice, to increase the SF, or redeem the whole of the loan at par.</v>
          </cell>
          <cell r="O1361" t="str">
            <v>01.06.1891</v>
          </cell>
          <cell r="P1361">
            <v>6</v>
          </cell>
          <cell r="Q1361">
            <v>0.01</v>
          </cell>
          <cell r="R1361" t="str">
            <v>01.1889</v>
          </cell>
          <cell r="S1361">
            <v>30</v>
          </cell>
          <cell r="T1361">
            <v>1919</v>
          </cell>
          <cell r="U1361" t="str">
            <v>-</v>
          </cell>
          <cell r="V1361" t="str">
            <v>-</v>
          </cell>
          <cell r="W1361">
            <v>0.05</v>
          </cell>
          <cell r="X1361">
            <v>39813</v>
          </cell>
          <cell r="Y1361">
            <v>3</v>
          </cell>
          <cell r="Z1361" t="str">
            <v>1.1, 1.4, 1.7 &amp; 1.10</v>
          </cell>
          <cell r="AA1361">
            <v>8126</v>
          </cell>
          <cell r="AB1361" t="str">
            <v>-</v>
          </cell>
          <cell r="AC1361" t="str">
            <v>-</v>
          </cell>
          <cell r="AD1361" t="str">
            <v>-</v>
          </cell>
          <cell r="AE1361" t="str">
            <v>-</v>
          </cell>
          <cell r="AL1361" t="str">
            <v>-</v>
          </cell>
          <cell r="AM1361" t="str">
            <v>-</v>
          </cell>
          <cell r="AN1361" t="str">
            <v>-</v>
          </cell>
          <cell r="AO1361" t="str">
            <v>-</v>
          </cell>
          <cell r="AP1361" t="str">
            <v>-</v>
          </cell>
          <cell r="AR1361">
            <v>0.1</v>
          </cell>
          <cell r="AS1361">
            <v>2.8900000000000002E-2</v>
          </cell>
          <cell r="AT1361" t="str">
            <v>-</v>
          </cell>
          <cell r="AU1361" t="str">
            <v>-</v>
          </cell>
          <cell r="AV1361" t="str">
            <v>-</v>
          </cell>
          <cell r="AW1361" t="str">
            <v>-</v>
          </cell>
          <cell r="AX1361" t="str">
            <v>-</v>
          </cell>
          <cell r="AY1361" t="str">
            <v>-</v>
          </cell>
          <cell r="AZ1361" t="str">
            <v>Municipal debt, assumed by the Government</v>
          </cell>
          <cell r="BA1361" t="str">
            <v>unsecured debt, assumed by the Government</v>
          </cell>
          <cell r="BE1361" t="str">
            <v>-</v>
          </cell>
          <cell r="BF1361" t="str">
            <v>-</v>
          </cell>
          <cell r="BG1361" t="str">
            <v>-</v>
          </cell>
        </row>
        <row r="1362">
          <cell r="B1362" t="str">
            <v>Mex-05.11.1942-OLD 06</v>
          </cell>
          <cell r="C1362" t="str">
            <v>Mexico</v>
          </cell>
          <cell r="D1362">
            <v>14188</v>
          </cell>
          <cell r="E1362" t="str">
            <v>OLD 06</v>
          </cell>
          <cell r="F1362" t="str">
            <v>Mexican Guaranteed Irrigation 4.5% Loan of 1908 (Caja de Prestamos para Obras de Irrigation y Fomento de la Agricultura Sociedad Anomina) (guaranteed by the Government)</v>
          </cell>
          <cell r="G1362" t="str">
            <v>USD Issue</v>
          </cell>
          <cell r="H1362" t="str">
            <v>Mexican Guaranteed Irrigation 4.5% Loan of 1908 (Caja de Prestamos para Obras de Irrigation y Fomento de la Agricultura Sociedad Anomina) (guaranteed by the Government), USD Issue</v>
          </cell>
          <cell r="I1362">
            <v>25000000</v>
          </cell>
          <cell r="J1362" t="str">
            <v>-</v>
          </cell>
          <cell r="K1362">
            <v>21877100</v>
          </cell>
          <cell r="L1362" t="str">
            <v>included in the agreement</v>
          </cell>
          <cell r="M1362" t="str">
            <v>-</v>
          </cell>
          <cell r="N1362" t="str">
            <v>Cumulative, annual SF applied by drawings for payment in May, sufficient to retire entire loan by maturity</v>
          </cell>
          <cell r="O1362" t="str">
            <v>01.11.1918</v>
          </cell>
          <cell r="P1362">
            <v>12</v>
          </cell>
          <cell r="Q1362">
            <v>1.4999999999999999E-2</v>
          </cell>
          <cell r="R1362" t="str">
            <v>01.10.1908</v>
          </cell>
          <cell r="S1362">
            <v>35</v>
          </cell>
          <cell r="T1362" t="str">
            <v>01.11.1943</v>
          </cell>
          <cell r="U1362" t="str">
            <v>-</v>
          </cell>
          <cell r="V1362" t="str">
            <v>-</v>
          </cell>
          <cell r="W1362">
            <v>4.4999999999999998E-2</v>
          </cell>
          <cell r="X1362">
            <v>39933</v>
          </cell>
          <cell r="Y1362">
            <v>6</v>
          </cell>
          <cell r="Z1362" t="str">
            <v>1.5 &amp; 1.11</v>
          </cell>
          <cell r="AA1362">
            <v>8156</v>
          </cell>
          <cell r="AB1362" t="str">
            <v>-</v>
          </cell>
          <cell r="AC1362" t="str">
            <v>-</v>
          </cell>
          <cell r="AD1362" t="str">
            <v>-</v>
          </cell>
          <cell r="AE1362" t="str">
            <v>-</v>
          </cell>
          <cell r="AL1362" t="str">
            <v>-</v>
          </cell>
          <cell r="AM1362" t="str">
            <v>-</v>
          </cell>
          <cell r="AN1362" t="str">
            <v>-</v>
          </cell>
          <cell r="AO1362" t="str">
            <v>-</v>
          </cell>
          <cell r="AP1362" t="str">
            <v>-</v>
          </cell>
          <cell r="AR1362">
            <v>0.1</v>
          </cell>
          <cell r="AS1362">
            <v>2.8900000000000002E-2</v>
          </cell>
          <cell r="AT1362" t="str">
            <v>-</v>
          </cell>
          <cell r="AU1362" t="str">
            <v>-</v>
          </cell>
          <cell r="AV1362" t="str">
            <v>-</v>
          </cell>
          <cell r="AW1362" t="str">
            <v>-</v>
          </cell>
          <cell r="AX1362" t="str">
            <v>-</v>
          </cell>
          <cell r="AY1362" t="str">
            <v>-</v>
          </cell>
          <cell r="AZ1362" t="str">
            <v>corporate debt, guaranteed by the Government</v>
          </cell>
          <cell r="BA1362" t="str">
            <v>unsecured debt, guaranteed by the Government</v>
          </cell>
          <cell r="BE1362" t="str">
            <v>-</v>
          </cell>
          <cell r="BF1362" t="str">
            <v>-</v>
          </cell>
          <cell r="BG1362" t="str">
            <v>-</v>
          </cell>
        </row>
        <row r="1363">
          <cell r="B1363" t="str">
            <v>Mex-05.11.1942-OLD 07</v>
          </cell>
          <cell r="C1363" t="str">
            <v>Mexico</v>
          </cell>
          <cell r="D1363">
            <v>14188</v>
          </cell>
          <cell r="E1363" t="str">
            <v>OLD 07</v>
          </cell>
          <cell r="F1363" t="str">
            <v>Republic of Mexico Consolidated 5% Silver Loan of 1894</v>
          </cell>
          <cell r="G1363" t="str">
            <v>Mexican Dollars</v>
          </cell>
          <cell r="H1363" t="str">
            <v>Republic of Mexico Consolidated 5% Silver Loan of 1894, Mexican Dollars</v>
          </cell>
          <cell r="I1363">
            <v>96615100</v>
          </cell>
          <cell r="J1363" t="str">
            <v>-</v>
          </cell>
          <cell r="K1363">
            <v>92911700</v>
          </cell>
          <cell r="L1363" t="str">
            <v>included in the agreement</v>
          </cell>
          <cell r="M1363" t="str">
            <v>-</v>
          </cell>
          <cell r="N1363" t="str">
            <v>Cumulative, semi-annual SF applied by drawings at par for repayment in Apr &amp; Oct.</v>
          </cell>
          <cell r="O1363" t="str">
            <v>01.10.1896</v>
          </cell>
          <cell r="P1363">
            <v>6</v>
          </cell>
          <cell r="Q1363">
            <v>5.2499999999999998E-2</v>
          </cell>
          <cell r="R1363">
            <v>1894</v>
          </cell>
          <cell r="S1363">
            <v>30</v>
          </cell>
          <cell r="T1363" t="str">
            <v>Maturity ends with last SF payment</v>
          </cell>
          <cell r="U1363" t="str">
            <v>-</v>
          </cell>
          <cell r="V1363" t="str">
            <v>-</v>
          </cell>
          <cell r="W1363">
            <v>0.05</v>
          </cell>
          <cell r="X1363">
            <v>39903</v>
          </cell>
          <cell r="Y1363">
            <v>6</v>
          </cell>
          <cell r="Z1363" t="str">
            <v>1.4 &amp; 1.10</v>
          </cell>
          <cell r="AA1363">
            <v>8126</v>
          </cell>
          <cell r="AB1363" t="str">
            <v>-</v>
          </cell>
          <cell r="AC1363" t="str">
            <v>-</v>
          </cell>
          <cell r="AD1363" t="str">
            <v>-</v>
          </cell>
          <cell r="AE1363" t="str">
            <v>-</v>
          </cell>
          <cell r="AL1363" t="str">
            <v>-</v>
          </cell>
          <cell r="AM1363" t="str">
            <v>-</v>
          </cell>
          <cell r="AN1363" t="str">
            <v>-</v>
          </cell>
          <cell r="AO1363" t="str">
            <v>-</v>
          </cell>
          <cell r="AP1363" t="str">
            <v>-</v>
          </cell>
          <cell r="AR1363">
            <v>0.1</v>
          </cell>
          <cell r="AS1363">
            <v>2.8900000000000002E-2</v>
          </cell>
          <cell r="AT1363" t="str">
            <v>-</v>
          </cell>
          <cell r="AU1363" t="str">
            <v>-</v>
          </cell>
          <cell r="AV1363" t="str">
            <v>-</v>
          </cell>
          <cell r="AW1363" t="str">
            <v>-</v>
          </cell>
          <cell r="AX1363" t="str">
            <v>-</v>
          </cell>
          <cell r="AY1363" t="str">
            <v>-</v>
          </cell>
          <cell r="AZ1363" t="str">
            <v>internal, national debt</v>
          </cell>
          <cell r="BA1363" t="str">
            <v>interior debt</v>
          </cell>
          <cell r="BE1363" t="str">
            <v>-</v>
          </cell>
          <cell r="BF1363" t="str">
            <v>-</v>
          </cell>
          <cell r="BG1363" t="str">
            <v>-</v>
          </cell>
        </row>
        <row r="1364">
          <cell r="B1364" t="str">
            <v>Mex-05.11.1942-OLD 08</v>
          </cell>
          <cell r="C1364" t="str">
            <v>Mexico</v>
          </cell>
          <cell r="D1364">
            <v>14188</v>
          </cell>
          <cell r="E1364" t="str">
            <v>OLD 08</v>
          </cell>
          <cell r="F1364" t="str">
            <v>Mexico Consolidated 3% of 1886</v>
          </cell>
          <cell r="G1364" t="str">
            <v>Mexican Dollars</v>
          </cell>
          <cell r="H1364" t="str">
            <v>Mexico Consolidated 3% of 1886, Mexican Dollars</v>
          </cell>
          <cell r="I1364">
            <v>48476975</v>
          </cell>
          <cell r="J1364" t="str">
            <v>-</v>
          </cell>
          <cell r="K1364">
            <v>41796250</v>
          </cell>
          <cell r="L1364" t="str">
            <v>included in the agreement</v>
          </cell>
          <cell r="M1364" t="str">
            <v>-</v>
          </cell>
          <cell r="N1364" t="str">
            <v xml:space="preserve">There is no provisions for redemption. Bonds and unpaid coupons are accepted by the Government in payment for national land. Interest is legal tender in payment of Federal taxes up to 5% of total taxes collected. </v>
          </cell>
          <cell r="O1364" t="str">
            <v>-</v>
          </cell>
          <cell r="P1364" t="str">
            <v>n.a.</v>
          </cell>
          <cell r="Q1364" t="str">
            <v>n.a.</v>
          </cell>
          <cell r="R1364">
            <v>1886</v>
          </cell>
          <cell r="S1364" t="str">
            <v>-</v>
          </cell>
          <cell r="T1364" t="str">
            <v>no provisions for the repayment of the loan</v>
          </cell>
          <cell r="U1364" t="str">
            <v>-</v>
          </cell>
          <cell r="V1364" t="str">
            <v>-</v>
          </cell>
          <cell r="W1364">
            <v>0.03</v>
          </cell>
          <cell r="X1364">
            <v>39993</v>
          </cell>
          <cell r="Y1364">
            <v>6</v>
          </cell>
          <cell r="Z1364" t="str">
            <v>30.6 &amp; 30.12</v>
          </cell>
          <cell r="AA1364">
            <v>8216</v>
          </cell>
          <cell r="AB1364" t="str">
            <v>-</v>
          </cell>
          <cell r="AC1364" t="str">
            <v>-</v>
          </cell>
          <cell r="AD1364" t="str">
            <v>-</v>
          </cell>
          <cell r="AE1364" t="str">
            <v>-</v>
          </cell>
          <cell r="AL1364" t="str">
            <v>-</v>
          </cell>
          <cell r="AM1364" t="str">
            <v>-</v>
          </cell>
          <cell r="AN1364" t="str">
            <v>-</v>
          </cell>
          <cell r="AO1364" t="str">
            <v>-</v>
          </cell>
          <cell r="AP1364" t="str">
            <v>-</v>
          </cell>
          <cell r="AR1364">
            <v>0.1</v>
          </cell>
          <cell r="AS1364">
            <v>2.8900000000000002E-2</v>
          </cell>
          <cell r="AT1364" t="str">
            <v>-</v>
          </cell>
          <cell r="AU1364" t="str">
            <v>-</v>
          </cell>
          <cell r="AV1364" t="str">
            <v>-</v>
          </cell>
          <cell r="AW1364" t="str">
            <v>-</v>
          </cell>
          <cell r="AX1364" t="str">
            <v>-</v>
          </cell>
          <cell r="AY1364" t="str">
            <v>-</v>
          </cell>
          <cell r="AZ1364" t="str">
            <v>internal, national debt</v>
          </cell>
          <cell r="BA1364" t="str">
            <v>interior debt</v>
          </cell>
          <cell r="BE1364" t="str">
            <v>-</v>
          </cell>
          <cell r="BF1364" t="str">
            <v>-</v>
          </cell>
          <cell r="BG1364" t="str">
            <v>-</v>
          </cell>
        </row>
        <row r="1365">
          <cell r="B1365" t="str">
            <v>Mex-05.11.1942-OLD 09</v>
          </cell>
          <cell r="C1365" t="str">
            <v>Mexico</v>
          </cell>
          <cell r="D1365">
            <v>14188</v>
          </cell>
          <cell r="E1365" t="str">
            <v>OLD 09</v>
          </cell>
          <cell r="F1365" t="str">
            <v>State of Vera Cruz 5% of 1901 (assumed by the Government)</v>
          </cell>
          <cell r="G1365" t="str">
            <v>Mexican pesos</v>
          </cell>
          <cell r="H1365" t="str">
            <v>State of Vera Cruz 5% of 1901 (assumed by the Government), Mexican pesos</v>
          </cell>
          <cell r="I1365">
            <v>4551000</v>
          </cell>
          <cell r="J1365" t="str">
            <v>-</v>
          </cell>
          <cell r="K1365">
            <v>831200</v>
          </cell>
          <cell r="L1365" t="str">
            <v>included in the agreement</v>
          </cell>
          <cell r="M1365" t="str">
            <v>-</v>
          </cell>
          <cell r="N1365" t="str">
            <v>Annual amortization fund to consist of 2% additional customs duties collected at the Port of Vera Cruz.</v>
          </cell>
          <cell r="O1365" t="str">
            <v>-</v>
          </cell>
          <cell r="P1365">
            <v>12</v>
          </cell>
          <cell r="Q1365" t="str">
            <v>n.a.</v>
          </cell>
          <cell r="R1365">
            <v>1901</v>
          </cell>
          <cell r="S1365">
            <v>26</v>
          </cell>
          <cell r="T1365">
            <v>8491</v>
          </cell>
          <cell r="U1365" t="str">
            <v>-</v>
          </cell>
          <cell r="V1365" t="str">
            <v>-</v>
          </cell>
          <cell r="W1365">
            <v>0.05</v>
          </cell>
          <cell r="X1365">
            <v>39902</v>
          </cell>
          <cell r="Y1365">
            <v>3</v>
          </cell>
          <cell r="Z1365" t="str">
            <v>31.3, 31.6, 31.9 &amp; 31.12</v>
          </cell>
          <cell r="AA1365" t="str">
            <v>n.a.</v>
          </cell>
          <cell r="AB1365" t="str">
            <v>-</v>
          </cell>
          <cell r="AC1365" t="str">
            <v>-</v>
          </cell>
          <cell r="AD1365" t="str">
            <v>-</v>
          </cell>
          <cell r="AE1365" t="str">
            <v>-</v>
          </cell>
          <cell r="AL1365" t="str">
            <v>-</v>
          </cell>
          <cell r="AM1365" t="str">
            <v>-</v>
          </cell>
          <cell r="AN1365" t="str">
            <v>-</v>
          </cell>
          <cell r="AO1365" t="str">
            <v>-</v>
          </cell>
          <cell r="AP1365" t="str">
            <v>-</v>
          </cell>
          <cell r="AR1365">
            <v>0.1</v>
          </cell>
          <cell r="AS1365">
            <v>2.8900000000000002E-2</v>
          </cell>
          <cell r="AT1365" t="str">
            <v>-</v>
          </cell>
          <cell r="AU1365" t="str">
            <v>-</v>
          </cell>
          <cell r="AV1365" t="str">
            <v>-</v>
          </cell>
          <cell r="AW1365" t="str">
            <v>-</v>
          </cell>
          <cell r="AX1365" t="str">
            <v>-</v>
          </cell>
          <cell r="AY1365" t="str">
            <v>-</v>
          </cell>
          <cell r="AZ1365" t="str">
            <v>state debt, assumed by the government</v>
          </cell>
          <cell r="BA1365" t="str">
            <v>assumed by the Government</v>
          </cell>
          <cell r="BE1365" t="str">
            <v>-</v>
          </cell>
          <cell r="BF1365" t="str">
            <v>-</v>
          </cell>
          <cell r="BG1365" t="str">
            <v>-</v>
          </cell>
        </row>
        <row r="1366">
          <cell r="B1366" t="str">
            <v>Mex-05.11.1942-OLD 10</v>
          </cell>
          <cell r="C1366" t="str">
            <v>Mexico</v>
          </cell>
          <cell r="D1366">
            <v>14188</v>
          </cell>
          <cell r="E1366" t="str">
            <v>OLD 10</v>
          </cell>
          <cell r="F1366" t="str">
            <v>State of Vera Cruz (Port Improvement) 5% of 1906 (assumed by the Government)</v>
          </cell>
          <cell r="G1366" t="str">
            <v>Mexican pesos</v>
          </cell>
          <cell r="H1366" t="str">
            <v>State of Vera Cruz (Port Improvement) 5% of 1906 (assumed by the Government), Mexican pesos</v>
          </cell>
          <cell r="I1366">
            <v>739000</v>
          </cell>
          <cell r="J1366" t="str">
            <v>-</v>
          </cell>
          <cell r="K1366">
            <v>664000</v>
          </cell>
          <cell r="L1366" t="str">
            <v>included in the agreement</v>
          </cell>
          <cell r="M1366" t="str">
            <v>-</v>
          </cell>
          <cell r="N1366" t="str">
            <v xml:space="preserve">Annual amortization fund consisting of 2% additional customs duites collected at Puerto Mexico. </v>
          </cell>
          <cell r="O1366" t="str">
            <v>-</v>
          </cell>
          <cell r="P1366">
            <v>12</v>
          </cell>
          <cell r="Q1366" t="str">
            <v>n.a.</v>
          </cell>
          <cell r="R1366" t="str">
            <v>1906</v>
          </cell>
          <cell r="S1366" t="str">
            <v>-</v>
          </cell>
          <cell r="T1366" t="str">
            <v>no fixed maturity</v>
          </cell>
          <cell r="U1366" t="str">
            <v>-</v>
          </cell>
          <cell r="V1366" t="str">
            <v>-</v>
          </cell>
          <cell r="W1366">
            <v>0.06</v>
          </cell>
          <cell r="X1366">
            <v>39993</v>
          </cell>
          <cell r="Y1366">
            <v>6</v>
          </cell>
          <cell r="Z1366" t="str">
            <v>30.6 &amp; 30.12</v>
          </cell>
          <cell r="AA1366" t="str">
            <v>n.a.</v>
          </cell>
          <cell r="AB1366" t="str">
            <v>-</v>
          </cell>
          <cell r="AC1366" t="str">
            <v>-</v>
          </cell>
          <cell r="AD1366" t="str">
            <v>-</v>
          </cell>
          <cell r="AE1366" t="str">
            <v>-</v>
          </cell>
          <cell r="AL1366" t="str">
            <v>-</v>
          </cell>
          <cell r="AM1366" t="str">
            <v>-</v>
          </cell>
          <cell r="AN1366" t="str">
            <v>-</v>
          </cell>
          <cell r="AO1366" t="str">
            <v>-</v>
          </cell>
          <cell r="AP1366" t="str">
            <v>-</v>
          </cell>
          <cell r="AR1366">
            <v>0.1</v>
          </cell>
          <cell r="AS1366">
            <v>2.8900000000000002E-2</v>
          </cell>
          <cell r="AT1366" t="str">
            <v>-</v>
          </cell>
          <cell r="AU1366" t="str">
            <v>-</v>
          </cell>
          <cell r="AV1366" t="str">
            <v>-</v>
          </cell>
          <cell r="AW1366" t="str">
            <v>-</v>
          </cell>
          <cell r="AX1366" t="str">
            <v>-</v>
          </cell>
          <cell r="AY1366" t="str">
            <v>-</v>
          </cell>
          <cell r="AZ1366" t="str">
            <v>state debt, assumed by the government</v>
          </cell>
          <cell r="BA1366" t="str">
            <v>assumed by the Government</v>
          </cell>
          <cell r="BE1366" t="str">
            <v>-</v>
          </cell>
          <cell r="BF1366" t="str">
            <v>-</v>
          </cell>
          <cell r="BG1366" t="str">
            <v>-</v>
          </cell>
        </row>
        <row r="1367">
          <cell r="B1367" t="str">
            <v>Mex-05.11.1942-OLD 11</v>
          </cell>
          <cell r="C1367" t="str">
            <v>Mexico</v>
          </cell>
          <cell r="D1367">
            <v>14188</v>
          </cell>
          <cell r="E1367" t="str">
            <v>OLD 11</v>
          </cell>
          <cell r="F1367" t="str">
            <v>State of Tamaulipas 5% of 1902 (First Series) (assumed by the Government)</v>
          </cell>
          <cell r="G1367" t="str">
            <v>Mexican pesos</v>
          </cell>
          <cell r="H1367" t="str">
            <v>State of Tamaulipas 5% of 1902 (First Series) (assumed by the Government), Mexican pesos</v>
          </cell>
          <cell r="I1367">
            <v>2700000</v>
          </cell>
          <cell r="J1367" t="str">
            <v>-</v>
          </cell>
          <cell r="K1367">
            <v>741500</v>
          </cell>
          <cell r="L1367" t="str">
            <v>included in the agreement</v>
          </cell>
          <cell r="M1367" t="str">
            <v>-</v>
          </cell>
          <cell r="N1367" t="str">
            <v>Annual amortization fund consisting of 2% additional customs duites collected at the Port of Tampico together with 30,000 pesos from municipal water taxes.</v>
          </cell>
          <cell r="O1367" t="str">
            <v>-</v>
          </cell>
          <cell r="P1367">
            <v>12</v>
          </cell>
          <cell r="Q1367" t="str">
            <v>n.a.</v>
          </cell>
          <cell r="R1367" t="str">
            <v>1902</v>
          </cell>
          <cell r="S1367" t="str">
            <v>-</v>
          </cell>
          <cell r="T1367" t="str">
            <v>no fixed maturity</v>
          </cell>
          <cell r="U1367" t="str">
            <v>-</v>
          </cell>
          <cell r="V1367" t="str">
            <v>-</v>
          </cell>
          <cell r="W1367">
            <v>0.05</v>
          </cell>
          <cell r="X1367">
            <v>39813</v>
          </cell>
          <cell r="Y1367">
            <v>3</v>
          </cell>
          <cell r="Z1367" t="str">
            <v>1.1, 1.4, 1.7 &amp; 1.10</v>
          </cell>
          <cell r="AA1367" t="str">
            <v>n.a.</v>
          </cell>
          <cell r="AB1367" t="str">
            <v>-</v>
          </cell>
          <cell r="AC1367" t="str">
            <v>-</v>
          </cell>
          <cell r="AD1367" t="str">
            <v>-</v>
          </cell>
          <cell r="AE1367" t="str">
            <v>-</v>
          </cell>
          <cell r="AL1367" t="str">
            <v>-</v>
          </cell>
          <cell r="AM1367" t="str">
            <v>-</v>
          </cell>
          <cell r="AN1367" t="str">
            <v>-</v>
          </cell>
          <cell r="AO1367" t="str">
            <v>-</v>
          </cell>
          <cell r="AP1367" t="str">
            <v>-</v>
          </cell>
          <cell r="AR1367">
            <v>0.1</v>
          </cell>
          <cell r="AS1367">
            <v>2.8900000000000002E-2</v>
          </cell>
          <cell r="AT1367" t="str">
            <v>-</v>
          </cell>
          <cell r="AU1367" t="str">
            <v>-</v>
          </cell>
          <cell r="AV1367" t="str">
            <v>-</v>
          </cell>
          <cell r="AW1367" t="str">
            <v>-</v>
          </cell>
          <cell r="AX1367" t="str">
            <v>-</v>
          </cell>
          <cell r="AY1367" t="str">
            <v>-</v>
          </cell>
          <cell r="AZ1367" t="str">
            <v>state debt, assumed by the government</v>
          </cell>
          <cell r="BA1367" t="str">
            <v>assumed by the Government</v>
          </cell>
          <cell r="BE1367" t="str">
            <v>-</v>
          </cell>
          <cell r="BF1367" t="str">
            <v>-</v>
          </cell>
          <cell r="BG1367" t="str">
            <v>-</v>
          </cell>
        </row>
        <row r="1368">
          <cell r="B1368" t="str">
            <v>Mex-05.11.1942-OLD 12</v>
          </cell>
          <cell r="C1368" t="str">
            <v>Mexico</v>
          </cell>
          <cell r="D1368">
            <v>14188</v>
          </cell>
          <cell r="E1368" t="str">
            <v>OLD 12</v>
          </cell>
          <cell r="F1368" t="str">
            <v>State of Tamaulipas 5% of 1906 (Second Series) (assumed by the Government)</v>
          </cell>
          <cell r="G1368" t="str">
            <v>Mexican pesos</v>
          </cell>
          <cell r="H1368" t="str">
            <v>State of Tamaulipas 5% of 1906 (Second Series) (assumed by the Government), Mexican pesos</v>
          </cell>
          <cell r="I1368">
            <v>950000</v>
          </cell>
          <cell r="J1368" t="str">
            <v>-</v>
          </cell>
          <cell r="K1368">
            <v>796600</v>
          </cell>
          <cell r="L1368" t="str">
            <v>included in the agreement</v>
          </cell>
          <cell r="M1368" t="str">
            <v>-</v>
          </cell>
          <cell r="N1368" t="str">
            <v>Annual amortization fund of 2% additional customs duties collected at the Port of Tampico after the loan of 1902 is redeemed, and the balance of the water taxes after paying 30,000 pesos for the 1902 issue.</v>
          </cell>
          <cell r="O1368" t="str">
            <v>-</v>
          </cell>
          <cell r="P1368">
            <v>12</v>
          </cell>
          <cell r="Q1368" t="str">
            <v>n.a.</v>
          </cell>
          <cell r="R1368" t="str">
            <v>1906</v>
          </cell>
          <cell r="S1368" t="str">
            <v>-</v>
          </cell>
          <cell r="T1368" t="str">
            <v>no fixed maturity</v>
          </cell>
          <cell r="U1368" t="str">
            <v>-</v>
          </cell>
          <cell r="V1368" t="str">
            <v>-</v>
          </cell>
          <cell r="W1368">
            <v>0.05</v>
          </cell>
          <cell r="X1368">
            <v>39993</v>
          </cell>
          <cell r="Y1368">
            <v>6</v>
          </cell>
          <cell r="Z1368" t="str">
            <v>30.6 &amp; 30.12</v>
          </cell>
          <cell r="AA1368" t="str">
            <v>n.a.</v>
          </cell>
          <cell r="AB1368" t="str">
            <v>-</v>
          </cell>
          <cell r="AC1368" t="str">
            <v>-</v>
          </cell>
          <cell r="AD1368" t="str">
            <v>-</v>
          </cell>
          <cell r="AE1368" t="str">
            <v>-</v>
          </cell>
          <cell r="AL1368" t="str">
            <v>-</v>
          </cell>
          <cell r="AM1368" t="str">
            <v>-</v>
          </cell>
          <cell r="AN1368" t="str">
            <v>-</v>
          </cell>
          <cell r="AO1368" t="str">
            <v>-</v>
          </cell>
          <cell r="AP1368" t="str">
            <v>-</v>
          </cell>
          <cell r="AR1368">
            <v>0.1</v>
          </cell>
          <cell r="AS1368">
            <v>2.8900000000000002E-2</v>
          </cell>
          <cell r="AT1368" t="str">
            <v>-</v>
          </cell>
          <cell r="AU1368" t="str">
            <v>-</v>
          </cell>
          <cell r="AV1368" t="str">
            <v>-</v>
          </cell>
          <cell r="AW1368" t="str">
            <v>-</v>
          </cell>
          <cell r="AX1368" t="str">
            <v>-</v>
          </cell>
          <cell r="AY1368" t="str">
            <v>-</v>
          </cell>
          <cell r="AZ1368" t="str">
            <v>state debt, assumed by the government</v>
          </cell>
          <cell r="BA1368" t="str">
            <v>assumed by the Government</v>
          </cell>
          <cell r="BE1368" t="str">
            <v>-</v>
          </cell>
          <cell r="BF1368" t="str">
            <v>-</v>
          </cell>
          <cell r="BG1368" t="str">
            <v>-</v>
          </cell>
        </row>
        <row r="1369">
          <cell r="B1369" t="str">
            <v>Mex-05.11.1942-OLD 13</v>
          </cell>
          <cell r="C1369" t="str">
            <v>Mexico</v>
          </cell>
          <cell r="D1369">
            <v>14188</v>
          </cell>
          <cell r="E1369" t="str">
            <v>OLD 13</v>
          </cell>
          <cell r="F1369" t="str">
            <v>State of Sinaloa 5% of 1906 (assumed by the Government)</v>
          </cell>
          <cell r="G1369" t="str">
            <v>Mexican pesos</v>
          </cell>
          <cell r="H1369" t="str">
            <v>State of Sinaloa 5% of 1906 (assumed by the Government), Mexican pesos</v>
          </cell>
          <cell r="I1369">
            <v>689000</v>
          </cell>
          <cell r="J1369" t="str">
            <v>-</v>
          </cell>
          <cell r="K1369">
            <v>466700</v>
          </cell>
          <cell r="L1369" t="str">
            <v>included in the agreement</v>
          </cell>
          <cell r="M1369" t="str">
            <v>-</v>
          </cell>
          <cell r="N1369" t="str">
            <v>Annual amortization fund of 30,000 pesos p.a. consisting of 2% additional customs duties collected in the port of Mazatlan and 1,250 pesos contributed jointly by the State of Sinaloa and the Municipality of Mazatlan.</v>
          </cell>
          <cell r="O1369" t="str">
            <v>-</v>
          </cell>
          <cell r="P1369">
            <v>12</v>
          </cell>
          <cell r="Q1369">
            <v>4.3541364296081297E-2</v>
          </cell>
          <cell r="R1369" t="str">
            <v>1906</v>
          </cell>
          <cell r="S1369" t="str">
            <v>-</v>
          </cell>
          <cell r="T1369" t="str">
            <v>no fixed maturity</v>
          </cell>
          <cell r="U1369" t="str">
            <v>-</v>
          </cell>
          <cell r="V1369" t="str">
            <v>-</v>
          </cell>
          <cell r="W1369">
            <v>0.05</v>
          </cell>
          <cell r="X1369">
            <v>39813</v>
          </cell>
          <cell r="Y1369">
            <v>6</v>
          </cell>
          <cell r="Z1369" t="str">
            <v>1.1 &amp; 1.7</v>
          </cell>
          <cell r="AA1369" t="str">
            <v>n.a.</v>
          </cell>
          <cell r="AB1369" t="str">
            <v>-</v>
          </cell>
          <cell r="AC1369" t="str">
            <v>-</v>
          </cell>
          <cell r="AD1369" t="str">
            <v>-</v>
          </cell>
          <cell r="AE1369" t="str">
            <v>-</v>
          </cell>
          <cell r="AL1369" t="str">
            <v>-</v>
          </cell>
          <cell r="AM1369" t="str">
            <v>-</v>
          </cell>
          <cell r="AN1369" t="str">
            <v>-</v>
          </cell>
          <cell r="AO1369" t="str">
            <v>-</v>
          </cell>
          <cell r="AP1369" t="str">
            <v>-</v>
          </cell>
          <cell r="AR1369">
            <v>0.1</v>
          </cell>
          <cell r="AS1369">
            <v>2.8900000000000002E-2</v>
          </cell>
          <cell r="AT1369" t="str">
            <v>-</v>
          </cell>
          <cell r="AU1369" t="str">
            <v>-</v>
          </cell>
          <cell r="AV1369" t="str">
            <v>-</v>
          </cell>
          <cell r="AW1369" t="str">
            <v>-</v>
          </cell>
          <cell r="AX1369" t="str">
            <v>-</v>
          </cell>
          <cell r="AY1369" t="str">
            <v>-</v>
          </cell>
          <cell r="AZ1369" t="str">
            <v>state debt, assumed by the government</v>
          </cell>
          <cell r="BA1369" t="str">
            <v>assumed by the Government</v>
          </cell>
          <cell r="BE1369" t="str">
            <v>-</v>
          </cell>
          <cell r="BF1369" t="str">
            <v>-</v>
          </cell>
          <cell r="BG1369" t="str">
            <v>-</v>
          </cell>
        </row>
        <row r="1370">
          <cell r="B1370" t="str">
            <v>Mex-05.11.1942-OLD 14</v>
          </cell>
          <cell r="C1370" t="str">
            <v>Mexico</v>
          </cell>
          <cell r="D1370">
            <v>14188</v>
          </cell>
          <cell r="E1370" t="str">
            <v>OLD 14</v>
          </cell>
          <cell r="F1370" t="str">
            <v>Tehuantepec National Railway 5%, Series A of  May 05, 1902 (guaranteed by the Government)</v>
          </cell>
          <cell r="G1370" t="str">
            <v>Sterling Issue</v>
          </cell>
          <cell r="H1370" t="str">
            <v>Tehuantepec National Railway 5%, Series A of  May 05, 1902 (guaranteed by the Government), Sterling Issue</v>
          </cell>
          <cell r="I1370">
            <v>2700000</v>
          </cell>
          <cell r="J1370" t="str">
            <v>-</v>
          </cell>
          <cell r="K1370">
            <v>1918600</v>
          </cell>
          <cell r="L1370" t="str">
            <v>-</v>
          </cell>
          <cell r="M1370" t="str">
            <v>-</v>
          </cell>
          <cell r="N1370" t="str">
            <v>n.a.</v>
          </cell>
          <cell r="O1370" t="str">
            <v>-</v>
          </cell>
          <cell r="P1370" t="str">
            <v>-</v>
          </cell>
          <cell r="Q1370">
            <v>4.8148148148148152E-3</v>
          </cell>
          <cell r="R1370" t="str">
            <v>n.a.</v>
          </cell>
          <cell r="S1370" t="str">
            <v>n.a.</v>
          </cell>
          <cell r="T1370">
            <v>18078</v>
          </cell>
          <cell r="U1370" t="str">
            <v>-</v>
          </cell>
          <cell r="V1370" t="str">
            <v>-</v>
          </cell>
          <cell r="W1370">
            <v>0.05</v>
          </cell>
          <cell r="X1370" t="str">
            <v>n.a.</v>
          </cell>
          <cell r="Y1370" t="str">
            <v>n.a.</v>
          </cell>
          <cell r="Z1370" t="str">
            <v>-</v>
          </cell>
          <cell r="AA1370" t="str">
            <v>n.a.</v>
          </cell>
          <cell r="AB1370" t="str">
            <v>-</v>
          </cell>
          <cell r="AC1370" t="str">
            <v>-</v>
          </cell>
          <cell r="AD1370" t="str">
            <v>-</v>
          </cell>
          <cell r="AE1370" t="str">
            <v>-</v>
          </cell>
          <cell r="AL1370" t="str">
            <v>-</v>
          </cell>
          <cell r="AM1370" t="str">
            <v>-</v>
          </cell>
          <cell r="AN1370" t="str">
            <v>-</v>
          </cell>
          <cell r="AO1370" t="str">
            <v>-</v>
          </cell>
          <cell r="AP1370" t="str">
            <v>-</v>
          </cell>
          <cell r="AR1370">
            <v>0.1</v>
          </cell>
          <cell r="AS1370">
            <v>2.8900000000000002E-2</v>
          </cell>
          <cell r="AT1370" t="str">
            <v>-</v>
          </cell>
          <cell r="AU1370" t="str">
            <v>-</v>
          </cell>
          <cell r="AV1370" t="str">
            <v>-</v>
          </cell>
          <cell r="AW1370" t="str">
            <v>-</v>
          </cell>
          <cell r="AX1370" t="str">
            <v>-</v>
          </cell>
          <cell r="AY1370" t="str">
            <v>-</v>
          </cell>
          <cell r="AZ1370" t="str">
            <v>Railroad debt, assumed by the government</v>
          </cell>
          <cell r="BA1370" t="str">
            <v>guaranteed by the Government</v>
          </cell>
          <cell r="BE1370" t="str">
            <v>-</v>
          </cell>
          <cell r="BF1370" t="str">
            <v>-</v>
          </cell>
          <cell r="BG1370" t="str">
            <v>-</v>
          </cell>
        </row>
        <row r="1371">
          <cell r="B1371" t="str">
            <v>Mex-05.11.1942-OLD 15</v>
          </cell>
          <cell r="C1371" t="str">
            <v>Mexico</v>
          </cell>
          <cell r="D1371">
            <v>14188</v>
          </cell>
          <cell r="E1371" t="str">
            <v>OLD 15</v>
          </cell>
          <cell r="F1371" t="str">
            <v>Tehuantepec National Railway 4.5% Series B due Jun 30, 1953 (guaranteed by the Government)</v>
          </cell>
          <cell r="G1371" t="str">
            <v>Sterling Issue</v>
          </cell>
          <cell r="H1371" t="str">
            <v>Tehuantepec National Railway 4.5% Series B due Jun 30, 1953 (guaranteed by the Government), Sterling Issue</v>
          </cell>
          <cell r="I1371">
            <v>950000</v>
          </cell>
          <cell r="J1371" t="str">
            <v>-</v>
          </cell>
          <cell r="K1371">
            <v>381800</v>
          </cell>
          <cell r="L1371" t="str">
            <v>-</v>
          </cell>
          <cell r="M1371" t="str">
            <v>-</v>
          </cell>
          <cell r="N1371" t="str">
            <v>n.a.</v>
          </cell>
          <cell r="O1371" t="str">
            <v>-</v>
          </cell>
          <cell r="P1371" t="str">
            <v>-</v>
          </cell>
          <cell r="Q1371" t="str">
            <v>n.a.</v>
          </cell>
          <cell r="R1371" t="str">
            <v>n.a.</v>
          </cell>
          <cell r="S1371" t="str">
            <v>n.a.</v>
          </cell>
          <cell r="T1371">
            <v>18078</v>
          </cell>
          <cell r="U1371" t="str">
            <v>-</v>
          </cell>
          <cell r="V1371" t="str">
            <v>-</v>
          </cell>
          <cell r="W1371">
            <v>4.4999999999999998E-2</v>
          </cell>
          <cell r="X1371" t="str">
            <v>n.a.</v>
          </cell>
          <cell r="Y1371" t="str">
            <v>n.a.</v>
          </cell>
          <cell r="Z1371" t="str">
            <v>-</v>
          </cell>
          <cell r="AA1371" t="str">
            <v>n.a.</v>
          </cell>
          <cell r="AB1371" t="str">
            <v>-</v>
          </cell>
          <cell r="AC1371" t="str">
            <v>-</v>
          </cell>
          <cell r="AD1371" t="str">
            <v>-</v>
          </cell>
          <cell r="AE1371" t="str">
            <v>-</v>
          </cell>
          <cell r="AL1371" t="str">
            <v>-</v>
          </cell>
          <cell r="AM1371" t="str">
            <v>-</v>
          </cell>
          <cell r="AN1371" t="str">
            <v>-</v>
          </cell>
          <cell r="AO1371" t="str">
            <v>-</v>
          </cell>
          <cell r="AP1371" t="str">
            <v>-</v>
          </cell>
          <cell r="AR1371">
            <v>0.1</v>
          </cell>
          <cell r="AS1371">
            <v>2.8900000000000002E-2</v>
          </cell>
          <cell r="AT1371" t="str">
            <v>-</v>
          </cell>
          <cell r="AU1371" t="str">
            <v>-</v>
          </cell>
          <cell r="AV1371" t="str">
            <v>-</v>
          </cell>
          <cell r="AW1371" t="str">
            <v>-</v>
          </cell>
          <cell r="AX1371" t="str">
            <v>-</v>
          </cell>
          <cell r="AY1371" t="str">
            <v>-</v>
          </cell>
          <cell r="AZ1371" t="str">
            <v>Railroad debt, assumed by the government</v>
          </cell>
          <cell r="BA1371" t="str">
            <v>guaranteed by the Government</v>
          </cell>
          <cell r="BE1371" t="str">
            <v>-</v>
          </cell>
          <cell r="BF1371" t="str">
            <v>-</v>
          </cell>
          <cell r="BG1371" t="str">
            <v>-</v>
          </cell>
        </row>
        <row r="1372">
          <cell r="B1372" t="str">
            <v>Mex-05.11.1942-OLD 16</v>
          </cell>
          <cell r="C1372" t="str">
            <v>Mexico</v>
          </cell>
          <cell r="D1372">
            <v>14188</v>
          </cell>
          <cell r="E1372" t="str">
            <v>OLD 16</v>
          </cell>
          <cell r="F1372" t="str">
            <v>Non-interest bearing A certificates</v>
          </cell>
          <cell r="G1372" t="str">
            <v xml:space="preserve">USD </v>
          </cell>
          <cell r="H1372" t="str">
            <v xml:space="preserve">Non-interest bearing A certificates, USD </v>
          </cell>
          <cell r="I1372" t="str">
            <v>96755344.6424034 (Own calculations)</v>
          </cell>
          <cell r="J1372" t="str">
            <v>-</v>
          </cell>
          <cell r="K1372">
            <v>61002590.407820024</v>
          </cell>
          <cell r="L1372" t="str">
            <v>own calculations</v>
          </cell>
          <cell r="N1372"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372">
            <v>8766</v>
          </cell>
          <cell r="P1372" t="str">
            <v>-</v>
          </cell>
          <cell r="Q1372" t="str">
            <v>n.a.</v>
          </cell>
          <cell r="R1372" t="str">
            <v>n.a.</v>
          </cell>
          <cell r="S1372" t="str">
            <v>n.a.</v>
          </cell>
          <cell r="T1372" t="str">
            <v>n.a.</v>
          </cell>
          <cell r="U1372" t="str">
            <v>non interest bearing</v>
          </cell>
          <cell r="W1372">
            <v>0</v>
          </cell>
          <cell r="X1372" t="str">
            <v>-</v>
          </cell>
          <cell r="Y1372" t="str">
            <v>-</v>
          </cell>
          <cell r="Z1372" t="str">
            <v>-</v>
          </cell>
          <cell r="AA1372" t="str">
            <v>-</v>
          </cell>
          <cell r="AB1372" t="str">
            <v>-</v>
          </cell>
          <cell r="AC1372" t="str">
            <v>-</v>
          </cell>
          <cell r="AD1372" t="str">
            <v>-</v>
          </cell>
          <cell r="AE1372" t="str">
            <v>-</v>
          </cell>
          <cell r="AL1372" t="str">
            <v>-</v>
          </cell>
          <cell r="AM1372" t="str">
            <v>-</v>
          </cell>
          <cell r="AN1372" t="str">
            <v>-</v>
          </cell>
          <cell r="AO1372" t="str">
            <v>-</v>
          </cell>
          <cell r="AP1372" t="str">
            <v>-</v>
          </cell>
          <cell r="AR1372">
            <v>0.1</v>
          </cell>
          <cell r="AS1372">
            <v>2.8900000000000002E-2</v>
          </cell>
          <cell r="AT1372" t="str">
            <v>-</v>
          </cell>
          <cell r="AU1372" t="str">
            <v>-</v>
          </cell>
          <cell r="AV1372" t="str">
            <v>-</v>
          </cell>
          <cell r="AW1372" t="str">
            <v>-</v>
          </cell>
          <cell r="AX1372" t="str">
            <v>-</v>
          </cell>
          <cell r="AY1372" t="str">
            <v>-</v>
          </cell>
          <cell r="AZ1372" t="str">
            <v>-</v>
          </cell>
          <cell r="BE1372" t="str">
            <v>-</v>
          </cell>
          <cell r="BF1372" t="str">
            <v>-</v>
          </cell>
          <cell r="BG1372" t="str">
            <v>-</v>
          </cell>
        </row>
        <row r="1373">
          <cell r="B1373" t="str">
            <v>Mex-05.11.1942-OLD 17</v>
          </cell>
          <cell r="C1373" t="str">
            <v>Mexico</v>
          </cell>
          <cell r="D1373">
            <v>14188</v>
          </cell>
          <cell r="E1373" t="str">
            <v>OLD 17</v>
          </cell>
          <cell r="F1373" t="str">
            <v>Non-interest bearing B certificates</v>
          </cell>
          <cell r="G1373" t="str">
            <v>USD</v>
          </cell>
          <cell r="H1373" t="str">
            <v>Non-interest bearing B certificates, USD</v>
          </cell>
          <cell r="I1373" t="str">
            <v>107581043.512689 (Own calculations)</v>
          </cell>
          <cell r="J1373" t="str">
            <v>-</v>
          </cell>
          <cell r="K1373">
            <v>46994489.665605344</v>
          </cell>
          <cell r="L1373" t="str">
            <v>own calculations</v>
          </cell>
          <cell r="N1373"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373">
            <v>8766</v>
          </cell>
          <cell r="P1373" t="str">
            <v>-</v>
          </cell>
          <cell r="Q1373" t="str">
            <v>n.a.</v>
          </cell>
          <cell r="R1373" t="str">
            <v>n.a.</v>
          </cell>
          <cell r="S1373" t="str">
            <v>n.a.</v>
          </cell>
          <cell r="T1373" t="str">
            <v>n.a.</v>
          </cell>
          <cell r="U1373" t="str">
            <v>non interest bearing</v>
          </cell>
          <cell r="W1373">
            <v>0</v>
          </cell>
          <cell r="X1373" t="str">
            <v>-</v>
          </cell>
          <cell r="Y1373" t="str">
            <v>-</v>
          </cell>
          <cell r="Z1373" t="str">
            <v>-</v>
          </cell>
          <cell r="AA1373" t="str">
            <v>-</v>
          </cell>
          <cell r="AB1373" t="str">
            <v>-</v>
          </cell>
          <cell r="AC1373" t="str">
            <v>-</v>
          </cell>
          <cell r="AD1373" t="str">
            <v>-</v>
          </cell>
          <cell r="AE1373" t="str">
            <v>-</v>
          </cell>
          <cell r="AL1373" t="str">
            <v>-</v>
          </cell>
          <cell r="AM1373" t="str">
            <v>-</v>
          </cell>
          <cell r="AN1373" t="str">
            <v>-</v>
          </cell>
          <cell r="AO1373" t="str">
            <v>-</v>
          </cell>
          <cell r="AP1373" t="str">
            <v>-</v>
          </cell>
          <cell r="AR1373">
            <v>0.1</v>
          </cell>
          <cell r="AS1373">
            <v>2.8900000000000002E-2</v>
          </cell>
          <cell r="AT1373" t="str">
            <v>-</v>
          </cell>
          <cell r="AU1373" t="str">
            <v>-</v>
          </cell>
          <cell r="AV1373" t="str">
            <v>-</v>
          </cell>
          <cell r="AW1373" t="str">
            <v>-</v>
          </cell>
          <cell r="AX1373" t="str">
            <v>-</v>
          </cell>
          <cell r="AY1373" t="str">
            <v>-</v>
          </cell>
          <cell r="AZ1373" t="str">
            <v>-</v>
          </cell>
          <cell r="BE1373" t="str">
            <v>-</v>
          </cell>
          <cell r="BF1373" t="str">
            <v>-</v>
          </cell>
          <cell r="BG1373" t="str">
            <v>-</v>
          </cell>
        </row>
        <row r="1374">
          <cell r="B1374" t="str">
            <v>Mex-05.11.1942-OLD 18</v>
          </cell>
          <cell r="C1374" t="str">
            <v>Mexico</v>
          </cell>
          <cell r="D1374">
            <v>14188</v>
          </cell>
          <cell r="E1374" t="str">
            <v>OLD 18</v>
          </cell>
          <cell r="F1374" t="str">
            <v xml:space="preserve">3% Scrip </v>
          </cell>
          <cell r="G1374" t="str">
            <v>USD</v>
          </cell>
          <cell r="H1374" t="str">
            <v>3% Scrip , USD</v>
          </cell>
          <cell r="I1374" t="str">
            <v>19096324.0284002 (Own calculations)</v>
          </cell>
          <cell r="J1374" t="str">
            <v>-</v>
          </cell>
          <cell r="K1374">
            <v>19096324.02</v>
          </cell>
          <cell r="L1374" t="str">
            <v>own calculations</v>
          </cell>
          <cell r="N1374" t="str">
            <v>n.a.</v>
          </cell>
          <cell r="O1374">
            <v>8766</v>
          </cell>
          <cell r="P1374" t="str">
            <v>-</v>
          </cell>
          <cell r="Q1374" t="str">
            <v>n.a.</v>
          </cell>
          <cell r="R1374" t="str">
            <v>01.01.1923</v>
          </cell>
          <cell r="S1374">
            <v>20</v>
          </cell>
          <cell r="T1374">
            <v>14245</v>
          </cell>
          <cell r="U1374" t="str">
            <v>Payment of current interest from Jan 01, 1926</v>
          </cell>
          <cell r="V1374">
            <v>8036</v>
          </cell>
          <cell r="W1374">
            <v>0.03</v>
          </cell>
          <cell r="X1374" t="str">
            <v>-</v>
          </cell>
          <cell r="Y1374" t="str">
            <v>-</v>
          </cell>
          <cell r="Z1374" t="str">
            <v>-</v>
          </cell>
          <cell r="AA1374" t="str">
            <v>-</v>
          </cell>
          <cell r="AB1374" t="str">
            <v>-</v>
          </cell>
          <cell r="AC1374" t="str">
            <v>-</v>
          </cell>
          <cell r="AD1374" t="str">
            <v>-</v>
          </cell>
          <cell r="AE1374" t="str">
            <v>-</v>
          </cell>
          <cell r="AL1374" t="str">
            <v>-</v>
          </cell>
          <cell r="AM1374" t="str">
            <v>-</v>
          </cell>
          <cell r="AN1374" t="str">
            <v>-</v>
          </cell>
          <cell r="AO1374" t="str">
            <v>-</v>
          </cell>
          <cell r="AP1374" t="str">
            <v>-</v>
          </cell>
          <cell r="AR1374">
            <v>0.1</v>
          </cell>
          <cell r="AS1374">
            <v>2.8900000000000002E-2</v>
          </cell>
          <cell r="AT1374" t="str">
            <v>-</v>
          </cell>
          <cell r="AU1374" t="str">
            <v>-</v>
          </cell>
          <cell r="AV1374" t="str">
            <v>-</v>
          </cell>
          <cell r="AW1374" t="str">
            <v>-</v>
          </cell>
          <cell r="AX1374" t="str">
            <v>-</v>
          </cell>
          <cell r="AY1374" t="str">
            <v>-</v>
          </cell>
          <cell r="AZ1374" t="str">
            <v>-</v>
          </cell>
          <cell r="BE1374" t="str">
            <v>-</v>
          </cell>
          <cell r="BF1374" t="str">
            <v>-</v>
          </cell>
          <cell r="BG1374" t="str">
            <v>-</v>
          </cell>
        </row>
        <row r="1375">
          <cell r="B1375" t="str">
            <v>Mex-05.11.1942-NEW 01</v>
          </cell>
          <cell r="C1375" t="str">
            <v>Mexico</v>
          </cell>
          <cell r="D1375">
            <v>14188</v>
          </cell>
          <cell r="E1375" t="str">
            <v>NEW 01</v>
          </cell>
          <cell r="F1375" t="str">
            <v>Republic of Mexico External Consolidated 5% Gold Loan of 1899 (secured debt)</v>
          </cell>
          <cell r="G1375" t="str">
            <v>Sterling Issue</v>
          </cell>
          <cell r="H1375" t="str">
            <v>Republic of Mexico External Consolidated 5% Gold Loan of 1899 (secured debt), Sterling Issue</v>
          </cell>
          <cell r="M1375">
            <v>9957260</v>
          </cell>
          <cell r="N1375" t="str">
            <v xml:space="preserve">Retired either by purchase or by drawings at the rate of 1 pesos per dollar of nominal principal. At least $5m face amount is reitred each year of the secured debt. </v>
          </cell>
          <cell r="O1375">
            <v>1948</v>
          </cell>
          <cell r="Q1375" t="str">
            <v>original, contractual amortization rate: debt service 0.0573 p.a.</v>
          </cell>
          <cell r="T1375">
            <v>21550</v>
          </cell>
          <cell r="U1375" t="str">
            <v>Annuity not exceeding 10m pesos is provided for the entire interest service.</v>
          </cell>
          <cell r="V1375">
            <v>1943</v>
          </cell>
          <cell r="W1375">
            <v>0.05</v>
          </cell>
          <cell r="X1375">
            <v>39813</v>
          </cell>
          <cell r="Y1375">
            <v>3</v>
          </cell>
          <cell r="Z1375" t="str">
            <v>1.1, 1.4, 1.7 &amp; 1.10</v>
          </cell>
          <cell r="AL1375" t="str">
            <v xml:space="preserve">Option: paymnt in dollars at the fixed rate of 4.85 pesos to 1 USD, or 20 US cents. </v>
          </cell>
          <cell r="AP1375" t="str">
            <v>converted to USD, respectively pesos: 4.03 £ =1 USD</v>
          </cell>
          <cell r="AQ1375">
            <v>0.75186104218362282</v>
          </cell>
          <cell r="AR1375">
            <v>0.1</v>
          </cell>
          <cell r="AS1375">
            <v>2.8900000000000002E-2</v>
          </cell>
        </row>
        <row r="1376">
          <cell r="B1376" t="str">
            <v>Mex-05.11.1942-NEW 02</v>
          </cell>
          <cell r="C1376" t="str">
            <v>Mexico</v>
          </cell>
          <cell r="D1376">
            <v>14188</v>
          </cell>
          <cell r="E1376" t="str">
            <v>NEW 02</v>
          </cell>
          <cell r="F1376" t="str">
            <v>Republic of Mexico External Gold 4% of 1904 (unsecured debt)</v>
          </cell>
          <cell r="G1376" t="str">
            <v>USD Issue</v>
          </cell>
          <cell r="H1376" t="str">
            <v>Republic of Mexico External Gold 4% of 1904 (unsecured debt), USD Issue</v>
          </cell>
          <cell r="M1376">
            <v>37037000</v>
          </cell>
          <cell r="N1376" t="str">
            <v>Non of the non-secured bonds must not be paid off until all the assenting secured bonds had been retired.</v>
          </cell>
          <cell r="O1376">
            <v>1948</v>
          </cell>
          <cell r="Q1376" t="str">
            <v>original, contractual amortization rate:  0.0465</v>
          </cell>
          <cell r="T1376">
            <v>23376</v>
          </cell>
          <cell r="U1376" t="str">
            <v>Annuity not exceeding 10m pesos is provided for the entire interest service.</v>
          </cell>
          <cell r="V1376">
            <v>1943</v>
          </cell>
          <cell r="W1376">
            <v>0.04</v>
          </cell>
          <cell r="X1376">
            <v>39964</v>
          </cell>
          <cell r="Y1376">
            <v>6</v>
          </cell>
          <cell r="Z1376" t="str">
            <v>1.6 &amp; 1.12</v>
          </cell>
          <cell r="AP1376" t="str">
            <v>1 USD = 1 peso;  payments made at 4.85 pesos to 1 USD</v>
          </cell>
          <cell r="AQ1376">
            <v>0.79381443298969068</v>
          </cell>
          <cell r="AR1376">
            <v>0.1</v>
          </cell>
          <cell r="AS1376">
            <v>2.8900000000000002E-2</v>
          </cell>
        </row>
        <row r="1377">
          <cell r="B1377" t="str">
            <v>Mex-05.11.1942-NEW 03</v>
          </cell>
          <cell r="C1377" t="str">
            <v>Mexico</v>
          </cell>
          <cell r="D1377">
            <v>14188</v>
          </cell>
          <cell r="E1377" t="str">
            <v>NEW 03</v>
          </cell>
          <cell r="F1377" t="str">
            <v>Republic of Mexico External gold 4% of 1910 (secured debt)</v>
          </cell>
          <cell r="G1377" t="str">
            <v>Sterling Issue</v>
          </cell>
          <cell r="H1377" t="str">
            <v>Republic of Mexico External gold 4% of 1910 (secured debt), Sterling Issue</v>
          </cell>
          <cell r="M1377">
            <v>10451160</v>
          </cell>
          <cell r="N1377" t="str">
            <v xml:space="preserve">Retired either by purchase or by drawings at the rate of 1 pesos per dollar of nominal principal. </v>
          </cell>
          <cell r="O1377">
            <v>1948</v>
          </cell>
          <cell r="Q1377" t="str">
            <v>original, contractual amortization rate:  0.0139459459459459</v>
          </cell>
          <cell r="T1377">
            <v>21550</v>
          </cell>
          <cell r="U1377" t="str">
            <v>Annuity not exceeding 10m pesos is provided for the entire interest service.</v>
          </cell>
          <cell r="V1377">
            <v>1943</v>
          </cell>
          <cell r="W1377">
            <v>0.04</v>
          </cell>
          <cell r="X1377">
            <v>39813</v>
          </cell>
          <cell r="Y1377">
            <v>6</v>
          </cell>
          <cell r="Z1377" t="str">
            <v>1.1 &amp; 1.7</v>
          </cell>
          <cell r="AP1377" t="str">
            <v>converted to USD, respectively pesos: 4.03 £ =1 USD</v>
          </cell>
          <cell r="AQ1377">
            <v>0.75186104218362282</v>
          </cell>
          <cell r="AR1377">
            <v>0.1</v>
          </cell>
          <cell r="AS1377">
            <v>2.8900000000000002E-2</v>
          </cell>
        </row>
        <row r="1378">
          <cell r="B1378" t="str">
            <v>Mex-05.11.1942-NEW 04</v>
          </cell>
          <cell r="C1378" t="str">
            <v>Mexico</v>
          </cell>
          <cell r="D1378">
            <v>14188</v>
          </cell>
          <cell r="E1378" t="str">
            <v>NEW 04</v>
          </cell>
          <cell r="F1378" t="str">
            <v>Mexican Treasury Notes 6% of 1913, Series A or Huerta Loan (secured debt)</v>
          </cell>
          <cell r="G1378" t="str">
            <v>Sterling Issue</v>
          </cell>
          <cell r="H1378" t="str">
            <v>Mexican Treasury Notes 6% of 1913, Series A or Huerta Loan (secured debt), Sterling Issue</v>
          </cell>
          <cell r="M1378">
            <v>6000000</v>
          </cell>
          <cell r="N1378" t="str">
            <v>Retired either by purchase or by drawings at the rate of 1 pesos per dollar of nominal principal. Original contractual terms: repayable on maturity date.</v>
          </cell>
          <cell r="O1378">
            <v>1948</v>
          </cell>
          <cell r="Q1378" t="str">
            <v>n.a.</v>
          </cell>
          <cell r="T1378">
            <v>21550</v>
          </cell>
          <cell r="U1378" t="str">
            <v>Annuity not exceeding 10m pesos is provided for the entire interest service.</v>
          </cell>
          <cell r="V1378">
            <v>1943</v>
          </cell>
          <cell r="W1378">
            <v>0.06</v>
          </cell>
          <cell r="X1378">
            <v>39813</v>
          </cell>
          <cell r="Y1378">
            <v>6</v>
          </cell>
          <cell r="Z1378" t="str">
            <v>1.1 &amp; 1.7</v>
          </cell>
          <cell r="AP1378" t="str">
            <v>converted to USD, respectively pesos: 4.03 £ =1 USD</v>
          </cell>
          <cell r="AQ1378">
            <v>0.75186104218362282</v>
          </cell>
          <cell r="AR1378">
            <v>0.1</v>
          </cell>
          <cell r="AS1378">
            <v>2.8900000000000002E-2</v>
          </cell>
        </row>
        <row r="1379">
          <cell r="B1379" t="str">
            <v>Mex-05.11.1942-NEW 05</v>
          </cell>
          <cell r="C1379" t="str">
            <v>Mexico</v>
          </cell>
          <cell r="D1379">
            <v>14188</v>
          </cell>
          <cell r="E1379" t="str">
            <v>NEW 05</v>
          </cell>
          <cell r="F1379" t="str">
            <v>City of Mexico 5% Loan of 1889 (assumed by the Government)</v>
          </cell>
          <cell r="G1379" t="str">
            <v>Sterling Issue</v>
          </cell>
          <cell r="H1379" t="str">
            <v>City of Mexico 5% Loan of 1889 (assumed by the Government), Sterling Issue</v>
          </cell>
          <cell r="M1379">
            <v>1385500</v>
          </cell>
          <cell r="N1379" t="str">
            <v>Retired either by purchase or by drawings at the rate of 1 pesos per dollar of nominal principal. Original contractual terms:  Semi-annual SF.</v>
          </cell>
          <cell r="O1379">
            <v>1948</v>
          </cell>
          <cell r="Q1379" t="str">
            <v>original, contractual amortization rate: 0.01</v>
          </cell>
          <cell r="T1379">
            <v>23376</v>
          </cell>
          <cell r="U1379" t="str">
            <v>Annuity not exceeding 10m pesos is provided for the entire interest service.</v>
          </cell>
          <cell r="V1379">
            <v>1943</v>
          </cell>
          <cell r="W1379">
            <v>0.05</v>
          </cell>
          <cell r="X1379">
            <v>39813</v>
          </cell>
          <cell r="Y1379">
            <v>3</v>
          </cell>
          <cell r="Z1379" t="str">
            <v>1.1, 1.4, 1.7 &amp; 1.10</v>
          </cell>
          <cell r="AP1379" t="str">
            <v>converted to USD, respectively pesos: 4.03 £ =1 USD</v>
          </cell>
          <cell r="AQ1379">
            <v>0.75186104218362282</v>
          </cell>
          <cell r="AR1379">
            <v>0.1</v>
          </cell>
          <cell r="AS1379">
            <v>2.8900000000000002E-2</v>
          </cell>
        </row>
        <row r="1380">
          <cell r="B1380" t="str">
            <v>Mex-05.11.1942-NEW 06</v>
          </cell>
          <cell r="C1380" t="str">
            <v>Mexico</v>
          </cell>
          <cell r="D1380">
            <v>14188</v>
          </cell>
          <cell r="E1380" t="str">
            <v>NEW 06</v>
          </cell>
          <cell r="F1380" t="str">
            <v>Mexican Guaranteed Irrigation 4.5% Loan of 1908 (Caja de Prestamos para Obras de Irrigation y Fomento de la Agricultura Sociedad Anomina) (guaranteed by the Government)</v>
          </cell>
          <cell r="G1380" t="str">
            <v>USD Issue</v>
          </cell>
          <cell r="H1380" t="str">
            <v>Mexican Guaranteed Irrigation 4.5% Loan of 1908 (Caja de Prestamos para Obras de Irrigation y Fomento de la Agricultura Sociedad Anomina) (guaranteed by the Government), USD Issue</v>
          </cell>
          <cell r="M1380">
            <v>21877100</v>
          </cell>
          <cell r="N1380" t="str">
            <v>Retired either by purchase or by drawings at the rate of 1 pesos per dollar of nominal principal. Original contractual terms: annual SF.</v>
          </cell>
          <cell r="O1380">
            <v>1948</v>
          </cell>
          <cell r="Q1380" t="str">
            <v>original, contractual amortization rate: 0.015</v>
          </cell>
          <cell r="T1380">
            <v>23376</v>
          </cell>
          <cell r="U1380" t="str">
            <v>Annuity not exceeding 10m pesos is provided for the entire interest service.</v>
          </cell>
          <cell r="V1380">
            <v>1943</v>
          </cell>
          <cell r="W1380">
            <v>4.4999999999999998E-2</v>
          </cell>
          <cell r="X1380">
            <v>39933</v>
          </cell>
          <cell r="Y1380">
            <v>6</v>
          </cell>
          <cell r="Z1380" t="str">
            <v>1.5 &amp; 1.11</v>
          </cell>
          <cell r="AP1380" t="str">
            <v>1 USD = 1 peso;  payments made at 4.85 pesos to 1 USD</v>
          </cell>
          <cell r="AQ1380">
            <v>0.79381443298969068</v>
          </cell>
          <cell r="AR1380">
            <v>0.1</v>
          </cell>
          <cell r="AS1380">
            <v>2.8900000000000002E-2</v>
          </cell>
        </row>
        <row r="1381">
          <cell r="B1381" t="str">
            <v>Mex-05.11.1942-NEW 07</v>
          </cell>
          <cell r="C1381" t="str">
            <v>Mexico</v>
          </cell>
          <cell r="D1381">
            <v>14188</v>
          </cell>
          <cell r="E1381" t="str">
            <v>NEW 07</v>
          </cell>
          <cell r="F1381" t="str">
            <v>Republic of Mexico Consolidated 5% Silver Loan of 1894</v>
          </cell>
          <cell r="G1381" t="str">
            <v>Mexican Dollars</v>
          </cell>
          <cell r="H1381" t="str">
            <v>Republic of Mexico Consolidated 5% Silver Loan of 1894, Mexican Dollars</v>
          </cell>
          <cell r="M1381">
            <v>92911700</v>
          </cell>
          <cell r="N1381" t="str">
            <v>n.a.</v>
          </cell>
          <cell r="O1381">
            <v>1948</v>
          </cell>
          <cell r="Q1381" t="str">
            <v>original, contractual amortization rate: 0.0525</v>
          </cell>
          <cell r="T1381">
            <v>23376</v>
          </cell>
          <cell r="U1381" t="str">
            <v>Annuity not exceeding 10m pesos is provided for the entire interest service.</v>
          </cell>
          <cell r="V1381">
            <v>1943</v>
          </cell>
          <cell r="W1381">
            <v>0.05</v>
          </cell>
          <cell r="X1381">
            <v>39903</v>
          </cell>
          <cell r="Y1381">
            <v>6</v>
          </cell>
          <cell r="Z1381" t="str">
            <v>1.4 &amp; 1.10</v>
          </cell>
          <cell r="AR1381">
            <v>0.1</v>
          </cell>
          <cell r="AS1381">
            <v>2.8900000000000002E-2</v>
          </cell>
        </row>
        <row r="1382">
          <cell r="B1382" t="str">
            <v>Mex-05.11.1942-NEW 08</v>
          </cell>
          <cell r="C1382" t="str">
            <v>Mexico</v>
          </cell>
          <cell r="D1382">
            <v>14188</v>
          </cell>
          <cell r="E1382" t="str">
            <v>NEW 08</v>
          </cell>
          <cell r="F1382" t="str">
            <v>Mexico Consolidated 3% of 1886</v>
          </cell>
          <cell r="G1382" t="str">
            <v>Mexican Dollars</v>
          </cell>
          <cell r="H1382" t="str">
            <v>Mexico Consolidated 3% of 1886, Mexican Dollars</v>
          </cell>
          <cell r="M1382">
            <v>41796250</v>
          </cell>
          <cell r="N1382" t="str">
            <v>n.a.</v>
          </cell>
          <cell r="O1382">
            <v>1948</v>
          </cell>
          <cell r="Q1382" t="str">
            <v>n.a.</v>
          </cell>
          <cell r="T1382">
            <v>23376</v>
          </cell>
          <cell r="U1382" t="str">
            <v>Annuity not exceeding 10m pesos is provided for the entire interest service.</v>
          </cell>
          <cell r="V1382">
            <v>1943</v>
          </cell>
          <cell r="W1382">
            <v>0.03</v>
          </cell>
          <cell r="X1382">
            <v>39993</v>
          </cell>
          <cell r="Y1382">
            <v>6</v>
          </cell>
          <cell r="Z1382" t="str">
            <v>30.6 &amp; 30.12</v>
          </cell>
          <cell r="AR1382">
            <v>0.1</v>
          </cell>
          <cell r="AS1382">
            <v>2.8900000000000002E-2</v>
          </cell>
        </row>
        <row r="1383">
          <cell r="B1383" t="str">
            <v>Mex-05.11.1942-NEW 09</v>
          </cell>
          <cell r="C1383" t="str">
            <v>Mexico</v>
          </cell>
          <cell r="D1383">
            <v>14188</v>
          </cell>
          <cell r="E1383" t="str">
            <v>NEW 09</v>
          </cell>
          <cell r="F1383" t="str">
            <v>State of Vera Cruz 5% of 1901 (assumed by the Government)</v>
          </cell>
          <cell r="G1383" t="str">
            <v>Mexican pesos</v>
          </cell>
          <cell r="H1383" t="str">
            <v>State of Vera Cruz 5% of 1901 (assumed by the Government), Mexican pesos</v>
          </cell>
          <cell r="M1383">
            <v>831200</v>
          </cell>
          <cell r="N1383" t="str">
            <v>n.a.</v>
          </cell>
          <cell r="O1383">
            <v>1948</v>
          </cell>
          <cell r="Q1383" t="str">
            <v>n.a.</v>
          </cell>
          <cell r="T1383">
            <v>23376</v>
          </cell>
          <cell r="U1383" t="str">
            <v>Annuity not exceeding 10m pesos is provided for the entire interest service.</v>
          </cell>
          <cell r="V1383">
            <v>1943</v>
          </cell>
          <cell r="W1383">
            <v>0.05</v>
          </cell>
          <cell r="X1383">
            <v>39902</v>
          </cell>
          <cell r="Y1383">
            <v>3</v>
          </cell>
          <cell r="Z1383" t="str">
            <v>31.3, 31.6, 31.9 &amp; 31.12</v>
          </cell>
          <cell r="AR1383">
            <v>0.1</v>
          </cell>
          <cell r="AS1383">
            <v>2.8900000000000002E-2</v>
          </cell>
        </row>
        <row r="1384">
          <cell r="B1384" t="str">
            <v>Mex-05.11.1942-NEW 10</v>
          </cell>
          <cell r="C1384" t="str">
            <v>Mexico</v>
          </cell>
          <cell r="D1384">
            <v>14188</v>
          </cell>
          <cell r="E1384" t="str">
            <v>NEW 10</v>
          </cell>
          <cell r="F1384" t="str">
            <v>State of Vera Cruz (Port Improvement) 5% of 1906 (assumed by the Government)</v>
          </cell>
          <cell r="G1384" t="str">
            <v>Mexican pesos</v>
          </cell>
          <cell r="H1384" t="str">
            <v>State of Vera Cruz (Port Improvement) 5% of 1906 (assumed by the Government), Mexican pesos</v>
          </cell>
          <cell r="M1384">
            <v>664000</v>
          </cell>
          <cell r="N1384" t="str">
            <v>n.a.</v>
          </cell>
          <cell r="O1384">
            <v>1948</v>
          </cell>
          <cell r="Q1384" t="str">
            <v>n.a.</v>
          </cell>
          <cell r="T1384">
            <v>23376</v>
          </cell>
          <cell r="U1384" t="str">
            <v>Annuity not exceeding 10m pesos is provided for the entire interest service.</v>
          </cell>
          <cell r="V1384">
            <v>1943</v>
          </cell>
          <cell r="W1384">
            <v>0.06</v>
          </cell>
          <cell r="X1384">
            <v>39993</v>
          </cell>
          <cell r="Y1384">
            <v>6</v>
          </cell>
          <cell r="Z1384" t="str">
            <v>30.6 &amp; 30.12</v>
          </cell>
          <cell r="AR1384">
            <v>0.1</v>
          </cell>
          <cell r="AS1384">
            <v>2.8900000000000002E-2</v>
          </cell>
        </row>
        <row r="1385">
          <cell r="B1385" t="str">
            <v>Mex-05.11.1942-NEW 11</v>
          </cell>
          <cell r="C1385" t="str">
            <v>Mexico</v>
          </cell>
          <cell r="D1385">
            <v>14188</v>
          </cell>
          <cell r="E1385" t="str">
            <v>NEW 11</v>
          </cell>
          <cell r="F1385" t="str">
            <v>State of Tamaulipas 5% of 1902 (First Series) (assumed by the Government)</v>
          </cell>
          <cell r="G1385" t="str">
            <v>Mexican pesos</v>
          </cell>
          <cell r="H1385" t="str">
            <v>State of Tamaulipas 5% of 1902 (First Series) (assumed by the Government), Mexican pesos</v>
          </cell>
          <cell r="M1385">
            <v>741500</v>
          </cell>
          <cell r="N1385" t="str">
            <v>n.a.</v>
          </cell>
          <cell r="O1385">
            <v>1948</v>
          </cell>
          <cell r="Q1385" t="str">
            <v>n.a.</v>
          </cell>
          <cell r="T1385">
            <v>23376</v>
          </cell>
          <cell r="U1385" t="str">
            <v>Annuity not exceeding 10m pesos is provided for the entire interest service.</v>
          </cell>
          <cell r="V1385">
            <v>1943</v>
          </cell>
          <cell r="W1385">
            <v>0.05</v>
          </cell>
          <cell r="X1385">
            <v>39813</v>
          </cell>
          <cell r="Y1385">
            <v>3</v>
          </cell>
          <cell r="Z1385" t="str">
            <v>1.1, 1.4, 1.7 &amp; 1.10</v>
          </cell>
          <cell r="AR1385">
            <v>0.1</v>
          </cell>
          <cell r="AS1385">
            <v>2.8900000000000002E-2</v>
          </cell>
        </row>
        <row r="1386">
          <cell r="B1386" t="str">
            <v>Mex-05.11.1942-NEW 12</v>
          </cell>
          <cell r="C1386" t="str">
            <v>Mexico</v>
          </cell>
          <cell r="D1386">
            <v>14188</v>
          </cell>
          <cell r="E1386" t="str">
            <v>NEW 12</v>
          </cell>
          <cell r="F1386" t="str">
            <v>State of Tamaulipas 5% of 1906 (Second Series) (assumed by the Government)</v>
          </cell>
          <cell r="G1386" t="str">
            <v>Mexican pesos</v>
          </cell>
          <cell r="H1386" t="str">
            <v>State of Tamaulipas 5% of 1906 (Second Series) (assumed by the Government), Mexican pesos</v>
          </cell>
          <cell r="M1386">
            <v>796600</v>
          </cell>
          <cell r="N1386" t="str">
            <v>n.a.</v>
          </cell>
          <cell r="O1386">
            <v>1948</v>
          </cell>
          <cell r="Q1386" t="str">
            <v>n.a.</v>
          </cell>
          <cell r="T1386">
            <v>23376</v>
          </cell>
          <cell r="U1386" t="str">
            <v>Annuity not exceeding 10m pesos is provided for the entire interest service.</v>
          </cell>
          <cell r="V1386">
            <v>1943</v>
          </cell>
          <cell r="W1386">
            <v>0.05</v>
          </cell>
          <cell r="X1386">
            <v>39993</v>
          </cell>
          <cell r="Y1386">
            <v>6</v>
          </cell>
          <cell r="Z1386" t="str">
            <v>30.6 &amp; 30.12</v>
          </cell>
          <cell r="AR1386">
            <v>0.1</v>
          </cell>
          <cell r="AS1386">
            <v>2.8900000000000002E-2</v>
          </cell>
        </row>
        <row r="1387">
          <cell r="B1387" t="str">
            <v>Mex-05.11.1942-NEW 13</v>
          </cell>
          <cell r="C1387" t="str">
            <v>Mexico</v>
          </cell>
          <cell r="D1387">
            <v>14188</v>
          </cell>
          <cell r="E1387" t="str">
            <v>NEW 13</v>
          </cell>
          <cell r="F1387" t="str">
            <v>State of Sinaloa 5% of 1906 (assumed by the Government)</v>
          </cell>
          <cell r="G1387" t="str">
            <v>Mexican pesos</v>
          </cell>
          <cell r="H1387" t="str">
            <v>State of Sinaloa 5% of 1906 (assumed by the Government), Mexican pesos</v>
          </cell>
          <cell r="M1387">
            <v>466700</v>
          </cell>
          <cell r="N1387" t="str">
            <v>n.a.</v>
          </cell>
          <cell r="O1387">
            <v>1948</v>
          </cell>
          <cell r="Q1387" t="str">
            <v>n.a.</v>
          </cell>
          <cell r="T1387">
            <v>23376</v>
          </cell>
          <cell r="U1387" t="str">
            <v>Annuity not exceeding 10m pesos is provided for the entire interest service.</v>
          </cell>
          <cell r="V1387">
            <v>1943</v>
          </cell>
          <cell r="W1387">
            <v>0.05</v>
          </cell>
          <cell r="X1387">
            <v>39813</v>
          </cell>
          <cell r="Y1387">
            <v>6</v>
          </cell>
          <cell r="Z1387" t="str">
            <v>1.1 &amp; 1.7</v>
          </cell>
          <cell r="AR1387">
            <v>0.1</v>
          </cell>
          <cell r="AS1387">
            <v>2.8900000000000002E-2</v>
          </cell>
        </row>
        <row r="1388">
          <cell r="B1388" t="str">
            <v>Mex-05.11.1942-NEW 14</v>
          </cell>
          <cell r="C1388" t="str">
            <v>Mexico</v>
          </cell>
          <cell r="D1388">
            <v>14188</v>
          </cell>
          <cell r="E1388" t="str">
            <v>NEW 14</v>
          </cell>
          <cell r="F1388" t="str">
            <v>Tehuantepec National Railway 5%, Series A of  May 05, 1902 (guaranteed by the Government)</v>
          </cell>
          <cell r="G1388" t="str">
            <v>Sterling Issue</v>
          </cell>
          <cell r="H1388" t="str">
            <v>Tehuantepec National Railway 5%, Series A of  May 05, 1902 (guaranteed by the Government), Sterling Issue</v>
          </cell>
          <cell r="M1388">
            <v>1918600</v>
          </cell>
          <cell r="N1388" t="str">
            <v>n.a.</v>
          </cell>
          <cell r="O1388">
            <v>1948</v>
          </cell>
          <cell r="Q1388" t="str">
            <v>n.a.</v>
          </cell>
          <cell r="T1388">
            <v>23376</v>
          </cell>
          <cell r="U1388" t="str">
            <v>Annuity not exceeding 10m pesos is provided for the entire interest service.</v>
          </cell>
          <cell r="V1388">
            <v>1943</v>
          </cell>
          <cell r="W1388">
            <v>0.05</v>
          </cell>
          <cell r="X1388" t="str">
            <v>n.a.</v>
          </cell>
          <cell r="Y1388" t="str">
            <v>n.a.</v>
          </cell>
          <cell r="Z1388" t="str">
            <v>-</v>
          </cell>
          <cell r="AP1388" t="str">
            <v>converted to USD, respectively pesos: 4.03 £ =1 USD</v>
          </cell>
          <cell r="AQ1388">
            <v>0.75186104218362282</v>
          </cell>
          <cell r="AR1388">
            <v>0.1</v>
          </cell>
          <cell r="AS1388">
            <v>2.8900000000000002E-2</v>
          </cell>
        </row>
        <row r="1389">
          <cell r="B1389" t="str">
            <v>Mex-05.11.1942-NEW 15</v>
          </cell>
          <cell r="C1389" t="str">
            <v>Mexico</v>
          </cell>
          <cell r="D1389">
            <v>14188</v>
          </cell>
          <cell r="E1389" t="str">
            <v>NEW 15</v>
          </cell>
          <cell r="F1389" t="str">
            <v>Tehuantepec National Railway 4.5% Series B due Jun 30, 1953 (guaranteed by the Government)</v>
          </cell>
          <cell r="G1389" t="str">
            <v>Sterling Issue</v>
          </cell>
          <cell r="H1389" t="str">
            <v>Tehuantepec National Railway 4.5% Series B due Jun 30, 1953 (guaranteed by the Government), Sterling Issue</v>
          </cell>
          <cell r="M1389">
            <v>381800</v>
          </cell>
          <cell r="N1389" t="str">
            <v>n.a.</v>
          </cell>
          <cell r="O1389">
            <v>1948</v>
          </cell>
          <cell r="Q1389" t="str">
            <v>n.a.</v>
          </cell>
          <cell r="T1389">
            <v>23376</v>
          </cell>
          <cell r="U1389" t="str">
            <v>Annuity not exceeding 10m pesos is provided for the entire interest service.</v>
          </cell>
          <cell r="V1389">
            <v>1943</v>
          </cell>
          <cell r="W1389">
            <v>4.4999999999999998E-2</v>
          </cell>
          <cell r="X1389" t="str">
            <v>n.a.</v>
          </cell>
          <cell r="Y1389" t="str">
            <v>n.a.</v>
          </cell>
          <cell r="Z1389" t="str">
            <v>-</v>
          </cell>
          <cell r="AP1389" t="str">
            <v>converted to USD, respectively pesos: 4.03 £ =1 USD</v>
          </cell>
          <cell r="AQ1389">
            <v>0.75186104218362282</v>
          </cell>
          <cell r="AR1389">
            <v>0.1</v>
          </cell>
          <cell r="AS1389">
            <v>2.8900000000000002E-2</v>
          </cell>
        </row>
        <row r="1390">
          <cell r="B1390" t="str">
            <v>Mex-05.11.1942-NEW 16</v>
          </cell>
          <cell r="C1390" t="str">
            <v>Mexico</v>
          </cell>
          <cell r="D1390">
            <v>14188</v>
          </cell>
          <cell r="E1390" t="str">
            <v>NEW 16</v>
          </cell>
          <cell r="F1390" t="str">
            <v>Class A Receipts issued under Agreement 1922 for OLD 01-OLD 15</v>
          </cell>
          <cell r="G1390" t="str">
            <v>USD</v>
          </cell>
          <cell r="H1390" t="str">
            <v>Class A Receipts issued under Agreement 1922 for OLD 01-OLD 15, USD</v>
          </cell>
          <cell r="M1390">
            <v>61002590.407820024</v>
          </cell>
          <cell r="N1390" t="str">
            <v xml:space="preserve">Payment of 0.2% of the aggregate dollar amount </v>
          </cell>
          <cell r="O1390">
            <v>16071</v>
          </cell>
          <cell r="Q1390" t="str">
            <v>n.a.</v>
          </cell>
          <cell r="T1390">
            <v>20454</v>
          </cell>
          <cell r="V1390" t="str">
            <v>no interest payments</v>
          </cell>
          <cell r="W1390">
            <v>0</v>
          </cell>
          <cell r="AQ1390">
            <v>0.998</v>
          </cell>
          <cell r="AR1390">
            <v>0.1</v>
          </cell>
          <cell r="AS1390">
            <v>2.8900000000000002E-2</v>
          </cell>
        </row>
        <row r="1391">
          <cell r="B1391" t="str">
            <v>Mex-05.11.1942-NEW 17</v>
          </cell>
          <cell r="C1391" t="str">
            <v>Mexico</v>
          </cell>
          <cell r="D1391">
            <v>14188</v>
          </cell>
          <cell r="E1391" t="str">
            <v>NEW 17</v>
          </cell>
          <cell r="F1391" t="str">
            <v>Class B Receipts issued under Agreement 1922 for OLD 01-OLD 15</v>
          </cell>
          <cell r="G1391" t="str">
            <v>USD</v>
          </cell>
          <cell r="H1391" t="str">
            <v>Class B Receipts issued under Agreement 1922 for OLD 01-OLD 15, USD</v>
          </cell>
          <cell r="M1391">
            <v>46994489.665605344</v>
          </cell>
          <cell r="N1391" t="str">
            <v>Payment of 0.1% of the aggregate dollar amount</v>
          </cell>
          <cell r="O1391">
            <v>16071</v>
          </cell>
          <cell r="Q1391" t="str">
            <v>n.a.</v>
          </cell>
          <cell r="T1391">
            <v>20454</v>
          </cell>
          <cell r="V1391" t="str">
            <v>no interest payments</v>
          </cell>
          <cell r="W1391">
            <v>0</v>
          </cell>
          <cell r="AQ1391">
            <v>0.999</v>
          </cell>
          <cell r="AR1391">
            <v>0.1</v>
          </cell>
          <cell r="AS1391">
            <v>2.8900000000000002E-2</v>
          </cell>
        </row>
        <row r="1392">
          <cell r="B1392" t="str">
            <v>Mex-05.11.1942-NEW 18</v>
          </cell>
          <cell r="C1392" t="str">
            <v>Mexico</v>
          </cell>
          <cell r="D1392">
            <v>14188</v>
          </cell>
          <cell r="E1392" t="str">
            <v>NEW 18</v>
          </cell>
          <cell r="F1392" t="str">
            <v>non interest bearing loan of 1942 in exchange for Interest arrears on OLD 01- OLD 15 and 3% scrip of 1922</v>
          </cell>
          <cell r="G1392" t="str">
            <v>USD</v>
          </cell>
          <cell r="H1392" t="str">
            <v>non interest bearing loan of 1942 in exchange for Interest arrears on OLD 01- OLD 15 and 3% scrip of 1922, USD</v>
          </cell>
          <cell r="M1392">
            <v>149576002.35130185</v>
          </cell>
          <cell r="N1392" t="str">
            <v xml:space="preserve">Payment of 1% of the aggregate dollar aount </v>
          </cell>
          <cell r="O1392">
            <v>16071</v>
          </cell>
          <cell r="Q1392" t="str">
            <v>n.a.</v>
          </cell>
          <cell r="T1392">
            <v>20454</v>
          </cell>
          <cell r="V1392" t="str">
            <v>no interest payments</v>
          </cell>
          <cell r="W1392">
            <v>0</v>
          </cell>
          <cell r="AQ1392">
            <v>0.99</v>
          </cell>
          <cell r="AR1392">
            <v>0.1</v>
          </cell>
          <cell r="AS1392">
            <v>2.8900000000000002E-2</v>
          </cell>
        </row>
        <row r="1393">
          <cell r="B1393" t="str">
            <v>Mex-20.03.1946-OLD 01</v>
          </cell>
          <cell r="C1393" t="str">
            <v>Mexico</v>
          </cell>
          <cell r="D1393">
            <v>15419</v>
          </cell>
          <cell r="E1393" t="str">
            <v>OLD 01</v>
          </cell>
          <cell r="F1393" t="str">
            <v>Vera Cruz Pacific Railroad 1st Mortgage 4.5% of 1904-1934</v>
          </cell>
          <cell r="G1393" t="str">
            <v>USD Issue</v>
          </cell>
          <cell r="H1393" t="str">
            <v>Vera Cruz Pacific Railroad 1st Mortgage 4.5% of 1904-1934, USD Issue</v>
          </cell>
          <cell r="I1393">
            <v>7000000</v>
          </cell>
          <cell r="J1393" t="str">
            <v>-</v>
          </cell>
          <cell r="K1393">
            <v>7000000</v>
          </cell>
          <cell r="L1393" t="str">
            <v>Jun 03, 1947, CFBH (1946)</v>
          </cell>
          <cell r="M1393">
            <v>7000000</v>
          </cell>
          <cell r="N1393" t="str">
            <v>Suspension of SF by 5 years from Jan 01, 1923, then return to contractual terms: Principal was to be repaid on Jul 01, 1934, but bonds may be called at 110% at any time up to Jul 01, 1924</v>
          </cell>
          <cell r="O1393">
            <v>8766</v>
          </cell>
          <cell r="P1393" t="str">
            <v>-</v>
          </cell>
          <cell r="Q1393" t="str">
            <v>-</v>
          </cell>
          <cell r="R1393" t="str">
            <v>01.07.1904</v>
          </cell>
          <cell r="S1393">
            <v>30</v>
          </cell>
          <cell r="T1393">
            <v>11139</v>
          </cell>
          <cell r="U1393" t="str">
            <v>Interest payments in cash at the rate of 20% for the first year (1923); 25% in the 2nd year; 35% in the 3rd year; 80% in the 4th year; thereafter 100%. The difference during the first 5 years, 1923-1928, between the amount of interest actually due and cash payments is to be made up through the issuance of certificates.</v>
          </cell>
          <cell r="V1393" t="str">
            <v>-</v>
          </cell>
          <cell r="W1393">
            <v>4.4999999999999998E-2</v>
          </cell>
          <cell r="X1393">
            <v>39813</v>
          </cell>
          <cell r="Y1393">
            <v>6</v>
          </cell>
          <cell r="Z1393" t="str">
            <v>1.1 &amp; 1.7</v>
          </cell>
          <cell r="AA1393" t="str">
            <v>n.a.</v>
          </cell>
          <cell r="AB1393" t="str">
            <v>-</v>
          </cell>
          <cell r="AC1393" t="str">
            <v>-</v>
          </cell>
          <cell r="AD1393" t="str">
            <v>-</v>
          </cell>
          <cell r="AE1393" t="str">
            <v>-</v>
          </cell>
          <cell r="AL1393" t="str">
            <v>-</v>
          </cell>
          <cell r="AM1393" t="str">
            <v>-</v>
          </cell>
          <cell r="AN1393" t="str">
            <v>-</v>
          </cell>
          <cell r="AO1393" t="str">
            <v>-</v>
          </cell>
          <cell r="AP1393" t="str">
            <v>1 USD = 1 peso;  payments made at 4.85 pesos to 1 USD</v>
          </cell>
          <cell r="AR1393">
            <v>0.38459999084472701</v>
          </cell>
          <cell r="AS1393">
            <v>2.53E-2</v>
          </cell>
          <cell r="AT1393" t="str">
            <v>-</v>
          </cell>
          <cell r="AU1393" t="str">
            <v>-</v>
          </cell>
          <cell r="AV1393" t="str">
            <v>-</v>
          </cell>
          <cell r="AW1393" t="str">
            <v>-</v>
          </cell>
          <cell r="AX1393" t="str">
            <v>-</v>
          </cell>
          <cell r="AY1393" t="str">
            <v>-</v>
          </cell>
          <cell r="AZ1393" t="str">
            <v>-</v>
          </cell>
          <cell r="BE1393" t="str">
            <v>-</v>
          </cell>
          <cell r="BF1393" t="str">
            <v>-</v>
          </cell>
          <cell r="BG1393" t="str">
            <v>-</v>
          </cell>
        </row>
        <row r="1394">
          <cell r="B1394" t="str">
            <v>Mex-20.03.1946-OLD 02</v>
          </cell>
          <cell r="C1394" t="str">
            <v>Mexico</v>
          </cell>
          <cell r="D1394">
            <v>15419</v>
          </cell>
          <cell r="E1394" t="str">
            <v>OLD 02</v>
          </cell>
          <cell r="F1394" t="str">
            <v>National Railways of Mexican Guaranteed General Mortgage 4% of 1907</v>
          </cell>
          <cell r="G1394" t="str">
            <v>USD Issue</v>
          </cell>
          <cell r="H1394" t="str">
            <v>National Railways of Mexican Guaranteed General Mortgage 4% of 1907, USD Issue</v>
          </cell>
          <cell r="I1394">
            <v>50748575</v>
          </cell>
          <cell r="J1394" t="str">
            <v>-</v>
          </cell>
          <cell r="K1394">
            <v>50748575</v>
          </cell>
          <cell r="L1394" t="str">
            <v>Jun 03, 1947, CFBH (1946)</v>
          </cell>
          <cell r="M1394">
            <v>50748575</v>
          </cell>
          <cell r="N1394" t="str">
            <v xml:space="preserve">Suspension of SF by 5 years from Jan 01, 1923, then return to contractual terms: Annual SF applied in the purchase, if bond are under par, in the open market, and to the extent not so obtainable the fund is to be applied each Oct. to drawings. Company had the right to redeem the bonds in amounts of not less than 90 days' notice. </v>
          </cell>
          <cell r="O1394">
            <v>8766</v>
          </cell>
          <cell r="P1394">
            <v>12</v>
          </cell>
          <cell r="Q1394">
            <v>0.01</v>
          </cell>
          <cell r="R1394" t="str">
            <v>01.10.1907</v>
          </cell>
          <cell r="S1394">
            <v>70</v>
          </cell>
          <cell r="T1394" t="str">
            <v>01.10.1977</v>
          </cell>
          <cell r="U1394" t="str">
            <v>Cash payment at the rate of 60% (1st year),75% (2nd year), 90% (3rd year), thereafter 100%. The difference during the first 5 years, 1923-1928, between the amount of interest actually due and cash payments is to be made up through the issuance of certificates.</v>
          </cell>
          <cell r="V1394" t="str">
            <v>-</v>
          </cell>
          <cell r="W1394">
            <v>0.04</v>
          </cell>
          <cell r="X1394">
            <v>39903</v>
          </cell>
          <cell r="Y1394">
            <v>6</v>
          </cell>
          <cell r="Z1394" t="str">
            <v>1.4 &amp; 1.10</v>
          </cell>
          <cell r="AA1394" t="str">
            <v>n.a.</v>
          </cell>
          <cell r="AB1394" t="str">
            <v>-</v>
          </cell>
          <cell r="AC1394" t="str">
            <v>-</v>
          </cell>
          <cell r="AD1394" t="str">
            <v>-</v>
          </cell>
          <cell r="AE1394" t="str">
            <v>-</v>
          </cell>
          <cell r="AL1394" t="str">
            <v>-</v>
          </cell>
          <cell r="AM1394" t="str">
            <v>-</v>
          </cell>
          <cell r="AN1394" t="str">
            <v>-</v>
          </cell>
          <cell r="AO1394" t="str">
            <v>-</v>
          </cell>
          <cell r="AP1394" t="str">
            <v>1 USD = 1 peso;  payments made at 4.85 pesos to 1 USD</v>
          </cell>
          <cell r="AR1394">
            <v>0.38459999084472701</v>
          </cell>
          <cell r="AS1394">
            <v>2.53E-2</v>
          </cell>
          <cell r="AT1394" t="str">
            <v>-</v>
          </cell>
          <cell r="AU1394" t="str">
            <v>-</v>
          </cell>
          <cell r="AV1394" t="str">
            <v>-</v>
          </cell>
          <cell r="AW1394" t="str">
            <v>-</v>
          </cell>
          <cell r="AX1394" t="str">
            <v>-</v>
          </cell>
          <cell r="AY1394" t="str">
            <v>-</v>
          </cell>
          <cell r="AZ1394" t="str">
            <v>-</v>
          </cell>
          <cell r="BE1394" t="str">
            <v>-</v>
          </cell>
          <cell r="BF1394" t="str">
            <v>-</v>
          </cell>
          <cell r="BG1394" t="str">
            <v>-</v>
          </cell>
        </row>
        <row r="1395">
          <cell r="B1395" t="str">
            <v>Mex-20.03.1946-OLD 03</v>
          </cell>
          <cell r="C1395" t="str">
            <v>Mexico</v>
          </cell>
          <cell r="D1395">
            <v>15419</v>
          </cell>
          <cell r="E1395" t="str">
            <v>OLD 03</v>
          </cell>
          <cell r="F1395" t="str">
            <v>National Railways of Mexico Prior Lien Sinking Fund 4.5% of 1907-1957</v>
          </cell>
          <cell r="G1395" t="str">
            <v>USD Issue</v>
          </cell>
          <cell r="H1395" t="str">
            <v>National Railways of Mexico Prior Lien Sinking Fund 4.5% of 1907-1957, USD Issue</v>
          </cell>
          <cell r="I1395">
            <v>115598640</v>
          </cell>
          <cell r="J1395" t="str">
            <v>-</v>
          </cell>
          <cell r="K1395">
            <v>84804115</v>
          </cell>
          <cell r="L1395" t="str">
            <v>Jun 03, 1947, CFBH (1946)</v>
          </cell>
          <cell r="M1395">
            <v>84804115</v>
          </cell>
          <cell r="N1395" t="str">
            <v>Suspension of SF by 5 years from Jan 01, 1923, then return to contractual terms: Cumulative SF, sufficient to redeem the whole issue not later than Jul 01, 1957, to be applied either by purchase of bonds in the open market at not over 105 and interest, or by drawings at 105%. The bonds are also repayable in amounts of not less than $10m at the option of the company on any interest date on 90 days' notice, at 105%</v>
          </cell>
          <cell r="O1395">
            <v>8766</v>
          </cell>
          <cell r="P1395" t="str">
            <v>-</v>
          </cell>
          <cell r="Q1395">
            <v>0.01</v>
          </cell>
          <cell r="R1395">
            <v>1096</v>
          </cell>
          <cell r="S1395">
            <v>50</v>
          </cell>
          <cell r="T1395" t="str">
            <v>01.07.1957</v>
          </cell>
          <cell r="U1395" t="str">
            <v>Cash payment at the rate of 60% (1st year),75% (2nd year), 90% (3rd year), thereafter 100%. The difference during the first 5 years, 1923-1928, between the amount of interest actually due and cash payments is to be made up through the issuance of certificates.</v>
          </cell>
          <cell r="V1395" t="str">
            <v>-</v>
          </cell>
          <cell r="W1395">
            <v>4.4999999999999998E-2</v>
          </cell>
          <cell r="X1395">
            <v>39813</v>
          </cell>
          <cell r="Y1395">
            <v>6</v>
          </cell>
          <cell r="Z1395" t="str">
            <v>1.1 &amp; 1.7</v>
          </cell>
          <cell r="AA1395" t="str">
            <v>n.a.</v>
          </cell>
          <cell r="AB1395" t="str">
            <v>-</v>
          </cell>
          <cell r="AC1395" t="str">
            <v>-</v>
          </cell>
          <cell r="AD1395" t="str">
            <v>-</v>
          </cell>
          <cell r="AE1395" t="str">
            <v>-</v>
          </cell>
          <cell r="AL1395" t="str">
            <v>-</v>
          </cell>
          <cell r="AM1395" t="str">
            <v>-</v>
          </cell>
          <cell r="AN1395" t="str">
            <v>-</v>
          </cell>
          <cell r="AO1395" t="str">
            <v>-</v>
          </cell>
          <cell r="AP1395" t="str">
            <v>1 USD = 1 peso;  payments made at 4.85 pesos to 1 USD</v>
          </cell>
          <cell r="AR1395">
            <v>0.38459999084472701</v>
          </cell>
          <cell r="AS1395">
            <v>2.53E-2</v>
          </cell>
          <cell r="AT1395" t="str">
            <v>-</v>
          </cell>
          <cell r="AU1395" t="str">
            <v>-</v>
          </cell>
          <cell r="AV1395" t="str">
            <v>-</v>
          </cell>
          <cell r="AW1395" t="str">
            <v>-</v>
          </cell>
          <cell r="AX1395" t="str">
            <v>-</v>
          </cell>
          <cell r="AY1395" t="str">
            <v>-</v>
          </cell>
          <cell r="AZ1395" t="str">
            <v>-</v>
          </cell>
          <cell r="BE1395" t="str">
            <v>-</v>
          </cell>
          <cell r="BF1395" t="str">
            <v>-</v>
          </cell>
          <cell r="BG1395" t="str">
            <v>-</v>
          </cell>
        </row>
        <row r="1396">
          <cell r="B1396" t="str">
            <v>Mex-20.03.1946-OLD 04</v>
          </cell>
          <cell r="C1396" t="str">
            <v>Mexico</v>
          </cell>
          <cell r="D1396">
            <v>15419</v>
          </cell>
          <cell r="E1396" t="str">
            <v>OLD 04</v>
          </cell>
          <cell r="F1396" t="str">
            <v>National Railroad of Mexico Prior Lien 4.5% of 1902-1926</v>
          </cell>
          <cell r="G1396" t="str">
            <v>USD Issue</v>
          </cell>
          <cell r="H1396" t="str">
            <v>National Railroad of Mexico Prior Lien 4.5% of 1902-1926, USD Issue</v>
          </cell>
          <cell r="I1396">
            <v>23000000</v>
          </cell>
          <cell r="J1396" t="str">
            <v>-</v>
          </cell>
          <cell r="K1396">
            <v>23000000</v>
          </cell>
          <cell r="L1396" t="str">
            <v>Jun 03, 1947, CFBH (1946)</v>
          </cell>
          <cell r="M1396">
            <v>23000000</v>
          </cell>
          <cell r="N1396" t="str">
            <v>Suspension of SF by 5 years from Jan 01, 1923, then return to contractual terms: Redeemable on maturity date. Company had the right for earlier redemption on any interest date on 6 months' notice, at 5% premium.</v>
          </cell>
          <cell r="O1396">
            <v>8766</v>
          </cell>
          <cell r="P1396" t="str">
            <v>-</v>
          </cell>
          <cell r="Q1396" t="str">
            <v>-</v>
          </cell>
          <cell r="R1396" t="str">
            <v>15.03.1902</v>
          </cell>
          <cell r="S1396">
            <v>24.5</v>
          </cell>
          <cell r="T1396" t="str">
            <v>Extension from 01.10.1926 to 01.01.1933</v>
          </cell>
          <cell r="U1396" t="str">
            <v>Cash payment at the rate of 65% (1st year),85% (2nd year), thereafter 100%. The difference during the first 5 years, 1923-1928, between the amount of interest actually due and cash payments is to be made up through the issuance of certificates.</v>
          </cell>
          <cell r="V1396" t="str">
            <v>-</v>
          </cell>
          <cell r="W1396" t="str">
            <v>4.5% p.a. until 01.10.1926. As from 01.01.1927: 6% p.a.</v>
          </cell>
          <cell r="X1396">
            <v>39813</v>
          </cell>
          <cell r="Y1396">
            <v>6</v>
          </cell>
          <cell r="Z1396" t="str">
            <v>1.1 &amp; 1.7</v>
          </cell>
          <cell r="AA1396" t="str">
            <v>n.a.</v>
          </cell>
          <cell r="AB1396" t="str">
            <v>-</v>
          </cell>
          <cell r="AC1396" t="str">
            <v>-</v>
          </cell>
          <cell r="AD1396" t="str">
            <v>-</v>
          </cell>
          <cell r="AE1396" t="str">
            <v>-</v>
          </cell>
          <cell r="AL1396" t="str">
            <v>-</v>
          </cell>
          <cell r="AM1396" t="str">
            <v>-</v>
          </cell>
          <cell r="AN1396" t="str">
            <v>-</v>
          </cell>
          <cell r="AO1396" t="str">
            <v>-</v>
          </cell>
          <cell r="AP1396" t="str">
            <v>1 USD = 1 peso;  payments made at 4.85 pesos to 1 USD</v>
          </cell>
          <cell r="AR1396">
            <v>0.38459999084472701</v>
          </cell>
          <cell r="AS1396">
            <v>2.53E-2</v>
          </cell>
          <cell r="AT1396" t="str">
            <v>-</v>
          </cell>
          <cell r="AU1396" t="str">
            <v>-</v>
          </cell>
          <cell r="AV1396" t="str">
            <v>-</v>
          </cell>
          <cell r="AW1396" t="str">
            <v>-</v>
          </cell>
          <cell r="AX1396" t="str">
            <v>-</v>
          </cell>
          <cell r="AY1396" t="str">
            <v>-</v>
          </cell>
          <cell r="AZ1396" t="str">
            <v>-</v>
          </cell>
          <cell r="BE1396" t="str">
            <v>-</v>
          </cell>
          <cell r="BF1396" t="str">
            <v>-</v>
          </cell>
          <cell r="BG1396" t="str">
            <v>-</v>
          </cell>
        </row>
        <row r="1397">
          <cell r="B1397" t="str">
            <v>Mex-20.03.1946-OLD 05</v>
          </cell>
          <cell r="C1397" t="str">
            <v>Mexico</v>
          </cell>
          <cell r="D1397">
            <v>15419</v>
          </cell>
          <cell r="E1397" t="str">
            <v>OLD 05</v>
          </cell>
          <cell r="F1397" t="str">
            <v>National Railroad of Mexico 1st  Consolidated Mortgage 4% Gold Bonds of 1902-1951</v>
          </cell>
          <cell r="G1397" t="str">
            <v>USD Issue</v>
          </cell>
          <cell r="H1397" t="str">
            <v>National Railroad of Mexico 1st  Consolidated Mortgage 4% Gold Bonds of 1902-1951, USD Issue</v>
          </cell>
          <cell r="I1397">
            <v>24740000</v>
          </cell>
          <cell r="J1397" t="str">
            <v>-</v>
          </cell>
          <cell r="K1397">
            <v>24740000</v>
          </cell>
          <cell r="L1397" t="str">
            <v>Jun 03, 1947, CFBH (1946)</v>
          </cell>
          <cell r="M1397">
            <v>24740000</v>
          </cell>
          <cell r="N1397" t="str">
            <v>Suspension of SF by 5 years from Jan 01, 1923, then return to contractual terms: Redeemable on maturity date.</v>
          </cell>
          <cell r="O1397">
            <v>8766</v>
          </cell>
          <cell r="P1397" t="str">
            <v>-</v>
          </cell>
          <cell r="Q1397" t="str">
            <v>-</v>
          </cell>
          <cell r="R1397" t="str">
            <v>15.03.1902</v>
          </cell>
          <cell r="S1397">
            <v>24.5</v>
          </cell>
          <cell r="T1397" t="str">
            <v>01.10.1951</v>
          </cell>
          <cell r="U1397" t="str">
            <v>Cash payment at the rate of 60% (1st year),75% (2nd year), 90% (3rd year), thereafter 100%. The difference during the first 5 years, 1923-1928, between the amount of interest actually due and cash payments is to be made up through the issuance of certificates.</v>
          </cell>
          <cell r="V1397" t="str">
            <v>-</v>
          </cell>
          <cell r="W1397">
            <v>0.04</v>
          </cell>
          <cell r="X1397">
            <v>39903</v>
          </cell>
          <cell r="Y1397">
            <v>6</v>
          </cell>
          <cell r="Z1397" t="str">
            <v>1.4 &amp; 1.10</v>
          </cell>
          <cell r="AA1397" t="str">
            <v>n.a.</v>
          </cell>
          <cell r="AB1397" t="str">
            <v>-</v>
          </cell>
          <cell r="AC1397" t="str">
            <v>-</v>
          </cell>
          <cell r="AD1397" t="str">
            <v>-</v>
          </cell>
          <cell r="AE1397" t="str">
            <v>-</v>
          </cell>
          <cell r="AL1397" t="str">
            <v>-</v>
          </cell>
          <cell r="AM1397" t="str">
            <v>-</v>
          </cell>
          <cell r="AN1397" t="str">
            <v>-</v>
          </cell>
          <cell r="AO1397" t="str">
            <v>-</v>
          </cell>
          <cell r="AP1397" t="str">
            <v>1 USD = 1 peso;  payments made at 4.85 pesos to 1 USD</v>
          </cell>
          <cell r="AR1397">
            <v>0.38459999084472701</v>
          </cell>
          <cell r="AS1397">
            <v>2.53E-2</v>
          </cell>
          <cell r="AT1397" t="str">
            <v>-</v>
          </cell>
          <cell r="AU1397" t="str">
            <v>-</v>
          </cell>
          <cell r="AV1397" t="str">
            <v>-</v>
          </cell>
          <cell r="AW1397" t="str">
            <v>-</v>
          </cell>
          <cell r="AX1397" t="str">
            <v>-</v>
          </cell>
          <cell r="AY1397" t="str">
            <v>-</v>
          </cell>
          <cell r="AZ1397" t="str">
            <v>-</v>
          </cell>
          <cell r="BE1397" t="str">
            <v>-</v>
          </cell>
          <cell r="BF1397" t="str">
            <v>-</v>
          </cell>
          <cell r="BG1397" t="str">
            <v>-</v>
          </cell>
        </row>
        <row r="1398">
          <cell r="B1398" t="str">
            <v>Mex-20.03.1946-OLD 06</v>
          </cell>
          <cell r="C1398" t="str">
            <v>Mexico</v>
          </cell>
          <cell r="D1398">
            <v>15419</v>
          </cell>
          <cell r="E1398" t="str">
            <v>OLD 06</v>
          </cell>
          <cell r="F1398" t="str">
            <v>Mexican International Railroad Prior Lien 4.5% of 1897-1947</v>
          </cell>
          <cell r="G1398" t="str">
            <v>Sterling Issue</v>
          </cell>
          <cell r="H1398" t="str">
            <v>Mexican International Railroad Prior Lien 4.5% of 1897-1947, Sterling Issue</v>
          </cell>
          <cell r="I1398">
            <v>1200000</v>
          </cell>
          <cell r="J1398" t="str">
            <v>-</v>
          </cell>
          <cell r="K1398">
            <v>1200000</v>
          </cell>
          <cell r="L1398" t="str">
            <v>Jun 03, 1947, CFBH (1946)</v>
          </cell>
          <cell r="M1398">
            <v>1200000</v>
          </cell>
          <cell r="N1398" t="str">
            <v>Suspension of SF by 5 years from Jan 01, 1923, then return to contractual terms: Redeemable on maturity date, with the option to the company to repay the bonds at par on any interest date, after 6 months' notice.</v>
          </cell>
          <cell r="O1398">
            <v>8766</v>
          </cell>
          <cell r="P1398" t="str">
            <v>-</v>
          </cell>
          <cell r="Q1398" t="str">
            <v>-</v>
          </cell>
          <cell r="R1398">
            <v>12.1897</v>
          </cell>
          <cell r="S1398" t="str">
            <v>49, 66</v>
          </cell>
          <cell r="T1398">
            <v>15949</v>
          </cell>
          <cell r="U1398" t="str">
            <v>Cash payment at the rate of 60% (1st year),75% (2nd year), 90% (3rd year), thereafter 100%. The difference during the first 5 years, 1923-1928, between the amount of interest actually due and cash payments is to be made up through the issuance of certificates.</v>
          </cell>
          <cell r="V1398" t="str">
            <v>-</v>
          </cell>
          <cell r="W1398">
            <v>4.4999999999999998E-2</v>
          </cell>
          <cell r="X1398">
            <v>39872</v>
          </cell>
          <cell r="Y1398">
            <v>6</v>
          </cell>
          <cell r="Z1398" t="str">
            <v>1.3 &amp; 1.9</v>
          </cell>
          <cell r="AA1398" t="str">
            <v>n.a.</v>
          </cell>
          <cell r="AB1398" t="str">
            <v>-</v>
          </cell>
          <cell r="AC1398" t="str">
            <v>-</v>
          </cell>
          <cell r="AD1398" t="str">
            <v>-</v>
          </cell>
          <cell r="AE1398" t="str">
            <v>-</v>
          </cell>
          <cell r="AL1398" t="str">
            <v>-</v>
          </cell>
          <cell r="AM1398" t="str">
            <v>-</v>
          </cell>
          <cell r="AN1398" t="str">
            <v>-</v>
          </cell>
          <cell r="AO1398" t="str">
            <v>-</v>
          </cell>
          <cell r="AP1398" t="str">
            <v>-</v>
          </cell>
          <cell r="AR1398">
            <v>0.38459999084472701</v>
          </cell>
          <cell r="AS1398">
            <v>2.53E-2</v>
          </cell>
          <cell r="AT1398" t="str">
            <v>-</v>
          </cell>
          <cell r="AU1398" t="str">
            <v>-</v>
          </cell>
          <cell r="AV1398" t="str">
            <v>-</v>
          </cell>
          <cell r="AW1398" t="str">
            <v>-</v>
          </cell>
          <cell r="AX1398" t="str">
            <v>-</v>
          </cell>
          <cell r="AY1398" t="str">
            <v>-</v>
          </cell>
          <cell r="AZ1398" t="str">
            <v>-</v>
          </cell>
          <cell r="BE1398" t="str">
            <v>-</v>
          </cell>
          <cell r="BF1398" t="str">
            <v>-</v>
          </cell>
          <cell r="BG1398" t="str">
            <v>-</v>
          </cell>
        </row>
        <row r="1399">
          <cell r="B1399" t="str">
            <v>Mex-20.03.1946-OLD 07</v>
          </cell>
          <cell r="C1399" t="str">
            <v>Mexico</v>
          </cell>
          <cell r="D1399">
            <v>15419</v>
          </cell>
          <cell r="E1399" t="str">
            <v>OLD 07</v>
          </cell>
          <cell r="F1399" t="str">
            <v>Mexican International Railroad 1st consolidated Mortgage 4% of 1897-1977</v>
          </cell>
          <cell r="G1399" t="str">
            <v>USD Issue</v>
          </cell>
          <cell r="H1399" t="str">
            <v>Mexican International Railroad 1st consolidated Mortgage 4% of 1897-1977, USD Issue</v>
          </cell>
          <cell r="I1399">
            <v>16000000</v>
          </cell>
          <cell r="J1399" t="str">
            <v>-</v>
          </cell>
          <cell r="K1399">
            <v>4206500</v>
          </cell>
          <cell r="L1399" t="str">
            <v>Jun 03, 1947, CFBH (1946)</v>
          </cell>
          <cell r="M1399">
            <v>4206500</v>
          </cell>
          <cell r="N1399" t="str">
            <v>Suspension of SF by 5 years from Jan 01, 1923, then return to contractual terms: Redeemable on maturity date.</v>
          </cell>
          <cell r="O1399">
            <v>8766</v>
          </cell>
          <cell r="P1399" t="str">
            <v>-</v>
          </cell>
          <cell r="Q1399" t="str">
            <v>-</v>
          </cell>
          <cell r="R1399" t="str">
            <v>06.08.1897</v>
          </cell>
          <cell r="S1399">
            <v>80</v>
          </cell>
          <cell r="T1399" t="str">
            <v>01.09.1977</v>
          </cell>
          <cell r="U1399" t="str">
            <v>Cash payment at the rate of 60% (1st year),75% (2nd year), 90% (3rd year), thereafter 100%. The difference during the first 5 years, 1923-1928, between the amount of interest actually due and cash payments is to be made up through the issuance of certificates.</v>
          </cell>
          <cell r="V1399" t="str">
            <v>-</v>
          </cell>
          <cell r="W1399">
            <v>0.04</v>
          </cell>
          <cell r="X1399">
            <v>39872</v>
          </cell>
          <cell r="Y1399">
            <v>6</v>
          </cell>
          <cell r="Z1399" t="str">
            <v>1.3 &amp; 1.9</v>
          </cell>
          <cell r="AA1399" t="str">
            <v>n.a.</v>
          </cell>
          <cell r="AB1399" t="str">
            <v>-</v>
          </cell>
          <cell r="AC1399" t="str">
            <v>-</v>
          </cell>
          <cell r="AD1399" t="str">
            <v>-</v>
          </cell>
          <cell r="AE1399" t="str">
            <v>-</v>
          </cell>
          <cell r="AL1399" t="str">
            <v>-</v>
          </cell>
          <cell r="AM1399" t="str">
            <v>-</v>
          </cell>
          <cell r="AN1399" t="str">
            <v>-</v>
          </cell>
          <cell r="AO1399" t="str">
            <v>-</v>
          </cell>
          <cell r="AP1399" t="str">
            <v>1 USD = 1 peso;  payments made at 4.85 pesos to 1 USD</v>
          </cell>
          <cell r="AR1399">
            <v>0.38459999084472701</v>
          </cell>
          <cell r="AS1399">
            <v>2.53E-2</v>
          </cell>
          <cell r="AT1399" t="str">
            <v>-</v>
          </cell>
          <cell r="AU1399" t="str">
            <v>-</v>
          </cell>
          <cell r="AV1399" t="str">
            <v>-</v>
          </cell>
          <cell r="AW1399" t="str">
            <v>-</v>
          </cell>
          <cell r="AX1399" t="str">
            <v>-</v>
          </cell>
          <cell r="AY1399" t="str">
            <v>-</v>
          </cell>
          <cell r="AZ1399" t="str">
            <v>-</v>
          </cell>
          <cell r="BE1399" t="str">
            <v>-</v>
          </cell>
          <cell r="BF1399" t="str">
            <v>-</v>
          </cell>
          <cell r="BG1399" t="str">
            <v>-</v>
          </cell>
        </row>
        <row r="1400">
          <cell r="B1400" t="str">
            <v>Mex-20.03.1946-OLD 08</v>
          </cell>
          <cell r="C1400" t="str">
            <v>Mexico</v>
          </cell>
          <cell r="D1400">
            <v>15419</v>
          </cell>
          <cell r="E1400" t="str">
            <v>OLD 08</v>
          </cell>
          <cell r="F1400" t="str">
            <v>Pan Amercian Railroad 1st Mortgage 5% of 1903</v>
          </cell>
          <cell r="G1400" t="str">
            <v>USD Issue</v>
          </cell>
          <cell r="H1400" t="str">
            <v>Pan Amercian Railroad 1st Mortgage 5% of 1903, USD Issue</v>
          </cell>
          <cell r="I1400">
            <v>2400000</v>
          </cell>
          <cell r="J1400" t="str">
            <v>-</v>
          </cell>
          <cell r="K1400">
            <v>2003000</v>
          </cell>
          <cell r="L1400" t="str">
            <v>Jun 03, 1947, CFBH (1946)</v>
          </cell>
          <cell r="M1400">
            <v>2003000</v>
          </cell>
          <cell r="N1400" t="str">
            <v>Suspension of SF by 5 years from Jan 01, 1923, then return to contractual terms: Redeemable on maturity date. Bonds are also redeemable at 105% on any interest date after 1903</v>
          </cell>
          <cell r="O1400">
            <v>8766</v>
          </cell>
          <cell r="P1400" t="str">
            <v>-</v>
          </cell>
          <cell r="Q1400" t="str">
            <v>-</v>
          </cell>
          <cell r="R1400" t="str">
            <v>01.06.1903</v>
          </cell>
          <cell r="S1400">
            <v>30.5</v>
          </cell>
          <cell r="T1400" t="str">
            <v>01.01.1934</v>
          </cell>
          <cell r="U1400" t="str">
            <v>Cash payment at the rate of 50% (1st year),70% (2nd year), 90% (3rd year), thereafter 100%. The difference during the first 5 years, 1923-1928, between the amount of interest actually due and cash payments is to be made up through the issuance of certificates.</v>
          </cell>
          <cell r="V1400" t="str">
            <v>-</v>
          </cell>
          <cell r="W1400">
            <v>0.05</v>
          </cell>
          <cell r="X1400">
            <v>39813</v>
          </cell>
          <cell r="Y1400">
            <v>6</v>
          </cell>
          <cell r="Z1400" t="str">
            <v>1.1 &amp; 1.7</v>
          </cell>
          <cell r="AA1400" t="str">
            <v>n.a.</v>
          </cell>
          <cell r="AB1400" t="str">
            <v>-</v>
          </cell>
          <cell r="AC1400" t="str">
            <v>-</v>
          </cell>
          <cell r="AD1400" t="str">
            <v>-</v>
          </cell>
          <cell r="AE1400" t="str">
            <v>-</v>
          </cell>
          <cell r="AL1400" t="str">
            <v>-</v>
          </cell>
          <cell r="AM1400" t="str">
            <v>-</v>
          </cell>
          <cell r="AN1400" t="str">
            <v>-</v>
          </cell>
          <cell r="AO1400" t="str">
            <v>-</v>
          </cell>
          <cell r="AP1400" t="str">
            <v>1 USD = 1 peso;  payments made at 4.85 pesos to 1 USD</v>
          </cell>
          <cell r="AR1400">
            <v>0.38459999084472701</v>
          </cell>
          <cell r="AS1400">
            <v>2.53E-2</v>
          </cell>
          <cell r="AT1400" t="str">
            <v>-</v>
          </cell>
          <cell r="AU1400" t="str">
            <v>-</v>
          </cell>
          <cell r="AV1400" t="str">
            <v>-</v>
          </cell>
          <cell r="AW1400" t="str">
            <v>-</v>
          </cell>
          <cell r="AX1400" t="str">
            <v>-</v>
          </cell>
          <cell r="AY1400" t="str">
            <v>-</v>
          </cell>
          <cell r="AZ1400" t="str">
            <v>-</v>
          </cell>
          <cell r="BE1400" t="str">
            <v>-</v>
          </cell>
          <cell r="BF1400" t="str">
            <v>-</v>
          </cell>
          <cell r="BG1400" t="str">
            <v>-</v>
          </cell>
        </row>
        <row r="1401">
          <cell r="B1401" t="str">
            <v>Mex-20.03.1946-OLD 09</v>
          </cell>
          <cell r="C1401" t="str">
            <v>Mexico</v>
          </cell>
          <cell r="D1401">
            <v>15419</v>
          </cell>
          <cell r="E1401" t="str">
            <v>OLD 09</v>
          </cell>
          <cell r="F1401" t="str">
            <v>Pan American Railroad General Mortgage 5% of 1907-1937</v>
          </cell>
          <cell r="G1401" t="str">
            <v>USD Issue</v>
          </cell>
          <cell r="H1401" t="str">
            <v>Pan American Railroad General Mortgage 5% of 1907-1937, USD Issue</v>
          </cell>
          <cell r="I1401">
            <v>1484000</v>
          </cell>
          <cell r="J1401" t="str">
            <v>-</v>
          </cell>
          <cell r="K1401">
            <v>1484000</v>
          </cell>
          <cell r="L1401" t="str">
            <v>Jun 03, 1947, CFBH (1946)</v>
          </cell>
          <cell r="M1401">
            <v>1484000</v>
          </cell>
          <cell r="N1401" t="str">
            <v>Suspension of SF by 5 years from Jan 01, 1923, then return to contractual terms: Redeemable on maturity date.</v>
          </cell>
          <cell r="O1401">
            <v>8766</v>
          </cell>
          <cell r="P1401" t="str">
            <v>-</v>
          </cell>
          <cell r="Q1401" t="str">
            <v>-</v>
          </cell>
          <cell r="R1401" t="str">
            <v>01.01.1907</v>
          </cell>
          <cell r="S1401">
            <v>30</v>
          </cell>
          <cell r="T1401" t="str">
            <v>01.01.1937</v>
          </cell>
          <cell r="U1401" t="str">
            <v>Cash payment at the rate of 50% (1st year),70% (2nd year), 90% (3rd year), thereafter 100%. The difference during the first 5 years, 1923-1928, between the amount of interest actually due and cash payments is to be made up through the issuance of certificates.</v>
          </cell>
          <cell r="V1401" t="str">
            <v>-</v>
          </cell>
          <cell r="W1401">
            <v>0.05</v>
          </cell>
          <cell r="X1401">
            <v>39813</v>
          </cell>
          <cell r="Y1401">
            <v>6</v>
          </cell>
          <cell r="Z1401" t="str">
            <v>1.1 &amp; 1.7</v>
          </cell>
          <cell r="AA1401" t="str">
            <v>n.a.</v>
          </cell>
          <cell r="AB1401" t="str">
            <v>-</v>
          </cell>
          <cell r="AC1401" t="str">
            <v>-</v>
          </cell>
          <cell r="AD1401" t="str">
            <v>-</v>
          </cell>
          <cell r="AE1401" t="str">
            <v>-</v>
          </cell>
          <cell r="AL1401" t="str">
            <v>-</v>
          </cell>
          <cell r="AM1401" t="str">
            <v>-</v>
          </cell>
          <cell r="AN1401" t="str">
            <v>-</v>
          </cell>
          <cell r="AO1401" t="str">
            <v>-</v>
          </cell>
          <cell r="AP1401" t="str">
            <v>1 USD = 1 peso;  payments made at 4.85 pesos to 1 USD</v>
          </cell>
          <cell r="AR1401">
            <v>0.38459999084472701</v>
          </cell>
          <cell r="AS1401">
            <v>2.53E-2</v>
          </cell>
          <cell r="AT1401" t="str">
            <v>-</v>
          </cell>
          <cell r="AU1401" t="str">
            <v>-</v>
          </cell>
          <cell r="AV1401" t="str">
            <v>-</v>
          </cell>
          <cell r="AW1401" t="str">
            <v>-</v>
          </cell>
          <cell r="AX1401" t="str">
            <v>-</v>
          </cell>
          <cell r="AY1401" t="str">
            <v>-</v>
          </cell>
          <cell r="AZ1401" t="str">
            <v>-</v>
          </cell>
          <cell r="BE1401" t="str">
            <v>-</v>
          </cell>
          <cell r="BF1401" t="str">
            <v>-</v>
          </cell>
          <cell r="BG1401" t="str">
            <v>-</v>
          </cell>
        </row>
        <row r="1402">
          <cell r="B1402" t="str">
            <v>Mex-20.03.1946-OLD 10</v>
          </cell>
          <cell r="C1402" t="str">
            <v>Mexico</v>
          </cell>
          <cell r="D1402">
            <v>15419</v>
          </cell>
          <cell r="E1402" t="str">
            <v>OLD 10</v>
          </cell>
          <cell r="F1402" t="str">
            <v>Mexican Central Railway Priority 5%, due Jul 01, 1939</v>
          </cell>
          <cell r="G1402" t="str">
            <v>USD Issue</v>
          </cell>
          <cell r="H1402" t="str">
            <v>Mexican Central Railway Priority 5%, due Jul 01, 1939, USD Issue</v>
          </cell>
          <cell r="I1402">
            <v>8000000</v>
          </cell>
          <cell r="J1402" t="str">
            <v>-</v>
          </cell>
          <cell r="K1402">
            <v>1374000</v>
          </cell>
          <cell r="L1402" t="str">
            <v>Jun 03, 1947, CFBH (1946)</v>
          </cell>
          <cell r="M1402">
            <v>1374000</v>
          </cell>
          <cell r="N1402" t="str">
            <v>Suspension of SF by 5 years from Jan 01, 1923, then return to contractual terms: Redeemable on maturity date.</v>
          </cell>
          <cell r="O1402">
            <v>8766</v>
          </cell>
          <cell r="P1402" t="str">
            <v>-</v>
          </cell>
          <cell r="Q1402" t="str">
            <v>-</v>
          </cell>
          <cell r="R1402" t="str">
            <v>01.07.1889</v>
          </cell>
          <cell r="S1402">
            <v>50</v>
          </cell>
          <cell r="T1402" t="str">
            <v>01.07.1939</v>
          </cell>
          <cell r="U1402" t="str">
            <v>Cash payment at the rate of 65% (1st year), 75% (2nd year), 90% (3rd year), thereafter 100%. The difference during the first 5 years, 1923-1928, between the amount of interest actually due and cash payments is to be made up through the issuance of certificates.</v>
          </cell>
          <cell r="V1402" t="str">
            <v>-</v>
          </cell>
          <cell r="W1402">
            <v>0.05</v>
          </cell>
          <cell r="X1402">
            <v>39813</v>
          </cell>
          <cell r="Y1402">
            <v>6</v>
          </cell>
          <cell r="Z1402" t="str">
            <v>1.1 &amp; 1.7</v>
          </cell>
          <cell r="AA1402" t="str">
            <v>n.a.</v>
          </cell>
          <cell r="AB1402" t="str">
            <v>-</v>
          </cell>
          <cell r="AC1402" t="str">
            <v>-</v>
          </cell>
          <cell r="AD1402" t="str">
            <v>-</v>
          </cell>
          <cell r="AE1402" t="str">
            <v>-</v>
          </cell>
          <cell r="AL1402" t="str">
            <v>-</v>
          </cell>
          <cell r="AM1402" t="str">
            <v>-</v>
          </cell>
          <cell r="AN1402" t="str">
            <v>-</v>
          </cell>
          <cell r="AO1402" t="str">
            <v>-</v>
          </cell>
          <cell r="AP1402" t="str">
            <v>1 USD = 1 peso;  payments made at 4.85 pesos to 1 USD</v>
          </cell>
          <cell r="AR1402">
            <v>0.38459999084472701</v>
          </cell>
          <cell r="AS1402">
            <v>2.53E-2</v>
          </cell>
          <cell r="AT1402" t="str">
            <v>-</v>
          </cell>
          <cell r="AU1402" t="str">
            <v>-</v>
          </cell>
          <cell r="AV1402" t="str">
            <v>-</v>
          </cell>
          <cell r="AW1402" t="str">
            <v>-</v>
          </cell>
          <cell r="AX1402" t="str">
            <v>-</v>
          </cell>
          <cell r="AY1402" t="str">
            <v>-</v>
          </cell>
          <cell r="AZ1402" t="str">
            <v>-</v>
          </cell>
          <cell r="BE1402" t="str">
            <v>-</v>
          </cell>
          <cell r="BF1402" t="str">
            <v>-</v>
          </cell>
          <cell r="BG1402" t="str">
            <v>-</v>
          </cell>
        </row>
        <row r="1403">
          <cell r="B1403" t="str">
            <v>Mex-20.03.1946-OLD 11</v>
          </cell>
          <cell r="C1403" t="str">
            <v>Mexico</v>
          </cell>
          <cell r="D1403">
            <v>15419</v>
          </cell>
          <cell r="E1403" t="str">
            <v>OLD 11</v>
          </cell>
          <cell r="F1403" t="str">
            <v>Mexican Central Railway Equipment Bonds, 5% Equipment and collateral gold bonds of 1897 (First Series)</v>
          </cell>
          <cell r="G1403" t="str">
            <v>USD Issue</v>
          </cell>
          <cell r="H1403" t="str">
            <v>Mexican Central Railway Equipment Bonds, 5% Equipment and collateral gold bonds of 1897 (First Series), USD Issue</v>
          </cell>
          <cell r="I1403">
            <v>1000000</v>
          </cell>
          <cell r="J1403" t="str">
            <v>-</v>
          </cell>
          <cell r="K1403">
            <v>150000</v>
          </cell>
          <cell r="L1403" t="str">
            <v>Jun 03, 1947, CFBH (1946)</v>
          </cell>
          <cell r="M1403">
            <v>150000</v>
          </cell>
          <cell r="N1403" t="str">
            <v>Suspension of SF by 5 years from Jan 01, 1923, then return to contractual terms: Fixed annual amortization payment applied by drawings in Feb. or purchases</v>
          </cell>
          <cell r="O1403">
            <v>8766</v>
          </cell>
          <cell r="P1403">
            <v>12</v>
          </cell>
          <cell r="Q1403">
            <v>5.0000000000000001E-3</v>
          </cell>
          <cell r="R1403" t="str">
            <v>01.04.1897</v>
          </cell>
          <cell r="S1403">
            <v>20</v>
          </cell>
          <cell r="T1403" t="str">
            <v>Extension of maturity date from Apr 01, 1917 to Jan 01, 1933</v>
          </cell>
          <cell r="U1403" t="str">
            <v>Cash payment at the rate of 50% (1st year), 60% (2nd year), 90% (3rd year), thereafter 100%. The difference during the first 5 years, 1923-1928, between the amount of interest actually due and cash payments is to be made up through the issuance of certificates.</v>
          </cell>
          <cell r="V1403" t="str">
            <v>-</v>
          </cell>
          <cell r="W1403" t="str">
            <v>contractual rate: 5%, after original maturity date: 6% p.a.</v>
          </cell>
          <cell r="X1403">
            <v>39903</v>
          </cell>
          <cell r="Y1403">
            <v>6</v>
          </cell>
          <cell r="Z1403" t="str">
            <v>1.4 &amp; 1.10</v>
          </cell>
          <cell r="AA1403" t="str">
            <v>n.a.</v>
          </cell>
          <cell r="AB1403" t="str">
            <v>-</v>
          </cell>
          <cell r="AC1403" t="str">
            <v>-</v>
          </cell>
          <cell r="AD1403" t="str">
            <v>-</v>
          </cell>
          <cell r="AE1403" t="str">
            <v>-</v>
          </cell>
          <cell r="AL1403" t="str">
            <v>-</v>
          </cell>
          <cell r="AM1403" t="str">
            <v>-</v>
          </cell>
          <cell r="AN1403" t="str">
            <v>-</v>
          </cell>
          <cell r="AO1403" t="str">
            <v>-</v>
          </cell>
          <cell r="AP1403" t="str">
            <v>1 USD = 1 peso;  payments made at 4.85 pesos to 1 USD</v>
          </cell>
          <cell r="AR1403">
            <v>0.38459999084472701</v>
          </cell>
          <cell r="AS1403">
            <v>2.53E-2</v>
          </cell>
          <cell r="AT1403" t="str">
            <v>-</v>
          </cell>
          <cell r="AU1403" t="str">
            <v>-</v>
          </cell>
          <cell r="AV1403" t="str">
            <v>-</v>
          </cell>
          <cell r="AW1403" t="str">
            <v>-</v>
          </cell>
          <cell r="AX1403" t="str">
            <v>-</v>
          </cell>
          <cell r="AY1403" t="str">
            <v>-</v>
          </cell>
          <cell r="AZ1403" t="str">
            <v>-</v>
          </cell>
          <cell r="BE1403" t="str">
            <v>-</v>
          </cell>
          <cell r="BF1403" t="str">
            <v>-</v>
          </cell>
          <cell r="BG1403" t="str">
            <v>-</v>
          </cell>
        </row>
        <row r="1404">
          <cell r="B1404" t="str">
            <v>Mex-20.03.1946-OLD 12</v>
          </cell>
          <cell r="C1404" t="str">
            <v>Mexico</v>
          </cell>
          <cell r="D1404">
            <v>15419</v>
          </cell>
          <cell r="E1404" t="str">
            <v>OLD 12</v>
          </cell>
          <cell r="F1404" t="str">
            <v>Mexican Central Railway Equipment Bonds, 5% Equipment and collateral gold bonds of 1899 (Second Series)</v>
          </cell>
          <cell r="G1404" t="str">
            <v>USD Issue</v>
          </cell>
          <cell r="H1404" t="str">
            <v>Mexican Central Railway Equipment Bonds, 5% Equipment and collateral gold bonds of 1899 (Second Series), USD Issue</v>
          </cell>
          <cell r="I1404">
            <v>1000000</v>
          </cell>
          <cell r="J1404" t="str">
            <v>-</v>
          </cell>
          <cell r="K1404">
            <v>300000</v>
          </cell>
          <cell r="L1404" t="str">
            <v>Jun 03, 1947, CFBH (1946)</v>
          </cell>
          <cell r="M1404">
            <v>300000</v>
          </cell>
          <cell r="N1404" t="str">
            <v>Suspension of SF by 5 years from Jan 01, 1923, then return to contractual terms: Fixed annual amortization payment applied by drawings in Aug or purchases</v>
          </cell>
          <cell r="O1404">
            <v>8766</v>
          </cell>
          <cell r="P1404">
            <v>12</v>
          </cell>
          <cell r="Q1404">
            <v>5.0000000000000001E-3</v>
          </cell>
          <cell r="R1404" t="str">
            <v>02.10.1889</v>
          </cell>
          <cell r="S1404">
            <v>30</v>
          </cell>
          <cell r="T1404" t="str">
            <v>Extension of maturity date from Oct 01, 1919 to Jan 01, 1933</v>
          </cell>
          <cell r="U1404" t="str">
            <v>Cash payment at the rate of 50% (1st year), 60% (2nd year), 90% (3rd year), thereafter 100%. The difference during the first 5 years, 1923-1928, between the amount of interest actually due and cash payments is to be made up through the issuance of certificates.</v>
          </cell>
          <cell r="V1404" t="str">
            <v>-</v>
          </cell>
          <cell r="W1404" t="str">
            <v>contractual rate: 5%, after original maturity date: 6% p.a.</v>
          </cell>
          <cell r="X1404">
            <v>39903</v>
          </cell>
          <cell r="Y1404">
            <v>6</v>
          </cell>
          <cell r="Z1404" t="str">
            <v>1.4 &amp; 1.10</v>
          </cell>
          <cell r="AA1404" t="str">
            <v>n.a.</v>
          </cell>
          <cell r="AB1404" t="str">
            <v>-</v>
          </cell>
          <cell r="AC1404" t="str">
            <v>-</v>
          </cell>
          <cell r="AD1404" t="str">
            <v>-</v>
          </cell>
          <cell r="AE1404" t="str">
            <v>-</v>
          </cell>
          <cell r="AL1404" t="str">
            <v>-</v>
          </cell>
          <cell r="AM1404" t="str">
            <v>-</v>
          </cell>
          <cell r="AN1404" t="str">
            <v>-</v>
          </cell>
          <cell r="AO1404" t="str">
            <v>-</v>
          </cell>
          <cell r="AP1404" t="str">
            <v>1 USD = 1 peso;  payments made at 4.85 pesos to 1 USD</v>
          </cell>
          <cell r="AR1404">
            <v>0.38459999084472701</v>
          </cell>
          <cell r="AS1404">
            <v>2.53E-2</v>
          </cell>
          <cell r="AT1404" t="str">
            <v>-</v>
          </cell>
          <cell r="AU1404" t="str">
            <v>-</v>
          </cell>
          <cell r="AV1404" t="str">
            <v>-</v>
          </cell>
          <cell r="AW1404" t="str">
            <v>-</v>
          </cell>
          <cell r="AX1404" t="str">
            <v>-</v>
          </cell>
          <cell r="AY1404" t="str">
            <v>-</v>
          </cell>
          <cell r="AZ1404" t="str">
            <v>-</v>
          </cell>
          <cell r="BE1404" t="str">
            <v>-</v>
          </cell>
          <cell r="BF1404" t="str">
            <v>-</v>
          </cell>
          <cell r="BG1404" t="str">
            <v>-</v>
          </cell>
        </row>
        <row r="1405">
          <cell r="B1405" t="str">
            <v>Mex-20.03.1946-OLD 13</v>
          </cell>
          <cell r="C1405" t="str">
            <v>Mexico</v>
          </cell>
          <cell r="D1405">
            <v>15419</v>
          </cell>
          <cell r="E1405" t="str">
            <v>OLD 13</v>
          </cell>
          <cell r="F1405" t="str">
            <v>Mexican Central Railway Equipment Bonds,  5% car and locomotive rental notes (Series 10)</v>
          </cell>
          <cell r="G1405" t="str">
            <v>USD Issue</v>
          </cell>
          <cell r="H1405" t="str">
            <v>Mexican Central Railway Equipment Bonds,  5% car and locomotive rental notes (Series 10), USD Issue</v>
          </cell>
          <cell r="I1405">
            <v>1140000</v>
          </cell>
          <cell r="J1405" t="str">
            <v>-</v>
          </cell>
          <cell r="K1405">
            <v>342000</v>
          </cell>
          <cell r="L1405" t="str">
            <v>Jun 03, 1947, CFBH (1946)</v>
          </cell>
          <cell r="M1405" t="str">
            <v>-</v>
          </cell>
          <cell r="N1405" t="str">
            <v>Suspension of SF by 5 years from Jan 01, 1923, then return to contractual terms: Paybale half-yearly</v>
          </cell>
          <cell r="O1405">
            <v>8766</v>
          </cell>
          <cell r="P1405">
            <v>6</v>
          </cell>
          <cell r="Q1405" t="str">
            <v>-</v>
          </cell>
          <cell r="R1405">
            <v>1096</v>
          </cell>
          <cell r="S1405">
            <v>10</v>
          </cell>
          <cell r="T1405" t="str">
            <v>Extension of maturity date from Jan 01, 1917 to Jan 01, 1933</v>
          </cell>
          <cell r="U1405" t="str">
            <v>Cash payment at the rate of 50% (1st year), 60% (2nd year), 90% (3rd year), thereafter 100%. The difference during the first 5 years, 1923-1928, between the amount of interest actually due and cash payments is to be made up through the issuance of certificates.</v>
          </cell>
          <cell r="V1405" t="str">
            <v>-</v>
          </cell>
          <cell r="W1405" t="str">
            <v>contractual rate: 5%, after original maturity date: 6% p.a.</v>
          </cell>
          <cell r="X1405">
            <v>39813</v>
          </cell>
          <cell r="Y1405">
            <v>6</v>
          </cell>
          <cell r="Z1405" t="str">
            <v>1.1 &amp; 1.7</v>
          </cell>
          <cell r="AA1405" t="str">
            <v>n.a.</v>
          </cell>
          <cell r="AB1405" t="str">
            <v>-</v>
          </cell>
          <cell r="AC1405" t="str">
            <v>-</v>
          </cell>
          <cell r="AD1405" t="str">
            <v>-</v>
          </cell>
          <cell r="AE1405" t="str">
            <v>-</v>
          </cell>
          <cell r="AL1405" t="str">
            <v>-</v>
          </cell>
          <cell r="AM1405" t="str">
            <v>-</v>
          </cell>
          <cell r="AN1405" t="str">
            <v>-</v>
          </cell>
          <cell r="AO1405" t="str">
            <v>-</v>
          </cell>
          <cell r="AP1405" t="str">
            <v>1 USD = 1 peso;  payments made at 4.85 pesos to 1 USD</v>
          </cell>
          <cell r="AR1405">
            <v>0.38459999084472701</v>
          </cell>
          <cell r="AS1405">
            <v>2.53E-2</v>
          </cell>
          <cell r="AT1405" t="str">
            <v>-</v>
          </cell>
          <cell r="AU1405" t="str">
            <v>-</v>
          </cell>
          <cell r="AV1405" t="str">
            <v>-</v>
          </cell>
          <cell r="AW1405" t="str">
            <v>-</v>
          </cell>
          <cell r="AX1405" t="str">
            <v>-</v>
          </cell>
          <cell r="AY1405" t="str">
            <v>-</v>
          </cell>
          <cell r="AZ1405" t="str">
            <v>-</v>
          </cell>
          <cell r="BE1405" t="str">
            <v>-</v>
          </cell>
          <cell r="BF1405" t="str">
            <v>-</v>
          </cell>
          <cell r="BG1405" t="str">
            <v>-</v>
          </cell>
        </row>
        <row r="1406">
          <cell r="B1406" t="str">
            <v>Mex-20.03.1946-OLD 14</v>
          </cell>
          <cell r="C1406" t="str">
            <v>Mexico</v>
          </cell>
          <cell r="D1406">
            <v>15419</v>
          </cell>
          <cell r="E1406" t="str">
            <v>OLD 14</v>
          </cell>
          <cell r="F1406" t="str">
            <v>National Railways of Mexico 6% (secured on Mexican Treasury Notes 6% of 1913): 6% Secured Gold Notes of 1913, due 1917 (Series B)</v>
          </cell>
          <cell r="G1406" t="str">
            <v>USD Issue</v>
          </cell>
          <cell r="H1406" t="str">
            <v>National Railways of Mexico 6% (secured on Mexican Treasury Notes 6% of 1913): 6% Secured Gold Notes of 1913, due 1917 (Series B), USD Issue</v>
          </cell>
          <cell r="I1406">
            <v>1509752</v>
          </cell>
          <cell r="J1406" t="str">
            <v>-</v>
          </cell>
          <cell r="K1406">
            <v>1509752</v>
          </cell>
          <cell r="L1406" t="str">
            <v>Jun 03, 1947, CFBH (1946)</v>
          </cell>
          <cell r="M1406">
            <v>1509752</v>
          </cell>
          <cell r="N1406" t="str">
            <v>Suspension of SF by 5 years from Jan 01, 1923, then return to contractual terms: Redeemable on maturity date, with the option of the company repy loan in whole or in part at par, at any time on 30 days' notice.</v>
          </cell>
          <cell r="O1406">
            <v>8766</v>
          </cell>
          <cell r="P1406" t="str">
            <v>-</v>
          </cell>
          <cell r="Q1406" t="str">
            <v>-</v>
          </cell>
          <cell r="R1406">
            <v>3378</v>
          </cell>
          <cell r="S1406">
            <v>3.75</v>
          </cell>
          <cell r="T1406" t="str">
            <v>Extension of maturity date from Jan 01, 1917 to Jan 01, 1933</v>
          </cell>
          <cell r="U1406" t="str">
            <v>100% of annual interest within the period Jan 03, 1923 to Dec 31, 1927 is paid in cash</v>
          </cell>
          <cell r="V1406" t="str">
            <v>-</v>
          </cell>
          <cell r="W1406">
            <v>0.06</v>
          </cell>
          <cell r="X1406">
            <v>39903</v>
          </cell>
          <cell r="Y1406">
            <v>6</v>
          </cell>
          <cell r="Z1406" t="str">
            <v>1.4 &amp; 1.10</v>
          </cell>
          <cell r="AA1406" t="str">
            <v>n.a.</v>
          </cell>
          <cell r="AB1406" t="str">
            <v>-</v>
          </cell>
          <cell r="AC1406" t="str">
            <v>-</v>
          </cell>
          <cell r="AD1406" t="str">
            <v>-</v>
          </cell>
          <cell r="AE1406" t="str">
            <v>-</v>
          </cell>
          <cell r="AL1406" t="str">
            <v>-</v>
          </cell>
          <cell r="AM1406" t="str">
            <v>-</v>
          </cell>
          <cell r="AN1406" t="str">
            <v>-</v>
          </cell>
          <cell r="AO1406" t="str">
            <v>-</v>
          </cell>
          <cell r="AP1406" t="str">
            <v>1 USD = 1 peso;  payments made at 4.85 pesos to 1 USD</v>
          </cell>
          <cell r="AR1406">
            <v>0.38459999084472701</v>
          </cell>
          <cell r="AS1406">
            <v>2.53E-2</v>
          </cell>
          <cell r="AT1406" t="str">
            <v>-</v>
          </cell>
          <cell r="AU1406" t="str">
            <v>-</v>
          </cell>
          <cell r="AV1406" t="str">
            <v>-</v>
          </cell>
          <cell r="AW1406" t="str">
            <v>-</v>
          </cell>
          <cell r="AX1406" t="str">
            <v>-</v>
          </cell>
          <cell r="AY1406" t="str">
            <v>-</v>
          </cell>
          <cell r="AZ1406" t="str">
            <v>-</v>
          </cell>
          <cell r="BE1406" t="str">
            <v>-</v>
          </cell>
          <cell r="BF1406" t="str">
            <v>-</v>
          </cell>
          <cell r="BG1406" t="str">
            <v>-</v>
          </cell>
        </row>
        <row r="1407">
          <cell r="B1407" t="str">
            <v>Mex-20.03.1946-OLD 15</v>
          </cell>
          <cell r="C1407" t="str">
            <v>Mexico</v>
          </cell>
          <cell r="D1407">
            <v>15419</v>
          </cell>
          <cell r="E1407" t="str">
            <v>OLD 15</v>
          </cell>
          <cell r="F1407" t="str">
            <v>National Railways of Mexico 6% (secured on Mexican Treasury Notes 6% of 1913): 6% of 1914, due 1917, (Series C)</v>
          </cell>
          <cell r="G1407" t="str">
            <v>USD Issue</v>
          </cell>
          <cell r="H1407" t="str">
            <v>National Railways of Mexico 6% (secured on Mexican Treasury Notes 6% of 1913): 6% of 1914, due 1917, (Series C), USD Issue</v>
          </cell>
          <cell r="I1407">
            <v>813055</v>
          </cell>
          <cell r="J1407" t="str">
            <v>-</v>
          </cell>
          <cell r="K1407">
            <v>160694</v>
          </cell>
          <cell r="L1407" t="str">
            <v>Jun 03, 1947, CFBH (1946)</v>
          </cell>
          <cell r="M1407">
            <v>813055</v>
          </cell>
          <cell r="N1407" t="str">
            <v>Suspension of SF by 5 years from Jan 01, 1923, then return to contractual terms: Redeemable on maturity date, with the option of the company repy loan in whole or in part at par, at any time on 30 days' notice.</v>
          </cell>
          <cell r="O1407">
            <v>8766</v>
          </cell>
          <cell r="P1407" t="str">
            <v>-</v>
          </cell>
          <cell r="Q1407" t="str">
            <v>-</v>
          </cell>
          <cell r="R1407" t="str">
            <v>01.04.1914</v>
          </cell>
          <cell r="S1407">
            <v>2.75</v>
          </cell>
          <cell r="T1407" t="str">
            <v>Extension of maturity date from Jan 01, 1917 to Jan 01, 1933</v>
          </cell>
          <cell r="U1407" t="str">
            <v>100% of annual interest within the period Jan 03, 1923 to Dec 31, 1927 is paid in cash</v>
          </cell>
          <cell r="V1407" t="str">
            <v>-</v>
          </cell>
          <cell r="W1407">
            <v>0.06</v>
          </cell>
          <cell r="X1407">
            <v>39964</v>
          </cell>
          <cell r="Y1407">
            <v>6</v>
          </cell>
          <cell r="Z1407" t="str">
            <v>1.6 &amp; 1.12</v>
          </cell>
          <cell r="AA1407" t="str">
            <v>n.a.</v>
          </cell>
          <cell r="AB1407" t="str">
            <v>-</v>
          </cell>
          <cell r="AC1407" t="str">
            <v>-</v>
          </cell>
          <cell r="AD1407" t="str">
            <v>-</v>
          </cell>
          <cell r="AE1407" t="str">
            <v>-</v>
          </cell>
          <cell r="AL1407" t="str">
            <v>-</v>
          </cell>
          <cell r="AM1407" t="str">
            <v>-</v>
          </cell>
          <cell r="AN1407" t="str">
            <v>-</v>
          </cell>
          <cell r="AO1407" t="str">
            <v>-</v>
          </cell>
          <cell r="AP1407" t="str">
            <v>1 USD = 1 peso;  payments made at 4.85 pesos to 1 USD</v>
          </cell>
          <cell r="AR1407">
            <v>0.38459999084472701</v>
          </cell>
          <cell r="AS1407">
            <v>2.53E-2</v>
          </cell>
          <cell r="AT1407" t="str">
            <v>-</v>
          </cell>
          <cell r="AU1407" t="str">
            <v>-</v>
          </cell>
          <cell r="AV1407" t="str">
            <v>-</v>
          </cell>
          <cell r="AW1407" t="str">
            <v>-</v>
          </cell>
          <cell r="AX1407" t="str">
            <v>-</v>
          </cell>
          <cell r="AY1407" t="str">
            <v>-</v>
          </cell>
          <cell r="AZ1407" t="str">
            <v>-</v>
          </cell>
          <cell r="BE1407" t="str">
            <v>-</v>
          </cell>
          <cell r="BF1407" t="str">
            <v>-</v>
          </cell>
          <cell r="BG1407" t="str">
            <v>-</v>
          </cell>
        </row>
        <row r="1408">
          <cell r="B1408" t="str">
            <v>Mex-20.03.1946-OLD 16</v>
          </cell>
          <cell r="C1408" t="str">
            <v>Mexico</v>
          </cell>
          <cell r="D1408">
            <v>15419</v>
          </cell>
          <cell r="E1408" t="str">
            <v>OLD 16</v>
          </cell>
          <cell r="F1408" t="str">
            <v>National Railways of Mexico 6% (secured on Mexican Treasury Notes 6% of 1913): 6% Secured Gold Notes of 1913, due 1914 (3 months)</v>
          </cell>
          <cell r="G1408" t="str">
            <v>USD Issue</v>
          </cell>
          <cell r="H1408" t="str">
            <v>National Railways of Mexico 6% (secured on Mexican Treasury Notes 6% of 1913): 6% Secured Gold Notes of 1913, due 1914 (3 months), USD Issue</v>
          </cell>
          <cell r="I1408">
            <v>746000</v>
          </cell>
          <cell r="J1408" t="str">
            <v>-</v>
          </cell>
          <cell r="K1408">
            <v>746000</v>
          </cell>
          <cell r="L1408" t="str">
            <v>Jun 03, 1947, CFBH (1946)</v>
          </cell>
          <cell r="M1408">
            <v>746000</v>
          </cell>
          <cell r="N1408" t="str">
            <v>Suspension of SF by 5 years from Jan 01, 1923, then return to contractual terms: Repayable on maturity date.</v>
          </cell>
          <cell r="O1408">
            <v>8766</v>
          </cell>
          <cell r="P1408" t="str">
            <v>-</v>
          </cell>
          <cell r="Q1408" t="str">
            <v>-</v>
          </cell>
          <cell r="R1408" t="str">
            <v>01.12.1913</v>
          </cell>
          <cell r="S1408">
            <v>0.25</v>
          </cell>
          <cell r="T1408" t="str">
            <v>Extension of maturity date from Jan 01, 1917 to Jan 01, 1933</v>
          </cell>
          <cell r="U1408" t="str">
            <v>100% of annual interest within the period Jan 03, 1923 to Dec 31, 1927 is paid in cash</v>
          </cell>
          <cell r="V1408" t="str">
            <v>-</v>
          </cell>
          <cell r="W1408">
            <v>0.06</v>
          </cell>
          <cell r="X1408">
            <v>39964</v>
          </cell>
          <cell r="Y1408">
            <v>6</v>
          </cell>
          <cell r="Z1408" t="str">
            <v>1.6 &amp; 1.12</v>
          </cell>
          <cell r="AA1408" t="str">
            <v>n.a.</v>
          </cell>
          <cell r="AB1408" t="str">
            <v>-</v>
          </cell>
          <cell r="AC1408" t="str">
            <v>-</v>
          </cell>
          <cell r="AD1408" t="str">
            <v>-</v>
          </cell>
          <cell r="AE1408" t="str">
            <v>-</v>
          </cell>
          <cell r="AL1408" t="str">
            <v>-</v>
          </cell>
          <cell r="AM1408" t="str">
            <v>-</v>
          </cell>
          <cell r="AN1408" t="str">
            <v>-</v>
          </cell>
          <cell r="AO1408" t="str">
            <v>-</v>
          </cell>
          <cell r="AP1408" t="str">
            <v>1 USD = 1 peso;  payments made at 4.85 pesos to 1 USD</v>
          </cell>
          <cell r="AR1408">
            <v>0.38459999084472701</v>
          </cell>
          <cell r="AS1408">
            <v>2.53E-2</v>
          </cell>
          <cell r="AT1408" t="str">
            <v>-</v>
          </cell>
          <cell r="AU1408" t="str">
            <v>-</v>
          </cell>
          <cell r="AV1408" t="str">
            <v>-</v>
          </cell>
          <cell r="AW1408" t="str">
            <v>-</v>
          </cell>
          <cell r="AX1408" t="str">
            <v>-</v>
          </cell>
          <cell r="AY1408" t="str">
            <v>-</v>
          </cell>
          <cell r="AZ1408" t="str">
            <v>-</v>
          </cell>
          <cell r="BE1408" t="str">
            <v>-</v>
          </cell>
          <cell r="BF1408" t="str">
            <v>-</v>
          </cell>
          <cell r="BG1408" t="str">
            <v>-</v>
          </cell>
        </row>
        <row r="1409">
          <cell r="B1409" t="str">
            <v>Mex-20.03.1946-OLD 17</v>
          </cell>
          <cell r="C1409" t="str">
            <v>Mexico</v>
          </cell>
          <cell r="D1409">
            <v>15419</v>
          </cell>
          <cell r="E1409" t="str">
            <v>OLD 17</v>
          </cell>
          <cell r="F1409" t="str">
            <v>National Railways of Mexico 6% (secured on Mexican Treasury Notes 6% of 1913): 6% Secured Gold Notes of 1914, due 1917 (3 years)</v>
          </cell>
          <cell r="G1409" t="str">
            <v>USD Issue</v>
          </cell>
          <cell r="H1409" t="str">
            <v>National Railways of Mexico 6% (secured on Mexican Treasury Notes 6% of 1913): 6% Secured Gold Notes of 1914, due 1917 (3 years), USD Issue</v>
          </cell>
          <cell r="I1409">
            <v>2460325</v>
          </cell>
          <cell r="J1409" t="str">
            <v>-</v>
          </cell>
          <cell r="K1409">
            <v>2460325</v>
          </cell>
          <cell r="L1409" t="str">
            <v>Jun 03, 1947, CFBH (1946)</v>
          </cell>
          <cell r="M1409">
            <v>2460325</v>
          </cell>
          <cell r="N1409" t="str">
            <v>Suspension of SF by 5 years from Jan 01, 1923, then return to contractual terms: Redeemable onmaturity date, with the option of the company repy loan in whole or in part at par, at any time on 30 days' notice.</v>
          </cell>
          <cell r="O1409">
            <v>8766</v>
          </cell>
          <cell r="P1409" t="str">
            <v>-</v>
          </cell>
          <cell r="Q1409" t="str">
            <v>-</v>
          </cell>
          <cell r="R1409">
            <v>3653</v>
          </cell>
          <cell r="S1409">
            <v>3</v>
          </cell>
          <cell r="T1409" t="str">
            <v>Extension of maturity date from Jan 01, 1917 to Jan 01, 1933</v>
          </cell>
          <cell r="U1409" t="str">
            <v>100% of annual interest within the period Jan 03, 1923 to Dec 31, 1927 is paid in cash</v>
          </cell>
          <cell r="V1409" t="str">
            <v>-</v>
          </cell>
          <cell r="W1409">
            <v>0.06</v>
          </cell>
          <cell r="X1409">
            <v>39813</v>
          </cell>
          <cell r="Y1409">
            <v>6</v>
          </cell>
          <cell r="Z1409" t="str">
            <v>1.1 &amp; 1.7</v>
          </cell>
          <cell r="AA1409" t="str">
            <v>n.a.</v>
          </cell>
          <cell r="AB1409" t="str">
            <v>-</v>
          </cell>
          <cell r="AC1409" t="str">
            <v>-</v>
          </cell>
          <cell r="AD1409" t="str">
            <v>-</v>
          </cell>
          <cell r="AE1409" t="str">
            <v>-</v>
          </cell>
          <cell r="AL1409" t="str">
            <v>-</v>
          </cell>
          <cell r="AM1409" t="str">
            <v>-</v>
          </cell>
          <cell r="AN1409" t="str">
            <v>-</v>
          </cell>
          <cell r="AO1409" t="str">
            <v>-</v>
          </cell>
          <cell r="AP1409" t="str">
            <v>1 USD = 1 peso;  payments made at 4.85 pesos to 1 USD</v>
          </cell>
          <cell r="AR1409">
            <v>0.38459999084472701</v>
          </cell>
          <cell r="AS1409">
            <v>2.53E-2</v>
          </cell>
          <cell r="AT1409" t="str">
            <v>-</v>
          </cell>
          <cell r="AU1409" t="str">
            <v>-</v>
          </cell>
          <cell r="AV1409" t="str">
            <v>-</v>
          </cell>
          <cell r="AW1409" t="str">
            <v>-</v>
          </cell>
          <cell r="AX1409" t="str">
            <v>-</v>
          </cell>
          <cell r="AY1409" t="str">
            <v>-</v>
          </cell>
          <cell r="AZ1409" t="str">
            <v>-</v>
          </cell>
          <cell r="BE1409" t="str">
            <v>-</v>
          </cell>
          <cell r="BF1409" t="str">
            <v>-</v>
          </cell>
          <cell r="BG1409" t="str">
            <v>-</v>
          </cell>
        </row>
        <row r="1410">
          <cell r="B1410" t="str">
            <v>Mex-20.03.1946-OLD 18</v>
          </cell>
          <cell r="C1410" t="str">
            <v>Mexico</v>
          </cell>
          <cell r="D1410">
            <v>15419</v>
          </cell>
          <cell r="E1410" t="str">
            <v>OLD 18</v>
          </cell>
          <cell r="F1410" t="str">
            <v>National Railways of Mexico 6% Notes (secured by National Railways of Mexico): 6% Bonds of 1913, due 1915 (2 years)</v>
          </cell>
          <cell r="G1410" t="str">
            <v>Sterling Tranche</v>
          </cell>
          <cell r="H1410" t="str">
            <v>National Railways of Mexico 6% Notes (secured by National Railways of Mexico): 6% Bonds of 1913, due 1915 (2 years), Sterling Tranche</v>
          </cell>
          <cell r="I1410">
            <v>5500000</v>
          </cell>
          <cell r="J1410" t="str">
            <v>-</v>
          </cell>
          <cell r="K1410">
            <v>4983468</v>
          </cell>
          <cell r="L1410" t="str">
            <v>Jun 03, 1947, CFBH (1946)</v>
          </cell>
          <cell r="M1410">
            <v>5500000</v>
          </cell>
          <cell r="N1410" t="str">
            <v>Suspension of SF by 5 years from Jan 01, 1923, then return to contractual terms: n.a.</v>
          </cell>
          <cell r="O1410">
            <v>8766</v>
          </cell>
          <cell r="P1410" t="str">
            <v>-</v>
          </cell>
          <cell r="Q1410" t="str">
            <v>-</v>
          </cell>
          <cell r="R1410" t="str">
            <v>02.06.1913</v>
          </cell>
          <cell r="S1410">
            <v>2</v>
          </cell>
          <cell r="T1410" t="str">
            <v>Extension of maturity date to Jan 01, 1933</v>
          </cell>
          <cell r="U1410" t="str">
            <v>Cash payment at the rate of 60% (1st year),75% (2nd year), 90% (3rd year), thereafter 100%. The difference during the first 5 years, 1923-1928, between the amount of interest actually due and cash payments is to be made up through the issuance of certificates.</v>
          </cell>
          <cell r="V1410" t="str">
            <v>-</v>
          </cell>
          <cell r="W1410" t="str">
            <v>Interest at 5% p.a. during 5-year period and 6% p.a. thereafter</v>
          </cell>
          <cell r="X1410">
            <v>39964</v>
          </cell>
          <cell r="Y1410">
            <v>6</v>
          </cell>
          <cell r="Z1410" t="str">
            <v>1.6 &amp; 1.12</v>
          </cell>
          <cell r="AA1410" t="str">
            <v>n.a.</v>
          </cell>
          <cell r="AB1410" t="str">
            <v>-</v>
          </cell>
          <cell r="AC1410" t="str">
            <v>-</v>
          </cell>
          <cell r="AD1410" t="str">
            <v>-</v>
          </cell>
          <cell r="AE1410" t="str">
            <v>-</v>
          </cell>
          <cell r="AL1410" t="str">
            <v>-</v>
          </cell>
          <cell r="AM1410" t="str">
            <v>-</v>
          </cell>
          <cell r="AN1410" t="str">
            <v>-</v>
          </cell>
          <cell r="AO1410" t="str">
            <v>-</v>
          </cell>
          <cell r="AP1410" t="str">
            <v>-</v>
          </cell>
          <cell r="AR1410">
            <v>0.38459999084472701</v>
          </cell>
          <cell r="AS1410">
            <v>2.53E-2</v>
          </cell>
          <cell r="AT1410" t="str">
            <v>-</v>
          </cell>
          <cell r="AU1410" t="str">
            <v>-</v>
          </cell>
          <cell r="AV1410" t="str">
            <v>-</v>
          </cell>
          <cell r="AW1410" t="str">
            <v>-</v>
          </cell>
          <cell r="AX1410" t="str">
            <v>-</v>
          </cell>
          <cell r="AY1410" t="str">
            <v>-</v>
          </cell>
          <cell r="AZ1410" t="str">
            <v>-</v>
          </cell>
          <cell r="BE1410" t="str">
            <v>-</v>
          </cell>
          <cell r="BF1410" t="str">
            <v>-</v>
          </cell>
          <cell r="BG1410" t="str">
            <v>-</v>
          </cell>
        </row>
        <row r="1411">
          <cell r="B1411" t="str">
            <v>Mex-20.03.1946-OLD 19</v>
          </cell>
          <cell r="C1411" t="str">
            <v>Mexico</v>
          </cell>
          <cell r="D1411">
            <v>15419</v>
          </cell>
          <cell r="E1411" t="str">
            <v>OLD 19</v>
          </cell>
          <cell r="F1411" t="str">
            <v>National Railways of Mexico 6% Notes (secured by National Railways of Mexico): 6% of 1914, due 1916 (2 years)</v>
          </cell>
          <cell r="G1411" t="str">
            <v>USD Tranche</v>
          </cell>
          <cell r="H1411" t="str">
            <v>National Railways of Mexico 6% Notes (secured by National Railways of Mexico): 6% of 1914, due 1916 (2 years), USD Tranche</v>
          </cell>
          <cell r="I1411">
            <v>1403000</v>
          </cell>
          <cell r="J1411" t="str">
            <v>-</v>
          </cell>
          <cell r="K1411">
            <v>1403000</v>
          </cell>
          <cell r="L1411" t="str">
            <v>Jun 03, 1947, CFBH (1946)</v>
          </cell>
          <cell r="M1411">
            <v>1403000</v>
          </cell>
          <cell r="N1411" t="str">
            <v>Suspension of SF by 5 years from Jan 01, 1923, then return to contractual terms: n.a.</v>
          </cell>
          <cell r="O1411">
            <v>8766</v>
          </cell>
          <cell r="P1411" t="str">
            <v>-</v>
          </cell>
          <cell r="Q1411" t="str">
            <v>-</v>
          </cell>
          <cell r="R1411" t="str">
            <v>01.07.1914</v>
          </cell>
          <cell r="S1411">
            <v>2</v>
          </cell>
          <cell r="T1411" t="str">
            <v>Extension of maturity date to Jan 01, 1933</v>
          </cell>
          <cell r="U1411" t="str">
            <v>Cash payment at the rate of 60% (1st year),75% (2nd year), 90% (3rd year), thereafter 100%. The difference during the first 5 years, 1923-1928, between the amount of interest actually due and cash payments is to be made up through the issuance of certificates.</v>
          </cell>
          <cell r="V1411" t="str">
            <v>-</v>
          </cell>
          <cell r="W1411" t="str">
            <v>Interest at 5% p.a. during 5-year period and 6% p.a. thereafter</v>
          </cell>
          <cell r="X1411">
            <v>39813</v>
          </cell>
          <cell r="Y1411">
            <v>6</v>
          </cell>
          <cell r="Z1411" t="str">
            <v>1.1 &amp; 1.7</v>
          </cell>
          <cell r="AA1411" t="str">
            <v>n.a.</v>
          </cell>
          <cell r="AB1411" t="str">
            <v>-</v>
          </cell>
          <cell r="AC1411" t="str">
            <v>-</v>
          </cell>
          <cell r="AD1411" t="str">
            <v>-</v>
          </cell>
          <cell r="AE1411" t="str">
            <v>-</v>
          </cell>
          <cell r="AL1411" t="str">
            <v>-</v>
          </cell>
          <cell r="AM1411" t="str">
            <v>-</v>
          </cell>
          <cell r="AN1411" t="str">
            <v>-</v>
          </cell>
          <cell r="AO1411" t="str">
            <v>-</v>
          </cell>
          <cell r="AP1411" t="str">
            <v>1 USD = 1 peso;  payments made at 4.85 pesos to 1 USD</v>
          </cell>
          <cell r="AR1411">
            <v>0.38459999084472701</v>
          </cell>
          <cell r="AS1411">
            <v>2.53E-2</v>
          </cell>
          <cell r="AT1411" t="str">
            <v>-</v>
          </cell>
          <cell r="AU1411" t="str">
            <v>-</v>
          </cell>
          <cell r="AV1411" t="str">
            <v>-</v>
          </cell>
          <cell r="AW1411" t="str">
            <v>-</v>
          </cell>
          <cell r="AX1411" t="str">
            <v>-</v>
          </cell>
          <cell r="AY1411" t="str">
            <v>-</v>
          </cell>
          <cell r="AZ1411" t="str">
            <v>-</v>
          </cell>
          <cell r="BE1411" t="str">
            <v>-</v>
          </cell>
          <cell r="BF1411" t="str">
            <v>-</v>
          </cell>
          <cell r="BG1411" t="str">
            <v>-</v>
          </cell>
        </row>
        <row r="1412">
          <cell r="B1412" t="str">
            <v>Mex-20.03.1946-OLD 20</v>
          </cell>
          <cell r="C1412" t="str">
            <v>Mexico</v>
          </cell>
          <cell r="D1412">
            <v>15419</v>
          </cell>
          <cell r="E1412" t="str">
            <v>OLD 20</v>
          </cell>
          <cell r="F1412" t="str">
            <v>Class A Receipts issued under Agreement 1922 for OLD 01-OLD 19</v>
          </cell>
          <cell r="G1412" t="str">
            <v xml:space="preserve">USD </v>
          </cell>
          <cell r="H1412" t="str">
            <v xml:space="preserve">Class A Receipts issued under Agreement 1922 for OLD 01-OLD 19, USD </v>
          </cell>
          <cell r="I1412" t="str">
            <v>96755344.6424034 (Own calculations)</v>
          </cell>
          <cell r="J1412" t="str">
            <v>-</v>
          </cell>
          <cell r="K1412">
            <v>35752754.234583333</v>
          </cell>
          <cell r="L1412" t="str">
            <v>own calculations</v>
          </cell>
          <cell r="N1412"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412">
            <v>8766</v>
          </cell>
          <cell r="P1412" t="str">
            <v>-</v>
          </cell>
          <cell r="Q1412" t="str">
            <v>n.a.</v>
          </cell>
          <cell r="R1412" t="str">
            <v>n.a.</v>
          </cell>
          <cell r="S1412" t="str">
            <v>n.a.</v>
          </cell>
          <cell r="T1412" t="str">
            <v>n.a.</v>
          </cell>
          <cell r="U1412" t="str">
            <v>non interest bearing</v>
          </cell>
          <cell r="W1412">
            <v>0</v>
          </cell>
          <cell r="X1412" t="str">
            <v>-</v>
          </cell>
          <cell r="Y1412" t="str">
            <v>-</v>
          </cell>
          <cell r="Z1412" t="str">
            <v>-</v>
          </cell>
          <cell r="AA1412" t="str">
            <v>-</v>
          </cell>
          <cell r="AB1412" t="str">
            <v>-</v>
          </cell>
          <cell r="AC1412" t="str">
            <v>-</v>
          </cell>
          <cell r="AD1412" t="str">
            <v>-</v>
          </cell>
          <cell r="AE1412" t="str">
            <v>-</v>
          </cell>
          <cell r="AL1412" t="str">
            <v>-</v>
          </cell>
          <cell r="AM1412" t="str">
            <v>-</v>
          </cell>
          <cell r="AN1412" t="str">
            <v>-</v>
          </cell>
          <cell r="AO1412" t="str">
            <v>-</v>
          </cell>
          <cell r="AP1412" t="str">
            <v>-</v>
          </cell>
          <cell r="AR1412">
            <v>0.38459999084472701</v>
          </cell>
          <cell r="AS1412">
            <v>2.53E-2</v>
          </cell>
          <cell r="AT1412" t="str">
            <v>-</v>
          </cell>
          <cell r="AU1412" t="str">
            <v>-</v>
          </cell>
          <cell r="AV1412" t="str">
            <v>-</v>
          </cell>
          <cell r="AW1412" t="str">
            <v>-</v>
          </cell>
          <cell r="AX1412" t="str">
            <v>-</v>
          </cell>
          <cell r="AY1412" t="str">
            <v>-</v>
          </cell>
          <cell r="AZ1412" t="str">
            <v>-</v>
          </cell>
          <cell r="BE1412" t="str">
            <v>-</v>
          </cell>
          <cell r="BF1412" t="str">
            <v>-</v>
          </cell>
          <cell r="BG1412" t="str">
            <v>-</v>
          </cell>
        </row>
        <row r="1413">
          <cell r="B1413" t="str">
            <v>Mex-20.03.1946-OLD 21</v>
          </cell>
          <cell r="C1413" t="str">
            <v>Mexico</v>
          </cell>
          <cell r="D1413">
            <v>15419</v>
          </cell>
          <cell r="E1413" t="str">
            <v>OLD 21</v>
          </cell>
          <cell r="F1413" t="str">
            <v>Class B Receipts issued under Agreement 1922 for OLD 01-OLD 19</v>
          </cell>
          <cell r="G1413" t="str">
            <v>USD</v>
          </cell>
          <cell r="H1413" t="str">
            <v>Class B Receipts issued under Agreement 1922 for OLD 01-OLD 19, USD</v>
          </cell>
          <cell r="I1413" t="str">
            <v>107581043.512689 (Own calculations)</v>
          </cell>
          <cell r="J1413" t="str">
            <v>-</v>
          </cell>
          <cell r="K1413">
            <v>60586553.847083338</v>
          </cell>
          <cell r="L1413" t="str">
            <v>own calculations</v>
          </cell>
          <cell r="N1413" t="str">
            <v>Annual payements of USD 2,708,656 on the part of the Government and USD 2,463,154 on the part of the railways. Sum is used for the üurchase of certificates "A" and "B" in the open market, at a price not exceeding par. Certificates "A" must be paid off entirely previous to retirement of Certificates "B"</v>
          </cell>
          <cell r="O1413">
            <v>8766</v>
          </cell>
          <cell r="P1413" t="str">
            <v>-</v>
          </cell>
          <cell r="Q1413" t="str">
            <v>n.a.</v>
          </cell>
          <cell r="R1413" t="str">
            <v>n.a.</v>
          </cell>
          <cell r="S1413" t="str">
            <v>n.a.</v>
          </cell>
          <cell r="T1413" t="str">
            <v>n.a.</v>
          </cell>
          <cell r="U1413" t="str">
            <v>non interest bearing</v>
          </cell>
          <cell r="W1413">
            <v>0</v>
          </cell>
          <cell r="X1413" t="str">
            <v>-</v>
          </cell>
          <cell r="Y1413" t="str">
            <v>-</v>
          </cell>
          <cell r="Z1413" t="str">
            <v>-</v>
          </cell>
          <cell r="AA1413" t="str">
            <v>-</v>
          </cell>
          <cell r="AB1413" t="str">
            <v>-</v>
          </cell>
          <cell r="AC1413" t="str">
            <v>-</v>
          </cell>
          <cell r="AD1413" t="str">
            <v>-</v>
          </cell>
          <cell r="AE1413" t="str">
            <v>-</v>
          </cell>
          <cell r="AL1413" t="str">
            <v>-</v>
          </cell>
          <cell r="AM1413" t="str">
            <v>-</v>
          </cell>
          <cell r="AN1413" t="str">
            <v>-</v>
          </cell>
          <cell r="AO1413" t="str">
            <v>-</v>
          </cell>
          <cell r="AP1413" t="str">
            <v>-</v>
          </cell>
          <cell r="AR1413">
            <v>0.38459999084472701</v>
          </cell>
          <cell r="AS1413">
            <v>2.53E-2</v>
          </cell>
          <cell r="AT1413" t="str">
            <v>-</v>
          </cell>
          <cell r="AU1413" t="str">
            <v>-</v>
          </cell>
          <cell r="AV1413" t="str">
            <v>-</v>
          </cell>
          <cell r="AW1413" t="str">
            <v>-</v>
          </cell>
          <cell r="AX1413" t="str">
            <v>-</v>
          </cell>
          <cell r="AY1413" t="str">
            <v>-</v>
          </cell>
          <cell r="AZ1413" t="str">
            <v>-</v>
          </cell>
          <cell r="BE1413" t="str">
            <v>-</v>
          </cell>
          <cell r="BF1413" t="str">
            <v>-</v>
          </cell>
          <cell r="BG1413" t="str">
            <v>-</v>
          </cell>
        </row>
        <row r="1414">
          <cell r="B1414" t="str">
            <v>Mex-20.03.1946-NEW 01</v>
          </cell>
          <cell r="C1414" t="str">
            <v>Mexico</v>
          </cell>
          <cell r="D1414">
            <v>15419</v>
          </cell>
          <cell r="E1414" t="str">
            <v>NEW 01</v>
          </cell>
          <cell r="F1414" t="str">
            <v>OPTION I: Plan A: Conversion of the bonds into Mexican Pesos</v>
          </cell>
          <cell r="G1414" t="str">
            <v>USD</v>
          </cell>
          <cell r="H1414" t="str">
            <v>OPTION I: Plan A: Conversion of the bonds into Mexican Pesos, USD</v>
          </cell>
          <cell r="M1414">
            <v>327690645.12166667</v>
          </cell>
          <cell r="N1414" t="str">
            <v>Conversion of the bonds into Mexcian pesos at the rate of 1 peso for each dollar of principal amount. Bonds would be redeemed in calculated to be sufficient to redeem the enitre issue at or before maturity.</v>
          </cell>
          <cell r="Q1414">
            <v>1.78E-2</v>
          </cell>
          <cell r="S1414">
            <v>29</v>
          </cell>
          <cell r="V1414">
            <v>15341</v>
          </cell>
          <cell r="W1414" t="str">
            <v>average interest rate on the new principal amount : 4.35%</v>
          </cell>
          <cell r="X1414" t="str">
            <v>01.01.</v>
          </cell>
          <cell r="AP1414" t="str">
            <v>1 USD = 1 peso;  payments made at 4.85 pesos to 1 USD</v>
          </cell>
          <cell r="AQ1414">
            <v>0.79381443298969068</v>
          </cell>
          <cell r="AR1414">
            <v>0.38459999084472701</v>
          </cell>
          <cell r="AS1414">
            <v>2.53E-2</v>
          </cell>
        </row>
        <row r="1415">
          <cell r="B1415" t="str">
            <v>Mex-20.03.1946-NEW 02</v>
          </cell>
          <cell r="C1415" t="str">
            <v>Mexico</v>
          </cell>
          <cell r="D1415">
            <v>15419</v>
          </cell>
          <cell r="E1415" t="str">
            <v>NEW 02</v>
          </cell>
          <cell r="F1415" t="str">
            <v>OPTION II: Plan B:</v>
          </cell>
          <cell r="G1415" t="str">
            <v>USD</v>
          </cell>
          <cell r="H1415" t="str">
            <v>OPTION II: Plan B:, USD</v>
          </cell>
          <cell r="M1415">
            <v>327690645.12166667</v>
          </cell>
          <cell r="N1415" t="str">
            <v xml:space="preserve">The same amount of money per bond as is applied under plan A would be used to redeem the bonds at prices which beginning at about 21% , would gradually rise in ca.29 years to a final figure of par. </v>
          </cell>
          <cell r="U1415" t="str">
            <v>Bondholders would agree to waive interest from Jan 01, 1946 onwards.</v>
          </cell>
          <cell r="V1415">
            <v>15341</v>
          </cell>
          <cell r="W1415">
            <v>0</v>
          </cell>
          <cell r="AR1415">
            <v>0.38459999084472701</v>
          </cell>
          <cell r="AS1415">
            <v>2.53E-2</v>
          </cell>
        </row>
        <row r="1416">
          <cell r="B1416" t="str">
            <v>Mex-20.03.1946-NEW 03</v>
          </cell>
          <cell r="C1416" t="str">
            <v>Mexico</v>
          </cell>
          <cell r="D1416">
            <v>15419</v>
          </cell>
          <cell r="E1416" t="str">
            <v>NEW 03</v>
          </cell>
          <cell r="F1416" t="str">
            <v>Class A Receipts issued under Agreement 1922 for OLD 01-OLD 19</v>
          </cell>
          <cell r="G1416" t="str">
            <v>USD</v>
          </cell>
          <cell r="H1416" t="str">
            <v>Class A Receipts issued under Agreement 1922 for OLD 01-OLD 19, USD</v>
          </cell>
          <cell r="M1416">
            <v>35752754.234583333</v>
          </cell>
          <cell r="N1416" t="str">
            <v xml:space="preserve">Payment of 0.2% of the aggregate dollar amount </v>
          </cell>
          <cell r="O1416">
            <v>16071</v>
          </cell>
          <cell r="Q1416" t="str">
            <v>n.a.</v>
          </cell>
          <cell r="T1416">
            <v>20454</v>
          </cell>
          <cell r="V1416" t="str">
            <v>no interest payments</v>
          </cell>
          <cell r="W1416">
            <v>0</v>
          </cell>
          <cell r="AQ1416">
            <v>0.998</v>
          </cell>
          <cell r="AR1416">
            <v>0.38459999084472701</v>
          </cell>
          <cell r="AS1416">
            <v>2.53E-2</v>
          </cell>
        </row>
        <row r="1417">
          <cell r="B1417" t="str">
            <v>Mex-20.03.1946-NEW 04</v>
          </cell>
          <cell r="C1417" t="str">
            <v>Mexico</v>
          </cell>
          <cell r="D1417">
            <v>15419</v>
          </cell>
          <cell r="E1417" t="str">
            <v>NEW 04</v>
          </cell>
          <cell r="F1417" t="str">
            <v>Class B Receipts issued under Agreement 1922 for OLD 01-OLD 19</v>
          </cell>
          <cell r="G1417" t="str">
            <v>USD</v>
          </cell>
          <cell r="H1417" t="str">
            <v>Class B Receipts issued under Agreement 1922 for OLD 01-OLD 19, USD</v>
          </cell>
          <cell r="M1417">
            <v>60586553.847083338</v>
          </cell>
          <cell r="N1417" t="str">
            <v>Payment of 0.1% of the aggregate dollar amount</v>
          </cell>
          <cell r="O1417">
            <v>16071</v>
          </cell>
          <cell r="Q1417" t="str">
            <v>n.a.</v>
          </cell>
          <cell r="T1417">
            <v>20454</v>
          </cell>
          <cell r="V1417" t="str">
            <v>no interest payments</v>
          </cell>
          <cell r="W1417">
            <v>0</v>
          </cell>
          <cell r="AQ1417">
            <v>0.999</v>
          </cell>
          <cell r="AR1417">
            <v>0.38459999084472701</v>
          </cell>
          <cell r="AS1417">
            <v>2.53E-2</v>
          </cell>
        </row>
        <row r="1418">
          <cell r="B1418" t="str">
            <v>Mex-20.03.1946-NEW 05</v>
          </cell>
          <cell r="C1418" t="str">
            <v>Mexico</v>
          </cell>
          <cell r="D1418">
            <v>15419</v>
          </cell>
          <cell r="E1418" t="str">
            <v>NEW 05</v>
          </cell>
          <cell r="F1418" t="str">
            <v>non interest bearing loan of 1946 in exchange for Interest arrears on OLD 01- OLD 19</v>
          </cell>
          <cell r="G1418" t="str">
            <v>USD</v>
          </cell>
          <cell r="H1418" t="str">
            <v>non interest bearing loan of 1946 in exchange for Interest arrears on OLD 01- OLD 19, USD</v>
          </cell>
          <cell r="M1418">
            <v>30094320</v>
          </cell>
          <cell r="N1418" t="str">
            <v xml:space="preserve">Payment of 1% of the aggregate dollar aount </v>
          </cell>
          <cell r="O1418">
            <v>16071</v>
          </cell>
          <cell r="Q1418" t="str">
            <v>n.a.</v>
          </cell>
          <cell r="T1418">
            <v>20454</v>
          </cell>
          <cell r="V1418" t="str">
            <v>no interest payments</v>
          </cell>
          <cell r="W1418">
            <v>0</v>
          </cell>
          <cell r="AQ1418">
            <v>0.99</v>
          </cell>
          <cell r="AR1418">
            <v>0.38459999084472701</v>
          </cell>
          <cell r="AS1418">
            <v>2.53E-2</v>
          </cell>
        </row>
        <row r="1419">
          <cell r="B1419" t="str">
            <v>Nic-25.05.1912-OLD 01</v>
          </cell>
          <cell r="C1419" t="str">
            <v>Nicaragua</v>
          </cell>
          <cell r="D1419">
            <v>3067</v>
          </cell>
          <cell r="E1419" t="str">
            <v>OLD 01</v>
          </cell>
          <cell r="F1419" t="str">
            <v>Republic of Nicaragua 6% Sterling Loan, 1909-1944</v>
          </cell>
          <cell r="G1419" t="str">
            <v>Sterling Issue</v>
          </cell>
          <cell r="H1419" t="str">
            <v>Republic of Nicaragua 6% Sterling Loan, 1909-1944, Sterling Issue</v>
          </cell>
          <cell r="I1419">
            <v>1250000</v>
          </cell>
          <cell r="K1419">
            <v>1208860</v>
          </cell>
          <cell r="L1419" t="str">
            <v>CFBH 1912</v>
          </cell>
          <cell r="M1419" t="str">
            <v>-</v>
          </cell>
          <cell r="N1419" t="str">
            <v>Cumulative annual SF of £87,500</v>
          </cell>
          <cell r="O1419">
            <v>2192</v>
          </cell>
          <cell r="P1419">
            <v>12</v>
          </cell>
          <cell r="Q1419" t="str">
            <v>SF: £87,500</v>
          </cell>
          <cell r="R1419">
            <v>1909</v>
          </cell>
          <cell r="S1419">
            <v>35</v>
          </cell>
          <cell r="T1419">
            <v>1944</v>
          </cell>
          <cell r="U1419" t="str">
            <v>-</v>
          </cell>
          <cell r="V1419">
            <v>1909</v>
          </cell>
          <cell r="W1419">
            <v>0.06</v>
          </cell>
          <cell r="X1419">
            <v>39813</v>
          </cell>
          <cell r="Y1419">
            <v>6</v>
          </cell>
          <cell r="Z1419" t="str">
            <v>1.1 &amp; 1.7</v>
          </cell>
          <cell r="AA1419">
            <v>2922</v>
          </cell>
          <cell r="AB1419">
            <v>1911</v>
          </cell>
          <cell r="AC1419" t="str">
            <v>own calculations</v>
          </cell>
          <cell r="AD1419" t="str">
            <v>coupon due Jan 01, 1912</v>
          </cell>
          <cell r="AE1419" t="str">
            <v>cash payment at par immediately after agreement.</v>
          </cell>
          <cell r="AR1419">
            <v>7.2726998329162601E-2</v>
          </cell>
          <cell r="AS1419">
            <v>3.2799999999999996E-2</v>
          </cell>
          <cell r="AV1419" t="str">
            <v xml:space="preserve">Interest arrears were paid in full imediately, Interest rate reduction from 6% to 5% p.a. A SF of 1% is provided. </v>
          </cell>
          <cell r="AW1419" t="str">
            <v>The Principal of the Debt to remain intact. The Coupons due January, 1912, to be paid at the full rate of 6% plus interest thereon at 5% to 31st October, 1912. The Coupons due 1st July, 1912, and subsequently, to be paid at the rate of 5%. The arrears of SF in respect of 1911 and 1912 to be paid off forthwith, and the Fund to be maintained at the rate of 1%, during the lifetime of the Loan.</v>
          </cell>
          <cell r="AX1419" t="str">
            <v>-</v>
          </cell>
          <cell r="BE1419" t="str">
            <v>-</v>
          </cell>
          <cell r="BF1419" t="str">
            <v>CFBH 1912: 262-268 , Kimber 1918:304-305</v>
          </cell>
          <cell r="BG1419" t="str">
            <v>CFB 1912, Kimber 1918</v>
          </cell>
        </row>
        <row r="1420">
          <cell r="B1420" t="str">
            <v>Nic-25.05.1912-NEW 01</v>
          </cell>
          <cell r="C1420" t="str">
            <v>Nicaragua</v>
          </cell>
          <cell r="D1420">
            <v>3067</v>
          </cell>
          <cell r="E1420" t="str">
            <v>NEW 01</v>
          </cell>
          <cell r="F1420" t="str">
            <v>Republic of Nicaragua Stamped 5% Sterling Loan, 1909-1944</v>
          </cell>
          <cell r="G1420" t="str">
            <v>Sterling Issue</v>
          </cell>
          <cell r="H1420" t="str">
            <v>Republic of Nicaragua Stamped 5% Sterling Loan, 1909-1944, Sterling Issue</v>
          </cell>
          <cell r="I1420" t="str">
            <v>-</v>
          </cell>
          <cell r="J1420" t="str">
            <v>-</v>
          </cell>
          <cell r="K1420" t="str">
            <v>-</v>
          </cell>
          <cell r="L1420" t="str">
            <v>-</v>
          </cell>
          <cell r="M1420">
            <v>1208860</v>
          </cell>
          <cell r="N1420" t="str">
            <v>The arrears of SF in respect of 1911 and 1912 to be paid off forthwith, and the Fund to be maintained at the rate of 1% during the lifetime of the Loan.</v>
          </cell>
          <cell r="O1420">
            <v>2192</v>
          </cell>
          <cell r="P1420">
            <v>12</v>
          </cell>
          <cell r="Q1420" t="str">
            <v>SF: £87,500</v>
          </cell>
          <cell r="R1420">
            <v>1909</v>
          </cell>
          <cell r="S1420">
            <v>35</v>
          </cell>
          <cell r="T1420">
            <v>1944</v>
          </cell>
          <cell r="U1420" t="str">
            <v>The Coupons due January, 1912, to be paid at the full rate of 6%, plus interest thereon at 5% to 31st October, 1912. The Coupons due 1st July, 1912, and subsequently, to be paid at the rate of 5%. If the government fail to make payments provided in this agreement, the rate of interest is reverted to 6% p.a.</v>
          </cell>
          <cell r="V1420">
            <v>1912</v>
          </cell>
          <cell r="W1420">
            <v>0.05</v>
          </cell>
          <cell r="X1420">
            <v>39813</v>
          </cell>
          <cell r="Y1420">
            <v>6</v>
          </cell>
          <cell r="Z1420" t="str">
            <v>1.1 &amp; 1.7</v>
          </cell>
          <cell r="AA1420" t="str">
            <v>-</v>
          </cell>
          <cell r="AB1420" t="str">
            <v>-</v>
          </cell>
          <cell r="AC1420" t="str">
            <v>-</v>
          </cell>
          <cell r="AD1420" t="str">
            <v>-</v>
          </cell>
          <cell r="AE1420" t="str">
            <v>-</v>
          </cell>
          <cell r="AL1420" t="str">
            <v>-</v>
          </cell>
          <cell r="AM1420" t="str">
            <v>-</v>
          </cell>
          <cell r="AN1420" t="str">
            <v>-</v>
          </cell>
          <cell r="AO1420" t="str">
            <v>-</v>
          </cell>
          <cell r="AP1420" t="str">
            <v>-</v>
          </cell>
          <cell r="AQ1420">
            <v>0</v>
          </cell>
          <cell r="AR1420">
            <v>7.2726998329162601E-2</v>
          </cell>
          <cell r="AS1420">
            <v>3.2799999999999996E-2</v>
          </cell>
          <cell r="AV1420" t="str">
            <v>-</v>
          </cell>
          <cell r="AW1420" t="str">
            <v>-</v>
          </cell>
          <cell r="AX1420" t="str">
            <v xml:space="preserve">In case the loand contemplated by the Treaty of June 1911, or any similar funding operation be carried into effect within two years from October 1912, bonds of the loan of 1909 to be purchased in cash at 93.If within the next two years at 94 or within the third two years at 95 and thereafter at par. </v>
          </cell>
          <cell r="AY1420" t="str">
            <v>-</v>
          </cell>
          <cell r="AZ1420" t="str">
            <v>-</v>
          </cell>
        </row>
        <row r="1421">
          <cell r="B1421" t="str">
            <v>Nic-20.10.1917-OLD 01</v>
          </cell>
          <cell r="C1421" t="str">
            <v>Nicaragua</v>
          </cell>
          <cell r="D1421">
            <v>5041</v>
          </cell>
          <cell r="E1421" t="str">
            <v>OLD 01</v>
          </cell>
          <cell r="F1421" t="str">
            <v>Republic of Nicaragua Stamped 5% Sterling Loan, 1909-1944</v>
          </cell>
          <cell r="G1421" t="str">
            <v>Sterling Issue</v>
          </cell>
          <cell r="H1421" t="str">
            <v>Republic of Nicaragua Stamped 5% Sterling Loan, 1909-1944, Sterling Issue</v>
          </cell>
          <cell r="I1421">
            <v>1208860</v>
          </cell>
          <cell r="J1421" t="str">
            <v>-</v>
          </cell>
          <cell r="K1421">
            <v>1120040</v>
          </cell>
          <cell r="L1421" t="str">
            <v>CFBH 1917</v>
          </cell>
          <cell r="M1421" t="str">
            <v>-</v>
          </cell>
          <cell r="N1421" t="str">
            <v>The arrears of SF in respect of 1911 and 1912 to be paid off forthwith, and the Fund to be maintained at the rate of 1% during the lifetime of the Loan.</v>
          </cell>
          <cell r="O1421">
            <v>2192</v>
          </cell>
          <cell r="P1421">
            <v>12</v>
          </cell>
          <cell r="Q1421" t="str">
            <v>SF: £87,500</v>
          </cell>
          <cell r="R1421">
            <v>1909</v>
          </cell>
          <cell r="S1421">
            <v>35</v>
          </cell>
          <cell r="T1421">
            <v>1944</v>
          </cell>
          <cell r="U1421" t="str">
            <v>The Coupons due January, 1912, to be paid at the full rate of 6%, plus interest thereon at 5% to 31st October, 1912. The Coupons due 1st July, 1912, and subsequently, to be paid at the rate of 5%.</v>
          </cell>
          <cell r="V1421">
            <v>1912</v>
          </cell>
          <cell r="W1421">
            <v>0.05</v>
          </cell>
          <cell r="X1421">
            <v>39813</v>
          </cell>
          <cell r="Y1421">
            <v>6</v>
          </cell>
          <cell r="Z1421" t="str">
            <v>1.1 &amp; 1.7</v>
          </cell>
          <cell r="AA1421">
            <v>4018</v>
          </cell>
          <cell r="AB1421">
            <v>4018</v>
          </cell>
          <cell r="AC1421" t="str">
            <v>160270 £ (up to Jan 01, 1917)</v>
          </cell>
          <cell r="AD1421" t="str">
            <v>Interest owning upon the bonds stamped under the agreement of May 25th, 1912 up to and incl. Jan 01 , 1917 and SF arrears</v>
          </cell>
          <cell r="AE1421" t="str">
            <v>Cash payment on Jan 01, 1917</v>
          </cell>
          <cell r="AL1421" t="str">
            <v>-</v>
          </cell>
          <cell r="AM1421" t="str">
            <v>-</v>
          </cell>
          <cell r="AN1421" t="str">
            <v>-</v>
          </cell>
          <cell r="AO1421" t="str">
            <v>-</v>
          </cell>
          <cell r="AP1421" t="str">
            <v>-</v>
          </cell>
          <cell r="AR1421">
            <v>8.6206998825073211E-2</v>
          </cell>
          <cell r="AS1421">
            <v>4.58E-2</v>
          </cell>
          <cell r="AV1421" t="str">
            <v>Arrears paid partly in cash and partly in 6% Funding certificates. SF is suspended until Jan 01, 1920. Thereafter full debt service. Amortization service is linked to the revenues of the government.</v>
          </cell>
          <cell r="AW1421" t="str">
            <v>The agreement outlined the following payments: (1) The four Coupons due July 1915 to January 1917, with interest at 6% p.a. from respective due dates to 1st January 1917. (2) The payment in cash of the whole of the arrears of SF up to 1st January, 1917. (3) After 1st January, 1920, the full service of the Debt to be resumed in accordance with the Agreement of 1912.</v>
          </cell>
          <cell r="AX1421" t="str">
            <v>-</v>
          </cell>
          <cell r="BE1421" t="str">
            <v>-</v>
          </cell>
          <cell r="BF1421" t="str">
            <v>CFBH (1917: 247-268), Kimber (1918:305)</v>
          </cell>
          <cell r="BG1421" t="str">
            <v>CFB 1917</v>
          </cell>
        </row>
        <row r="1422">
          <cell r="B1422" t="str">
            <v>Nic-20.10.1917-NEW 01</v>
          </cell>
          <cell r="C1422" t="str">
            <v>Nicaragua</v>
          </cell>
          <cell r="D1422">
            <v>5041</v>
          </cell>
          <cell r="E1422" t="str">
            <v>NEW 01</v>
          </cell>
          <cell r="F1422" t="str">
            <v>Republic of Nicaragua Stamped 5% Sterling Loan, 1909-1944</v>
          </cell>
          <cell r="G1422" t="str">
            <v>Sterling Issue</v>
          </cell>
          <cell r="H1422" t="str">
            <v>Republic of Nicaragua Stamped 5% Sterling Loan, 1909-1944, Sterling Issue</v>
          </cell>
          <cell r="I1422" t="str">
            <v>-</v>
          </cell>
          <cell r="J1422" t="str">
            <v>-</v>
          </cell>
          <cell r="K1422" t="str">
            <v>-</v>
          </cell>
          <cell r="L1422" t="str">
            <v>-</v>
          </cell>
          <cell r="M1422">
            <v>1120040</v>
          </cell>
          <cell r="N1422" t="str">
            <v>The payment in cash of the whole of the arrears of SF up to 1st January 1917. Except this payment, the SF on the 1909 Bonds is to be suspended until 1st January, 1920.</v>
          </cell>
          <cell r="O1422">
            <v>5844</v>
          </cell>
          <cell r="P1422">
            <v>12</v>
          </cell>
          <cell r="Q1422" t="str">
            <v>SF: £87,500</v>
          </cell>
          <cell r="R1422">
            <v>1909</v>
          </cell>
          <cell r="S1422">
            <v>35</v>
          </cell>
          <cell r="T1422">
            <v>1944</v>
          </cell>
          <cell r="U1422" t="str">
            <v>(1) The four Coupons due July 1915 to January 1917, with interest at 6% p.a. from respective due dates to 1st January 1917. (2) The six Coupons due July 1917 to January 1920 to be paid as follows: The first two at 25% in cash; the second two at 30% in cash; and the third two at 35% in cash; the balance in each case being payable in Funding Certificates. (3) After 1st January, 1920, the full service of the Debt to be resumed in accordance with the Agreement of 1912.</v>
          </cell>
          <cell r="V1422">
            <v>1917</v>
          </cell>
          <cell r="W1422">
            <v>0.05</v>
          </cell>
          <cell r="X1422">
            <v>39813</v>
          </cell>
          <cell r="Y1422">
            <v>6</v>
          </cell>
          <cell r="Z1422" t="str">
            <v>1.1 &amp; 1.7</v>
          </cell>
          <cell r="AA1422" t="str">
            <v>-</v>
          </cell>
          <cell r="AB1422" t="str">
            <v>-</v>
          </cell>
          <cell r="AC1422" t="str">
            <v>-</v>
          </cell>
          <cell r="AD1422" t="str">
            <v>-</v>
          </cell>
          <cell r="AE1422" t="str">
            <v>-</v>
          </cell>
          <cell r="AL1422" t="str">
            <v>-</v>
          </cell>
          <cell r="AM1422" t="str">
            <v>-</v>
          </cell>
          <cell r="AN1422" t="str">
            <v>-</v>
          </cell>
          <cell r="AO1422" t="str">
            <v>-</v>
          </cell>
          <cell r="AP1422" t="str">
            <v>-</v>
          </cell>
          <cell r="AR1422">
            <v>8.6206998825073211E-2</v>
          </cell>
          <cell r="AS1422">
            <v>4.58E-2</v>
          </cell>
          <cell r="AV1422" t="str">
            <v>-</v>
          </cell>
          <cell r="AW1422" t="str">
            <v>-</v>
          </cell>
          <cell r="AX1422" t="str">
            <v>-</v>
          </cell>
          <cell r="BG1422" t="str">
            <v>CFB 1917</v>
          </cell>
        </row>
        <row r="1423">
          <cell r="B1423" t="str">
            <v>Nic-20.10.1917-NEW 02</v>
          </cell>
          <cell r="C1423" t="str">
            <v>Nicaragua</v>
          </cell>
          <cell r="D1423">
            <v>5041</v>
          </cell>
          <cell r="E1423" t="str">
            <v>NEW 02</v>
          </cell>
          <cell r="F1423" t="str">
            <v>Republic of Nicaragua 6% Funding Certificates (in respect of Coupons due July 1917 to January 1920)</v>
          </cell>
          <cell r="G1423" t="str">
            <v>Sterling Issue</v>
          </cell>
          <cell r="H1423" t="str">
            <v>Republic of Nicaragua 6% Funding Certificates (in respect of Coupons due July 1917 to January 1920), Sterling Issue</v>
          </cell>
          <cell r="I1423">
            <v>106119.87542842017</v>
          </cell>
          <cell r="J1423" t="str">
            <v>-</v>
          </cell>
          <cell r="K1423" t="str">
            <v>-</v>
          </cell>
          <cell r="L1423" t="str">
            <v>-</v>
          </cell>
          <cell r="M1423">
            <v>106119.87542842017</v>
          </cell>
          <cell r="N1423" t="str">
            <v>The Funding Certificates to be payable five years, or earlier, from the dates of the Coupons in respect of which they are issued.</v>
          </cell>
          <cell r="O1423" t="str">
            <v xml:space="preserve">After the date at which the respective coupon became due. </v>
          </cell>
          <cell r="P1423">
            <v>12</v>
          </cell>
          <cell r="Q1423">
            <v>0.2</v>
          </cell>
          <cell r="R1423" t="str">
            <v xml:space="preserve">at the date at which the respective coupon became due. </v>
          </cell>
          <cell r="S1423" t="str">
            <v>5 max.</v>
          </cell>
          <cell r="T1423" t="str">
            <v>max. 5 years after issue</v>
          </cell>
          <cell r="U1423" t="str">
            <v>The Funding Certificates to bear interest at 6%.</v>
          </cell>
          <cell r="V1423">
            <v>1918</v>
          </cell>
          <cell r="W1423">
            <v>0.06</v>
          </cell>
          <cell r="X1423">
            <v>39813</v>
          </cell>
          <cell r="Y1423">
            <v>6</v>
          </cell>
          <cell r="Z1423" t="str">
            <v>1.1 &amp; 1.7</v>
          </cell>
          <cell r="AA1423" t="str">
            <v>-</v>
          </cell>
          <cell r="AB1423" t="str">
            <v>-</v>
          </cell>
          <cell r="AC1423" t="str">
            <v>-</v>
          </cell>
          <cell r="AD1423" t="str">
            <v>-</v>
          </cell>
          <cell r="AE1423" t="str">
            <v>-</v>
          </cell>
          <cell r="AL1423" t="str">
            <v>-</v>
          </cell>
          <cell r="AM1423" t="str">
            <v>-</v>
          </cell>
          <cell r="AN1423" t="str">
            <v>-</v>
          </cell>
          <cell r="AO1423" t="str">
            <v>-</v>
          </cell>
          <cell r="AP1423" t="str">
            <v>-</v>
          </cell>
          <cell r="AR1423">
            <v>8.6206998825073211E-2</v>
          </cell>
          <cell r="AS1423">
            <v>4.58E-2</v>
          </cell>
          <cell r="AV1423" t="str">
            <v>-</v>
          </cell>
          <cell r="AW1423" t="str">
            <v>-</v>
          </cell>
          <cell r="AX1423" t="str">
            <v>-</v>
          </cell>
        </row>
        <row r="1424">
          <cell r="B1424" t="str">
            <v>Nic-16.07.1937-OLD 01</v>
          </cell>
          <cell r="C1424" t="str">
            <v>Nicaragua</v>
          </cell>
          <cell r="D1424">
            <v>12250</v>
          </cell>
          <cell r="E1424" t="str">
            <v>OLD 01</v>
          </cell>
          <cell r="AR1424">
            <v>0.12810000419616699</v>
          </cell>
          <cell r="AS1424">
            <v>3.32E-2</v>
          </cell>
        </row>
        <row r="1425">
          <cell r="B1425" t="str">
            <v>Pan-31.01.1940-OLD 01</v>
          </cell>
          <cell r="C1425" t="str">
            <v>Panama</v>
          </cell>
          <cell r="D1425">
            <v>13179</v>
          </cell>
          <cell r="E1425" t="str">
            <v>OLD 01</v>
          </cell>
          <cell r="F1425" t="str">
            <v>Republic of Panama 30-Years, 5.5% SF Gold Bonds, 1923-1953</v>
          </cell>
          <cell r="G1425" t="str">
            <v>USD Issue</v>
          </cell>
          <cell r="H1425" t="str">
            <v>Republic of Panama 30-Years, 5.5% SF Gold Bonds, 1923-1953, USD Issue</v>
          </cell>
          <cell r="I1425">
            <v>4500000</v>
          </cell>
          <cell r="K1425">
            <v>3603000</v>
          </cell>
          <cell r="L1425" t="str">
            <v>included in the agreement</v>
          </cell>
          <cell r="N1425" t="str">
            <v>Fixed, semi-annual SF. Sept. 1, 1923 to Sept. 1,1944</v>
          </cell>
          <cell r="O1425">
            <v>43708</v>
          </cell>
          <cell r="P1425">
            <v>6</v>
          </cell>
          <cell r="Q1425" t="str">
            <v>Sept. 1, 1923 to Sept. 1,1944, inclusive:  $33,500 p.a., and $231,500 p.a. thereafter.</v>
          </cell>
          <cell r="R1425">
            <v>43616</v>
          </cell>
          <cell r="S1425">
            <v>30</v>
          </cell>
          <cell r="T1425">
            <v>18049</v>
          </cell>
          <cell r="V1425">
            <v>1923</v>
          </cell>
          <cell r="W1425">
            <v>5.5E-2</v>
          </cell>
          <cell r="X1425">
            <v>39964</v>
          </cell>
          <cell r="Y1425">
            <v>6</v>
          </cell>
          <cell r="Z1425" t="str">
            <v>1.6 &amp; 1.12</v>
          </cell>
          <cell r="AA1425">
            <v>12570</v>
          </cell>
          <cell r="AB1425">
            <v>12478</v>
          </cell>
          <cell r="AC1425" t="str">
            <v>no interest arrears</v>
          </cell>
          <cell r="AD1425" t="str">
            <v>none</v>
          </cell>
          <cell r="AE1425" t="str">
            <v>Coupon due Jun 01, 1938 paid on Nov 02, 1938 and coupon due Dec 01, 1938 paid on Apr 05, 1939</v>
          </cell>
          <cell r="AP1425" t="str">
            <v>-</v>
          </cell>
          <cell r="AR1425">
            <v>0.149300003051758</v>
          </cell>
          <cell r="AS1425">
            <v>3.27E-2</v>
          </cell>
          <cell r="AV1425" t="str">
            <v>One issue was paid off at 102 by a new issue. For other bonds: exchange of old debt into new obligations</v>
          </cell>
          <cell r="AW1425" t="str">
            <v>The entire issue of 5.5% bonds of 1923 was called June 1, 1941 at 102, funds for their redemption being provided by a new issue. For other bonds: Issue of new 3.25%-5% bonds due 1994 in exchange at par. In addition issuance of  3% bonds due 1987 in exchange for 5% Arrears Certificates at par.</v>
          </cell>
          <cell r="BF1425" t="str">
            <v>FBPC (1938), Moody's (1940)</v>
          </cell>
          <cell r="BG1425" t="str">
            <v>FBPC (1938), Moody's (1939)</v>
          </cell>
        </row>
        <row r="1426">
          <cell r="B1426" t="str">
            <v>Pan-31.01.1940-OLD 02</v>
          </cell>
          <cell r="C1426" t="str">
            <v>Panama</v>
          </cell>
          <cell r="D1426">
            <v>13179</v>
          </cell>
          <cell r="E1426" t="str">
            <v>OLD 02</v>
          </cell>
          <cell r="F1426" t="str">
            <v>Republic of Panama 35-Years, 5% External Secured SF Gold Bonds (Series A), 1928-1963</v>
          </cell>
          <cell r="G1426" t="str">
            <v>USD Issue</v>
          </cell>
          <cell r="H1426" t="str">
            <v>Republic of Panama 35-Years, 5% External Secured SF Gold Bonds (Series A), 1928-1963, USD Issue</v>
          </cell>
          <cell r="I1426">
            <v>12000000</v>
          </cell>
          <cell r="K1426">
            <v>11313500</v>
          </cell>
          <cell r="L1426" t="str">
            <v>included in the agreement</v>
          </cell>
          <cell r="N1426" t="str">
            <v>Cumulative, semi-annual SF. Payments ranging from $65,000, to $106,000 on Nov. 15, 1938, and to $356,000 on May 15, 1963, in gold coin or its lawful equivalent, to retire entire issue by maturity by call by lot at par.</v>
          </cell>
          <cell r="O1426">
            <v>45584</v>
          </cell>
          <cell r="P1426">
            <v>6</v>
          </cell>
          <cell r="Q1426" t="str">
            <v>n.a.</v>
          </cell>
          <cell r="R1426">
            <v>45426</v>
          </cell>
          <cell r="S1426">
            <v>35</v>
          </cell>
          <cell r="T1426">
            <v>21684</v>
          </cell>
          <cell r="V1426">
            <v>1928</v>
          </cell>
          <cell r="W1426">
            <v>0.05</v>
          </cell>
          <cell r="X1426">
            <v>39947</v>
          </cell>
          <cell r="Y1426">
            <v>6</v>
          </cell>
          <cell r="Z1426" t="str">
            <v>15.5 &amp; 15.11</v>
          </cell>
          <cell r="AA1426">
            <v>10727</v>
          </cell>
          <cell r="AB1426">
            <v>10727</v>
          </cell>
          <cell r="AC1426">
            <v>2136153</v>
          </cell>
          <cell r="AD1426" t="str">
            <v>May 15, 1936 to Nov 15, 1939</v>
          </cell>
          <cell r="AE1426" t="str">
            <v xml:space="preserve">at time of agreement, holders receive cash payment of all unpaid matured interest coupons to Nov 15, 1939 computed at 4% p.a. instead of coupon rate of 5%., i.e. $ 140 per $1,000 bond </v>
          </cell>
          <cell r="AF1426" t="str">
            <v>Readjustment plan Nov 23, 1933 for coupons due from May 15, 1933 to Nov 15, 1935, bozh incl.: Issue of 5% arrears certificates for unpaid balances on coupons.</v>
          </cell>
          <cell r="AR1426">
            <v>0.149300003051758</v>
          </cell>
          <cell r="AS1426">
            <v>3.27E-2</v>
          </cell>
          <cell r="BG1426" t="str">
            <v>FBPC (1938), Moody's (1939)</v>
          </cell>
        </row>
        <row r="1427">
          <cell r="B1427" t="str">
            <v>Pan-31.01.1940-OLD 03</v>
          </cell>
          <cell r="C1427" t="str">
            <v>Panama</v>
          </cell>
          <cell r="D1427">
            <v>13179</v>
          </cell>
          <cell r="E1427" t="str">
            <v>OLD 03</v>
          </cell>
          <cell r="F1427" t="str">
            <v>5% Interest arrear certificates (OLD 02)</v>
          </cell>
          <cell r="G1427" t="str">
            <v>USD Issue</v>
          </cell>
          <cell r="H1427" t="str">
            <v>5% Interest arrear certificates (OLD 02), USD Issue</v>
          </cell>
          <cell r="I1427">
            <v>1046568</v>
          </cell>
          <cell r="K1427">
            <v>1046568</v>
          </cell>
          <cell r="L1427" t="str">
            <v>included in the agreement</v>
          </cell>
          <cell r="N1427" t="str">
            <v>Redeemable with funds provided by the Republic for the payment of unpaid interest balance, by purchase at or below par, or by call at par.</v>
          </cell>
          <cell r="O1427">
            <v>1936</v>
          </cell>
          <cell r="P1427" t="str">
            <v>n.a.</v>
          </cell>
          <cell r="Q1427" t="str">
            <v>n.a.</v>
          </cell>
          <cell r="R1427">
            <v>1933</v>
          </cell>
          <cell r="S1427" t="str">
            <v>n.a.</v>
          </cell>
          <cell r="T1427" t="str">
            <v>no fixed maturity</v>
          </cell>
          <cell r="V1427">
            <v>11610</v>
          </cell>
          <cell r="W1427">
            <v>0.05</v>
          </cell>
          <cell r="X1427">
            <v>40100</v>
          </cell>
          <cell r="Y1427">
            <v>12</v>
          </cell>
          <cell r="Z1427">
            <v>15.1</v>
          </cell>
          <cell r="AA1427" t="str">
            <v>n.a.</v>
          </cell>
          <cell r="AB1427" t="str">
            <v>n.a.</v>
          </cell>
          <cell r="AC1427">
            <v>209314</v>
          </cell>
          <cell r="AD1427" t="str">
            <v>accured interest up to Oct 15, 1939</v>
          </cell>
          <cell r="AR1427">
            <v>0.149300003051758</v>
          </cell>
          <cell r="AS1427">
            <v>3.27E-2</v>
          </cell>
        </row>
        <row r="1428">
          <cell r="B1428" t="str">
            <v>Pan-31.01.1940-NEW 01</v>
          </cell>
          <cell r="C1428" t="str">
            <v>Panama</v>
          </cell>
          <cell r="D1428">
            <v>13179</v>
          </cell>
          <cell r="E1428" t="str">
            <v>NEW 01</v>
          </cell>
          <cell r="F1428" t="str">
            <v>OLD 01 refunded by a 4.5% issue due in 1972</v>
          </cell>
          <cell r="G1428" t="str">
            <v xml:space="preserve">USD </v>
          </cell>
          <cell r="H1428" t="str">
            <v xml:space="preserve">OLD 01 refunded by a 4.5% issue due in 1972, USD </v>
          </cell>
          <cell r="I1428">
            <v>4500000</v>
          </cell>
          <cell r="M1428">
            <v>3603000</v>
          </cell>
          <cell r="N1428" t="str">
            <v>The entire issue of 5.5% bonds of 1923 was called June 1, 1941 at 102, funds for their redemption being provided by a new issue of $4,000,000 Series B 3% Refunding Bonds dated March 15, 1941, due March15, 1967.</v>
          </cell>
          <cell r="AO1428">
            <v>1.02</v>
          </cell>
          <cell r="AR1428">
            <v>0.149300003051758</v>
          </cell>
          <cell r="AS1428">
            <v>3.27E-2</v>
          </cell>
        </row>
        <row r="1429">
          <cell r="B1429" t="str">
            <v>Pan-31.01.1940-NEW 02</v>
          </cell>
          <cell r="C1429" t="str">
            <v>Panama</v>
          </cell>
          <cell r="D1429">
            <v>13179</v>
          </cell>
          <cell r="E1429" t="str">
            <v>NEW 02</v>
          </cell>
          <cell r="F1429" t="str">
            <v>NEW MONEY: 4.5% issue , series B, due in 1972</v>
          </cell>
          <cell r="G1429" t="str">
            <v>USD Issue</v>
          </cell>
          <cell r="H1429" t="str">
            <v>NEW MONEY: 4.5% issue , series B, due in 1972, USD Issue</v>
          </cell>
          <cell r="I1429" t="str">
            <v>4000000 (authorized)</v>
          </cell>
          <cell r="M1429">
            <v>4000000</v>
          </cell>
          <cell r="N1429" t="str">
            <v>Cumulative, annual SF.</v>
          </cell>
          <cell r="O1429" t="str">
            <v>n.a.</v>
          </cell>
          <cell r="P1429">
            <v>12</v>
          </cell>
          <cell r="Q1429" t="str">
            <v>Debt service: $240,000 p.a.</v>
          </cell>
          <cell r="R1429">
            <v>13240</v>
          </cell>
          <cell r="T1429">
            <v>24928</v>
          </cell>
          <cell r="V1429">
            <v>13240</v>
          </cell>
          <cell r="W1429">
            <v>4.4999999999999998E-2</v>
          </cell>
          <cell r="X1429">
            <v>39903</v>
          </cell>
          <cell r="Y1429">
            <v>12</v>
          </cell>
          <cell r="Z1429" t="str">
            <v>01.04 &amp; 01.10</v>
          </cell>
          <cell r="AR1429">
            <v>0.149300003051758</v>
          </cell>
          <cell r="AS1429">
            <v>3.27E-2</v>
          </cell>
        </row>
        <row r="1430">
          <cell r="B1430" t="str">
            <v>Pan-31.01.1940-NEW 03</v>
          </cell>
          <cell r="C1430" t="str">
            <v>Panama</v>
          </cell>
          <cell r="D1430">
            <v>13179</v>
          </cell>
          <cell r="E1430" t="str">
            <v>NEW 03</v>
          </cell>
          <cell r="F1430" t="str">
            <v>Issue of 3.25% bonds due in 1994 in exchange for OLD 02</v>
          </cell>
          <cell r="G1430" t="str">
            <v>USD Issue</v>
          </cell>
          <cell r="H1430" t="str">
            <v>Issue of 3.25% bonds due in 1994 in exchange for OLD 02, USD Issue</v>
          </cell>
          <cell r="I1430" t="str">
            <v>11313500 (authorized)</v>
          </cell>
          <cell r="M1430">
            <v>11313500</v>
          </cell>
          <cell r="N1430" t="str">
            <v>Fund shall be applied to purchase bonds at not exceeding par, or if not so available, to retire bonds by lot upon 30 days' notice at par and accrued interest.</v>
          </cell>
          <cell r="O1430" t="str">
            <v>n.a.</v>
          </cell>
          <cell r="P1430" t="str">
            <v>n.a.</v>
          </cell>
          <cell r="Q1430" t="str">
            <v>n.a.</v>
          </cell>
          <cell r="R1430">
            <v>13118</v>
          </cell>
          <cell r="T1430">
            <v>33207</v>
          </cell>
          <cell r="V1430">
            <v>13301</v>
          </cell>
          <cell r="W1430">
            <v>3.2500000000000001E-2</v>
          </cell>
          <cell r="X1430">
            <v>39964</v>
          </cell>
          <cell r="Y1430">
            <v>6</v>
          </cell>
          <cell r="Z1430" t="str">
            <v>1.6 &amp; 1.12</v>
          </cell>
          <cell r="AP1430" t="str">
            <v>at par</v>
          </cell>
          <cell r="AR1430">
            <v>0.149300003051758</v>
          </cell>
          <cell r="AS1430">
            <v>3.27E-2</v>
          </cell>
          <cell r="AX1430" t="str">
            <v>Issue of new bonds is contingent upon acceptance of the plan by 100% of the outstanding 5% bonds. If less than 100% but at least 80% of the bonds assent to the plan, then in lieu of substituting new 3.25%, the 5% would be stamped indicating assent to the reduction of interest to 3.5% and extension of the maturity to Dec 01, 1994</v>
          </cell>
          <cell r="BD1430" t="str">
            <v>USD 1.25 per $1,000 bond</v>
          </cell>
        </row>
        <row r="1431">
          <cell r="B1431" t="str">
            <v>Pan-31.01.1940-NEW 04</v>
          </cell>
          <cell r="C1431" t="str">
            <v>Panama</v>
          </cell>
          <cell r="D1431">
            <v>13179</v>
          </cell>
          <cell r="E1431" t="str">
            <v>NEW 04</v>
          </cell>
          <cell r="F1431" t="str">
            <v>Issue of 3% external Secured SF Bonds in exchange for OLD 03</v>
          </cell>
          <cell r="G1431" t="str">
            <v>USD Issue</v>
          </cell>
          <cell r="H1431" t="str">
            <v>Issue of 3% external Secured SF Bonds in exchange for OLD 03, USD Issue</v>
          </cell>
          <cell r="I1431" t="str">
            <v>1046500 (authorized)</v>
          </cell>
          <cell r="M1431">
            <v>1046500</v>
          </cell>
          <cell r="N1431" t="str">
            <v xml:space="preserve">Cumulative, semi-annual SF. Funds shall be used to purchase bonds at not exceeding par or if not so obtainable to redeem bonds by lot at par </v>
          </cell>
          <cell r="O1431">
            <v>13437</v>
          </cell>
          <cell r="P1431">
            <v>6</v>
          </cell>
          <cell r="Q1431" t="str">
            <v>USD 20,930 semi-annual</v>
          </cell>
          <cell r="R1431">
            <v>13270</v>
          </cell>
          <cell r="T1431">
            <v>30436</v>
          </cell>
          <cell r="W1431">
            <v>0.03</v>
          </cell>
          <cell r="X1431">
            <v>39933</v>
          </cell>
          <cell r="Y1431">
            <v>6</v>
          </cell>
          <cell r="Z1431" t="str">
            <v>01.05 &amp; 01.11</v>
          </cell>
          <cell r="AP1431" t="str">
            <v>at par</v>
          </cell>
          <cell r="AR1431">
            <v>0.149300003051758</v>
          </cell>
          <cell r="AS1431">
            <v>3.27E-2</v>
          </cell>
        </row>
        <row r="1432">
          <cell r="B1432" t="str">
            <v>Pan-31.01.1940-NEW 05</v>
          </cell>
          <cell r="C1432" t="str">
            <v>Panama</v>
          </cell>
          <cell r="D1432">
            <v>13179</v>
          </cell>
          <cell r="E1432" t="str">
            <v>NEW 05</v>
          </cell>
          <cell r="F1432" t="str">
            <v>Cash payment in lieu of interest arrears on OLD 02</v>
          </cell>
          <cell r="G1432" t="str">
            <v>USD</v>
          </cell>
          <cell r="H1432" t="str">
            <v>Cash payment in lieu of interest arrears on OLD 02, USD</v>
          </cell>
          <cell r="I1432" t="str">
            <v>.</v>
          </cell>
          <cell r="M1432">
            <v>2136153</v>
          </cell>
          <cell r="N1432" t="str">
            <v xml:space="preserve">Cash payment of all unpaid matured interest coupons to Nov 15, 1939. At time of agreement, holders receive cash payment of all unpaid matured interest coupons to Nov 15, 1939 computed at 4% p.a. instead of coupon rate of 5%. </v>
          </cell>
          <cell r="AQ1432">
            <v>0.25853157521956527</v>
          </cell>
          <cell r="AR1432">
            <v>0.149300003051758</v>
          </cell>
          <cell r="AS1432">
            <v>3.27E-2</v>
          </cell>
        </row>
        <row r="1433">
          <cell r="B1433" t="str">
            <v>Pan-31.01.1940-NEW 06</v>
          </cell>
          <cell r="C1433" t="str">
            <v>Panama</v>
          </cell>
          <cell r="D1433">
            <v>13179</v>
          </cell>
          <cell r="E1433" t="str">
            <v>NEW 06</v>
          </cell>
          <cell r="F1433" t="str">
            <v xml:space="preserve">Interest arrears on OLD 03 </v>
          </cell>
          <cell r="G1433" t="str">
            <v>USD</v>
          </cell>
          <cell r="H1433" t="str">
            <v>Interest arrears on OLD 03 , USD</v>
          </cell>
          <cell r="M1433">
            <v>209314</v>
          </cell>
          <cell r="N1433" t="str">
            <v>cancelled</v>
          </cell>
          <cell r="AQ1433">
            <v>1</v>
          </cell>
          <cell r="AR1433">
            <v>0.149300003051758</v>
          </cell>
          <cell r="AS1433">
            <v>3.27E-2</v>
          </cell>
        </row>
        <row r="1434">
          <cell r="B1434" t="str">
            <v>Par-04.09.1924-OLD 01</v>
          </cell>
          <cell r="C1434" t="str">
            <v>Paraquay</v>
          </cell>
          <cell r="D1434">
            <v>7552</v>
          </cell>
          <cell r="E1434" t="str">
            <v>OLD 01</v>
          </cell>
          <cell r="F1434" t="str">
            <v>Paraguayan Government 3% external Debt, 1886 and 1896</v>
          </cell>
          <cell r="G1434" t="str">
            <v>Sterling Issue</v>
          </cell>
          <cell r="H1434" t="str">
            <v>Paraguayan Government 3% external Debt, 1886 and 1896, Sterling Issue</v>
          </cell>
          <cell r="I1434">
            <v>994640</v>
          </cell>
          <cell r="J1434">
            <v>359550</v>
          </cell>
          <cell r="K1434">
            <v>635050</v>
          </cell>
          <cell r="L1434" t="str">
            <v>1924 CFBH (1924)</v>
          </cell>
          <cell r="N1434" t="str">
            <v>SF applied to the redemptionof the bonds, by purchase on the market when under par, or by drawings when above par.</v>
          </cell>
          <cell r="O1434" t="str">
            <v>01.01.1900</v>
          </cell>
          <cell r="P1434" t="str">
            <v>n.a.</v>
          </cell>
          <cell r="Q1434">
            <v>5.0000000000000001E-3</v>
          </cell>
          <cell r="R1434" t="str">
            <v>1886 and 1896</v>
          </cell>
          <cell r="T1434" t="str">
            <v>no fixed maturity, redemption by SF</v>
          </cell>
          <cell r="W1434">
            <v>0.03</v>
          </cell>
          <cell r="X1434">
            <v>39813</v>
          </cell>
          <cell r="Y1434">
            <v>6</v>
          </cell>
          <cell r="Z1434" t="str">
            <v>1.1 &amp; 1.7</v>
          </cell>
          <cell r="AA1434">
            <v>6210</v>
          </cell>
          <cell r="AB1434">
            <v>4383</v>
          </cell>
          <cell r="AC1434">
            <v>85737</v>
          </cell>
          <cell r="AD1434" t="str">
            <v>Jan 01, 1921 to Jan 01, 1925</v>
          </cell>
          <cell r="AE1434" t="str">
            <v>To be discharged by the Issue of non-interest bearing certificates for 50% of their FV.</v>
          </cell>
          <cell r="AR1434">
            <v>0.14539999961853001</v>
          </cell>
          <cell r="AS1434">
            <v>4.5400000000000003E-2</v>
          </cell>
          <cell r="AV1434" t="str">
            <v xml:space="preserve">Permanent interest rate reduction, partial capitalization of interest arrears and reduction of redemption price. </v>
          </cell>
          <cell r="AW1434" t="str">
            <v xml:space="preserve"> Interest rate reduction from 5% to 3%. Capitalization of interest arrears (totalling 85,737£) into non-interest-bearing certificates at 50% of FV. And redemption price set at a maximum of 70%.</v>
          </cell>
          <cell r="AZ1434" t="str">
            <v>National debt</v>
          </cell>
          <cell r="BF1434" t="str">
            <v>CFBH (1924)</v>
          </cell>
          <cell r="BG1434" t="str">
            <v>Kimber (1934), CFBH (1924)</v>
          </cell>
        </row>
        <row r="1435">
          <cell r="B1435" t="str">
            <v>Par-04.09.1924-OLD 02</v>
          </cell>
          <cell r="C1435" t="str">
            <v>Paraquay</v>
          </cell>
          <cell r="D1435">
            <v>7552</v>
          </cell>
          <cell r="E1435" t="str">
            <v>OLD 02</v>
          </cell>
          <cell r="F1435" t="str">
            <v xml:space="preserve">Paraguayan Government 5% external Debt, 1915 </v>
          </cell>
          <cell r="G1435" t="str">
            <v>Sterling Issue</v>
          </cell>
          <cell r="H1435" t="str">
            <v>Paraguayan Government 5% external Debt, 1915 , Sterling Issue</v>
          </cell>
          <cell r="I1435">
            <v>440320</v>
          </cell>
          <cell r="J1435">
            <v>440320</v>
          </cell>
          <cell r="K1435">
            <v>440320</v>
          </cell>
          <cell r="L1435" t="str">
            <v>1924 CFBH (1924)</v>
          </cell>
          <cell r="N1435" t="str">
            <v>SF</v>
          </cell>
          <cell r="O1435" t="str">
            <v>n.a.</v>
          </cell>
          <cell r="P1435" t="str">
            <v>n.a.</v>
          </cell>
          <cell r="Q1435">
            <v>0.01</v>
          </cell>
          <cell r="R1435">
            <v>1915</v>
          </cell>
          <cell r="T1435" t="str">
            <v>no fixed maturity, redemption by SF</v>
          </cell>
          <cell r="W1435">
            <v>0.05</v>
          </cell>
          <cell r="X1435">
            <v>39813</v>
          </cell>
          <cell r="Y1435">
            <v>6</v>
          </cell>
          <cell r="Z1435" t="str">
            <v>1.1 &amp; 1.7</v>
          </cell>
          <cell r="AA1435">
            <v>5844</v>
          </cell>
          <cell r="AB1435" t="str">
            <v>n.a.</v>
          </cell>
          <cell r="AC1435">
            <v>121088</v>
          </cell>
          <cell r="AD1435" t="str">
            <v>Jan 01, 1920 to Jan 01, 1925</v>
          </cell>
          <cell r="AE1435" t="str">
            <v>cancelled</v>
          </cell>
          <cell r="AR1435">
            <v>0.14539999961853001</v>
          </cell>
          <cell r="AS1435">
            <v>4.5400000000000003E-2</v>
          </cell>
          <cell r="AZ1435" t="str">
            <v>National debt</v>
          </cell>
          <cell r="BG1435" t="str">
            <v>Kimber (1934), CFBH (1924)</v>
          </cell>
        </row>
        <row r="1436">
          <cell r="B1436" t="str">
            <v>Par-04.09.1924-NEW 01</v>
          </cell>
          <cell r="C1436" t="str">
            <v>Paraquay</v>
          </cell>
          <cell r="D1436">
            <v>7552</v>
          </cell>
          <cell r="E1436" t="str">
            <v>NEW 01</v>
          </cell>
          <cell r="F1436" t="str">
            <v>Paraguayan Government 3% external Debt, 1886 and 1896</v>
          </cell>
          <cell r="G1436" t="str">
            <v>Sterling Issue</v>
          </cell>
          <cell r="H1436" t="str">
            <v>Paraguayan Government 3% external Debt, 1886 and 1896, Sterling Issue</v>
          </cell>
          <cell r="I1436">
            <v>994640</v>
          </cell>
          <cell r="M1436">
            <v>635050</v>
          </cell>
          <cell r="N1436" t="str">
            <v>Cumulative, semi-annual SF. SF increase by half of £ 4,314 when all certificates are paid off. The maximum redemption price of the bonds  to be 70%.</v>
          </cell>
          <cell r="O1436">
            <v>7671</v>
          </cell>
          <cell r="P1436">
            <v>6</v>
          </cell>
          <cell r="Q1436" t="str">
            <v>£4,315 p.a.</v>
          </cell>
          <cell r="R1436" t="str">
            <v>1886 and 1896</v>
          </cell>
          <cell r="T1436" t="str">
            <v>no fixed maturity, redemption by SF</v>
          </cell>
          <cell r="V1436">
            <v>7852</v>
          </cell>
          <cell r="W1436">
            <v>0.03</v>
          </cell>
          <cell r="X1436">
            <v>39813</v>
          </cell>
          <cell r="Y1436">
            <v>6</v>
          </cell>
          <cell r="Z1436" t="str">
            <v>1.1 &amp; 1.7</v>
          </cell>
          <cell r="AQ1436" t="str">
            <v>maximum redemption price: 70%</v>
          </cell>
          <cell r="AR1436">
            <v>0.14539999961853001</v>
          </cell>
          <cell r="AS1436">
            <v>4.5400000000000003E-2</v>
          </cell>
          <cell r="BG1436" t="str">
            <v>Kimber (1934), CFBH (1924)</v>
          </cell>
        </row>
        <row r="1437">
          <cell r="B1437" t="str">
            <v>Par-04.09.1924-NEW 02</v>
          </cell>
          <cell r="C1437" t="str">
            <v>Paraquay</v>
          </cell>
          <cell r="D1437">
            <v>7552</v>
          </cell>
          <cell r="E1437" t="str">
            <v>NEW 02</v>
          </cell>
          <cell r="F1437" t="str">
            <v xml:space="preserve">Paraguayan Government 5%, now 3% external Debt, 1915 </v>
          </cell>
          <cell r="G1437" t="str">
            <v>Sterling Issue</v>
          </cell>
          <cell r="H1437" t="str">
            <v>Paraguayan Government 5%, now 3% external Debt, 1915 , Sterling Issue</v>
          </cell>
          <cell r="I1437">
            <v>440320</v>
          </cell>
          <cell r="M1437">
            <v>440320</v>
          </cell>
          <cell r="N1437" t="str">
            <v>Cumulative, semi-annual SF to be applied half-yearly by purchase or tender when below par or by drawings.  The maximum redemption price of the bonds  to be 70%.</v>
          </cell>
          <cell r="O1437">
            <v>7671</v>
          </cell>
          <cell r="P1437">
            <v>6</v>
          </cell>
          <cell r="Q1437" t="str">
            <v>£ 10,861 p.a.</v>
          </cell>
          <cell r="R1437">
            <v>1915</v>
          </cell>
          <cell r="T1437" t="str">
            <v>no fixed maturity, redemption by SF</v>
          </cell>
          <cell r="U1437" t="str">
            <v>Permanent interest rate reduction from 5% p.a. to 3% p.a.</v>
          </cell>
          <cell r="V1437">
            <v>7852</v>
          </cell>
          <cell r="W1437">
            <v>0.03</v>
          </cell>
          <cell r="X1437">
            <v>39813</v>
          </cell>
          <cell r="Y1437">
            <v>6</v>
          </cell>
          <cell r="Z1437" t="str">
            <v>1.1 &amp; 1.7</v>
          </cell>
          <cell r="AQ1437" t="str">
            <v>maximum redemption price: 70%</v>
          </cell>
          <cell r="AR1437">
            <v>0.14539999961853001</v>
          </cell>
          <cell r="AS1437">
            <v>4.5400000000000003E-2</v>
          </cell>
          <cell r="BG1437" t="str">
            <v>Kimber (1934), CFBH (1924)</v>
          </cell>
        </row>
        <row r="1438">
          <cell r="B1438" t="str">
            <v>Par-04.09.1924-NEW 03</v>
          </cell>
          <cell r="C1438" t="str">
            <v>Paraquay</v>
          </cell>
          <cell r="D1438">
            <v>7552</v>
          </cell>
          <cell r="E1438" t="str">
            <v>NEW 03</v>
          </cell>
          <cell r="F1438" t="str">
            <v>Issue of non-interest bearing certificates in exchange for interest arrears on OLD 01</v>
          </cell>
          <cell r="G1438" t="str">
            <v>Sterling</v>
          </cell>
          <cell r="H1438" t="str">
            <v>Issue of non-interest bearing certificates in exchange for interest arrears on OLD 01, Sterling</v>
          </cell>
          <cell r="I1438">
            <v>42868.5</v>
          </cell>
          <cell r="M1438">
            <v>85737</v>
          </cell>
          <cell r="N1438" t="str">
            <v xml:space="preserve">Fixed payments to be applied by purchase and tender when below or by drawings when at or above par. When non-interest-bearing bonds paid off, then the sum should increase the SF of the 1886-18896 bonds. </v>
          </cell>
          <cell r="O1438">
            <v>7852</v>
          </cell>
          <cell r="P1438" t="str">
            <v>n.a.</v>
          </cell>
          <cell r="Q1438" t="str">
            <v>£4,314 p.a.</v>
          </cell>
          <cell r="R1438">
            <v>1924</v>
          </cell>
          <cell r="U1438" t="str">
            <v>No interest on certificates provided</v>
          </cell>
          <cell r="V1438">
            <v>7852</v>
          </cell>
          <cell r="W1438">
            <v>0</v>
          </cell>
          <cell r="AQ1438">
            <v>0.5</v>
          </cell>
          <cell r="AR1438">
            <v>0.14539999961853001</v>
          </cell>
          <cell r="AS1438">
            <v>4.5400000000000003E-2</v>
          </cell>
          <cell r="BG1438" t="str">
            <v>Kimber (1934), CFBH (1924)</v>
          </cell>
        </row>
        <row r="1439">
          <cell r="B1439" t="str">
            <v>Par-04.09.1924-NEW 04</v>
          </cell>
          <cell r="C1439" t="str">
            <v>Paraquay</v>
          </cell>
          <cell r="D1439">
            <v>7552</v>
          </cell>
          <cell r="E1439" t="str">
            <v>NEW 04</v>
          </cell>
          <cell r="F1439" t="str">
            <v>Interest arrears on OLD 02</v>
          </cell>
          <cell r="G1439" t="str">
            <v>Sterling</v>
          </cell>
          <cell r="H1439" t="str">
            <v>Interest arrears on OLD 02, Sterling</v>
          </cell>
          <cell r="I1439" t="str">
            <v>.</v>
          </cell>
          <cell r="M1439">
            <v>121088</v>
          </cell>
          <cell r="N1439" t="str">
            <v>cancelled.</v>
          </cell>
          <cell r="AQ1439">
            <v>1</v>
          </cell>
          <cell r="AR1439">
            <v>0.14539999961853001</v>
          </cell>
          <cell r="AS1439">
            <v>4.5400000000000003E-2</v>
          </cell>
          <cell r="BG1439" t="str">
            <v>Kimber (1934), CFBH (1924)</v>
          </cell>
        </row>
        <row r="1440">
          <cell r="B1440" t="str">
            <v>Par-25.11.1944-OLD 01</v>
          </cell>
          <cell r="C1440" t="str">
            <v>Paraquay</v>
          </cell>
          <cell r="D1440">
            <v>14939</v>
          </cell>
          <cell r="E1440" t="str">
            <v>OLD 01</v>
          </cell>
          <cell r="F1440" t="str">
            <v>Paraguayan Government 3% external Debt, 1886 and 1896</v>
          </cell>
          <cell r="G1440" t="str">
            <v>Sterling Issue</v>
          </cell>
          <cell r="H1440" t="str">
            <v>Paraguayan Government 3% external Debt, 1886 and 1896, Sterling Issue</v>
          </cell>
          <cell r="I1440">
            <v>994640</v>
          </cell>
          <cell r="J1440">
            <v>462590</v>
          </cell>
          <cell r="K1440">
            <v>462590</v>
          </cell>
          <cell r="L1440" t="str">
            <v>CFBH (1944)</v>
          </cell>
          <cell r="N1440" t="str">
            <v>Cumulative, semi-annual SF. SF increase by half of £ 4,314 when all certificates are paid off. The maximum redemption price of the bonds  to be 70%.</v>
          </cell>
          <cell r="O1440">
            <v>7671</v>
          </cell>
          <cell r="P1440">
            <v>6</v>
          </cell>
          <cell r="Q1440" t="str">
            <v>£4,315 p.a.</v>
          </cell>
          <cell r="R1440" t="str">
            <v>1886 and 1896</v>
          </cell>
          <cell r="S1440" t="str">
            <v>-</v>
          </cell>
          <cell r="T1440" t="str">
            <v>no fixed maturity, redemption by SF</v>
          </cell>
          <cell r="W1440">
            <v>0.03</v>
          </cell>
          <cell r="X1440">
            <v>39813</v>
          </cell>
          <cell r="Y1440">
            <v>6</v>
          </cell>
          <cell r="Z1440" t="str">
            <v>1.1 &amp; 1.7</v>
          </cell>
          <cell r="AA1440">
            <v>10774</v>
          </cell>
          <cell r="AB1440">
            <v>10227</v>
          </cell>
          <cell r="AC1440" t="str">
            <v xml:space="preserve">own calculations </v>
          </cell>
          <cell r="AD1440" t="str">
            <v>Jul 01, 1933 to Jan 01, 1945</v>
          </cell>
          <cell r="AE1440" t="str">
            <v>Jul 01, 1933 paid full, Jan 01, 1934 to Jan 01, 1936 paid at 3%. Jul 01, 1936 to Jan 01, 1945 paid at 7s.9d. Per £ 1 nominal.</v>
          </cell>
          <cell r="AF1440" t="str">
            <v>Announcement Aug 11, 1942: Payment of interest arrears as from coupon due Jan 01, 1934 until Jan 01, 1936 at 3% p.a.</v>
          </cell>
          <cell r="AR1440">
            <v>0.109899997711182</v>
          </cell>
          <cell r="AS1440">
            <v>3.0200000000000001E-2</v>
          </cell>
          <cell r="AV1440" t="str">
            <v>Resumption of debt service in accrordance with agreement Sep 1924</v>
          </cell>
          <cell r="AW1440" t="str">
            <v>Resumption of debt service in accordance with agreement Sep 1924 and cash payment for overdue interest payments (07.1936-01.1945) at 7s.9d. Per £ 1nominal</v>
          </cell>
          <cell r="AZ1440" t="str">
            <v>National debt</v>
          </cell>
          <cell r="BF1440" t="str">
            <v>CFBH (1944)</v>
          </cell>
          <cell r="BG1440" t="str">
            <v>CFBH (1944), Kimber (1922)</v>
          </cell>
        </row>
        <row r="1441">
          <cell r="B1441" t="str">
            <v>Par-25.11.1944-OLD 02</v>
          </cell>
          <cell r="C1441" t="str">
            <v>Paraquay</v>
          </cell>
          <cell r="D1441">
            <v>14939</v>
          </cell>
          <cell r="E1441" t="str">
            <v>OLD 02</v>
          </cell>
          <cell r="F1441" t="str">
            <v xml:space="preserve">Paraguayan Government 5%, now 3% external Debt, 1915 </v>
          </cell>
          <cell r="G1441" t="str">
            <v>Sterling Issue</v>
          </cell>
          <cell r="H1441" t="str">
            <v>Paraguayan Government 5%, now 3% external Debt, 1915 , Sterling Issue</v>
          </cell>
          <cell r="I1441">
            <v>440320</v>
          </cell>
          <cell r="J1441">
            <v>189560</v>
          </cell>
          <cell r="K1441">
            <v>189560</v>
          </cell>
          <cell r="L1441" t="str">
            <v>CFBH (1944)</v>
          </cell>
          <cell r="N1441" t="str">
            <v>Cumulative, semi-annual SF to be applied half-yearly by purchase or tender when below par or by drawings.  The maximum redemption price of the bonds  to be 70%.</v>
          </cell>
          <cell r="O1441">
            <v>7671</v>
          </cell>
          <cell r="P1441">
            <v>6</v>
          </cell>
          <cell r="Q1441" t="str">
            <v>£ 10,861 p.a.</v>
          </cell>
          <cell r="R1441">
            <v>1915</v>
          </cell>
          <cell r="S1441" t="str">
            <v>-</v>
          </cell>
          <cell r="T1441" t="str">
            <v>no fixed maturity, redemption by SF</v>
          </cell>
          <cell r="W1441">
            <v>0.03</v>
          </cell>
          <cell r="X1441">
            <v>39813</v>
          </cell>
          <cell r="Y1441">
            <v>6</v>
          </cell>
          <cell r="Z1441" t="str">
            <v>1.1 &amp; 1.7</v>
          </cell>
          <cell r="AA1441">
            <v>10774</v>
          </cell>
          <cell r="AB1441">
            <v>10227</v>
          </cell>
          <cell r="AC1441" t="str">
            <v xml:space="preserve">own calculations </v>
          </cell>
          <cell r="AD1441" t="str">
            <v>Jul 01, 1933 to Jan 01, 1945</v>
          </cell>
          <cell r="AE1441" t="str">
            <v>Jul 01, 1933 paid full, Jan 01, 1934 to Jan 01, 1936 paid at 3%. Jul 01, 1936 to Jan 01, 1945 paid at 7s.9d. Per £ 1 nominal.</v>
          </cell>
          <cell r="AF1441" t="str">
            <v>Announcement Aug 11, 1942: Payment of interest arrears as from coupon due Jan 01, 1934 until Jan 01, 1936 at 3% p.a.</v>
          </cell>
          <cell r="AR1441">
            <v>0.109899997711182</v>
          </cell>
          <cell r="AS1441">
            <v>3.0200000000000001E-2</v>
          </cell>
          <cell r="AZ1441" t="str">
            <v>National debt</v>
          </cell>
          <cell r="BG1441" t="str">
            <v>CFBH (1944), Kimber (1922)</v>
          </cell>
        </row>
        <row r="1442">
          <cell r="B1442" t="str">
            <v>Par-25.11.1944-OLD 03</v>
          </cell>
          <cell r="C1442" t="str">
            <v>Paraquay</v>
          </cell>
          <cell r="D1442">
            <v>14939</v>
          </cell>
          <cell r="E1442" t="str">
            <v>OLD 03</v>
          </cell>
          <cell r="F1442" t="str">
            <v>Non-interest bearing certificates representing Coupons in arrear from Jan 1921 to Jul 1925 at 50%.</v>
          </cell>
          <cell r="G1442" t="str">
            <v>Sterling Issue</v>
          </cell>
          <cell r="H1442" t="str">
            <v>Non-interest bearing certificates representing Coupons in arrear from Jan 1921 to Jul 1925 at 50%., Sterling Issue</v>
          </cell>
          <cell r="I1442">
            <v>42868.5</v>
          </cell>
          <cell r="J1442">
            <v>4111</v>
          </cell>
          <cell r="K1442">
            <v>4111</v>
          </cell>
          <cell r="L1442" t="str">
            <v>CFBH (1944)</v>
          </cell>
          <cell r="N1442" t="str">
            <v xml:space="preserve">Fixed payments to be applied by purchase and tender when below or by drawings when at or above par. When non-interest-bearing bonds paid off, then the sum should increase the SF of the 1886-18896 bonds. </v>
          </cell>
          <cell r="O1442">
            <v>7852</v>
          </cell>
          <cell r="P1442" t="str">
            <v>n.a.</v>
          </cell>
          <cell r="Q1442" t="str">
            <v>£4,314 p.a.</v>
          </cell>
          <cell r="R1442">
            <v>1924</v>
          </cell>
          <cell r="W1442">
            <v>0</v>
          </cell>
          <cell r="AR1442">
            <v>0.109899997711182</v>
          </cell>
          <cell r="AS1442">
            <v>3.0200000000000001E-2</v>
          </cell>
        </row>
        <row r="1443">
          <cell r="B1443" t="str">
            <v>Par-25.11.1944-NEW 01</v>
          </cell>
          <cell r="C1443" t="str">
            <v>Paraquay</v>
          </cell>
          <cell r="D1443">
            <v>14939</v>
          </cell>
          <cell r="E1443" t="str">
            <v>NEW 01</v>
          </cell>
          <cell r="F1443" t="str">
            <v xml:space="preserve">Paraguayan Government 3% external Debt, 1886 and 1896 </v>
          </cell>
          <cell r="G1443" t="str">
            <v>Sterling Issue</v>
          </cell>
          <cell r="H1443" t="str">
            <v>Paraguayan Government 3% external Debt, 1886 and 1896 , Sterling Issue</v>
          </cell>
          <cell r="I1443">
            <v>994640</v>
          </cell>
          <cell r="M1443">
            <v>462590</v>
          </cell>
          <cell r="N1443" t="str">
            <v>Cumulative, semi-annual SF. SF increase by half of £ 4,314 when all certificates are paid off. The maximum redemption price of the bonds  to be 70%.</v>
          </cell>
          <cell r="O1443">
            <v>15157</v>
          </cell>
          <cell r="P1443">
            <v>6</v>
          </cell>
          <cell r="Q1443" t="str">
            <v>Transfer of the full monthly service of £ 4,381. Used for payment at 3% p.a. of coupons , redeption of non-interest vearing certificates and SF payments of the bonds</v>
          </cell>
          <cell r="R1443" t="str">
            <v>1886 and 1896</v>
          </cell>
          <cell r="T1443" t="str">
            <v>no fixed maturity, redemption by SF</v>
          </cell>
          <cell r="V1443">
            <v>15157</v>
          </cell>
          <cell r="W1443">
            <v>0.03</v>
          </cell>
          <cell r="X1443">
            <v>39813</v>
          </cell>
          <cell r="Y1443">
            <v>6</v>
          </cell>
          <cell r="Z1443" t="str">
            <v>1.1 &amp; 1.7</v>
          </cell>
          <cell r="AR1443">
            <v>0.109899997711182</v>
          </cell>
          <cell r="AS1443">
            <v>3.0200000000000001E-2</v>
          </cell>
        </row>
        <row r="1444">
          <cell r="B1444" t="str">
            <v>Par-25.11.1944-NEW 02</v>
          </cell>
          <cell r="C1444" t="str">
            <v>Paraquay</v>
          </cell>
          <cell r="D1444">
            <v>14939</v>
          </cell>
          <cell r="E1444" t="str">
            <v>NEW 02</v>
          </cell>
          <cell r="F1444" t="str">
            <v xml:space="preserve">Paraguayan Government 5%, now 3% external Debt, 1915 </v>
          </cell>
          <cell r="G1444" t="str">
            <v>Sterling Issue</v>
          </cell>
          <cell r="H1444" t="str">
            <v>Paraguayan Government 5%, now 3% external Debt, 1915 , Sterling Issue</v>
          </cell>
          <cell r="I1444">
            <v>440320</v>
          </cell>
          <cell r="M1444">
            <v>189560</v>
          </cell>
          <cell r="N1444" t="str">
            <v>Cumulative, semi-annual SF to be applied half-yearly by purchase or tender when below par or by drawings.  The maximum redemption price of the bonds  to be 70%.</v>
          </cell>
          <cell r="O1444">
            <v>15157</v>
          </cell>
          <cell r="P1444">
            <v>6</v>
          </cell>
          <cell r="Q1444" t="str">
            <v>Transfer of the full monthly service of £ 4,381. Used for payment at 3% p.a. of coupons , redeption of non-interest vearing certificates and SF payments of the bonds</v>
          </cell>
          <cell r="R1444">
            <v>1915</v>
          </cell>
          <cell r="T1444" t="str">
            <v>no fixed maturity, redemption by SF</v>
          </cell>
          <cell r="V1444">
            <v>15157</v>
          </cell>
          <cell r="W1444">
            <v>0.03</v>
          </cell>
          <cell r="X1444">
            <v>39813</v>
          </cell>
          <cell r="Y1444">
            <v>6</v>
          </cell>
          <cell r="Z1444" t="str">
            <v>1.1 &amp; 1.7</v>
          </cell>
          <cell r="AR1444">
            <v>0.109899997711182</v>
          </cell>
          <cell r="AS1444">
            <v>3.0200000000000001E-2</v>
          </cell>
        </row>
        <row r="1445">
          <cell r="B1445" t="str">
            <v>Par-25.11.1944-NEW 03</v>
          </cell>
          <cell r="C1445" t="str">
            <v>Paraquay</v>
          </cell>
          <cell r="D1445">
            <v>14939</v>
          </cell>
          <cell r="E1445" t="str">
            <v>NEW 03</v>
          </cell>
          <cell r="F1445" t="str">
            <v>Non-interest bearing certificates representing Coupons in arrear from Jan 1921 to Jul 1925 at 50%.</v>
          </cell>
          <cell r="G1445" t="str">
            <v>Sterling Issue</v>
          </cell>
          <cell r="H1445" t="str">
            <v>Non-interest bearing certificates representing Coupons in arrear from Jan 1921 to Jul 1925 at 50%., Sterling Issue</v>
          </cell>
          <cell r="I1445">
            <v>42868.5</v>
          </cell>
          <cell r="M1445">
            <v>4111</v>
          </cell>
          <cell r="N1445" t="str">
            <v xml:space="preserve">Fixed payments to be applied by purchase and tender when below or by drawings when at or above par. When non-interest-bearing bonds paid off, then the sum should increase the SF of the 1886-18896 bonds. </v>
          </cell>
          <cell r="O1445">
            <v>15157</v>
          </cell>
          <cell r="P1445" t="str">
            <v>n.a.</v>
          </cell>
          <cell r="Q1445" t="str">
            <v>Transfer of the full monthly service of £ 4,381. Used for payment at 3% p.a. of coupons , redeption of non-interest vearing certificates and SF payments of the bonds</v>
          </cell>
          <cell r="R1445">
            <v>1924</v>
          </cell>
          <cell r="W1445">
            <v>0</v>
          </cell>
          <cell r="AR1445">
            <v>0.109899997711182</v>
          </cell>
          <cell r="AS1445">
            <v>3.0200000000000001E-2</v>
          </cell>
        </row>
        <row r="1446">
          <cell r="B1446" t="str">
            <v xml:space="preserve">Par-25.11.1944-NEW 04 </v>
          </cell>
          <cell r="C1446" t="str">
            <v>Paraquay</v>
          </cell>
          <cell r="D1446">
            <v>14939</v>
          </cell>
          <cell r="E1446" t="str">
            <v xml:space="preserve">NEW 04 </v>
          </cell>
          <cell r="F1446" t="str">
            <v>Interest arrears on OLD 01-02 (Jul 01, 1936-Jan 01, 1945)</v>
          </cell>
          <cell r="G1446" t="str">
            <v>Sterling</v>
          </cell>
          <cell r="H1446" t="str">
            <v>Interest arrears on OLD 01-02 (Jul 01, 1936-Jan 01, 1945), Sterling</v>
          </cell>
          <cell r="I1446" t="str">
            <v>.</v>
          </cell>
          <cell r="M1446">
            <v>176080.5</v>
          </cell>
          <cell r="N1446" t="str">
            <v>cash payment at 7s.9d. Per £ 1 nominal</v>
          </cell>
          <cell r="AQ1446">
            <v>0.61</v>
          </cell>
          <cell r="AR1446">
            <v>0.109899997711182</v>
          </cell>
          <cell r="AS1446">
            <v>3.0200000000000001E-2</v>
          </cell>
        </row>
        <row r="1447">
          <cell r="B1447" t="str">
            <v>Per-16.11.1938-OLD 01</v>
          </cell>
          <cell r="C1447" t="str">
            <v>Peru</v>
          </cell>
          <cell r="D1447">
            <v>12738</v>
          </cell>
          <cell r="E1447" t="str">
            <v>OLD 01</v>
          </cell>
          <cell r="F1447" t="str">
            <v>Republic of Peru 26-Year, 7.5% Guano Loan, 1922-1948</v>
          </cell>
          <cell r="G1447" t="str">
            <v>Sterling Issue</v>
          </cell>
          <cell r="H1447" t="str">
            <v>Republic of Peru 26-Year, 7.5% Guano Loan, 1922-1948, Sterling Issue</v>
          </cell>
          <cell r="I1447">
            <v>1250000</v>
          </cell>
          <cell r="J1447">
            <v>962900</v>
          </cell>
          <cell r="K1447">
            <v>869500</v>
          </cell>
          <cell r="L1447" t="str">
            <v xml:space="preserve">at time of offer </v>
          </cell>
          <cell r="M1447" t="str">
            <v>-</v>
          </cell>
          <cell r="N1447" t="str">
            <v>Cumulative, annual SF be applied in the purchase of bonds at or below par, or in drawing bonds at par when the price is above par. Government had the right to redeem outstanding bonds at 105% on Jun 01, 1933 or any interest date thereafter, on 6 months' notice</v>
          </cell>
          <cell r="O1447">
            <v>7457</v>
          </cell>
          <cell r="P1447">
            <v>12</v>
          </cell>
          <cell r="Q1447">
            <v>1.4999999999999999E-2</v>
          </cell>
          <cell r="R1447">
            <v>1922</v>
          </cell>
          <cell r="S1447">
            <v>26</v>
          </cell>
          <cell r="T1447">
            <v>16223</v>
          </cell>
          <cell r="U1447" t="str">
            <v>-</v>
          </cell>
          <cell r="V1447">
            <v>1922</v>
          </cell>
          <cell r="W1447">
            <v>7.4999999999999997E-2</v>
          </cell>
          <cell r="X1447">
            <v>39813</v>
          </cell>
          <cell r="Y1447">
            <v>6</v>
          </cell>
          <cell r="Z1447" t="str">
            <v>1.1 &amp; 1.7</v>
          </cell>
          <cell r="AA1447">
            <v>10562</v>
          </cell>
          <cell r="AB1447">
            <v>10227</v>
          </cell>
          <cell r="AC1447" t="str">
            <v>own calculations</v>
          </cell>
          <cell r="AD1447" t="str">
            <v>Dec 01, 1932 -Dec 01, 1937, both incl.</v>
          </cell>
          <cell r="AE1447" t="str">
            <v>Coupon due Dec 1932 &amp; Jun 1933 paid at 5.5% p.a. Coupon due Dec 1933 paid at 1.5%. Coupon due Jun 1934-Dec 01, 1935 paid at 3.75%. Balance cancelled.</v>
          </cell>
          <cell r="AL1447" t="str">
            <v>-</v>
          </cell>
          <cell r="AM1447" t="str">
            <v>-</v>
          </cell>
          <cell r="AN1447" t="str">
            <v>-</v>
          </cell>
          <cell r="AO1447" t="str">
            <v>-</v>
          </cell>
          <cell r="AP1447" t="str">
            <v>-</v>
          </cell>
          <cell r="AQ1447">
            <v>0</v>
          </cell>
          <cell r="AR1447">
            <v>0.13039999961852999</v>
          </cell>
          <cell r="AS1447">
            <v>3.27E-2</v>
          </cell>
          <cell r="AT1447" t="str">
            <v>-</v>
          </cell>
          <cell r="AU1447" t="str">
            <v>-</v>
          </cell>
          <cell r="AV1447" t="str">
            <v>Interest rate reduction and creation of a cumulative SF. Interest arrears were cancelled.</v>
          </cell>
          <cell r="AW1447" t="str">
            <v>Interest to be reduced to 4% p.a. and a 2% cumulative SF to be established, both commencing Feb 01, 1938. Coupons due in 1936, 1937 and unpaid balances of coupons due Dec 01, 1932 to Dec 01, 1935 to be cancelled.</v>
          </cell>
          <cell r="AX1447" t="str">
            <v>-</v>
          </cell>
          <cell r="AY1447" t="str">
            <v>-</v>
          </cell>
          <cell r="AZ1447" t="str">
            <v>National debt</v>
          </cell>
          <cell r="BA1447" t="str">
            <v>-</v>
          </cell>
          <cell r="BB1447" t="str">
            <v>-</v>
          </cell>
          <cell r="BC1447" t="str">
            <v>The Council made every endeavour to obtain a rate of interest higher than 4 per cent., since in their view a reduction from 7.5 per cent, to 4 per cent, was too great, more particularly so in the case of a Loan which enjoys such special security and status. They also felt that 4 per cent, for interest and 2 per cent, for sinking fund was disproportionate, but in spite of every endeavour, they were unable to induce the Peruvian Government to increase or amend this offer.</v>
          </cell>
          <cell r="BD1447" t="str">
            <v>-</v>
          </cell>
          <cell r="BE1447" t="str">
            <v>-</v>
          </cell>
          <cell r="BF1447" t="str">
            <v>CFBH (1938), CFBH (1960), FBPC (1937 &amp; 1938)</v>
          </cell>
          <cell r="BG1447" t="str">
            <v>-</v>
          </cell>
          <cell r="BH1447" t="str">
            <v>-</v>
          </cell>
        </row>
        <row r="1448">
          <cell r="B1448" t="str">
            <v>Per-16.11.1938-NEW 01</v>
          </cell>
          <cell r="C1448" t="str">
            <v>Peru</v>
          </cell>
          <cell r="D1448">
            <v>12738</v>
          </cell>
          <cell r="E1448" t="str">
            <v>NEW 01</v>
          </cell>
          <cell r="F1448" t="str">
            <v>Republic of Peru 26-Year, 7.5% Guano Loan</v>
          </cell>
          <cell r="G1448" t="str">
            <v>Sterling Issue</v>
          </cell>
          <cell r="H1448" t="str">
            <v>Republic of Peru 26-Year, 7.5% Guano Loan, Sterling Issue</v>
          </cell>
          <cell r="I1448" t="str">
            <v>-</v>
          </cell>
          <cell r="J1448" t="str">
            <v>-</v>
          </cell>
          <cell r="K1448" t="str">
            <v>-</v>
          </cell>
          <cell r="L1448" t="str">
            <v>-</v>
          </cell>
          <cell r="M1448">
            <v>869500</v>
          </cell>
          <cell r="N1448" t="str">
            <v>Cumulative, annual SF to be applied in the purcjase of bonds, at or below par, or in drawing bonds at par when the price is above par.</v>
          </cell>
          <cell r="O1448">
            <v>12419</v>
          </cell>
          <cell r="P1448" t="str">
            <v>n.a.</v>
          </cell>
          <cell r="Q1448">
            <v>0.02</v>
          </cell>
          <cell r="R1448">
            <v>1922</v>
          </cell>
          <cell r="S1448" t="str">
            <v>-</v>
          </cell>
          <cell r="T1448">
            <v>16223</v>
          </cell>
          <cell r="U1448" t="str">
            <v>Permanent interest rate reduction from 7.5% to 4%</v>
          </cell>
          <cell r="V1448">
            <v>12419</v>
          </cell>
          <cell r="W1448">
            <v>0.04</v>
          </cell>
          <cell r="X1448">
            <v>39813</v>
          </cell>
          <cell r="Y1448">
            <v>6</v>
          </cell>
          <cell r="Z1448" t="str">
            <v>1.1 &amp; 1.7</v>
          </cell>
          <cell r="AA1448" t="str">
            <v>-</v>
          </cell>
          <cell r="AB1448" t="str">
            <v>-</v>
          </cell>
          <cell r="AC1448" t="str">
            <v>-</v>
          </cell>
          <cell r="AD1448" t="str">
            <v>-</v>
          </cell>
          <cell r="AE1448" t="str">
            <v>-</v>
          </cell>
          <cell r="AL1448" t="str">
            <v>-</v>
          </cell>
          <cell r="AM1448" t="str">
            <v>-</v>
          </cell>
          <cell r="AN1448" t="str">
            <v>-</v>
          </cell>
          <cell r="AO1448" t="str">
            <v>-</v>
          </cell>
          <cell r="AP1448" t="str">
            <v>-</v>
          </cell>
          <cell r="AQ1448">
            <v>0</v>
          </cell>
          <cell r="AR1448">
            <v>0.13039999961852999</v>
          </cell>
          <cell r="AS1448">
            <v>3.27E-2</v>
          </cell>
          <cell r="AT1448" t="str">
            <v>-</v>
          </cell>
          <cell r="AU1448" t="str">
            <v>-</v>
          </cell>
          <cell r="AV1448" t="str">
            <v>-</v>
          </cell>
          <cell r="AW1448" t="str">
            <v>-</v>
          </cell>
          <cell r="AX1448" t="str">
            <v>-</v>
          </cell>
          <cell r="AY1448" t="str">
            <v>-</v>
          </cell>
          <cell r="AZ1448" t="str">
            <v>-</v>
          </cell>
          <cell r="BA1448" t="str">
            <v>-</v>
          </cell>
          <cell r="BB1448" t="str">
            <v>-</v>
          </cell>
          <cell r="BC1448" t="str">
            <v>-</v>
          </cell>
          <cell r="BD1448" t="str">
            <v>-</v>
          </cell>
          <cell r="BE1448" t="str">
            <v>-</v>
          </cell>
          <cell r="BF1448" t="str">
            <v>-</v>
          </cell>
          <cell r="BG1448" t="str">
            <v>-</v>
          </cell>
          <cell r="BH1448" t="str">
            <v>-</v>
          </cell>
        </row>
        <row r="1449">
          <cell r="B1449" t="str">
            <v>Per-16.11.1938-NEW 02</v>
          </cell>
          <cell r="C1449" t="str">
            <v>Peru</v>
          </cell>
          <cell r="D1449">
            <v>12738</v>
          </cell>
          <cell r="E1449" t="str">
            <v>NEW 02</v>
          </cell>
          <cell r="F1449" t="str">
            <v>Interest arrears on OLD 01</v>
          </cell>
          <cell r="G1449" t="str">
            <v>Sterling</v>
          </cell>
          <cell r="H1449" t="str">
            <v>Interest arrears on OLD 01, Sterling</v>
          </cell>
          <cell r="I1449" t="str">
            <v>-</v>
          </cell>
          <cell r="J1449" t="str">
            <v>-</v>
          </cell>
          <cell r="K1449" t="str">
            <v>-</v>
          </cell>
          <cell r="L1449" t="str">
            <v>-</v>
          </cell>
          <cell r="M1449">
            <v>239112.5</v>
          </cell>
          <cell r="N1449" t="str">
            <v>cancelled</v>
          </cell>
          <cell r="O1449" t="str">
            <v>-</v>
          </cell>
          <cell r="P1449" t="str">
            <v>-</v>
          </cell>
          <cell r="Q1449" t="str">
            <v>-</v>
          </cell>
          <cell r="R1449" t="str">
            <v>-</v>
          </cell>
          <cell r="S1449" t="str">
            <v>-</v>
          </cell>
          <cell r="T1449" t="str">
            <v>-</v>
          </cell>
          <cell r="U1449" t="str">
            <v>-</v>
          </cell>
          <cell r="V1449" t="str">
            <v>-</v>
          </cell>
          <cell r="W1449" t="str">
            <v>-</v>
          </cell>
          <cell r="X1449" t="str">
            <v>-</v>
          </cell>
          <cell r="Y1449" t="str">
            <v>-</v>
          </cell>
          <cell r="Z1449" t="str">
            <v>-</v>
          </cell>
          <cell r="AA1449" t="str">
            <v>-</v>
          </cell>
          <cell r="AB1449" t="str">
            <v>-</v>
          </cell>
          <cell r="AC1449" t="str">
            <v>-</v>
          </cell>
          <cell r="AD1449" t="str">
            <v>-</v>
          </cell>
          <cell r="AE1449" t="str">
            <v>-</v>
          </cell>
          <cell r="AL1449" t="str">
            <v>-</v>
          </cell>
          <cell r="AM1449" t="str">
            <v>-</v>
          </cell>
          <cell r="AN1449" t="str">
            <v>-</v>
          </cell>
          <cell r="AO1449" t="str">
            <v>-</v>
          </cell>
          <cell r="AP1449" t="str">
            <v>-</v>
          </cell>
          <cell r="AQ1449">
            <v>1</v>
          </cell>
          <cell r="AR1449">
            <v>0.13039999961852999</v>
          </cell>
          <cell r="AS1449">
            <v>3.27E-2</v>
          </cell>
          <cell r="AT1449" t="str">
            <v>-</v>
          </cell>
          <cell r="AU1449" t="str">
            <v>-</v>
          </cell>
          <cell r="AV1449" t="str">
            <v>-</v>
          </cell>
          <cell r="AW1449" t="str">
            <v>-</v>
          </cell>
          <cell r="AX1449" t="str">
            <v>-</v>
          </cell>
          <cell r="AY1449" t="str">
            <v>-</v>
          </cell>
          <cell r="AZ1449" t="str">
            <v>-</v>
          </cell>
          <cell r="BA1449" t="str">
            <v>-</v>
          </cell>
          <cell r="BB1449" t="str">
            <v>-</v>
          </cell>
          <cell r="BC1449" t="str">
            <v>-</v>
          </cell>
          <cell r="BD1449" t="str">
            <v>-</v>
          </cell>
          <cell r="BE1449" t="str">
            <v>-</v>
          </cell>
          <cell r="BF1449" t="str">
            <v>-</v>
          </cell>
          <cell r="BG1449" t="str">
            <v>-</v>
          </cell>
          <cell r="BH1449" t="str">
            <v>-</v>
          </cell>
        </row>
        <row r="1450">
          <cell r="B1450" t="str">
            <v>Per-28.02.1947-OLD 01</v>
          </cell>
          <cell r="C1450" t="str">
            <v>Peru</v>
          </cell>
          <cell r="D1450">
            <v>15764</v>
          </cell>
          <cell r="E1450" t="str">
            <v>OLD 01</v>
          </cell>
          <cell r="F1450" t="str">
            <v>Republic of Peru Secured 7% Sinking Fund Gold Bonds, 1927-1959</v>
          </cell>
          <cell r="G1450" t="str">
            <v>Dollar Issue</v>
          </cell>
          <cell r="H1450" t="str">
            <v>Republic of Peru Secured 7% Sinking Fund Gold Bonds, 1927-1959, Dollar Issue</v>
          </cell>
          <cell r="I1450">
            <v>15000000</v>
          </cell>
          <cell r="J1450">
            <v>8728000</v>
          </cell>
          <cell r="K1450">
            <v>8728000</v>
          </cell>
          <cell r="L1450" t="str">
            <v xml:space="preserve">at time of offer </v>
          </cell>
          <cell r="M1450" t="str">
            <v>-</v>
          </cell>
          <cell r="N1450" t="str">
            <v>Monthly cumulative sinking fund ($600,000 semi-annually for interest and amortization) calculated to retire the entire issue by maturity by drawings by lot at 105 on 30 days' notice. Callable on and after Sept. 1, 1927</v>
          </cell>
          <cell r="O1450">
            <v>8644</v>
          </cell>
          <cell r="P1450">
            <v>6</v>
          </cell>
          <cell r="Q1450">
            <v>600000</v>
          </cell>
          <cell r="R1450">
            <v>8460</v>
          </cell>
          <cell r="S1450">
            <v>23</v>
          </cell>
          <cell r="T1450">
            <v>20332</v>
          </cell>
          <cell r="U1450" t="str">
            <v>-</v>
          </cell>
          <cell r="V1450">
            <v>1927</v>
          </cell>
          <cell r="W1450">
            <v>7.0000000000000007E-2</v>
          </cell>
          <cell r="X1450">
            <v>39872</v>
          </cell>
          <cell r="Y1450">
            <v>6</v>
          </cell>
          <cell r="Z1450" t="str">
            <v>1.3 &amp; 1.9</v>
          </cell>
          <cell r="AA1450">
            <v>10105</v>
          </cell>
          <cell r="AB1450">
            <v>10105</v>
          </cell>
          <cell r="AC1450" t="str">
            <v>own calculations</v>
          </cell>
          <cell r="AD1450" t="str">
            <v>Sept 01, 1931 to Dec 01, 1946 incl.</v>
          </cell>
          <cell r="AE1450" t="str">
            <v>Coupon due Sep 01, 1931 paid at 1.794%, Coupon due Mar 01, 1932 paid at 0.56%.  Balance cancelled</v>
          </cell>
          <cell r="AL1450" t="str">
            <v>-</v>
          </cell>
          <cell r="AM1450" t="str">
            <v>-</v>
          </cell>
          <cell r="AN1450" t="str">
            <v>-</v>
          </cell>
          <cell r="AO1450" t="str">
            <v>-</v>
          </cell>
          <cell r="AP1450" t="str">
            <v>-</v>
          </cell>
          <cell r="AQ1450">
            <v>0</v>
          </cell>
          <cell r="AR1450">
            <v>6.8400001525878898E-2</v>
          </cell>
          <cell r="AS1450">
            <v>2.6099999999999998E-2</v>
          </cell>
          <cell r="AT1450" t="str">
            <v>-</v>
          </cell>
          <cell r="AU1450" t="str">
            <v>-</v>
          </cell>
          <cell r="AV1450" t="str">
            <v>Exchange of old debt into new 1%-2.5% Dollar Bonds at par maturing 1997. Cancellation of all interest arrears.</v>
          </cell>
          <cell r="AW1450" t="str">
            <v xml:space="preserve">Unilateral exchange offer made by the Peruvian Government. Provisions: Interest would start at 1% and reach a maximum of 2.5% in the 7th year. Cancellation of the entire arrears of interest. New 1%-2.5% Dollar Bonds mature in 1997. Sterling bondholders were offered new dollar bonds of Series E in exchange for the sterling bonds at the rate of $4 to £1 principal amount. Balance between the contractual exchange rate and the actual one paid in cash. </v>
          </cell>
          <cell r="AX1450" t="str">
            <v>-</v>
          </cell>
          <cell r="AY1450" t="str">
            <v>-</v>
          </cell>
          <cell r="AZ1450" t="str">
            <v>National debt</v>
          </cell>
          <cell r="BA1450" t="str">
            <v>-</v>
          </cell>
          <cell r="BB1450" t="str">
            <v>-</v>
          </cell>
          <cell r="BC1450" t="str">
            <v>-</v>
          </cell>
          <cell r="BD1450" t="str">
            <v>-</v>
          </cell>
          <cell r="BE1450" t="str">
            <v>-</v>
          </cell>
          <cell r="BF1450" t="str">
            <v>FBPC (1946/59), CFBH (1947)</v>
          </cell>
          <cell r="BG1450" t="str">
            <v>-</v>
          </cell>
          <cell r="BH1450" t="str">
            <v>-</v>
          </cell>
        </row>
        <row r="1451">
          <cell r="B1451" t="str">
            <v>Per-28.02.1947-OLD 02</v>
          </cell>
          <cell r="C1451" t="str">
            <v>Peru</v>
          </cell>
          <cell r="D1451">
            <v>15764</v>
          </cell>
          <cell r="E1451" t="str">
            <v>OLD 02</v>
          </cell>
          <cell r="F1451" t="str">
            <v>Peruvian National Loan, 6% External Sinking Fund Gold Bonds, First Series, 1927-1960</v>
          </cell>
          <cell r="G1451" t="str">
            <v>Dollar Issue</v>
          </cell>
          <cell r="H1451" t="str">
            <v>Peruvian National Loan, 6% External Sinking Fund Gold Bonds, First Series, 1927-1960, Dollar Issue</v>
          </cell>
          <cell r="I1451">
            <v>50000000</v>
          </cell>
          <cell r="J1451">
            <v>48383000</v>
          </cell>
          <cell r="K1451">
            <v>44686000</v>
          </cell>
          <cell r="L1451" t="str">
            <v xml:space="preserve">at time of offer </v>
          </cell>
          <cell r="M1451" t="str">
            <v>-</v>
          </cell>
          <cell r="N1451" t="str">
            <v>Cumulative semi-annual SF.  Semi-annual Payments of $1,750,000 for interest and sinking fund beginning June 1,1928 sufficient to retire entire issue by maturity by lot at par.</v>
          </cell>
          <cell r="O1451">
            <v>8918</v>
          </cell>
          <cell r="P1451">
            <v>6</v>
          </cell>
          <cell r="Q1451">
            <v>1750000</v>
          </cell>
          <cell r="R1451">
            <v>8735</v>
          </cell>
          <cell r="S1451">
            <v>33</v>
          </cell>
          <cell r="T1451">
            <v>20789</v>
          </cell>
          <cell r="U1451" t="str">
            <v>-</v>
          </cell>
          <cell r="V1451">
            <v>1928</v>
          </cell>
          <cell r="W1451">
            <v>0.06</v>
          </cell>
          <cell r="X1451">
            <v>39964</v>
          </cell>
          <cell r="Y1451">
            <v>6</v>
          </cell>
          <cell r="Z1451" t="str">
            <v>1.6 &amp; 1.12</v>
          </cell>
          <cell r="AA1451">
            <v>10013</v>
          </cell>
          <cell r="AB1451">
            <v>10013</v>
          </cell>
          <cell r="AC1451" t="str">
            <v>own calculations</v>
          </cell>
          <cell r="AD1451" t="str">
            <v>June 01, 1931 to Dec 01, 1946 incl.</v>
          </cell>
          <cell r="AE1451" t="str">
            <v>Coupon due Jun 01, 1931 paid at 0.446%, Coupon due Dec 01, 1931 paid at 0.597%.  Balance cancelled</v>
          </cell>
          <cell r="AL1451" t="str">
            <v>-</v>
          </cell>
          <cell r="AM1451" t="str">
            <v>-</v>
          </cell>
          <cell r="AN1451" t="str">
            <v>-</v>
          </cell>
          <cell r="AO1451" t="str">
            <v>-</v>
          </cell>
          <cell r="AP1451" t="str">
            <v>-</v>
          </cell>
          <cell r="AQ1451">
            <v>0</v>
          </cell>
          <cell r="AR1451">
            <v>6.8400001525878898E-2</v>
          </cell>
          <cell r="AS1451">
            <v>2.6099999999999998E-2</v>
          </cell>
          <cell r="AT1451" t="str">
            <v>-</v>
          </cell>
          <cell r="AU1451" t="str">
            <v>-</v>
          </cell>
          <cell r="AV1451" t="str">
            <v>-</v>
          </cell>
          <cell r="AW1451" t="str">
            <v>-</v>
          </cell>
          <cell r="AX1451" t="str">
            <v>-</v>
          </cell>
          <cell r="AY1451" t="str">
            <v>-</v>
          </cell>
          <cell r="AZ1451" t="str">
            <v>National debt</v>
          </cell>
          <cell r="BA1451" t="str">
            <v>-</v>
          </cell>
          <cell r="BB1451" t="str">
            <v>-</v>
          </cell>
          <cell r="BC1451" t="str">
            <v>-</v>
          </cell>
          <cell r="BD1451" t="str">
            <v>-</v>
          </cell>
          <cell r="BE1451" t="str">
            <v>-</v>
          </cell>
          <cell r="BF1451" t="str">
            <v>-</v>
          </cell>
          <cell r="BG1451" t="str">
            <v>-</v>
          </cell>
          <cell r="BH1451" t="str">
            <v>-</v>
          </cell>
        </row>
        <row r="1452">
          <cell r="B1452" t="str">
            <v>Per-28.02.1947-OLD 03</v>
          </cell>
          <cell r="C1452" t="str">
            <v>Peru</v>
          </cell>
          <cell r="D1452">
            <v>15764</v>
          </cell>
          <cell r="E1452" t="str">
            <v>OLD 03</v>
          </cell>
          <cell r="F1452" t="str">
            <v>Peruvian National Loan, 6% External Sinking Fund Gold Bonds, Second Series, 1928-1961</v>
          </cell>
          <cell r="G1452" t="str">
            <v>Dollar Tranche</v>
          </cell>
          <cell r="H1452" t="str">
            <v>Peruvian National Loan, 6% External Sinking Fund Gold Bonds, Second Series, 1928-1961, Dollar Tranche</v>
          </cell>
          <cell r="I1452">
            <v>25000000</v>
          </cell>
          <cell r="J1452">
            <v>24469500</v>
          </cell>
          <cell r="K1452">
            <v>21858500</v>
          </cell>
          <cell r="L1452" t="str">
            <v xml:space="preserve">at time of offer </v>
          </cell>
          <cell r="M1452" t="str">
            <v>-</v>
          </cell>
          <cell r="N1452" t="str">
            <v>Cumulative semi-annual SF sufficient to retire entire issue by maturity by drawings by lot at par.</v>
          </cell>
          <cell r="O1452">
            <v>9040</v>
          </cell>
          <cell r="P1452">
            <v>6</v>
          </cell>
          <cell r="Q1452">
            <v>1740174</v>
          </cell>
          <cell r="R1452">
            <v>9040</v>
          </cell>
          <cell r="S1452">
            <v>33</v>
          </cell>
          <cell r="T1452">
            <v>21093</v>
          </cell>
          <cell r="U1452" t="str">
            <v>-</v>
          </cell>
          <cell r="V1452">
            <v>1928</v>
          </cell>
          <cell r="W1452">
            <v>0.06</v>
          </cell>
          <cell r="X1452">
            <v>39903</v>
          </cell>
          <cell r="Y1452">
            <v>6</v>
          </cell>
          <cell r="Z1452" t="str">
            <v>1.4 &amp; 1.10</v>
          </cell>
          <cell r="AA1452">
            <v>9952</v>
          </cell>
          <cell r="AB1452">
            <v>9952</v>
          </cell>
          <cell r="AC1452" t="str">
            <v>own calculations</v>
          </cell>
          <cell r="AD1452" t="str">
            <v>April 01, 1931 to Dec 01, 1946 incl.</v>
          </cell>
          <cell r="AE1452" t="str">
            <v>Coupon due Apr 01, 1931 paid at 1.570%; Coupon due Oct 01, 1931 paid at 0.476%.  Balance cancelled</v>
          </cell>
          <cell r="AL1452" t="str">
            <v>Interest and Principal payable in also in £ Sterling, Dutch guilders,  Swiss francs, in each case at the buying rate of the paying agent making such payment for dollar sight exchange on New York at the time of payment.</v>
          </cell>
          <cell r="AM1452" t="str">
            <v>-</v>
          </cell>
          <cell r="AN1452" t="str">
            <v>-</v>
          </cell>
          <cell r="AO1452" t="str">
            <v>-</v>
          </cell>
          <cell r="AP1452" t="str">
            <v>-</v>
          </cell>
          <cell r="AQ1452">
            <v>0</v>
          </cell>
          <cell r="AR1452">
            <v>6.8400001525878898E-2</v>
          </cell>
          <cell r="AS1452">
            <v>2.6099999999999998E-2</v>
          </cell>
          <cell r="AT1452" t="str">
            <v>-</v>
          </cell>
          <cell r="AU1452" t="str">
            <v>-</v>
          </cell>
          <cell r="AV1452" t="str">
            <v>-</v>
          </cell>
          <cell r="AW1452" t="str">
            <v>-</v>
          </cell>
          <cell r="AX1452" t="str">
            <v>-</v>
          </cell>
          <cell r="AY1452" t="str">
            <v>-</v>
          </cell>
          <cell r="AZ1452" t="str">
            <v>National debt</v>
          </cell>
          <cell r="BA1452" t="str">
            <v>-</v>
          </cell>
          <cell r="BB1452" t="str">
            <v>-</v>
          </cell>
          <cell r="BC1452" t="str">
            <v>-</v>
          </cell>
          <cell r="BD1452" t="str">
            <v>-</v>
          </cell>
          <cell r="BE1452" t="str">
            <v>-</v>
          </cell>
          <cell r="BF1452" t="str">
            <v>-</v>
          </cell>
          <cell r="BG1452" t="str">
            <v>-</v>
          </cell>
          <cell r="BH1452" t="str">
            <v>-</v>
          </cell>
        </row>
        <row r="1453">
          <cell r="B1453" t="str">
            <v>Per-28.02.1947-OLD 04</v>
          </cell>
          <cell r="C1453" t="str">
            <v>Peru</v>
          </cell>
          <cell r="D1453">
            <v>15764</v>
          </cell>
          <cell r="E1453" t="str">
            <v>OLD 04</v>
          </cell>
          <cell r="F1453" t="str">
            <v>Province of Callao Guaranteed and Secured Sinking Fund 7.5% Gold Bonds, 1927-1944</v>
          </cell>
          <cell r="G1453" t="str">
            <v>Dollar Issue</v>
          </cell>
          <cell r="H1453" t="str">
            <v>Province of Callao Guaranteed and Secured Sinking Fund 7.5% Gold Bonds, 1927-1944, Dollar Issue</v>
          </cell>
          <cell r="I1453">
            <v>1500000</v>
          </cell>
          <cell r="J1453">
            <v>1189000</v>
          </cell>
          <cell r="K1453">
            <v>1189000</v>
          </cell>
          <cell r="L1453" t="str">
            <v xml:space="preserve">at time of offer </v>
          </cell>
          <cell r="M1453" t="str">
            <v>-</v>
          </cell>
          <cell r="N1453" t="str">
            <v>Cumulative semi-annual sinking fund of semi-annual payments of $82,500 each, to retire at least $1,465,000 principal amount before maturity by purchase in the market up to 107%.</v>
          </cell>
          <cell r="O1453">
            <v>8582</v>
          </cell>
          <cell r="P1453">
            <v>6</v>
          </cell>
          <cell r="Q1453">
            <v>82500</v>
          </cell>
          <cell r="R1453">
            <v>8401</v>
          </cell>
          <cell r="S1453">
            <v>17</v>
          </cell>
          <cell r="T1453">
            <v>14610</v>
          </cell>
          <cell r="U1453" t="str">
            <v>-</v>
          </cell>
          <cell r="V1453">
            <v>1927</v>
          </cell>
          <cell r="W1453">
            <v>7.4999999999999997E-2</v>
          </cell>
          <cell r="X1453">
            <v>39813</v>
          </cell>
          <cell r="Y1453">
            <v>6</v>
          </cell>
          <cell r="Z1453" t="str">
            <v>1.1 &amp; 1.7</v>
          </cell>
          <cell r="AA1453">
            <v>10227</v>
          </cell>
          <cell r="AB1453">
            <v>10227</v>
          </cell>
          <cell r="AC1453" t="str">
            <v>own calculations</v>
          </cell>
          <cell r="AD1453" t="str">
            <v>Jan 01, 1932 to Dec 01, 1946 incl.</v>
          </cell>
          <cell r="AE1453" t="str">
            <v>Coupon due Jan 01, 1932 paid at 3.250%.  Balance cancelled</v>
          </cell>
          <cell r="AL1453" t="str">
            <v>-</v>
          </cell>
          <cell r="AM1453" t="str">
            <v>-</v>
          </cell>
          <cell r="AN1453" t="str">
            <v>-</v>
          </cell>
          <cell r="AO1453" t="str">
            <v>-</v>
          </cell>
          <cell r="AP1453" t="str">
            <v>-</v>
          </cell>
          <cell r="AQ1453">
            <v>0</v>
          </cell>
          <cell r="AR1453">
            <v>6.8400001525878898E-2</v>
          </cell>
          <cell r="AS1453">
            <v>2.6099999999999998E-2</v>
          </cell>
          <cell r="AT1453" t="str">
            <v>-</v>
          </cell>
          <cell r="AU1453" t="str">
            <v>-</v>
          </cell>
          <cell r="AV1453" t="str">
            <v>-</v>
          </cell>
          <cell r="AW1453" t="str">
            <v>-</v>
          </cell>
          <cell r="AX1453" t="str">
            <v>-</v>
          </cell>
          <cell r="AY1453" t="str">
            <v>-</v>
          </cell>
          <cell r="AZ1453" t="str">
            <v>Provincial debt</v>
          </cell>
          <cell r="BA1453" t="str">
            <v>Guaranteed by the Government</v>
          </cell>
          <cell r="BB1453" t="str">
            <v>-</v>
          </cell>
          <cell r="BC1453" t="str">
            <v>-</v>
          </cell>
          <cell r="BD1453" t="str">
            <v>-</v>
          </cell>
          <cell r="BE1453" t="str">
            <v>-</v>
          </cell>
          <cell r="BF1453" t="str">
            <v>-</v>
          </cell>
          <cell r="BG1453" t="str">
            <v>-</v>
          </cell>
          <cell r="BH1453" t="str">
            <v>-</v>
          </cell>
        </row>
        <row r="1454">
          <cell r="B1454" t="str">
            <v>Per-28.02.1947-OLD 05</v>
          </cell>
          <cell r="C1454" t="str">
            <v>Peru</v>
          </cell>
          <cell r="D1454">
            <v>15764</v>
          </cell>
          <cell r="E1454" t="str">
            <v>OLD 05</v>
          </cell>
          <cell r="F1454" t="str">
            <v>Peruvian National 6% Bonds of 1928, Second Series</v>
          </cell>
          <cell r="G1454" t="str">
            <v>Sterling Tranche</v>
          </cell>
          <cell r="H1454" t="str">
            <v>Peruvian National 6% Bonds of 1928, Second Series, Sterling Tranche</v>
          </cell>
          <cell r="I1454">
            <v>2000000</v>
          </cell>
          <cell r="J1454" t="str">
            <v>-</v>
          </cell>
          <cell r="K1454">
            <v>1958200</v>
          </cell>
          <cell r="L1454" t="str">
            <v xml:space="preserve">at time of offer </v>
          </cell>
          <cell r="M1454" t="str">
            <v>-</v>
          </cell>
          <cell r="N1454" t="str">
            <v>Cumulative semi-annual SF sufficient to retire entire issue by maturity by drawings by lot at par.</v>
          </cell>
          <cell r="O1454">
            <v>9040</v>
          </cell>
          <cell r="P1454">
            <v>6</v>
          </cell>
          <cell r="Q1454">
            <v>0.01</v>
          </cell>
          <cell r="R1454">
            <v>9040</v>
          </cell>
          <cell r="S1454">
            <v>33</v>
          </cell>
          <cell r="T1454">
            <v>21093</v>
          </cell>
          <cell r="U1454" t="str">
            <v>-</v>
          </cell>
          <cell r="V1454" t="str">
            <v>-</v>
          </cell>
          <cell r="W1454">
            <v>0.06</v>
          </cell>
          <cell r="X1454">
            <v>39903</v>
          </cell>
          <cell r="Y1454">
            <v>6</v>
          </cell>
          <cell r="Z1454" t="str">
            <v>1.4 &amp; 1.10</v>
          </cell>
          <cell r="AA1454">
            <v>10318</v>
          </cell>
          <cell r="AB1454">
            <v>10318</v>
          </cell>
          <cell r="AC1454" t="str">
            <v>own calculations</v>
          </cell>
          <cell r="AD1454" t="str">
            <v>April 01, 1931 to Dec 01, 1946 incl.</v>
          </cell>
          <cell r="AE1454" t="str">
            <v>Coupon due April 01, 1931 paid at $76.40 for each £30 coupon. Coupon due Oct 01, 1931 paid at $23.19 for each £30 coupon . Balance cancelled</v>
          </cell>
          <cell r="AL1454" t="str">
            <v>Principal and Interest payable at the exchange of $4.8665 to the £  sterling.</v>
          </cell>
          <cell r="AM1454" t="str">
            <v>-</v>
          </cell>
          <cell r="AN1454" t="str">
            <v>-</v>
          </cell>
          <cell r="AO1454" t="str">
            <v>-</v>
          </cell>
          <cell r="AP1454" t="str">
            <v>-</v>
          </cell>
          <cell r="AQ1454">
            <v>0</v>
          </cell>
          <cell r="AR1454">
            <v>6.8400001525878898E-2</v>
          </cell>
          <cell r="AS1454">
            <v>2.6099999999999998E-2</v>
          </cell>
          <cell r="AT1454" t="str">
            <v>-</v>
          </cell>
          <cell r="AU1454" t="str">
            <v>-</v>
          </cell>
          <cell r="AV1454" t="str">
            <v>-</v>
          </cell>
          <cell r="AW1454" t="str">
            <v>-</v>
          </cell>
          <cell r="AX1454" t="str">
            <v>-</v>
          </cell>
          <cell r="AY1454" t="str">
            <v>-</v>
          </cell>
          <cell r="AZ1454" t="str">
            <v>National debt</v>
          </cell>
          <cell r="BA1454" t="str">
            <v>-</v>
          </cell>
          <cell r="BB1454" t="str">
            <v>-</v>
          </cell>
          <cell r="BC1454" t="str">
            <v>-</v>
          </cell>
          <cell r="BD1454" t="str">
            <v>-</v>
          </cell>
          <cell r="BE1454" t="str">
            <v>-</v>
          </cell>
          <cell r="BF1454" t="str">
            <v>-</v>
          </cell>
          <cell r="BG1454" t="str">
            <v>-</v>
          </cell>
          <cell r="BH1454" t="str">
            <v>-</v>
          </cell>
        </row>
        <row r="1455">
          <cell r="B1455" t="str">
            <v>Per-28.02.1947-OLD 06</v>
          </cell>
          <cell r="C1455" t="str">
            <v>Peru</v>
          </cell>
          <cell r="D1455">
            <v>15764</v>
          </cell>
          <cell r="E1455" t="str">
            <v>OLD 06</v>
          </cell>
          <cell r="F1455" t="str">
            <v>Honorable Provincial Council of Lima Muncicipal bonds of 1911</v>
          </cell>
          <cell r="G1455" t="str">
            <v>Sterling Issue</v>
          </cell>
          <cell r="H1455" t="str">
            <v>Honorable Provincial Council of Lima Muncicipal bonds of 1911, Sterling Issue</v>
          </cell>
          <cell r="I1455">
            <v>600000</v>
          </cell>
          <cell r="J1455" t="str">
            <v>-</v>
          </cell>
          <cell r="K1455">
            <v>483900</v>
          </cell>
          <cell r="L1455" t="str">
            <v xml:space="preserve">at time of offer </v>
          </cell>
          <cell r="M1455" t="str">
            <v>-</v>
          </cell>
          <cell r="N1455" t="str">
            <v xml:space="preserve">Cumulative, sem-annual SF applied by drawings at par or purchase below par. Municipal/Government had the right to redeem all or part of the loan at par on any interest date on 3 months' notice. </v>
          </cell>
          <cell r="O1455">
            <v>4565</v>
          </cell>
          <cell r="P1455">
            <v>6</v>
          </cell>
          <cell r="Q1455">
            <v>5.0000000000000001E-3</v>
          </cell>
          <cell r="R1455">
            <v>1911</v>
          </cell>
          <cell r="S1455">
            <v>54</v>
          </cell>
          <cell r="T1455">
            <v>22462</v>
          </cell>
          <cell r="U1455" t="str">
            <v>-</v>
          </cell>
          <cell r="V1455" t="str">
            <v>-</v>
          </cell>
          <cell r="W1455">
            <v>0.05</v>
          </cell>
          <cell r="X1455">
            <v>39813</v>
          </cell>
          <cell r="Y1455">
            <v>6</v>
          </cell>
          <cell r="Z1455" t="str">
            <v>1.1 &amp; 1.7</v>
          </cell>
          <cell r="AA1455">
            <v>10227</v>
          </cell>
          <cell r="AB1455">
            <v>10227</v>
          </cell>
          <cell r="AC1455" t="str">
            <v>own calculations</v>
          </cell>
          <cell r="AD1455" t="str">
            <v>Jan 01, 1932 to Dec 01, 1946 incl.</v>
          </cell>
          <cell r="AE1455" t="str">
            <v>Coupon due Jul 01, 1931 paid at 13s. Balance cancelled</v>
          </cell>
          <cell r="AL1455" t="str">
            <v>Interest payable at London in sterling, also in New York at fixed exchange of £=$4.8=Fcs.25.2=Fl.12.06.</v>
          </cell>
          <cell r="AM1455" t="str">
            <v>-</v>
          </cell>
          <cell r="AN1455" t="str">
            <v>-</v>
          </cell>
          <cell r="AO1455" t="str">
            <v>-</v>
          </cell>
          <cell r="AP1455" t="str">
            <v>-</v>
          </cell>
          <cell r="AQ1455">
            <v>0</v>
          </cell>
          <cell r="AR1455">
            <v>6.8400001525878898E-2</v>
          </cell>
          <cell r="AS1455">
            <v>2.6099999999999998E-2</v>
          </cell>
          <cell r="AT1455" t="str">
            <v>-</v>
          </cell>
          <cell r="AU1455" t="str">
            <v>-</v>
          </cell>
          <cell r="AV1455" t="str">
            <v>-</v>
          </cell>
          <cell r="AW1455" t="str">
            <v>-</v>
          </cell>
          <cell r="AX1455" t="str">
            <v>-</v>
          </cell>
          <cell r="AY1455" t="str">
            <v>-</v>
          </cell>
          <cell r="AZ1455" t="str">
            <v>Municipal debt/National debt (Assumed by the Republic of Peru 1919)</v>
          </cell>
          <cell r="BA1455" t="str">
            <v>-</v>
          </cell>
          <cell r="BB1455" t="str">
            <v>-</v>
          </cell>
          <cell r="BC1455" t="str">
            <v>-</v>
          </cell>
          <cell r="BD1455" t="str">
            <v>-</v>
          </cell>
          <cell r="BE1455" t="str">
            <v>-</v>
          </cell>
          <cell r="BF1455" t="str">
            <v>-</v>
          </cell>
          <cell r="BG1455" t="str">
            <v>-</v>
          </cell>
          <cell r="BH1455" t="str">
            <v>-</v>
          </cell>
        </row>
        <row r="1456">
          <cell r="B1456" t="str">
            <v>Per-28.02.1947-NEW 01</v>
          </cell>
          <cell r="C1456" t="str">
            <v>Peru</v>
          </cell>
          <cell r="D1456">
            <v>15764</v>
          </cell>
          <cell r="E1456" t="str">
            <v>NEW 01</v>
          </cell>
          <cell r="F1456" t="str">
            <v>Republic of Peru 1-2.5% External Sinking Fund Dollar Bonds, 1947-1997 (Series A, B, C and D)</v>
          </cell>
          <cell r="G1456" t="str">
            <v>Dollar Issue</v>
          </cell>
          <cell r="H1456" t="str">
            <v>Republic of Peru 1-2.5% External Sinking Fund Dollar Bonds, 1947-1997 (Series A, B, C and D), Dollar Issue</v>
          </cell>
          <cell r="I1456">
            <v>40684500</v>
          </cell>
          <cell r="J1456" t="str">
            <v>-</v>
          </cell>
          <cell r="K1456">
            <v>32282500</v>
          </cell>
          <cell r="L1456" t="str">
            <v xml:space="preserve">at time of offer </v>
          </cell>
          <cell r="M1456">
            <v>76455225</v>
          </cell>
          <cell r="N1456" t="str">
            <v xml:space="preserve">Cumulative semi-annual SF  of $382,307.50 p.a. during the period the offer is open for acceptance, and thereafter at 0.5% of the amount of new bonds issued under the offer . SF moneys is used to purchase bonds in the market at not exeeding par, or through drawings by lot at par. during the period the offer is open for acceptance, and thereafter at 1.5% of the amount of new bonds issued under the offer, such sinking fund moneys to be used to purchase bonds in the market at not exceeding par, or through drawings by lot at par. </v>
          </cell>
          <cell r="O1456">
            <v>15706</v>
          </cell>
          <cell r="P1456">
            <v>6</v>
          </cell>
          <cell r="Q1456">
            <v>382307.5</v>
          </cell>
          <cell r="R1456">
            <v>15706</v>
          </cell>
          <cell r="S1456">
            <v>50</v>
          </cell>
          <cell r="T1456">
            <v>33969</v>
          </cell>
          <cell r="U1456" t="str">
            <v>Interest is to be offered at 1% for 1947 and 1948, 1.5% for 1949 and 1950, 2% for 1951 and 1952, 2.5% for 1953 and thereafter.</v>
          </cell>
          <cell r="V1456">
            <v>15706</v>
          </cell>
          <cell r="W1456">
            <v>0.01</v>
          </cell>
          <cell r="X1456">
            <v>39813</v>
          </cell>
          <cell r="Y1456">
            <v>6</v>
          </cell>
          <cell r="Z1456" t="str">
            <v>1.1 &amp; 1.7</v>
          </cell>
          <cell r="AA1456" t="str">
            <v>-</v>
          </cell>
          <cell r="AB1456" t="str">
            <v>-</v>
          </cell>
          <cell r="AC1456" t="str">
            <v>-</v>
          </cell>
          <cell r="AD1456" t="str">
            <v>-</v>
          </cell>
          <cell r="AE1456" t="str">
            <v>-</v>
          </cell>
          <cell r="AL1456" t="str">
            <v>-</v>
          </cell>
          <cell r="AM1456" t="str">
            <v>-</v>
          </cell>
          <cell r="AN1456" t="str">
            <v>-</v>
          </cell>
          <cell r="AO1456" t="str">
            <v>-</v>
          </cell>
          <cell r="AP1456" t="str">
            <v>at par</v>
          </cell>
          <cell r="AQ1456">
            <v>0</v>
          </cell>
          <cell r="AR1456">
            <v>6.8400001525878898E-2</v>
          </cell>
          <cell r="AS1456">
            <v>2.6099999999999998E-2</v>
          </cell>
          <cell r="AT1456" t="str">
            <v>-</v>
          </cell>
          <cell r="AU1456" t="str">
            <v>-</v>
          </cell>
          <cell r="AV1456" t="str">
            <v>-</v>
          </cell>
          <cell r="AW1456" t="str">
            <v>-</v>
          </cell>
          <cell r="AX1456" t="str">
            <v>-</v>
          </cell>
          <cell r="AY1456" t="str">
            <v>-</v>
          </cell>
          <cell r="AZ1456" t="str">
            <v>-</v>
          </cell>
          <cell r="BA1456" t="str">
            <v>-</v>
          </cell>
          <cell r="BB1456" t="str">
            <v>$6,275 of the 6% Peruvian National Loan bonds are excluded from the offer. Bonds are held by the Central Reserve Bank of Peru and some are deposited with commercial banks in Peru</v>
          </cell>
          <cell r="BC1456" t="str">
            <v>FBPC &amp; CFBH: rejection, did not recommend</v>
          </cell>
          <cell r="BD1456" t="str">
            <v>-</v>
          </cell>
          <cell r="BE1456" t="str">
            <v>-</v>
          </cell>
          <cell r="BF1456" t="str">
            <v>-</v>
          </cell>
          <cell r="BG1456" t="str">
            <v>-</v>
          </cell>
          <cell r="BH1456" t="str">
            <v>-</v>
          </cell>
        </row>
        <row r="1457">
          <cell r="B1457" t="str">
            <v>Per-28.02.1947-NEW 02</v>
          </cell>
          <cell r="C1457" t="str">
            <v>Peru</v>
          </cell>
          <cell r="D1457">
            <v>15764</v>
          </cell>
          <cell r="E1457" t="str">
            <v>NEW 02</v>
          </cell>
          <cell r="F1457" t="str">
            <v>Republic of Peru 1-2.5% External Sinking Fund Dollar Bonds, 1947-1997 (Series E) in exchange for OLD 05 &amp; OLD 06</v>
          </cell>
          <cell r="G1457" t="str">
            <v>Dollar Issue</v>
          </cell>
          <cell r="H1457" t="str">
            <v>Republic of Peru 1-2.5% External Sinking Fund Dollar Bonds, 1947-1997 (Series E) in exchange for OLD 05 &amp; OLD 06, Dollar Issue</v>
          </cell>
          <cell r="I1457">
            <v>579600</v>
          </cell>
          <cell r="J1457" t="str">
            <v>-</v>
          </cell>
          <cell r="K1457">
            <v>481600</v>
          </cell>
          <cell r="L1457" t="str">
            <v xml:space="preserve">at time of offer </v>
          </cell>
          <cell r="M1457">
            <v>2442100</v>
          </cell>
          <cell r="N1457" t="str">
            <v xml:space="preserve">Cumulative semi-annual SF  of $48,842 p.a. during the period the offer is open for acceptance, and thereafter at 0.5% of the amount of new bonds issued under the offer . SF moneys is used to purchase bonds in the market at not exeeding par, or through drawings by lot at par. during the period the offer is open for acceptance, and thereafter at 1.5% of the amount of new bonds issued under the offer, such sinking fund moneys to be used to purchase bonds in the market at not exceeding par, or through drawings by lot at par. </v>
          </cell>
          <cell r="O1457">
            <v>15706</v>
          </cell>
          <cell r="P1457">
            <v>6</v>
          </cell>
          <cell r="Q1457">
            <v>48842</v>
          </cell>
          <cell r="R1457">
            <v>15706</v>
          </cell>
          <cell r="S1457">
            <v>50</v>
          </cell>
          <cell r="T1457">
            <v>33969</v>
          </cell>
          <cell r="U1457" t="str">
            <v>Interest is to be offered at 1% for 1947 and 1948, 1.5% for 1949 and 1950, 2% for 1951 and 1952, 2.5% for 1953 and thereafter.</v>
          </cell>
          <cell r="V1457">
            <v>15706</v>
          </cell>
          <cell r="W1457">
            <v>0.01</v>
          </cell>
          <cell r="X1457">
            <v>39813</v>
          </cell>
          <cell r="Y1457">
            <v>6</v>
          </cell>
          <cell r="Z1457" t="str">
            <v>1.1 &amp; 1.7</v>
          </cell>
          <cell r="AA1457" t="str">
            <v>-</v>
          </cell>
          <cell r="AB1457" t="str">
            <v>-</v>
          </cell>
          <cell r="AC1457" t="str">
            <v>-</v>
          </cell>
          <cell r="AD1457" t="str">
            <v>-</v>
          </cell>
          <cell r="AE1457" t="str">
            <v>-</v>
          </cell>
          <cell r="AL1457" t="str">
            <v>-</v>
          </cell>
          <cell r="AM1457" t="str">
            <v>-</v>
          </cell>
          <cell r="AN1457" t="str">
            <v>Cash adjustment to equate the exchange rate to the official., viz. $4.03 per £ 1 sterling</v>
          </cell>
          <cell r="AO1457" t="str">
            <v>-</v>
          </cell>
          <cell r="AP1457" t="str">
            <v>$4 principal amount of New Bonds for each £ 1 principal amount of outstanding sterling bonds</v>
          </cell>
          <cell r="AQ1457">
            <v>0</v>
          </cell>
          <cell r="AR1457">
            <v>6.8400001525878898E-2</v>
          </cell>
          <cell r="AS1457">
            <v>2.6099999999999998E-2</v>
          </cell>
          <cell r="AT1457" t="str">
            <v>-</v>
          </cell>
          <cell r="AU1457" t="str">
            <v>-</v>
          </cell>
          <cell r="AV1457" t="str">
            <v>-</v>
          </cell>
          <cell r="AW1457" t="str">
            <v>-</v>
          </cell>
          <cell r="AX1457" t="str">
            <v>-</v>
          </cell>
          <cell r="AY1457" t="str">
            <v>-</v>
          </cell>
          <cell r="AZ1457" t="str">
            <v>-</v>
          </cell>
          <cell r="BA1457" t="str">
            <v>-</v>
          </cell>
          <cell r="BB1457" t="str">
            <v>-</v>
          </cell>
          <cell r="BC1457" t="str">
            <v>-</v>
          </cell>
          <cell r="BD1457" t="str">
            <v>-</v>
          </cell>
          <cell r="BE1457" t="str">
            <v>-</v>
          </cell>
          <cell r="BF1457" t="str">
            <v>-</v>
          </cell>
          <cell r="BG1457" t="str">
            <v>-</v>
          </cell>
          <cell r="BH1457" t="str">
            <v>-</v>
          </cell>
        </row>
        <row r="1458">
          <cell r="B1458" t="str">
            <v>Per-28.02.1947-NEW 03</v>
          </cell>
          <cell r="C1458" t="str">
            <v>Peru</v>
          </cell>
          <cell r="D1458">
            <v>15764</v>
          </cell>
          <cell r="E1458" t="str">
            <v>NEW 03</v>
          </cell>
          <cell r="F1458" t="str">
            <v>Interest arrears on OLD 01-OLD 04</v>
          </cell>
          <cell r="G1458" t="str">
            <v>Dollar</v>
          </cell>
          <cell r="H1458" t="str">
            <v>Interest arrears on OLD 01-OLD 04, Dollar</v>
          </cell>
          <cell r="I1458" t="str">
            <v>-</v>
          </cell>
          <cell r="J1458" t="str">
            <v>-</v>
          </cell>
          <cell r="K1458" t="str">
            <v>-</v>
          </cell>
          <cell r="L1458" t="str">
            <v>-</v>
          </cell>
          <cell r="M1458">
            <v>73532825.489999995</v>
          </cell>
          <cell r="N1458" t="str">
            <v>cancelled</v>
          </cell>
          <cell r="O1458" t="str">
            <v>-</v>
          </cell>
          <cell r="P1458" t="str">
            <v>-</v>
          </cell>
          <cell r="Q1458" t="str">
            <v>-</v>
          </cell>
          <cell r="R1458" t="str">
            <v>-</v>
          </cell>
          <cell r="S1458" t="str">
            <v>-</v>
          </cell>
          <cell r="T1458" t="str">
            <v>-</v>
          </cell>
          <cell r="U1458" t="str">
            <v>-</v>
          </cell>
          <cell r="V1458" t="str">
            <v>-</v>
          </cell>
          <cell r="W1458" t="str">
            <v>-</v>
          </cell>
          <cell r="X1458" t="str">
            <v>-</v>
          </cell>
          <cell r="Y1458" t="str">
            <v>-</v>
          </cell>
          <cell r="Z1458" t="str">
            <v>-</v>
          </cell>
          <cell r="AA1458" t="str">
            <v>-</v>
          </cell>
          <cell r="AB1458" t="str">
            <v>-</v>
          </cell>
          <cell r="AC1458" t="str">
            <v>-</v>
          </cell>
          <cell r="AD1458" t="str">
            <v>-</v>
          </cell>
          <cell r="AE1458" t="str">
            <v>-</v>
          </cell>
          <cell r="AL1458" t="str">
            <v>-</v>
          </cell>
          <cell r="AM1458" t="str">
            <v>-</v>
          </cell>
          <cell r="AN1458" t="str">
            <v>-</v>
          </cell>
          <cell r="AO1458" t="str">
            <v>-</v>
          </cell>
          <cell r="AP1458" t="str">
            <v>-</v>
          </cell>
          <cell r="AQ1458">
            <v>1</v>
          </cell>
          <cell r="AR1458">
            <v>6.8400001525878898E-2</v>
          </cell>
          <cell r="AS1458">
            <v>2.6099999999999998E-2</v>
          </cell>
          <cell r="AT1458" t="str">
            <v>-</v>
          </cell>
          <cell r="AU1458" t="str">
            <v>-</v>
          </cell>
          <cell r="AV1458" t="str">
            <v>-</v>
          </cell>
          <cell r="AW1458" t="str">
            <v>-</v>
          </cell>
          <cell r="AX1458" t="str">
            <v>-</v>
          </cell>
          <cell r="AY1458" t="str">
            <v>-</v>
          </cell>
          <cell r="AZ1458" t="str">
            <v>-</v>
          </cell>
          <cell r="BA1458" t="str">
            <v>-</v>
          </cell>
          <cell r="BB1458" t="str">
            <v>-</v>
          </cell>
          <cell r="BC1458" t="str">
            <v>-</v>
          </cell>
          <cell r="BD1458" t="str">
            <v>-</v>
          </cell>
          <cell r="BE1458" t="str">
            <v>-</v>
          </cell>
          <cell r="BF1458" t="str">
            <v>-</v>
          </cell>
          <cell r="BG1458" t="str">
            <v>-</v>
          </cell>
          <cell r="BH1458" t="str">
            <v>-</v>
          </cell>
        </row>
        <row r="1459">
          <cell r="B1459" t="str">
            <v>Per-28.02.1947-NEW 04</v>
          </cell>
          <cell r="C1459" t="str">
            <v>Peru</v>
          </cell>
          <cell r="D1459">
            <v>15764</v>
          </cell>
          <cell r="E1459" t="str">
            <v>NEW 04</v>
          </cell>
          <cell r="F1459" t="str">
            <v>Interest arrears on OLD 05-OLD 06</v>
          </cell>
          <cell r="G1459" t="str">
            <v>Sterling</v>
          </cell>
          <cell r="H1459" t="str">
            <v>Interest arrears on OLD 05-OLD 06, Sterling</v>
          </cell>
          <cell r="I1459" t="str">
            <v>-</v>
          </cell>
          <cell r="J1459" t="str">
            <v>-</v>
          </cell>
          <cell r="K1459" t="str">
            <v>-</v>
          </cell>
          <cell r="L1459" t="str">
            <v>-</v>
          </cell>
          <cell r="M1459">
            <v>2254442.3613999989</v>
          </cell>
          <cell r="N1459" t="str">
            <v>cancelled</v>
          </cell>
          <cell r="O1459" t="str">
            <v>-</v>
          </cell>
          <cell r="P1459" t="str">
            <v>-</v>
          </cell>
          <cell r="Q1459" t="str">
            <v>-</v>
          </cell>
          <cell r="R1459" t="str">
            <v>-</v>
          </cell>
          <cell r="S1459" t="str">
            <v>-</v>
          </cell>
          <cell r="T1459" t="str">
            <v>-</v>
          </cell>
          <cell r="U1459" t="str">
            <v>-</v>
          </cell>
          <cell r="V1459" t="str">
            <v>-</v>
          </cell>
          <cell r="W1459" t="str">
            <v>-</v>
          </cell>
          <cell r="X1459" t="str">
            <v>-</v>
          </cell>
          <cell r="Y1459" t="str">
            <v>-</v>
          </cell>
          <cell r="Z1459" t="str">
            <v>-</v>
          </cell>
          <cell r="AA1459" t="str">
            <v>-</v>
          </cell>
          <cell r="AB1459" t="str">
            <v>-</v>
          </cell>
          <cell r="AC1459" t="str">
            <v>-</v>
          </cell>
          <cell r="AD1459" t="str">
            <v>-</v>
          </cell>
          <cell r="AE1459" t="str">
            <v>-</v>
          </cell>
          <cell r="AL1459" t="str">
            <v>-</v>
          </cell>
          <cell r="AM1459" t="str">
            <v>-</v>
          </cell>
          <cell r="AN1459" t="str">
            <v>-</v>
          </cell>
          <cell r="AO1459" t="str">
            <v>-</v>
          </cell>
          <cell r="AP1459" t="str">
            <v>-</v>
          </cell>
          <cell r="AQ1459">
            <v>1</v>
          </cell>
          <cell r="AR1459">
            <v>6.8400001525878898E-2</v>
          </cell>
          <cell r="AS1459">
            <v>2.6099999999999998E-2</v>
          </cell>
          <cell r="AT1459" t="str">
            <v>-</v>
          </cell>
          <cell r="AU1459" t="str">
            <v>-</v>
          </cell>
          <cell r="AV1459" t="str">
            <v>-</v>
          </cell>
          <cell r="AW1459" t="str">
            <v>-</v>
          </cell>
          <cell r="AX1459" t="str">
            <v>-</v>
          </cell>
          <cell r="AY1459" t="str">
            <v>-</v>
          </cell>
          <cell r="AZ1459" t="str">
            <v>-</v>
          </cell>
          <cell r="BA1459" t="str">
            <v>-</v>
          </cell>
          <cell r="BB1459" t="str">
            <v>-</v>
          </cell>
          <cell r="BC1459" t="str">
            <v>-</v>
          </cell>
          <cell r="BD1459" t="str">
            <v>-</v>
          </cell>
          <cell r="BE1459" t="str">
            <v>-</v>
          </cell>
          <cell r="BF1459" t="str">
            <v>-</v>
          </cell>
          <cell r="BG1459" t="str">
            <v>-</v>
          </cell>
          <cell r="BH1459" t="str">
            <v>-</v>
          </cell>
        </row>
        <row r="1460">
          <cell r="B1460" t="str">
            <v>Per-14.11.1951-OLD 01</v>
          </cell>
          <cell r="C1460" t="str">
            <v>Peru</v>
          </cell>
          <cell r="D1460">
            <v>17484</v>
          </cell>
          <cell r="E1460" t="str">
            <v>OLD 01</v>
          </cell>
          <cell r="F1460" t="str">
            <v>Republic of Peru Secured 7% Sinking Fund Gold Bonds, 1927-1959</v>
          </cell>
          <cell r="G1460" t="str">
            <v>Dollar Issue</v>
          </cell>
          <cell r="H1460" t="str">
            <v>Republic of Peru Secured 7% Sinking Fund Gold Bonds, 1927-1959, Dollar Issue</v>
          </cell>
          <cell r="I1460">
            <v>15000000</v>
          </cell>
          <cell r="J1460" t="str">
            <v>-</v>
          </cell>
          <cell r="K1460">
            <v>2504500</v>
          </cell>
          <cell r="L1460" t="str">
            <v xml:space="preserve">at time of offer </v>
          </cell>
          <cell r="M1460" t="str">
            <v>-</v>
          </cell>
          <cell r="N1460" t="str">
            <v>Monthly cumulative sinking fund ($600,000 semi-annually for interest and amortization) calculated to retire the entire issue by maturity by drawings by lot at 105 on 30 days' notice. Callable on and after Sept. 1, 1927</v>
          </cell>
          <cell r="O1460">
            <v>8644</v>
          </cell>
          <cell r="P1460">
            <v>6</v>
          </cell>
          <cell r="Q1460">
            <v>600000</v>
          </cell>
          <cell r="R1460">
            <v>8460</v>
          </cell>
          <cell r="S1460">
            <v>23</v>
          </cell>
          <cell r="T1460">
            <v>20332</v>
          </cell>
          <cell r="U1460" t="str">
            <v>-</v>
          </cell>
          <cell r="V1460">
            <v>1927</v>
          </cell>
          <cell r="W1460">
            <v>7.0000000000000007E-2</v>
          </cell>
          <cell r="X1460">
            <v>39872</v>
          </cell>
          <cell r="Y1460">
            <v>6</v>
          </cell>
          <cell r="Z1460" t="str">
            <v>1.3 &amp; 1.9</v>
          </cell>
          <cell r="AA1460">
            <v>10105</v>
          </cell>
          <cell r="AB1460">
            <v>10105</v>
          </cell>
          <cell r="AC1460" t="str">
            <v>own calculations</v>
          </cell>
          <cell r="AD1460" t="str">
            <v>Mar 01,1932 to Jan 01, 1953</v>
          </cell>
          <cell r="AE1460" t="str">
            <v>Coupon due Mar 01, 1932 paid at 0.56%. Interest arrears from 1932-1946: Exchanged into non-interest-bearing Scrip Certificates in an amount equal to 10% of  accrued interest. From 1947-1952: Cash payment of $90 per $1,000 bond.</v>
          </cell>
          <cell r="AL1460" t="str">
            <v>-</v>
          </cell>
          <cell r="AM1460" t="str">
            <v>-</v>
          </cell>
          <cell r="AN1460" t="str">
            <v>-</v>
          </cell>
          <cell r="AO1460" t="str">
            <v>-</v>
          </cell>
          <cell r="AP1460" t="str">
            <v>-</v>
          </cell>
          <cell r="AQ1460">
            <v>0</v>
          </cell>
          <cell r="AR1460">
            <v>7.3200001716613797E-2</v>
          </cell>
          <cell r="AS1460">
            <v>2.86E-2</v>
          </cell>
          <cell r="AT1460" t="str">
            <v>-</v>
          </cell>
          <cell r="AU1460" t="str">
            <v>-</v>
          </cell>
          <cell r="AV1460" t="str">
            <v>Agreement with American bondholders. Exchange of old debt into new 3% bonds and capitalization of 10 % of interest arrears into Non-interest bearing certificates.</v>
          </cell>
          <cell r="AW1460" t="str">
            <v>Agreement with American bondholders. Exchange of old debt into new 3% bonds maturing 1997 and capitalization of 10 % of interest arrears into Non-interest bearing certificates payable over a period of 15 years. Balance of interest arrears cancelled.</v>
          </cell>
          <cell r="AX1460" t="str">
            <v>-</v>
          </cell>
          <cell r="AY1460" t="str">
            <v>-</v>
          </cell>
          <cell r="AZ1460" t="str">
            <v>National debt</v>
          </cell>
          <cell r="BA1460" t="str">
            <v>-</v>
          </cell>
          <cell r="BB1460" t="str">
            <v>-</v>
          </cell>
          <cell r="BC1460" t="str">
            <v>-</v>
          </cell>
          <cell r="BD1460" t="str">
            <v>-</v>
          </cell>
          <cell r="BE1460" t="str">
            <v>-</v>
          </cell>
          <cell r="BF1460" t="str">
            <v>FBPC (1953/54)</v>
          </cell>
          <cell r="BG1460" t="str">
            <v>Kimber (1934), FBPC (1938)</v>
          </cell>
          <cell r="BH1460" t="str">
            <v>-</v>
          </cell>
        </row>
        <row r="1461">
          <cell r="B1461" t="str">
            <v>Per-14.11.1951-OLD 02</v>
          </cell>
          <cell r="C1461" t="str">
            <v>Peru</v>
          </cell>
          <cell r="D1461">
            <v>17484</v>
          </cell>
          <cell r="E1461" t="str">
            <v>OLD 02</v>
          </cell>
          <cell r="F1461" t="str">
            <v>Republic of Peru 1-2.5% External Sinking Fund Dollar Bonds, 1947-1997 (Series A)</v>
          </cell>
          <cell r="G1461" t="str">
            <v>Dollar Issue</v>
          </cell>
          <cell r="H1461" t="str">
            <v>Republic of Peru 1-2.5% External Sinking Fund Dollar Bonds, 1947-1997 (Series A), Dollar Issue</v>
          </cell>
          <cell r="I1461">
            <v>6756000</v>
          </cell>
          <cell r="J1461" t="str">
            <v>-</v>
          </cell>
          <cell r="K1461">
            <v>4658000</v>
          </cell>
          <cell r="L1461" t="str">
            <v xml:space="preserve">at time of offer </v>
          </cell>
          <cell r="M1461" t="str">
            <v>-</v>
          </cell>
          <cell r="N1461" t="str">
            <v xml:space="preserve">Cumulative semi-annual SF operated either through delivery of bonds by the Republic at market value or through the purchase of bonds at not in excess of par and accrued interest, or through drawings by lot at par. Annual amount of SF: $382,307.50 p.a. during th period that the offer for this bond is open for acceptance and thereafter in an amount of 1.5% p.a. of the aggregate principal amount of new bonds issued under the offer. </v>
          </cell>
          <cell r="O1461">
            <v>15706</v>
          </cell>
          <cell r="P1461">
            <v>6</v>
          </cell>
          <cell r="Q1461">
            <v>5.0000000000000001E-3</v>
          </cell>
          <cell r="R1461">
            <v>15706</v>
          </cell>
          <cell r="S1461">
            <v>50</v>
          </cell>
          <cell r="T1461">
            <v>33969</v>
          </cell>
          <cell r="U1461" t="str">
            <v>Interest is to be offered at 1% for 1947 and 1948, 1.5% for 1949 and 1950, 2% for 1951 and 1952, 2.5% for 1953 and thereafter.</v>
          </cell>
          <cell r="V1461">
            <v>1947</v>
          </cell>
          <cell r="W1461">
            <v>2.5000000000000001E-2</v>
          </cell>
          <cell r="X1461">
            <v>39813</v>
          </cell>
          <cell r="Y1461">
            <v>6</v>
          </cell>
          <cell r="Z1461" t="str">
            <v>1.1 &amp; 1.7</v>
          </cell>
          <cell r="AA1461" t="str">
            <v>-</v>
          </cell>
          <cell r="AB1461" t="str">
            <v>-</v>
          </cell>
          <cell r="AC1461" t="str">
            <v>-</v>
          </cell>
          <cell r="AD1461" t="str">
            <v>Mar  01, 1932 to Dec 01, 1946 incl.</v>
          </cell>
          <cell r="AE1461" t="str">
            <v>Interest arrears from 1932-1946: Exchanged into non-interest-bearing Scrip Certificates in an amount equal to 10% of  accrued interest.  Balance cancelled.</v>
          </cell>
          <cell r="AL1461" t="str">
            <v>-</v>
          </cell>
          <cell r="AM1461" t="str">
            <v>-</v>
          </cell>
          <cell r="AN1461" t="str">
            <v>-</v>
          </cell>
          <cell r="AO1461" t="str">
            <v>-</v>
          </cell>
          <cell r="AP1461" t="str">
            <v>-</v>
          </cell>
          <cell r="AQ1461">
            <v>0</v>
          </cell>
          <cell r="AR1461">
            <v>7.3200001716613797E-2</v>
          </cell>
          <cell r="AS1461">
            <v>2.86E-2</v>
          </cell>
          <cell r="AT1461" t="str">
            <v>-</v>
          </cell>
          <cell r="AU1461" t="str">
            <v>-</v>
          </cell>
          <cell r="AW1461" t="str">
            <v>-</v>
          </cell>
          <cell r="AX1461" t="str">
            <v>-</v>
          </cell>
          <cell r="AY1461" t="str">
            <v>-</v>
          </cell>
          <cell r="AZ1461" t="str">
            <v>National debt</v>
          </cell>
          <cell r="BA1461" t="str">
            <v>-</v>
          </cell>
          <cell r="BB1461" t="str">
            <v>-</v>
          </cell>
          <cell r="BC1461" t="str">
            <v>-</v>
          </cell>
          <cell r="BD1461" t="str">
            <v>-</v>
          </cell>
          <cell r="BE1461" t="str">
            <v>-</v>
          </cell>
          <cell r="BF1461" t="str">
            <v>-</v>
          </cell>
          <cell r="BG1461" t="str">
            <v>FBPC (1946/49)</v>
          </cell>
          <cell r="BH1461" t="str">
            <v>-</v>
          </cell>
        </row>
        <row r="1462">
          <cell r="B1462" t="str">
            <v>Per-14.11.1951-OLD 03</v>
          </cell>
          <cell r="C1462" t="str">
            <v>Peru</v>
          </cell>
          <cell r="D1462">
            <v>17484</v>
          </cell>
          <cell r="E1462" t="str">
            <v>OLD 03</v>
          </cell>
          <cell r="F1462" t="str">
            <v>Peruvian National Loan, 6% External Sinking Fund Gold Bonds, First Series, 1927-1960</v>
          </cell>
          <cell r="G1462" t="str">
            <v>Dollar Issue</v>
          </cell>
          <cell r="H1462" t="str">
            <v>Peruvian National Loan, 6% External Sinking Fund Gold Bonds, First Series, 1927-1960, Dollar Issue</v>
          </cell>
          <cell r="I1462">
            <v>50000000</v>
          </cell>
          <cell r="J1462" t="str">
            <v>-</v>
          </cell>
          <cell r="K1462">
            <v>10436000</v>
          </cell>
          <cell r="L1462" t="str">
            <v xml:space="preserve">at time of offer </v>
          </cell>
          <cell r="M1462" t="str">
            <v>-</v>
          </cell>
          <cell r="N1462" t="str">
            <v>Cumulative semi-annual SF.  Semi-annual payments of $1,750,000 for interest and sinking fund beginning June 1,1928 sufficient to retire entire issue by maturity by lot at par.</v>
          </cell>
          <cell r="O1462">
            <v>8918</v>
          </cell>
          <cell r="P1462">
            <v>6</v>
          </cell>
          <cell r="Q1462">
            <v>1750000</v>
          </cell>
          <cell r="R1462">
            <v>8918</v>
          </cell>
          <cell r="S1462">
            <v>33</v>
          </cell>
          <cell r="T1462">
            <v>20789</v>
          </cell>
          <cell r="U1462" t="str">
            <v>-</v>
          </cell>
          <cell r="V1462">
            <v>1927</v>
          </cell>
          <cell r="W1462">
            <v>0.06</v>
          </cell>
          <cell r="X1462">
            <v>39964</v>
          </cell>
          <cell r="Y1462">
            <v>6</v>
          </cell>
          <cell r="Z1462" t="str">
            <v>1.6 &amp; 1.12</v>
          </cell>
          <cell r="AA1462">
            <v>10013</v>
          </cell>
          <cell r="AB1462">
            <v>10013</v>
          </cell>
          <cell r="AC1462" t="str">
            <v>own calculations</v>
          </cell>
          <cell r="AD1462" t="str">
            <v>Jan 01, 1932 to to Jan 01, 1953</v>
          </cell>
          <cell r="AE1462" t="str">
            <v>Interest arrears from 1932-1946: Exchanged into non-interest-bearing Scrip Certificates in an amount equal to 10% of  accrued interest.  From 1947-1952: Cash payment of $90 per $1,000 bond.</v>
          </cell>
          <cell r="AL1462" t="str">
            <v>-</v>
          </cell>
          <cell r="AM1462" t="str">
            <v>-</v>
          </cell>
          <cell r="AN1462" t="str">
            <v>-</v>
          </cell>
          <cell r="AO1462" t="str">
            <v>-</v>
          </cell>
          <cell r="AP1462" t="str">
            <v>-</v>
          </cell>
          <cell r="AQ1462">
            <v>0</v>
          </cell>
          <cell r="AR1462">
            <v>7.3200001716613797E-2</v>
          </cell>
          <cell r="AS1462">
            <v>2.86E-2</v>
          </cell>
          <cell r="AT1462" t="str">
            <v>-</v>
          </cell>
          <cell r="AU1462" t="str">
            <v>-</v>
          </cell>
          <cell r="AW1462" t="str">
            <v>-</v>
          </cell>
          <cell r="AX1462" t="str">
            <v>-</v>
          </cell>
          <cell r="AY1462" t="str">
            <v>-</v>
          </cell>
          <cell r="AZ1462" t="str">
            <v>National debt</v>
          </cell>
          <cell r="BA1462" t="str">
            <v>-</v>
          </cell>
          <cell r="BB1462" t="str">
            <v>-</v>
          </cell>
          <cell r="BC1462" t="str">
            <v>-</v>
          </cell>
          <cell r="BD1462" t="str">
            <v>-</v>
          </cell>
          <cell r="BE1462" t="str">
            <v>-</v>
          </cell>
          <cell r="BF1462" t="str">
            <v>-</v>
          </cell>
          <cell r="BG1462" t="str">
            <v>Kimber (1934), FBPC (1938)</v>
          </cell>
          <cell r="BH1462" t="str">
            <v>-</v>
          </cell>
        </row>
        <row r="1463">
          <cell r="B1463" t="str">
            <v>Per-14.11.1951-OLD 04</v>
          </cell>
          <cell r="C1463" t="str">
            <v>Peru</v>
          </cell>
          <cell r="D1463">
            <v>17484</v>
          </cell>
          <cell r="E1463" t="str">
            <v>OLD 04</v>
          </cell>
          <cell r="F1463" t="str">
            <v>Republic of Peru 1-2.5% External Sinking Fund Dollar Bonds, 1947-1997 (Series B)</v>
          </cell>
          <cell r="G1463" t="str">
            <v>Dollar Issue</v>
          </cell>
          <cell r="H1463" t="str">
            <v>Republic of Peru 1-2.5% External Sinking Fund Dollar Bonds, 1947-1997 (Series B), Dollar Issue</v>
          </cell>
          <cell r="I1463">
            <v>36732000</v>
          </cell>
          <cell r="J1463" t="str">
            <v>-</v>
          </cell>
          <cell r="K1463">
            <v>26323500</v>
          </cell>
          <cell r="L1463" t="str">
            <v xml:space="preserve">at time of offer </v>
          </cell>
          <cell r="M1463" t="str">
            <v>-</v>
          </cell>
          <cell r="N1463" t="str">
            <v xml:space="preserve">Cumulative semi-annual SF operated either through delivery of bonds by the Republic at market value or through the purchase of bonds at not in excess of par and accrued interest, or through drawings by lot at par. Annual amount of SF: $382,307.50 p.a. during th period that the offer for this bond is open for acceptance and thereafter in an amount of 1.5% p.a. of the aggregate principal amount of new bonds issued under the offer. </v>
          </cell>
          <cell r="O1463">
            <v>15706</v>
          </cell>
          <cell r="P1463">
            <v>6</v>
          </cell>
          <cell r="Q1463">
            <v>5.0000000000000001E-3</v>
          </cell>
          <cell r="R1463">
            <v>15706</v>
          </cell>
          <cell r="S1463">
            <v>50</v>
          </cell>
          <cell r="T1463">
            <v>33969</v>
          </cell>
          <cell r="U1463" t="str">
            <v>Interest is to be offered at 1% for 1947 and 1948, 1.5% for 1949 and 1950, 2% for 1951 and 1952, 2.5% for 1953 and thereafter.</v>
          </cell>
          <cell r="V1463">
            <v>1947</v>
          </cell>
          <cell r="W1463">
            <v>2.5000000000000001E-2</v>
          </cell>
          <cell r="X1463">
            <v>39813</v>
          </cell>
          <cell r="Y1463">
            <v>6</v>
          </cell>
          <cell r="Z1463" t="str">
            <v>1.3 &amp; 1.11</v>
          </cell>
          <cell r="AA1463" t="str">
            <v>-</v>
          </cell>
          <cell r="AB1463" t="str">
            <v>-</v>
          </cell>
          <cell r="AC1463" t="str">
            <v>-</v>
          </cell>
          <cell r="AD1463" t="str">
            <v>Jan 01, 1932 to Dec 01, 1946 incl.</v>
          </cell>
          <cell r="AE1463" t="str">
            <v>Interest arrears 1932-1946: Exchanged into non-interest-bearing Scrip Certificates in an amount equal to 10% of  accrued interest. Balance cancelled</v>
          </cell>
          <cell r="AL1463" t="str">
            <v>-</v>
          </cell>
          <cell r="AM1463" t="str">
            <v>-</v>
          </cell>
          <cell r="AN1463" t="str">
            <v>-</v>
          </cell>
          <cell r="AO1463" t="str">
            <v>-</v>
          </cell>
          <cell r="AP1463" t="str">
            <v>-</v>
          </cell>
          <cell r="AQ1463">
            <v>0</v>
          </cell>
          <cell r="AR1463">
            <v>7.3200001716613797E-2</v>
          </cell>
          <cell r="AS1463">
            <v>2.86E-2</v>
          </cell>
          <cell r="AT1463" t="str">
            <v>-</v>
          </cell>
          <cell r="AU1463" t="str">
            <v>-</v>
          </cell>
          <cell r="AV1463" t="str">
            <v>-</v>
          </cell>
          <cell r="AW1463" t="str">
            <v>-</v>
          </cell>
          <cell r="AX1463" t="str">
            <v>-</v>
          </cell>
          <cell r="AY1463" t="str">
            <v>-</v>
          </cell>
          <cell r="AZ1463" t="str">
            <v>National debt</v>
          </cell>
          <cell r="BA1463" t="str">
            <v>-</v>
          </cell>
          <cell r="BB1463" t="str">
            <v>-</v>
          </cell>
          <cell r="BC1463" t="str">
            <v>-</v>
          </cell>
          <cell r="BD1463" t="str">
            <v>-</v>
          </cell>
          <cell r="BE1463" t="str">
            <v>-</v>
          </cell>
          <cell r="BF1463" t="str">
            <v>-</v>
          </cell>
          <cell r="BG1463" t="str">
            <v>FBPC (1946/49)</v>
          </cell>
          <cell r="BH1463" t="str">
            <v>-</v>
          </cell>
        </row>
        <row r="1464">
          <cell r="B1464" t="str">
            <v>Per-14.11.1951-OLD 05</v>
          </cell>
          <cell r="C1464" t="str">
            <v>Peru</v>
          </cell>
          <cell r="D1464">
            <v>17484</v>
          </cell>
          <cell r="E1464" t="str">
            <v>OLD 05</v>
          </cell>
          <cell r="F1464" t="str">
            <v>Peruvian National Loan, 6% External Sinking Fund Gold Bonds, Second Series, 1928-1961</v>
          </cell>
          <cell r="G1464" t="str">
            <v>Dollar Issue</v>
          </cell>
          <cell r="H1464" t="str">
            <v>Peruvian National Loan, 6% External Sinking Fund Gold Bonds, Second Series, 1928-1961, Dollar Issue</v>
          </cell>
          <cell r="I1464">
            <v>25000000</v>
          </cell>
          <cell r="J1464" t="str">
            <v>-</v>
          </cell>
          <cell r="K1464">
            <v>4752500</v>
          </cell>
          <cell r="L1464" t="str">
            <v xml:space="preserve">at time of offer </v>
          </cell>
          <cell r="M1464" t="str">
            <v>-</v>
          </cell>
          <cell r="N1464" t="str">
            <v>Cumulative semi-annual SF sufficient to retire entire issue by maturity by drawings by lot at par.</v>
          </cell>
          <cell r="O1464">
            <v>9040</v>
          </cell>
          <cell r="P1464">
            <v>6</v>
          </cell>
          <cell r="Q1464">
            <v>1740174</v>
          </cell>
          <cell r="R1464">
            <v>9040</v>
          </cell>
          <cell r="S1464">
            <v>33</v>
          </cell>
          <cell r="T1464">
            <v>21093</v>
          </cell>
          <cell r="U1464" t="str">
            <v>-</v>
          </cell>
          <cell r="V1464">
            <v>1928</v>
          </cell>
          <cell r="W1464">
            <v>0.06</v>
          </cell>
          <cell r="X1464">
            <v>39903</v>
          </cell>
          <cell r="Y1464">
            <v>6</v>
          </cell>
          <cell r="Z1464" t="str">
            <v>1.4 &amp; 1.10</v>
          </cell>
          <cell r="AA1464">
            <v>9952</v>
          </cell>
          <cell r="AB1464">
            <v>9952</v>
          </cell>
          <cell r="AC1464" t="str">
            <v>own calculations</v>
          </cell>
          <cell r="AD1464" t="str">
            <v>April 01, 1932 to to Jan 01, 1953</v>
          </cell>
          <cell r="AE1464" t="str">
            <v>Interest arrears from 1932-1946:  Balance cancelled. Exchanged into non-interest-bearing Scrip Certificates in an amount equal to 10% of  accrued interest.  From 1947-1952: Cash payment of $90 per $1,000 bond</v>
          </cell>
          <cell r="AL1464" t="str">
            <v>Interest and Principal payable in also in £ Sterling, Dutch guilders,  Swiss francs, in each case at the buying rate of the paying agent making such payment for dollar sight exchange on New York at the time of payment.</v>
          </cell>
          <cell r="AM1464" t="str">
            <v>-</v>
          </cell>
          <cell r="AN1464" t="str">
            <v>-</v>
          </cell>
          <cell r="AO1464" t="str">
            <v>-</v>
          </cell>
          <cell r="AP1464" t="str">
            <v>-</v>
          </cell>
          <cell r="AQ1464">
            <v>0</v>
          </cell>
          <cell r="AR1464">
            <v>7.3200001716613797E-2</v>
          </cell>
          <cell r="AS1464">
            <v>2.86E-2</v>
          </cell>
          <cell r="AT1464" t="str">
            <v>-</v>
          </cell>
          <cell r="AU1464" t="str">
            <v>-</v>
          </cell>
          <cell r="AV1464" t="str">
            <v>-</v>
          </cell>
          <cell r="AW1464" t="str">
            <v>-</v>
          </cell>
          <cell r="AX1464" t="str">
            <v>-</v>
          </cell>
          <cell r="AY1464" t="str">
            <v>-</v>
          </cell>
          <cell r="AZ1464" t="str">
            <v>National debt</v>
          </cell>
          <cell r="BA1464" t="str">
            <v>-</v>
          </cell>
          <cell r="BB1464" t="str">
            <v>-</v>
          </cell>
          <cell r="BC1464" t="str">
            <v>-</v>
          </cell>
          <cell r="BD1464" t="str">
            <v>-</v>
          </cell>
          <cell r="BE1464" t="str">
            <v>-</v>
          </cell>
          <cell r="BF1464" t="str">
            <v>-</v>
          </cell>
          <cell r="BG1464" t="str">
            <v>Kimber (1934), FBPC (1938)</v>
          </cell>
          <cell r="BH1464" t="str">
            <v>-</v>
          </cell>
        </row>
        <row r="1465">
          <cell r="B1465" t="str">
            <v>Per-14.11.1951-OLD 06</v>
          </cell>
          <cell r="C1465" t="str">
            <v>Peru</v>
          </cell>
          <cell r="D1465">
            <v>17484</v>
          </cell>
          <cell r="E1465" t="str">
            <v>OLD 06</v>
          </cell>
          <cell r="F1465" t="str">
            <v>Republic of Peru 1-2.5% External Sinking Fund Dollar Bonds, 1947-1997 (Series C)</v>
          </cell>
          <cell r="G1465" t="str">
            <v>Dollar Issue</v>
          </cell>
          <cell r="H1465" t="str">
            <v>Republic of Peru 1-2.5% External Sinking Fund Dollar Bonds, 1947-1997 (Series C), Dollar Issue</v>
          </cell>
          <cell r="I1465">
            <v>18014500</v>
          </cell>
          <cell r="J1465" t="str">
            <v>-</v>
          </cell>
          <cell r="K1465">
            <v>12301000</v>
          </cell>
          <cell r="L1465" t="str">
            <v xml:space="preserve">at time of offer </v>
          </cell>
          <cell r="M1465" t="str">
            <v>-</v>
          </cell>
          <cell r="N1465" t="str">
            <v xml:space="preserve">Cumulative semi-annual SF operated either through delivery of bonds by the Republic at market value or through the purchase of bonds at not in excess of par and accrued interest, or through drawings by lot at par. Annual amount of SF: $382,307.50 p.a. during th period that the offer for this bond is open for acceptance and thereafter in an amount of 1.5% p.a. of the aggregate principal amount of new bonds issued under the offer. </v>
          </cell>
          <cell r="O1465">
            <v>15706</v>
          </cell>
          <cell r="P1465">
            <v>6</v>
          </cell>
          <cell r="Q1465">
            <v>5.0000000000000001E-3</v>
          </cell>
          <cell r="R1465">
            <v>15706</v>
          </cell>
          <cell r="S1465">
            <v>50</v>
          </cell>
          <cell r="T1465">
            <v>33969</v>
          </cell>
          <cell r="U1465" t="str">
            <v>Interest is to be offered at 1% for 1947 and 1948, 1.5% for 1949 and 1950, 2% for 1951 and 1952, 2.5% for 1953 and thereafter.</v>
          </cell>
          <cell r="V1465">
            <v>1947</v>
          </cell>
          <cell r="W1465">
            <v>2.5000000000000001E-2</v>
          </cell>
          <cell r="X1465">
            <v>39813</v>
          </cell>
          <cell r="Y1465">
            <v>6</v>
          </cell>
          <cell r="Z1465" t="str">
            <v>1.3 &amp; 1.13</v>
          </cell>
          <cell r="AA1465" t="str">
            <v>-</v>
          </cell>
          <cell r="AB1465" t="str">
            <v>-</v>
          </cell>
          <cell r="AC1465" t="str">
            <v>-</v>
          </cell>
          <cell r="AD1465" t="str">
            <v>April 01, 1932 to Dec 01, 1946 incl.</v>
          </cell>
          <cell r="AE1465" t="str">
            <v>Interest arrears from 1932-1946:  Balance cancelled. Exchanged into non-interest-bearing Scrip Certificates in an amount equal to 10% of  accrued interest.  From 1947-1952: Cash payment of $90 per $1,000 bond</v>
          </cell>
          <cell r="AL1465" t="str">
            <v>-</v>
          </cell>
          <cell r="AM1465" t="str">
            <v>-</v>
          </cell>
          <cell r="AN1465" t="str">
            <v>-</v>
          </cell>
          <cell r="AO1465" t="str">
            <v>-</v>
          </cell>
          <cell r="AP1465" t="str">
            <v>-</v>
          </cell>
          <cell r="AQ1465">
            <v>0</v>
          </cell>
          <cell r="AR1465">
            <v>7.3200001716613797E-2</v>
          </cell>
          <cell r="AS1465">
            <v>2.86E-2</v>
          </cell>
          <cell r="AT1465" t="str">
            <v>-</v>
          </cell>
          <cell r="AU1465" t="str">
            <v>-</v>
          </cell>
          <cell r="AV1465" t="str">
            <v>-</v>
          </cell>
          <cell r="AW1465" t="str">
            <v>-</v>
          </cell>
          <cell r="AX1465" t="str">
            <v>-</v>
          </cell>
          <cell r="AY1465" t="str">
            <v>-</v>
          </cell>
          <cell r="AZ1465" t="str">
            <v>National debt</v>
          </cell>
          <cell r="BA1465" t="str">
            <v>-</v>
          </cell>
          <cell r="BB1465" t="str">
            <v>-</v>
          </cell>
          <cell r="BC1465" t="str">
            <v>-</v>
          </cell>
          <cell r="BD1465" t="str">
            <v>-</v>
          </cell>
          <cell r="BE1465" t="str">
            <v>-</v>
          </cell>
          <cell r="BF1465" t="str">
            <v>-</v>
          </cell>
          <cell r="BG1465" t="str">
            <v>FBPC (1946/49)</v>
          </cell>
          <cell r="BH1465" t="str">
            <v>-</v>
          </cell>
        </row>
        <row r="1466">
          <cell r="B1466" t="str">
            <v>Per-14.11.1951-OLD 07</v>
          </cell>
          <cell r="C1466" t="str">
            <v>Peru</v>
          </cell>
          <cell r="D1466">
            <v>17484</v>
          </cell>
          <cell r="E1466" t="str">
            <v>OLD 07</v>
          </cell>
          <cell r="F1466" t="str">
            <v>Province of Callao Guaranteed and Secured Sinking Fund 7.5% Gold Bonds, 1927-1944</v>
          </cell>
          <cell r="G1466" t="str">
            <v>Dollar Issue</v>
          </cell>
          <cell r="H1466" t="str">
            <v>Province of Callao Guaranteed and Secured Sinking Fund 7.5% Gold Bonds, 1927-1944, Dollar Issue</v>
          </cell>
          <cell r="I1466">
            <v>1500000</v>
          </cell>
          <cell r="J1466" t="str">
            <v>-</v>
          </cell>
          <cell r="K1466">
            <v>169000</v>
          </cell>
          <cell r="L1466" t="str">
            <v xml:space="preserve">at time of offer </v>
          </cell>
          <cell r="M1466" t="str">
            <v>-</v>
          </cell>
          <cell r="N1466" t="str">
            <v>Cumulative semi-annual sinking fund. Semi-annual payments of $82,500 each, to retire at least $1,465,000 principal amount before maturity by purchase in the market up to 107%.</v>
          </cell>
          <cell r="O1466">
            <v>8582</v>
          </cell>
          <cell r="P1466">
            <v>6</v>
          </cell>
          <cell r="Q1466">
            <v>82500</v>
          </cell>
          <cell r="R1466">
            <v>8401</v>
          </cell>
          <cell r="S1466">
            <v>17</v>
          </cell>
          <cell r="T1466">
            <v>14610</v>
          </cell>
          <cell r="U1466" t="str">
            <v>-</v>
          </cell>
          <cell r="V1466">
            <v>1927</v>
          </cell>
          <cell r="W1466">
            <v>7.4999999999999997E-2</v>
          </cell>
          <cell r="X1466">
            <v>39813</v>
          </cell>
          <cell r="Y1466">
            <v>6</v>
          </cell>
          <cell r="Z1466" t="str">
            <v>1.1 &amp; 1.7</v>
          </cell>
          <cell r="AA1466">
            <v>10227</v>
          </cell>
          <cell r="AB1466">
            <v>10227</v>
          </cell>
          <cell r="AC1466" t="str">
            <v>own calculations</v>
          </cell>
          <cell r="AD1466" t="str">
            <v>Jan 01, 1932 to to Jan 01, 1953</v>
          </cell>
          <cell r="AE1466" t="str">
            <v>Coupon due Jan 01, 1932 paid at 3.250%. Interest arrears from 1932-1946: Exchanged into non-interest-bearing Scrip Certificates in an amount equal to 10% of  accrued interest.  From 1947-1952: Cash payment of $90 per $1,000 bond</v>
          </cell>
          <cell r="AL1466" t="str">
            <v>-</v>
          </cell>
          <cell r="AM1466" t="str">
            <v>-</v>
          </cell>
          <cell r="AN1466" t="str">
            <v>-</v>
          </cell>
          <cell r="AO1466" t="str">
            <v>-</v>
          </cell>
          <cell r="AP1466" t="str">
            <v>-</v>
          </cell>
          <cell r="AQ1466">
            <v>0</v>
          </cell>
          <cell r="AR1466">
            <v>7.3200001716613797E-2</v>
          </cell>
          <cell r="AS1466">
            <v>2.86E-2</v>
          </cell>
          <cell r="AT1466" t="str">
            <v>-</v>
          </cell>
          <cell r="AU1466" t="str">
            <v>-</v>
          </cell>
          <cell r="AV1466" t="str">
            <v>-</v>
          </cell>
          <cell r="AW1466" t="str">
            <v>-</v>
          </cell>
          <cell r="AX1466" t="str">
            <v>-</v>
          </cell>
          <cell r="AY1466" t="str">
            <v>-</v>
          </cell>
          <cell r="AZ1466" t="str">
            <v>Provincial debt</v>
          </cell>
          <cell r="BA1466" t="str">
            <v>Guaranteed by the Government</v>
          </cell>
          <cell r="BB1466" t="str">
            <v>-</v>
          </cell>
          <cell r="BC1466" t="str">
            <v>-</v>
          </cell>
          <cell r="BD1466" t="str">
            <v>-</v>
          </cell>
          <cell r="BE1466" t="str">
            <v>-</v>
          </cell>
          <cell r="BF1466" t="str">
            <v>-</v>
          </cell>
          <cell r="BG1466" t="str">
            <v>FBPC (1946/49)</v>
          </cell>
          <cell r="BH1466" t="str">
            <v>-</v>
          </cell>
        </row>
        <row r="1467">
          <cell r="B1467" t="str">
            <v>Per-14.11.1951-OLD 08</v>
          </cell>
          <cell r="C1467" t="str">
            <v>Peru</v>
          </cell>
          <cell r="D1467">
            <v>17484</v>
          </cell>
          <cell r="E1467" t="str">
            <v>OLD 08</v>
          </cell>
          <cell r="F1467" t="str">
            <v>Republic of Peru 1-2.5% External Sinking Fund Dollar Bonds, 1947-1997 (Series D)</v>
          </cell>
          <cell r="G1467" t="str">
            <v>Dollar Issue</v>
          </cell>
          <cell r="H1467" t="str">
            <v>Republic of Peru 1-2.5% External Sinking Fund Dollar Bonds, 1947-1997 (Series D), Dollar Issue</v>
          </cell>
          <cell r="I1467">
            <v>1033000</v>
          </cell>
          <cell r="J1467" t="str">
            <v>-</v>
          </cell>
          <cell r="K1467">
            <v>785500</v>
          </cell>
          <cell r="L1467" t="str">
            <v xml:space="preserve">at time of offer </v>
          </cell>
          <cell r="M1467" t="str">
            <v>-</v>
          </cell>
          <cell r="N1467" t="str">
            <v xml:space="preserve">Cumulative semi-annual SF operated either through delivery of bonds by the Republic at market value or through the purchase of bonds at not in excess of par and accrued interest, or through drawings by lot at par. Annual amount of SF: $382,307.50 p.a. during th period that the offer for this bond is open for acceptance and thereafter in an amount of 1.5% p.a. of the aggregate principal amount of new bonds issued under the offer. </v>
          </cell>
          <cell r="O1467">
            <v>15706</v>
          </cell>
          <cell r="P1467">
            <v>6</v>
          </cell>
          <cell r="Q1467">
            <v>5.0000000000000001E-3</v>
          </cell>
          <cell r="R1467">
            <v>15706</v>
          </cell>
          <cell r="S1467">
            <v>50</v>
          </cell>
          <cell r="T1467">
            <v>33969</v>
          </cell>
          <cell r="U1467" t="str">
            <v>Interest is to be offered at 1% for 1947 and 1948, 1.5% for 1949 and 1950, 2% for 1951 and 1952, 2.5% for 1953 and thereafter.</v>
          </cell>
          <cell r="V1467">
            <v>1947</v>
          </cell>
          <cell r="W1467">
            <v>2.5000000000000001E-2</v>
          </cell>
          <cell r="X1467">
            <v>39813</v>
          </cell>
          <cell r="Y1467">
            <v>6</v>
          </cell>
          <cell r="Z1467" t="str">
            <v>1.1 &amp; 1.7</v>
          </cell>
          <cell r="AA1467" t="str">
            <v>-</v>
          </cell>
          <cell r="AB1467" t="str">
            <v>-</v>
          </cell>
          <cell r="AC1467" t="str">
            <v>-</v>
          </cell>
          <cell r="AD1467" t="str">
            <v>Jan 01, 1932 to Dec 01, 1946 incl.</v>
          </cell>
          <cell r="AE1467" t="str">
            <v>Coupon due Jan 01, 1932 paid at 3.250%.  Interest arrears from 1932-1946:  Exchanged into non-interest-bearing Scrip Certificates in an amount equal to 10% of  accrued interest. Balance cancelled.</v>
          </cell>
          <cell r="AL1467" t="str">
            <v>-</v>
          </cell>
          <cell r="AM1467" t="str">
            <v>-</v>
          </cell>
          <cell r="AN1467" t="str">
            <v>-</v>
          </cell>
          <cell r="AO1467" t="str">
            <v>-</v>
          </cell>
          <cell r="AP1467" t="str">
            <v>-</v>
          </cell>
          <cell r="AQ1467">
            <v>0</v>
          </cell>
          <cell r="AR1467">
            <v>7.3200001716613797E-2</v>
          </cell>
          <cell r="AS1467">
            <v>2.86E-2</v>
          </cell>
          <cell r="AT1467" t="str">
            <v>-</v>
          </cell>
          <cell r="AU1467" t="str">
            <v>-</v>
          </cell>
          <cell r="AV1467" t="str">
            <v>-</v>
          </cell>
          <cell r="AW1467" t="str">
            <v>-</v>
          </cell>
          <cell r="AX1467" t="str">
            <v>-</v>
          </cell>
          <cell r="AY1467" t="str">
            <v>-</v>
          </cell>
          <cell r="AZ1467" t="str">
            <v>National debt</v>
          </cell>
          <cell r="BA1467" t="str">
            <v>-</v>
          </cell>
          <cell r="BB1467" t="str">
            <v>-</v>
          </cell>
          <cell r="BC1467" t="str">
            <v>-</v>
          </cell>
          <cell r="BD1467" t="str">
            <v>-</v>
          </cell>
          <cell r="BE1467" t="str">
            <v>-</v>
          </cell>
          <cell r="BF1467" t="str">
            <v>-</v>
          </cell>
          <cell r="BG1467" t="str">
            <v>Kimber (1934), FBPC (1938)</v>
          </cell>
          <cell r="BH1467" t="str">
            <v>-</v>
          </cell>
        </row>
        <row r="1468">
          <cell r="B1468" t="str">
            <v>Per-14.11.1951-OLD 09</v>
          </cell>
          <cell r="C1468" t="str">
            <v>Peru</v>
          </cell>
          <cell r="D1468">
            <v>17484</v>
          </cell>
          <cell r="E1468" t="str">
            <v>OLD 09</v>
          </cell>
          <cell r="F1468" t="str">
            <v>City of Lima 6.5% Secured Sinking Fund Gold Bonds, 1928-1958 (assumed by the Republic of Peru)</v>
          </cell>
          <cell r="G1468" t="str">
            <v>Dollar Issue</v>
          </cell>
          <cell r="H1468" t="str">
            <v>City of Lima 6.5% Secured Sinking Fund Gold Bonds, 1928-1958 (assumed by the Republic of Peru), Dollar Issue</v>
          </cell>
          <cell r="I1468">
            <v>3000000</v>
          </cell>
          <cell r="J1468" t="str">
            <v>-</v>
          </cell>
          <cell r="K1468">
            <v>2887000</v>
          </cell>
          <cell r="L1468" t="str">
            <v xml:space="preserve">at time of offer </v>
          </cell>
          <cell r="M1468" t="str">
            <v>-</v>
          </cell>
          <cell r="N1468" t="str">
            <v>Cumulative semi-annual SF paybale $114,912 in gold coin of the US of or equal to the standard of weight and fineness existing annual drawings at par.Amount will be applied to semi-annual interest on bonds outstanding and balance as a sinking fund to redeem bonds by lot at par on at least 30 days' notice.</v>
          </cell>
          <cell r="O1468">
            <v>9191</v>
          </cell>
          <cell r="P1468">
            <v>6</v>
          </cell>
          <cell r="Q1468">
            <v>114912</v>
          </cell>
          <cell r="R1468">
            <v>9010</v>
          </cell>
          <cell r="S1468">
            <v>30</v>
          </cell>
          <cell r="T1468">
            <v>19967</v>
          </cell>
          <cell r="U1468" t="str">
            <v>-</v>
          </cell>
          <cell r="V1468">
            <v>1928</v>
          </cell>
          <cell r="W1468">
            <v>6.5000000000000002E-2</v>
          </cell>
          <cell r="X1468">
            <v>39872</v>
          </cell>
          <cell r="Y1468">
            <v>6</v>
          </cell>
          <cell r="Z1468" t="str">
            <v>1.3 &amp; 1.9</v>
          </cell>
          <cell r="AA1468">
            <v>10287</v>
          </cell>
          <cell r="AB1468">
            <v>10287</v>
          </cell>
          <cell r="AC1468" t="str">
            <v>own calculations</v>
          </cell>
          <cell r="AD1468" t="str">
            <v>Mar 01, 1932 to  Jan 01, 1953</v>
          </cell>
          <cell r="AE1468" t="str">
            <v>Coupons due Mar 01, 1932 paid at$18.27 per $1,000 bond.  Interest arrears from 1932-1946: Exchanged into non-interest-bearing Scrip Certificates in an amount equal to 10% of  accrued interest. Balanced cancelled.</v>
          </cell>
          <cell r="AL1468" t="str">
            <v>-</v>
          </cell>
          <cell r="AM1468" t="str">
            <v>-</v>
          </cell>
          <cell r="AN1468" t="str">
            <v>-</v>
          </cell>
          <cell r="AO1468" t="str">
            <v>-</v>
          </cell>
          <cell r="AP1468" t="str">
            <v>-</v>
          </cell>
          <cell r="AQ1468">
            <v>0</v>
          </cell>
          <cell r="AR1468">
            <v>7.3200001716613797E-2</v>
          </cell>
          <cell r="AS1468">
            <v>2.86E-2</v>
          </cell>
          <cell r="AT1468" t="str">
            <v>-</v>
          </cell>
          <cell r="AU1468" t="str">
            <v>-</v>
          </cell>
          <cell r="AV1468" t="str">
            <v>-</v>
          </cell>
          <cell r="AW1468" t="str">
            <v>-</v>
          </cell>
          <cell r="AX1468" t="str">
            <v>-</v>
          </cell>
          <cell r="AY1468" t="str">
            <v>-</v>
          </cell>
          <cell r="AZ1468" t="str">
            <v>Municipal debt/National debt (assumed by the Republic of Peru 1953)</v>
          </cell>
          <cell r="BA1468" t="str">
            <v>-</v>
          </cell>
          <cell r="BB1468" t="str">
            <v>-</v>
          </cell>
          <cell r="BC1468" t="str">
            <v>-</v>
          </cell>
          <cell r="BD1468" t="str">
            <v>-</v>
          </cell>
          <cell r="BE1468" t="str">
            <v>-</v>
          </cell>
          <cell r="BF1468" t="str">
            <v>-</v>
          </cell>
          <cell r="BG1468" t="str">
            <v>Kimber (1934), FBPC (1938)</v>
          </cell>
          <cell r="BH1468" t="str">
            <v>-</v>
          </cell>
        </row>
        <row r="1469">
          <cell r="B1469" t="str">
            <v>Per-14.11.1951-OLD 10</v>
          </cell>
          <cell r="C1469" t="str">
            <v>Peru</v>
          </cell>
          <cell r="D1469">
            <v>17484</v>
          </cell>
          <cell r="E1469" t="str">
            <v>OLD 10</v>
          </cell>
          <cell r="F1469" t="str">
            <v xml:space="preserve">Republic of Peru 1-2.5% External Sinking Fund Dollar Bonds, 1947-1997 (Series E) </v>
          </cell>
          <cell r="G1469" t="str">
            <v>Dollar Issue</v>
          </cell>
          <cell r="H1469" t="str">
            <v>Republic of Peru 1-2.5% External Sinking Fund Dollar Bonds, 1947-1997 (Series E) , Dollar Issue</v>
          </cell>
          <cell r="I1469">
            <v>733600</v>
          </cell>
          <cell r="J1469" t="str">
            <v>-</v>
          </cell>
          <cell r="K1469">
            <v>425600</v>
          </cell>
          <cell r="L1469" t="str">
            <v xml:space="preserve">at time of offer </v>
          </cell>
          <cell r="M1469" t="str">
            <v>-</v>
          </cell>
          <cell r="N1469" t="str">
            <v xml:space="preserve">Cumulative semi-annual SF  of $48,842 p.a. during the period the offer is open for acceptance, and thereafter at 0.5% of the amount of new bonds issued under the offer . SF moneys is used to purchase bonds in the market at not exeeding par, or through drawings by lot at par. during the period the offer is open for acceptance, and thereafter at 1.5% of the amount of new bonds issued under the offer, such sinking fund moneys to be used to purchase bonds in the market at not exceeding par, or through drawings by lot at par. </v>
          </cell>
          <cell r="O1469">
            <v>15706</v>
          </cell>
          <cell r="P1469">
            <v>6</v>
          </cell>
          <cell r="Q1469">
            <v>5.0000000000000001E-3</v>
          </cell>
          <cell r="R1469">
            <v>15706</v>
          </cell>
          <cell r="S1469">
            <v>50</v>
          </cell>
          <cell r="T1469">
            <v>33969</v>
          </cell>
          <cell r="U1469" t="str">
            <v>Interest is to be offered at 1% for 1947 and 1948, 1.5% for 1949 and 1950, 2% for 1951 and 1952, 2.5% for 1953 and thereafter.</v>
          </cell>
          <cell r="V1469">
            <v>15706</v>
          </cell>
          <cell r="W1469">
            <v>2.5000000000000001E-2</v>
          </cell>
          <cell r="X1469">
            <v>39813</v>
          </cell>
          <cell r="Y1469">
            <v>6</v>
          </cell>
          <cell r="Z1469" t="str">
            <v>1.1 &amp; 1.7</v>
          </cell>
          <cell r="AA1469" t="str">
            <v>-</v>
          </cell>
          <cell r="AB1469" t="str">
            <v>-</v>
          </cell>
          <cell r="AC1469" t="str">
            <v>-</v>
          </cell>
          <cell r="AD1469" t="str">
            <v>Jan 01, 1932 to Jul 01, 1946</v>
          </cell>
          <cell r="AE1469" t="str">
            <v>Since particpation rate was 8% of all outstanding sterling bonds in 1947, compensation of interest arrearw calculated under Agreement 17.12.1953. (former debt of OLD 10)</v>
          </cell>
          <cell r="AL1469" t="str">
            <v>-</v>
          </cell>
          <cell r="AM1469" t="str">
            <v>-</v>
          </cell>
          <cell r="AN1469" t="str">
            <v>-</v>
          </cell>
          <cell r="AO1469" t="str">
            <v>-</v>
          </cell>
          <cell r="AP1469" t="str">
            <v>-</v>
          </cell>
          <cell r="AQ1469">
            <v>0</v>
          </cell>
          <cell r="AR1469">
            <v>7.3200001716613797E-2</v>
          </cell>
          <cell r="AS1469">
            <v>2.86E-2</v>
          </cell>
          <cell r="AT1469" t="str">
            <v>-</v>
          </cell>
          <cell r="AU1469" t="str">
            <v>-</v>
          </cell>
          <cell r="AV1469" t="str">
            <v>-</v>
          </cell>
          <cell r="AW1469" t="str">
            <v>-</v>
          </cell>
          <cell r="AX1469" t="str">
            <v>-</v>
          </cell>
          <cell r="AY1469" t="str">
            <v>-</v>
          </cell>
          <cell r="AZ1469" t="str">
            <v>-</v>
          </cell>
          <cell r="BA1469" t="str">
            <v>-</v>
          </cell>
          <cell r="BB1469" t="str">
            <v>-</v>
          </cell>
          <cell r="BC1469" t="str">
            <v>-</v>
          </cell>
          <cell r="BD1469" t="str">
            <v>-</v>
          </cell>
          <cell r="BE1469" t="str">
            <v>-</v>
          </cell>
          <cell r="BF1469" t="str">
            <v>-</v>
          </cell>
          <cell r="BG1469" t="str">
            <v>FBPC (1946/49)</v>
          </cell>
          <cell r="BH1469" t="str">
            <v>-</v>
          </cell>
        </row>
        <row r="1470">
          <cell r="B1470" t="str">
            <v>Per-14.11.1951-NEW 01</v>
          </cell>
          <cell r="C1470" t="str">
            <v>Peru</v>
          </cell>
          <cell r="D1470">
            <v>17484</v>
          </cell>
          <cell r="E1470" t="str">
            <v>NEW 01</v>
          </cell>
          <cell r="F1470" t="str">
            <v>Republic of Peru 3% External Sinking Fund Dollar Bonds, 1952-1997 (Series A, B, C and D) in exchange for OLD 01-OLD 09</v>
          </cell>
          <cell r="G1470" t="str">
            <v>Dollar Issue</v>
          </cell>
          <cell r="H1470" t="str">
            <v>Republic of Peru 3% External Sinking Fund Dollar Bonds, 1952-1997 (Series A, B, C and D) in exchange for OLD 01-OLD 09, Dollar Issue</v>
          </cell>
          <cell r="I1470" t="str">
            <v>-</v>
          </cell>
          <cell r="J1470" t="str">
            <v>-</v>
          </cell>
          <cell r="K1470" t="str">
            <v>-</v>
          </cell>
          <cell r="L1470" t="str">
            <v>-</v>
          </cell>
          <cell r="M1470">
            <v>64817000</v>
          </cell>
          <cell r="N1470" t="str">
            <v xml:space="preserve">The Republic will pay semi-annually for the service of the New Bonds $1,388,598.50, and an amount equal to the difference between such service payment and the interest requirements will be applied as a sinking fund for the New Bonds. </v>
          </cell>
          <cell r="O1470">
            <v>17898</v>
          </cell>
          <cell r="P1470">
            <v>6</v>
          </cell>
          <cell r="Q1470">
            <v>1388598.5</v>
          </cell>
          <cell r="R1470">
            <v>17532</v>
          </cell>
          <cell r="S1470">
            <v>50</v>
          </cell>
          <cell r="T1470">
            <v>33969</v>
          </cell>
          <cell r="U1470" t="str">
            <v>-</v>
          </cell>
          <cell r="V1470">
            <v>17898</v>
          </cell>
          <cell r="W1470">
            <v>0.03</v>
          </cell>
          <cell r="X1470">
            <v>39813</v>
          </cell>
          <cell r="Y1470">
            <v>6</v>
          </cell>
          <cell r="Z1470" t="str">
            <v>1.1 &amp; 1.7</v>
          </cell>
          <cell r="AA1470" t="str">
            <v>-</v>
          </cell>
          <cell r="AB1470" t="str">
            <v>-</v>
          </cell>
          <cell r="AC1470" t="str">
            <v>-</v>
          </cell>
          <cell r="AD1470" t="str">
            <v>-</v>
          </cell>
          <cell r="AE1470" t="str">
            <v>-</v>
          </cell>
          <cell r="AL1470" t="str">
            <v>-</v>
          </cell>
          <cell r="AM1470" t="str">
            <v>-</v>
          </cell>
          <cell r="AN1470" t="str">
            <v>-</v>
          </cell>
          <cell r="AO1470" t="str">
            <v>-</v>
          </cell>
          <cell r="AP1470" t="str">
            <v>at par</v>
          </cell>
          <cell r="AQ1470">
            <v>0</v>
          </cell>
          <cell r="AR1470">
            <v>7.3200001716613797E-2</v>
          </cell>
          <cell r="AS1470">
            <v>2.86E-2</v>
          </cell>
          <cell r="AT1470" t="str">
            <v>-</v>
          </cell>
          <cell r="AU1470" t="str">
            <v>-</v>
          </cell>
          <cell r="AV1470" t="str">
            <v>-</v>
          </cell>
          <cell r="AW1470" t="str">
            <v>-</v>
          </cell>
          <cell r="AX1470" t="str">
            <v>-</v>
          </cell>
          <cell r="AY1470" t="str">
            <v>-</v>
          </cell>
          <cell r="AZ1470" t="str">
            <v>-</v>
          </cell>
          <cell r="BA1470" t="str">
            <v>-</v>
          </cell>
          <cell r="BB1470" t="str">
            <v>-</v>
          </cell>
          <cell r="BC1470" t="str">
            <v>-</v>
          </cell>
          <cell r="BD1470" t="str">
            <v>-</v>
          </cell>
          <cell r="BE1470" t="str">
            <v>-</v>
          </cell>
          <cell r="BF1470" t="str">
            <v>-</v>
          </cell>
          <cell r="BG1470" t="str">
            <v>-</v>
          </cell>
          <cell r="BH1470" t="str">
            <v>-</v>
          </cell>
        </row>
        <row r="1471">
          <cell r="B1471" t="str">
            <v>Per-14.11.1951-NEW 02</v>
          </cell>
          <cell r="C1471" t="str">
            <v>Peru</v>
          </cell>
          <cell r="D1471">
            <v>17484</v>
          </cell>
          <cell r="E1471" t="str">
            <v>NEW 02</v>
          </cell>
          <cell r="F1471" t="str">
            <v>Republic of Peru 3% Sinking Fund Dollar Bonds, due Jan 01, 1977, Series E</v>
          </cell>
          <cell r="G1471" t="str">
            <v>Dollar Issue</v>
          </cell>
          <cell r="H1471" t="str">
            <v>Republic of Peru 3% Sinking Fund Dollar Bonds, due Jan 01, 1977, Series E, Dollar Issue</v>
          </cell>
          <cell r="I1471" t="str">
            <v>-</v>
          </cell>
          <cell r="J1471" t="str">
            <v>-</v>
          </cell>
          <cell r="K1471" t="str">
            <v>-</v>
          </cell>
          <cell r="L1471" t="str">
            <v>-</v>
          </cell>
          <cell r="M1471">
            <v>425600</v>
          </cell>
          <cell r="N1471" t="str">
            <v>Global sum is provided (see NEW 02) for amortization of all dollar bonds.</v>
          </cell>
          <cell r="O1471">
            <v>17898</v>
          </cell>
          <cell r="P1471">
            <v>6</v>
          </cell>
          <cell r="Q1471" t="str">
            <v>see NEW 01</v>
          </cell>
          <cell r="R1471" t="str">
            <v>-</v>
          </cell>
          <cell r="S1471" t="str">
            <v>-</v>
          </cell>
          <cell r="T1471">
            <v>33969</v>
          </cell>
          <cell r="U1471" t="str">
            <v>-</v>
          </cell>
          <cell r="V1471">
            <v>17898</v>
          </cell>
          <cell r="W1471">
            <v>0.03</v>
          </cell>
          <cell r="X1471">
            <v>39813</v>
          </cell>
          <cell r="Y1471">
            <v>6</v>
          </cell>
          <cell r="Z1471" t="str">
            <v>1.1 &amp; 1.7</v>
          </cell>
          <cell r="AA1471" t="str">
            <v>-</v>
          </cell>
          <cell r="AB1471" t="str">
            <v>-</v>
          </cell>
          <cell r="AC1471" t="str">
            <v>-</v>
          </cell>
          <cell r="AD1471" t="str">
            <v>-</v>
          </cell>
          <cell r="AE1471" t="str">
            <v>-</v>
          </cell>
          <cell r="AL1471" t="str">
            <v>-</v>
          </cell>
          <cell r="AM1471" t="str">
            <v>-</v>
          </cell>
          <cell r="AN1471" t="str">
            <v>-</v>
          </cell>
          <cell r="AO1471" t="str">
            <v>-</v>
          </cell>
          <cell r="AP1471" t="str">
            <v>at par</v>
          </cell>
          <cell r="AQ1471">
            <v>0</v>
          </cell>
          <cell r="AR1471">
            <v>7.3200001716613797E-2</v>
          </cell>
          <cell r="AS1471">
            <v>2.86E-2</v>
          </cell>
          <cell r="AT1471" t="str">
            <v>-</v>
          </cell>
          <cell r="AU1471" t="str">
            <v>-</v>
          </cell>
          <cell r="AV1471" t="str">
            <v>-</v>
          </cell>
          <cell r="AW1471" t="str">
            <v>-</v>
          </cell>
          <cell r="AX1471" t="str">
            <v>On Jul 26, 1954, terms of the offer of Jan 19, 1953 were extended also to holders of the Series E Dollar Bonds of 1947. Assumption: Series E Dollar Bonds have been already included in the offer on Jan 19, 1953.</v>
          </cell>
          <cell r="AY1471" t="str">
            <v>-</v>
          </cell>
          <cell r="AZ1471" t="str">
            <v>-</v>
          </cell>
          <cell r="BA1471" t="str">
            <v>-</v>
          </cell>
          <cell r="BB1471" t="str">
            <v>-</v>
          </cell>
          <cell r="BC1471" t="str">
            <v>-</v>
          </cell>
          <cell r="BD1471" t="str">
            <v>-</v>
          </cell>
          <cell r="BE1471" t="str">
            <v>-</v>
          </cell>
          <cell r="BF1471" t="str">
            <v>-</v>
          </cell>
          <cell r="BG1471" t="str">
            <v>-</v>
          </cell>
          <cell r="BH1471" t="str">
            <v>-</v>
          </cell>
        </row>
        <row r="1472">
          <cell r="B1472" t="str">
            <v>Per-14.11.1951-NEW 03</v>
          </cell>
          <cell r="C1472" t="str">
            <v>Peru</v>
          </cell>
          <cell r="D1472">
            <v>17484</v>
          </cell>
          <cell r="E1472" t="str">
            <v>NEW 03</v>
          </cell>
          <cell r="F1472" t="str">
            <v>Scrip Certificates in exchange for interest arrears on OLD 01-OLD 09 (1932-1946)</v>
          </cell>
          <cell r="G1472" t="str">
            <v>Dollar Issue</v>
          </cell>
          <cell r="H1472" t="str">
            <v>Scrip Certificates in exchange for interest arrears on OLD 01-OLD 09 (1932-1946), Dollar Issue</v>
          </cell>
          <cell r="I1472" t="str">
            <v>-</v>
          </cell>
          <cell r="J1472" t="str">
            <v>-</v>
          </cell>
          <cell r="K1472" t="str">
            <v>-</v>
          </cell>
          <cell r="L1472" t="str">
            <v>-</v>
          </cell>
          <cell r="M1472">
            <v>74872265.300000012</v>
          </cell>
          <cell r="N1472" t="str">
            <v>Fixed equal annual amortization payment</v>
          </cell>
          <cell r="O1472">
            <v>18079</v>
          </cell>
          <cell r="P1472">
            <v>12</v>
          </cell>
          <cell r="Q1472">
            <v>6.6666666666666666E-2</v>
          </cell>
          <cell r="R1472">
            <v>17532</v>
          </cell>
          <cell r="S1472">
            <v>15</v>
          </cell>
          <cell r="T1472">
            <v>23192</v>
          </cell>
          <cell r="U1472" t="str">
            <v>-</v>
          </cell>
          <cell r="V1472">
            <v>18079</v>
          </cell>
          <cell r="W1472">
            <v>0</v>
          </cell>
          <cell r="X1472" t="str">
            <v>-</v>
          </cell>
          <cell r="Y1472" t="str">
            <v>-</v>
          </cell>
          <cell r="Z1472" t="str">
            <v>-</v>
          </cell>
          <cell r="AA1472" t="str">
            <v>-</v>
          </cell>
          <cell r="AB1472" t="str">
            <v>-</v>
          </cell>
          <cell r="AC1472" t="str">
            <v>-</v>
          </cell>
          <cell r="AD1472" t="str">
            <v>-</v>
          </cell>
          <cell r="AE1472" t="str">
            <v>-</v>
          </cell>
          <cell r="AL1472" t="str">
            <v>-</v>
          </cell>
          <cell r="AM1472" t="str">
            <v>-</v>
          </cell>
          <cell r="AN1472" t="str">
            <v>-</v>
          </cell>
          <cell r="AO1472" t="str">
            <v>-</v>
          </cell>
          <cell r="AP1472">
            <v>0.1</v>
          </cell>
          <cell r="AQ1472">
            <v>0.9</v>
          </cell>
          <cell r="AR1472">
            <v>7.3200001716613797E-2</v>
          </cell>
          <cell r="AS1472">
            <v>2.86E-2</v>
          </cell>
          <cell r="AT1472" t="str">
            <v>-</v>
          </cell>
          <cell r="AU1472" t="str">
            <v>-</v>
          </cell>
          <cell r="AV1472" t="str">
            <v>-</v>
          </cell>
          <cell r="AW1472" t="str">
            <v>-</v>
          </cell>
          <cell r="AX1472" t="str">
            <v>-</v>
          </cell>
          <cell r="AY1472" t="str">
            <v>-</v>
          </cell>
          <cell r="AZ1472" t="str">
            <v>-</v>
          </cell>
          <cell r="BA1472" t="str">
            <v>-</v>
          </cell>
          <cell r="BB1472" t="str">
            <v>-</v>
          </cell>
          <cell r="BC1472" t="str">
            <v>-</v>
          </cell>
          <cell r="BD1472" t="str">
            <v>-</v>
          </cell>
          <cell r="BE1472" t="str">
            <v>-</v>
          </cell>
          <cell r="BF1472" t="str">
            <v>-</v>
          </cell>
          <cell r="BG1472" t="str">
            <v>-</v>
          </cell>
          <cell r="BH1472" t="str">
            <v>-</v>
          </cell>
        </row>
        <row r="1473">
          <cell r="B1473" t="str">
            <v>Per-14.11.1951-NEW 04</v>
          </cell>
          <cell r="C1473" t="str">
            <v>Peru</v>
          </cell>
          <cell r="D1473">
            <v>17484</v>
          </cell>
          <cell r="E1473" t="str">
            <v>NEW 04</v>
          </cell>
          <cell r="F1473" t="str">
            <v>Cash payment of interest arrears on OLD 01-OLD09 (1947-1952)</v>
          </cell>
          <cell r="G1473" t="str">
            <v>Dollar</v>
          </cell>
          <cell r="H1473" t="str">
            <v>Cash payment of interest arrears on OLD 01-OLD09 (1947-1952), Dollar</v>
          </cell>
          <cell r="I1473" t="str">
            <v>-</v>
          </cell>
          <cell r="J1473" t="str">
            <v>-</v>
          </cell>
          <cell r="K1473" t="str">
            <v>-</v>
          </cell>
          <cell r="L1473" t="str">
            <v>-</v>
          </cell>
          <cell r="M1473">
            <v>6595800</v>
          </cell>
          <cell r="N1473" t="str">
            <v xml:space="preserve">Cash payment at the rate of $90 per $1,000 principal amount of outstanding bonds </v>
          </cell>
          <cell r="O1473" t="str">
            <v>-</v>
          </cell>
          <cell r="P1473" t="str">
            <v>-</v>
          </cell>
          <cell r="Q1473" t="str">
            <v>-</v>
          </cell>
          <cell r="R1473" t="str">
            <v>-</v>
          </cell>
          <cell r="S1473" t="str">
            <v>-</v>
          </cell>
          <cell r="T1473" t="str">
            <v>-</v>
          </cell>
          <cell r="U1473" t="str">
            <v>-</v>
          </cell>
          <cell r="V1473" t="str">
            <v>-</v>
          </cell>
          <cell r="W1473" t="str">
            <v>-</v>
          </cell>
          <cell r="X1473" t="str">
            <v>-</v>
          </cell>
          <cell r="Y1473" t="str">
            <v>-</v>
          </cell>
          <cell r="Z1473" t="str">
            <v>-</v>
          </cell>
          <cell r="AA1473" t="str">
            <v>-</v>
          </cell>
          <cell r="AB1473" t="str">
            <v>-</v>
          </cell>
          <cell r="AC1473" t="str">
            <v>-</v>
          </cell>
          <cell r="AD1473" t="str">
            <v>-</v>
          </cell>
          <cell r="AE1473" t="str">
            <v>-</v>
          </cell>
          <cell r="AL1473" t="str">
            <v>-</v>
          </cell>
          <cell r="AM1473" t="str">
            <v>-</v>
          </cell>
          <cell r="AN1473" t="str">
            <v>Cash payment at $90 per 1,000 bond</v>
          </cell>
          <cell r="AO1473" t="str">
            <v>-</v>
          </cell>
          <cell r="AP1473" t="str">
            <v>-</v>
          </cell>
          <cell r="AQ1473">
            <v>0.75629999999999997</v>
          </cell>
          <cell r="AR1473">
            <v>7.3200001716613797E-2</v>
          </cell>
          <cell r="AS1473">
            <v>2.86E-2</v>
          </cell>
          <cell r="AT1473" t="str">
            <v>-</v>
          </cell>
          <cell r="AU1473" t="str">
            <v>-</v>
          </cell>
          <cell r="AV1473" t="str">
            <v>-</v>
          </cell>
          <cell r="AW1473" t="str">
            <v>-</v>
          </cell>
          <cell r="AX1473" t="str">
            <v>-</v>
          </cell>
          <cell r="AY1473" t="str">
            <v>-</v>
          </cell>
          <cell r="AZ1473" t="str">
            <v>-</v>
          </cell>
          <cell r="BA1473" t="str">
            <v>-</v>
          </cell>
          <cell r="BB1473" t="str">
            <v>-</v>
          </cell>
          <cell r="BC1473" t="str">
            <v>-</v>
          </cell>
          <cell r="BD1473" t="str">
            <v>-</v>
          </cell>
          <cell r="BE1473" t="str">
            <v>-</v>
          </cell>
          <cell r="BF1473" t="str">
            <v>-</v>
          </cell>
          <cell r="BG1473" t="str">
            <v>-</v>
          </cell>
          <cell r="BH1473" t="str">
            <v>-</v>
          </cell>
        </row>
        <row r="1474">
          <cell r="B1474" t="str">
            <v>Per-17.12.1953-OLD 01</v>
          </cell>
          <cell r="C1474" t="str">
            <v>Peru</v>
          </cell>
          <cell r="D1474">
            <v>18248</v>
          </cell>
          <cell r="E1474" t="str">
            <v>OLD 01</v>
          </cell>
          <cell r="F1474" t="str">
            <v>Peruvian National Loan 6% External Sinking Fund Bonds (Second Series), 1928</v>
          </cell>
          <cell r="G1474" t="str">
            <v>Sterling Issue</v>
          </cell>
          <cell r="H1474" t="str">
            <v>Peruvian National Loan 6% External Sinking Fund Bonds (Second Series), 1928, Sterling Issue</v>
          </cell>
          <cell r="I1474">
            <v>2000000</v>
          </cell>
          <cell r="J1474" t="str">
            <v>-</v>
          </cell>
          <cell r="K1474">
            <v>1832900</v>
          </cell>
          <cell r="L1474" t="str">
            <v xml:space="preserve">at time of offer </v>
          </cell>
          <cell r="M1474" t="str">
            <v>-</v>
          </cell>
          <cell r="N1474" t="str">
            <v>Cumulative semi-annual SF sufficient to retire entire issue by maturity by drawings by lot at par.</v>
          </cell>
          <cell r="O1474">
            <v>9040</v>
          </cell>
          <cell r="P1474">
            <v>6</v>
          </cell>
          <cell r="Q1474">
            <v>0.01</v>
          </cell>
          <cell r="R1474">
            <v>9040</v>
          </cell>
          <cell r="S1474">
            <v>33</v>
          </cell>
          <cell r="T1474">
            <v>21093</v>
          </cell>
          <cell r="U1474" t="str">
            <v>-</v>
          </cell>
          <cell r="V1474" t="str">
            <v>-</v>
          </cell>
          <cell r="W1474">
            <v>0.06</v>
          </cell>
          <cell r="X1474">
            <v>39903</v>
          </cell>
          <cell r="Y1474">
            <v>6</v>
          </cell>
          <cell r="Z1474" t="str">
            <v>1.4 &amp; 1.10</v>
          </cell>
          <cell r="AA1474">
            <v>10318</v>
          </cell>
          <cell r="AB1474">
            <v>10318</v>
          </cell>
          <cell r="AC1474" t="str">
            <v>own calculations</v>
          </cell>
          <cell r="AD1474" t="str">
            <v>April 01, 1932 to Oct 01, 1953 incl.</v>
          </cell>
          <cell r="AE1474" t="str">
            <v>Coupons due 1932-1946: 10% of the arrears of interest calculated on the original sterling FV of the Bonds to be funded into non-interest bearing Bonds or scrip. Coupons due Jan 01, 1947 to Oct 01, 1953: sterling cash payment on Apr01, 1954 representing interest at 1% p.a. for the year 1947/48, 1.5% p.a. for 1949/1950, 2% p.a for 1951/1952 and 3% p.a for the first 9 months of 1953 and caluclated on the original sterling face value of the bonds. Balance cancelled</v>
          </cell>
          <cell r="AL1474" t="str">
            <v>Principal and Interest payable at the exchange of $4.8665 to the £  sterling.</v>
          </cell>
          <cell r="AM1474" t="str">
            <v>-</v>
          </cell>
          <cell r="AN1474" t="str">
            <v>-</v>
          </cell>
          <cell r="AO1474" t="str">
            <v>-</v>
          </cell>
          <cell r="AP1474" t="str">
            <v>-</v>
          </cell>
          <cell r="AQ1474" t="str">
            <v>-</v>
          </cell>
          <cell r="AR1474">
            <v>8.819999694824221E-2</v>
          </cell>
          <cell r="AS1474">
            <v>3.2000000000000001E-2</v>
          </cell>
          <cell r="AT1474" t="str">
            <v>-</v>
          </cell>
          <cell r="AU1474" t="str">
            <v>-</v>
          </cell>
          <cell r="AV1474" t="str">
            <v xml:space="preserve">Agreement with British bondholders: Permanent interest rate reduction to 3%, extension of maturity period and provision of a 5% SF. Capitalization of 10% of interest arrears. Balance cancelled
</v>
          </cell>
          <cell r="AW1474" t="str">
            <v>Agreement with British bondholders: Permanent interest rate reduction to 3%, extension of maturity period and provision of a 5% SF. Capitalization of 10% of interest arrears (1932-1946) into non-interest bearin certificates payable over a period of years. Fractional cash payment in lieu of interest arrears 1947-1953. Balance cancelled.</v>
          </cell>
          <cell r="AX1474" t="str">
            <v>-</v>
          </cell>
          <cell r="AY1474" t="str">
            <v>-</v>
          </cell>
          <cell r="AZ1474" t="str">
            <v>National debt</v>
          </cell>
          <cell r="BA1474" t="str">
            <v>-</v>
          </cell>
          <cell r="BB1474" t="str">
            <v>Same terms as under offer 1951, but provision for the cancellation of currency option clause made.</v>
          </cell>
          <cell r="BC1474" t="str">
            <v>-</v>
          </cell>
          <cell r="BD1474" t="str">
            <v>-</v>
          </cell>
          <cell r="BE1474" t="str">
            <v>-</v>
          </cell>
          <cell r="BF1474" t="str">
            <v>CFBH (1953)</v>
          </cell>
          <cell r="BG1474" t="str">
            <v>Kimber (1934)</v>
          </cell>
          <cell r="BH1474" t="str">
            <v>-</v>
          </cell>
        </row>
        <row r="1475">
          <cell r="B1475" t="str">
            <v>Per-17.12.1953-OLD 02</v>
          </cell>
          <cell r="C1475" t="str">
            <v>Peru</v>
          </cell>
          <cell r="D1475">
            <v>18248</v>
          </cell>
          <cell r="E1475" t="str">
            <v>OLD 02</v>
          </cell>
          <cell r="F1475" t="str">
            <v>Honorable Provincial Council of Lima Muncicipal bonds of 1911</v>
          </cell>
          <cell r="G1475" t="str">
            <v>Sterling Issue</v>
          </cell>
          <cell r="H1475" t="str">
            <v>Honorable Provincial Council of Lima Muncicipal bonds of 1911, Sterling Issue</v>
          </cell>
          <cell r="I1475">
            <v>600000</v>
          </cell>
          <cell r="J1475" t="str">
            <v>-</v>
          </cell>
          <cell r="K1475">
            <v>409600</v>
          </cell>
          <cell r="L1475" t="str">
            <v xml:space="preserve">at time of offer </v>
          </cell>
          <cell r="M1475" t="str">
            <v>-</v>
          </cell>
          <cell r="N1475" t="str">
            <v xml:space="preserve">Cumulative, sem-annual SF applied by drawings at par or purchase below par. Municipal/Government had the right to redeem all or part of the loan at par on any interest date on 3 months' notice. </v>
          </cell>
          <cell r="O1475">
            <v>4565</v>
          </cell>
          <cell r="P1475">
            <v>6</v>
          </cell>
          <cell r="Q1475">
            <v>5.0000000000000001E-3</v>
          </cell>
          <cell r="R1475">
            <v>1911</v>
          </cell>
          <cell r="S1475">
            <v>54</v>
          </cell>
          <cell r="T1475">
            <v>22462</v>
          </cell>
          <cell r="U1475" t="str">
            <v>-</v>
          </cell>
          <cell r="V1475" t="str">
            <v>-</v>
          </cell>
          <cell r="W1475">
            <v>0.05</v>
          </cell>
          <cell r="X1475">
            <v>39813</v>
          </cell>
          <cell r="Y1475">
            <v>6</v>
          </cell>
          <cell r="Z1475" t="str">
            <v>1.1 &amp; 1.7</v>
          </cell>
          <cell r="AA1475">
            <v>10227</v>
          </cell>
          <cell r="AB1475">
            <v>10227</v>
          </cell>
          <cell r="AC1475" t="str">
            <v>own calculations</v>
          </cell>
          <cell r="AD1475" t="str">
            <v>Jan 01, 1932 to Jul 01, 1953 incl.</v>
          </cell>
          <cell r="AE1475" t="str">
            <v>Coupons due 1932-1946: 10% of the arrears of interest calculated on the original sterling FV of the Bonds to be funded into non-interest bearing Bonds or scrip. Coupons due Jan 01, 1947 to Oct 01, 1953: sterling cash payment on Jan 01, 1954 representing interest at 1% p.a. for the year 1947/48, 1.5% p.a. for 1949/1950, 2% p.a for 1951/1952 and 3% p.a for the first 9 months of 1953 and caluclated on the original sterling face value of the bonds. Balance cancelled</v>
          </cell>
          <cell r="AL1475" t="str">
            <v>Interest payable at London in sterling, also in New York at fixed exchange of £=$4.8=Fcs.25.2=Fl.12.06.</v>
          </cell>
          <cell r="AM1475" t="str">
            <v>-</v>
          </cell>
          <cell r="AN1475" t="str">
            <v>-</v>
          </cell>
          <cell r="AO1475" t="str">
            <v>-</v>
          </cell>
          <cell r="AP1475" t="str">
            <v>-</v>
          </cell>
          <cell r="AQ1475" t="str">
            <v>-</v>
          </cell>
          <cell r="AR1475">
            <v>8.819999694824221E-2</v>
          </cell>
          <cell r="AS1475">
            <v>3.2000000000000001E-2</v>
          </cell>
          <cell r="AT1475" t="str">
            <v>-</v>
          </cell>
          <cell r="AU1475" t="str">
            <v>-</v>
          </cell>
          <cell r="AV1475" t="str">
            <v>-</v>
          </cell>
          <cell r="AW1475" t="str">
            <v>-</v>
          </cell>
          <cell r="AX1475" t="str">
            <v>-</v>
          </cell>
          <cell r="AY1475" t="str">
            <v>-</v>
          </cell>
          <cell r="AZ1475" t="str">
            <v>Municipal debt/National debt (Assumed by the Republic of Peru 1919)</v>
          </cell>
          <cell r="BA1475" t="str">
            <v>-</v>
          </cell>
          <cell r="BB1475" t="str">
            <v>-</v>
          </cell>
          <cell r="BC1475" t="str">
            <v>-</v>
          </cell>
          <cell r="BD1475" t="str">
            <v>-</v>
          </cell>
          <cell r="BE1475" t="str">
            <v>-</v>
          </cell>
          <cell r="BF1475" t="str">
            <v>-</v>
          </cell>
          <cell r="BG1475" t="str">
            <v>Kimber (1934)</v>
          </cell>
          <cell r="BH1475" t="str">
            <v>-</v>
          </cell>
        </row>
        <row r="1476">
          <cell r="B1476" t="str">
            <v>Per-17.12.1953-NEW 01</v>
          </cell>
          <cell r="C1476" t="str">
            <v>Peru</v>
          </cell>
          <cell r="D1476">
            <v>18248</v>
          </cell>
          <cell r="E1476" t="str">
            <v>NEW 01</v>
          </cell>
          <cell r="F1476" t="str">
            <v>Peruvian National Loan 6% External Sinking Fund Bonds (Second Series), 1928</v>
          </cell>
          <cell r="G1476" t="str">
            <v>Sterling</v>
          </cell>
          <cell r="H1476" t="str">
            <v>Peruvian National Loan 6% External Sinking Fund Bonds (Second Series), 1928, Sterling</v>
          </cell>
          <cell r="I1476" t="str">
            <v>-</v>
          </cell>
          <cell r="J1476" t="str">
            <v>-</v>
          </cell>
          <cell r="K1476" t="str">
            <v>-</v>
          </cell>
          <cell r="L1476" t="str">
            <v>-</v>
          </cell>
          <cell r="M1476">
            <v>1832900</v>
          </cell>
          <cell r="N1476" t="str">
            <v>Cumulative semi-annual SF, applied by purchase in the market of assented Bonds at up to thr new par of 174, or if bonds are not so obtainable, by drawings at the new par.Assented Bonds npt üreviously redeemed to be paid off at the new par in 2007. Government had the right to increase any SF instalment.</v>
          </cell>
          <cell r="O1476">
            <v>18353</v>
          </cell>
          <cell r="P1476">
            <v>6</v>
          </cell>
          <cell r="Q1476">
            <v>5.0000000000000001E-3</v>
          </cell>
          <cell r="R1476">
            <v>9040</v>
          </cell>
          <cell r="S1476" t="str">
            <v>-</v>
          </cell>
          <cell r="T1476">
            <v>2007</v>
          </cell>
          <cell r="U1476" t="str">
            <v>Permanent interest rate reduction from 6% to 3% p.a.</v>
          </cell>
          <cell r="V1476">
            <v>18353</v>
          </cell>
          <cell r="W1476">
            <v>0.03</v>
          </cell>
          <cell r="X1476">
            <v>39903</v>
          </cell>
          <cell r="Y1476">
            <v>6</v>
          </cell>
          <cell r="Z1476" t="str">
            <v>1.4 &amp; 1.10</v>
          </cell>
          <cell r="AA1476" t="str">
            <v>-</v>
          </cell>
          <cell r="AB1476" t="str">
            <v>-</v>
          </cell>
          <cell r="AC1476" t="str">
            <v>-</v>
          </cell>
          <cell r="AD1476" t="str">
            <v>-</v>
          </cell>
          <cell r="AE1476" t="str">
            <v>-</v>
          </cell>
          <cell r="AL1476" t="str">
            <v>In lieu of former currency option clause increas of principal by 1.74</v>
          </cell>
          <cell r="AM1476" t="str">
            <v>-</v>
          </cell>
          <cell r="AN1476" t="str">
            <v>-</v>
          </cell>
          <cell r="AO1476" t="str">
            <v>-</v>
          </cell>
          <cell r="AP1476" t="str">
            <v>increase of principal by £1.74 for each £ 1 nominal amount</v>
          </cell>
          <cell r="AQ1476">
            <v>0</v>
          </cell>
          <cell r="AR1476">
            <v>8.819999694824221E-2</v>
          </cell>
          <cell r="AS1476">
            <v>3.2000000000000001E-2</v>
          </cell>
          <cell r="AT1476" t="str">
            <v>-</v>
          </cell>
          <cell r="AU1476" t="str">
            <v>-</v>
          </cell>
          <cell r="AV1476" t="str">
            <v>-</v>
          </cell>
          <cell r="AW1476" t="str">
            <v>-</v>
          </cell>
          <cell r="AX1476" t="str">
            <v>-</v>
          </cell>
          <cell r="AY1476" t="str">
            <v>-</v>
          </cell>
          <cell r="AZ1476" t="str">
            <v>-</v>
          </cell>
          <cell r="BA1476" t="str">
            <v>-</v>
          </cell>
          <cell r="BB1476" t="str">
            <v>-</v>
          </cell>
          <cell r="BC1476" t="str">
            <v>-</v>
          </cell>
          <cell r="BD1476" t="str">
            <v>-</v>
          </cell>
          <cell r="BE1476" t="str">
            <v>-</v>
          </cell>
          <cell r="BF1476" t="str">
            <v>-</v>
          </cell>
          <cell r="BG1476" t="str">
            <v>-</v>
          </cell>
          <cell r="BH1476" t="str">
            <v>-</v>
          </cell>
        </row>
        <row r="1477">
          <cell r="B1477" t="str">
            <v>Per-17.12.1953-NEW 02</v>
          </cell>
          <cell r="C1477" t="str">
            <v>Peru</v>
          </cell>
          <cell r="D1477">
            <v>18248</v>
          </cell>
          <cell r="E1477" t="str">
            <v>NEW 02</v>
          </cell>
          <cell r="F1477" t="str">
            <v>Honorable Provincial Council of Lima Muncicipal bonds of 1911</v>
          </cell>
          <cell r="G1477" t="str">
            <v>Sterling</v>
          </cell>
          <cell r="H1477" t="str">
            <v>Honorable Provincial Council of Lima Muncicipal bonds of 1911, Sterling</v>
          </cell>
          <cell r="I1477" t="str">
            <v>-</v>
          </cell>
          <cell r="J1477" t="str">
            <v>-</v>
          </cell>
          <cell r="K1477" t="str">
            <v>-</v>
          </cell>
          <cell r="L1477" t="str">
            <v>-</v>
          </cell>
          <cell r="M1477">
            <v>409600</v>
          </cell>
          <cell r="N1477" t="str">
            <v>Cumulative semi-annual SF, applied by purchase in the market of assented Bonds at up to thr new par of 171, or if bonds are not so obtainable, by drawings at the new par.Assented Bonds npt üreviously redeemed to be paid off at the new par in 2008. Government had the right to increase any SF instalment.</v>
          </cell>
          <cell r="O1477">
            <v>18263</v>
          </cell>
          <cell r="P1477">
            <v>6</v>
          </cell>
          <cell r="Q1477">
            <v>5.0000000000000001E-3</v>
          </cell>
          <cell r="R1477">
            <v>1911</v>
          </cell>
          <cell r="S1477" t="str">
            <v>-</v>
          </cell>
          <cell r="T1477">
            <v>2008</v>
          </cell>
          <cell r="U1477" t="str">
            <v>Permanent interest rate reduction from 5% to 3% p.a.</v>
          </cell>
          <cell r="V1477">
            <v>18263</v>
          </cell>
          <cell r="W1477">
            <v>0.03</v>
          </cell>
          <cell r="X1477">
            <v>39813</v>
          </cell>
          <cell r="Y1477">
            <v>6</v>
          </cell>
          <cell r="Z1477" t="str">
            <v>1.1 &amp; 1.7</v>
          </cell>
          <cell r="AA1477">
            <v>10227</v>
          </cell>
          <cell r="AB1477">
            <v>10227</v>
          </cell>
          <cell r="AC1477" t="str">
            <v>own calculations</v>
          </cell>
          <cell r="AD1477" t="str">
            <v>-</v>
          </cell>
          <cell r="AE1477" t="str">
            <v>-</v>
          </cell>
          <cell r="AL1477" t="str">
            <v>In lieu of former currency option clause increas of principal by 1.71</v>
          </cell>
          <cell r="AM1477" t="str">
            <v>-</v>
          </cell>
          <cell r="AN1477" t="str">
            <v>-</v>
          </cell>
          <cell r="AO1477" t="str">
            <v>-</v>
          </cell>
          <cell r="AP1477" t="str">
            <v>increase of principal by £1.71 for each £ 1 nominal amount</v>
          </cell>
          <cell r="AQ1477">
            <v>0</v>
          </cell>
          <cell r="AR1477">
            <v>8.819999694824221E-2</v>
          </cell>
          <cell r="AS1477">
            <v>3.2000000000000001E-2</v>
          </cell>
          <cell r="AT1477" t="str">
            <v>-</v>
          </cell>
          <cell r="AU1477" t="str">
            <v>-</v>
          </cell>
          <cell r="AV1477" t="str">
            <v>-</v>
          </cell>
          <cell r="AW1477" t="str">
            <v>-</v>
          </cell>
          <cell r="AX1477" t="str">
            <v>-</v>
          </cell>
          <cell r="AY1477" t="str">
            <v>-</v>
          </cell>
          <cell r="AZ1477" t="str">
            <v>-</v>
          </cell>
          <cell r="BA1477" t="str">
            <v>-</v>
          </cell>
          <cell r="BB1477" t="str">
            <v>-</v>
          </cell>
          <cell r="BC1477" t="str">
            <v>-</v>
          </cell>
          <cell r="BD1477" t="str">
            <v>-</v>
          </cell>
          <cell r="BE1477" t="str">
            <v>-</v>
          </cell>
          <cell r="BF1477" t="str">
            <v>-</v>
          </cell>
          <cell r="BG1477" t="str">
            <v>-</v>
          </cell>
          <cell r="BH1477" t="str">
            <v>-</v>
          </cell>
        </row>
        <row r="1478">
          <cell r="B1478" t="str">
            <v>Per-17.12.1953-NEW 03</v>
          </cell>
          <cell r="C1478" t="str">
            <v>Peru</v>
          </cell>
          <cell r="D1478">
            <v>18248</v>
          </cell>
          <cell r="E1478" t="str">
            <v>NEW 03</v>
          </cell>
          <cell r="F1478" t="str">
            <v>Scrip Certificates in exchange for interest arrears on OLD 01-OLD 02 (1932-1946)</v>
          </cell>
          <cell r="G1478" t="str">
            <v xml:space="preserve">Sterling </v>
          </cell>
          <cell r="H1478" t="str">
            <v xml:space="preserve">Scrip Certificates in exchange for interest arrears on OLD 01-OLD 02 (1932-1946), Sterling </v>
          </cell>
          <cell r="I1478" t="str">
            <v>-</v>
          </cell>
          <cell r="J1478" t="str">
            <v>-</v>
          </cell>
          <cell r="K1478" t="str">
            <v>-</v>
          </cell>
          <cell r="L1478" t="str">
            <v>-</v>
          </cell>
          <cell r="M1478">
            <v>2125304.9999999991</v>
          </cell>
          <cell r="N1478" t="str">
            <v>Fixed equal annual amortization payment</v>
          </cell>
          <cell r="O1478">
            <v>18536</v>
          </cell>
          <cell r="P1478">
            <v>12</v>
          </cell>
          <cell r="Q1478">
            <v>6.6666666666666666E-2</v>
          </cell>
          <cell r="R1478">
            <v>18263</v>
          </cell>
          <cell r="S1478">
            <v>15</v>
          </cell>
          <cell r="T1478">
            <v>23650</v>
          </cell>
          <cell r="U1478" t="str">
            <v>Non-interest rate bearing</v>
          </cell>
          <cell r="V1478" t="str">
            <v>-</v>
          </cell>
          <cell r="W1478">
            <v>0</v>
          </cell>
          <cell r="X1478" t="str">
            <v>-</v>
          </cell>
          <cell r="Y1478" t="str">
            <v>-</v>
          </cell>
          <cell r="Z1478" t="str">
            <v>-</v>
          </cell>
          <cell r="AA1478" t="str">
            <v>-</v>
          </cell>
          <cell r="AB1478" t="str">
            <v>-</v>
          </cell>
          <cell r="AC1478" t="str">
            <v>-</v>
          </cell>
          <cell r="AD1478" t="str">
            <v>-</v>
          </cell>
          <cell r="AE1478" t="str">
            <v>-</v>
          </cell>
          <cell r="AL1478" t="str">
            <v>-</v>
          </cell>
          <cell r="AM1478" t="str">
            <v>-</v>
          </cell>
          <cell r="AN1478" t="str">
            <v>-</v>
          </cell>
          <cell r="AO1478" t="str">
            <v>-</v>
          </cell>
          <cell r="AP1478">
            <v>0.1</v>
          </cell>
          <cell r="AQ1478">
            <v>0.9</v>
          </cell>
          <cell r="AR1478">
            <v>8.819999694824221E-2</v>
          </cell>
          <cell r="AS1478">
            <v>3.2000000000000001E-2</v>
          </cell>
          <cell r="AT1478" t="str">
            <v>-</v>
          </cell>
          <cell r="AU1478" t="str">
            <v>-</v>
          </cell>
          <cell r="AV1478" t="str">
            <v>-</v>
          </cell>
          <cell r="AW1478" t="str">
            <v>-</v>
          </cell>
          <cell r="AX1478" t="str">
            <v>-</v>
          </cell>
          <cell r="AY1478" t="str">
            <v>-</v>
          </cell>
          <cell r="AZ1478" t="str">
            <v>-</v>
          </cell>
          <cell r="BA1478" t="str">
            <v>-</v>
          </cell>
          <cell r="BB1478" t="str">
            <v>-</v>
          </cell>
          <cell r="BC1478" t="str">
            <v>-</v>
          </cell>
          <cell r="BD1478" t="str">
            <v>-</v>
          </cell>
          <cell r="BE1478" t="str">
            <v>-</v>
          </cell>
          <cell r="BF1478" t="str">
            <v>-</v>
          </cell>
          <cell r="BG1478" t="str">
            <v>-</v>
          </cell>
          <cell r="BH1478" t="str">
            <v>-</v>
          </cell>
        </row>
        <row r="1479">
          <cell r="B1479" t="str">
            <v>Per-17.12.1953-NEW 04</v>
          </cell>
          <cell r="C1479" t="str">
            <v>Peru</v>
          </cell>
          <cell r="D1479">
            <v>18248</v>
          </cell>
          <cell r="E1479" t="str">
            <v>NEW 04</v>
          </cell>
          <cell r="F1479" t="str">
            <v>Cash payment in lieu of interest arrears on OLD 01-OLD 02 (1947-1953)</v>
          </cell>
          <cell r="G1479" t="str">
            <v>Sterling</v>
          </cell>
          <cell r="H1479" t="str">
            <v>Cash payment in lieu of interest arrears on OLD 01-OLD 02 (1947-1953), Sterling</v>
          </cell>
          <cell r="I1479" t="str">
            <v>-</v>
          </cell>
          <cell r="J1479" t="str">
            <v>-</v>
          </cell>
          <cell r="K1479" t="str">
            <v>-</v>
          </cell>
          <cell r="L1479" t="str">
            <v>-</v>
          </cell>
          <cell r="M1479">
            <v>913178</v>
          </cell>
          <cell r="N1479" t="str">
            <v>Cash payment representing interest at 1% p.a. for the year 1947/48, 1.5% p.a. for 1949/1950, 2% p.a for 1951/1952 and 3% p.a for the first 9 months of 1953 and caluclated on the original sterling face value of the bonds.</v>
          </cell>
          <cell r="O1479" t="str">
            <v>-</v>
          </cell>
          <cell r="P1479" t="str">
            <v>-</v>
          </cell>
          <cell r="Q1479" t="str">
            <v>-</v>
          </cell>
          <cell r="R1479" t="str">
            <v>-</v>
          </cell>
          <cell r="S1479" t="str">
            <v>-</v>
          </cell>
          <cell r="T1479" t="str">
            <v>-</v>
          </cell>
          <cell r="U1479" t="str">
            <v>-</v>
          </cell>
          <cell r="V1479" t="str">
            <v>-</v>
          </cell>
          <cell r="W1479" t="str">
            <v>-</v>
          </cell>
          <cell r="X1479" t="str">
            <v>-</v>
          </cell>
          <cell r="Y1479" t="str">
            <v>-</v>
          </cell>
          <cell r="Z1479" t="str">
            <v>-</v>
          </cell>
          <cell r="AA1479" t="str">
            <v>-</v>
          </cell>
          <cell r="AB1479" t="str">
            <v>-</v>
          </cell>
          <cell r="AC1479" t="str">
            <v>-</v>
          </cell>
          <cell r="AD1479" t="str">
            <v>-</v>
          </cell>
          <cell r="AE1479" t="str">
            <v>-</v>
          </cell>
          <cell r="AL1479" t="str">
            <v>-</v>
          </cell>
          <cell r="AM1479" t="str">
            <v>-</v>
          </cell>
          <cell r="AN1479" t="str">
            <v>Cash payment representing interest at 1% p.a. for the year 1947/48, 1.5% p.a. for 1949/1950, 2% p.a for 1951/1952 and 3% p.a for the first 9 months of 1953 and caluclated on the original sterling face value of the bonds.</v>
          </cell>
          <cell r="AO1479" t="str">
            <v>-</v>
          </cell>
          <cell r="AP1479" t="str">
            <v>-</v>
          </cell>
          <cell r="AQ1479">
            <v>0.65833605277393892</v>
          </cell>
          <cell r="AR1479">
            <v>8.819999694824221E-2</v>
          </cell>
          <cell r="AS1479">
            <v>3.2000000000000001E-2</v>
          </cell>
          <cell r="AT1479" t="str">
            <v>-</v>
          </cell>
          <cell r="AU1479" t="str">
            <v>-</v>
          </cell>
          <cell r="AV1479" t="str">
            <v>-</v>
          </cell>
          <cell r="AW1479" t="str">
            <v>-</v>
          </cell>
          <cell r="AX1479" t="str">
            <v>-</v>
          </cell>
          <cell r="AY1479" t="str">
            <v>-</v>
          </cell>
          <cell r="AZ1479" t="str">
            <v>-</v>
          </cell>
          <cell r="BA1479" t="str">
            <v>-</v>
          </cell>
          <cell r="BB1479" t="str">
            <v>-</v>
          </cell>
          <cell r="BC1479" t="str">
            <v>-</v>
          </cell>
          <cell r="BD1479" t="str">
            <v>-</v>
          </cell>
          <cell r="BE1479" t="str">
            <v>-</v>
          </cell>
          <cell r="BF1479" t="str">
            <v>-</v>
          </cell>
          <cell r="BG1479" t="str">
            <v>-</v>
          </cell>
          <cell r="BH1479" t="str">
            <v>-</v>
          </cell>
        </row>
        <row r="1480">
          <cell r="B1480" t="str">
            <v>Pol-26.05.1937-OLD 01</v>
          </cell>
          <cell r="C1480" t="str">
            <v>Poland</v>
          </cell>
          <cell r="D1480">
            <v>12199</v>
          </cell>
          <cell r="E1480" t="str">
            <v>OLD 01</v>
          </cell>
          <cell r="F1480" t="str">
            <v xml:space="preserve">National Economic Bank, Warsaw 8% SF Municipal Gold Bond of 1925, 1st Series Guaranteed by the Republic of Poland </v>
          </cell>
          <cell r="G1480" t="str">
            <v>USD Issue</v>
          </cell>
          <cell r="H1480" t="str">
            <v>National Economic Bank, Warsaw 8% SF Municipal Gold Bond of 1925, 1st Series Guaranteed by the Republic of Poland , USD Issue</v>
          </cell>
          <cell r="I1480">
            <v>9714000</v>
          </cell>
          <cell r="J1480">
            <v>5966000</v>
          </cell>
          <cell r="K1480">
            <v>5966000</v>
          </cell>
          <cell r="L1480" t="str">
            <v>At the end of 1936 (FBPC, 1936)</v>
          </cell>
          <cell r="M1480" t="str">
            <v>.</v>
          </cell>
          <cell r="N1480" t="str">
            <v xml:space="preserve">Cumulative, semi-annual SF applied to redemption of bonds by purchase in the market or by drawings by lot. </v>
          </cell>
          <cell r="O1480" t="str">
            <v>n.a.</v>
          </cell>
          <cell r="P1480">
            <v>6</v>
          </cell>
          <cell r="Q1480" t="str">
            <v>Debt service:$0.4857m</v>
          </cell>
          <cell r="R1480">
            <v>7671</v>
          </cell>
          <cell r="T1480">
            <v>15341</v>
          </cell>
          <cell r="W1480">
            <v>0.08</v>
          </cell>
          <cell r="X1480">
            <v>35430</v>
          </cell>
          <cell r="Y1480">
            <v>6</v>
          </cell>
          <cell r="Z1480" t="str">
            <v>J 1 &amp; J 1</v>
          </cell>
          <cell r="AA1480">
            <v>12054</v>
          </cell>
          <cell r="AB1480">
            <v>11840</v>
          </cell>
          <cell r="AR1480">
            <v>7.9499998092651403E-2</v>
          </cell>
          <cell r="AS1480">
            <v>3.32E-2</v>
          </cell>
          <cell r="AV1480" t="str">
            <v>Reschedule of old debt</v>
          </cell>
          <cell r="AW1480" t="str">
            <v>Extension of maturity, new redmeption schedule and permanent reduction of interest rates from 8% to 3% p.a.</v>
          </cell>
          <cell r="AZ1480" t="str">
            <v>Corporate debt</v>
          </cell>
          <cell r="BA1480" t="str">
            <v>Guaranteed by the Government</v>
          </cell>
          <cell r="BF1480" t="str">
            <v>FBPC (1937)</v>
          </cell>
          <cell r="BG1480" t="str">
            <v>Kimber (1934), FBPC (1938)</v>
          </cell>
        </row>
        <row r="1481">
          <cell r="B1481" t="str">
            <v>Pol-26.05.1937-OLD 02</v>
          </cell>
          <cell r="C1481" t="str">
            <v>Poland</v>
          </cell>
          <cell r="D1481">
            <v>12199</v>
          </cell>
          <cell r="E1481" t="str">
            <v>OLD 02</v>
          </cell>
          <cell r="F1481" t="str">
            <v xml:space="preserve">National Economic Bank, Warsaw 8% SF Municipal Gold Bond of 1926, 2nd Series Guaranteed by the Republic of Poland </v>
          </cell>
          <cell r="G1481" t="str">
            <v>USD Issue</v>
          </cell>
          <cell r="H1481" t="str">
            <v>National Economic Bank, Warsaw 8% SF Municipal Gold Bond of 1926, 2nd Series Guaranteed by the Republic of Poland , USD Issue</v>
          </cell>
          <cell r="I1481">
            <v>2750000</v>
          </cell>
          <cell r="J1481">
            <v>1961000</v>
          </cell>
          <cell r="K1481">
            <v>1961000</v>
          </cell>
          <cell r="L1481" t="str">
            <v>At the end of 1936 (FBPC, 1936)</v>
          </cell>
          <cell r="M1481" t="str">
            <v>.</v>
          </cell>
          <cell r="N1481" t="str">
            <v xml:space="preserve">Cumulative, semi-annual SF applied to redemption of bonds by purchase in the market or by drawings by lot. </v>
          </cell>
          <cell r="O1481" t="str">
            <v>n.a.</v>
          </cell>
          <cell r="P1481">
            <v>6</v>
          </cell>
          <cell r="Q1481" t="str">
            <v>Detb service: $0.1225m</v>
          </cell>
          <cell r="R1481">
            <v>8309</v>
          </cell>
          <cell r="T1481">
            <v>15979</v>
          </cell>
          <cell r="W1481">
            <v>0.08</v>
          </cell>
          <cell r="X1481">
            <v>35520</v>
          </cell>
          <cell r="Y1481">
            <v>6</v>
          </cell>
          <cell r="Z1481" t="str">
            <v>A &amp; O 1</v>
          </cell>
          <cell r="AA1481">
            <v>11962</v>
          </cell>
          <cell r="AB1481">
            <v>11932</v>
          </cell>
          <cell r="AR1481">
            <v>7.9499998092651403E-2</v>
          </cell>
          <cell r="AS1481">
            <v>3.32E-2</v>
          </cell>
          <cell r="AZ1481" t="str">
            <v>Corporate debt</v>
          </cell>
          <cell r="BA1481" t="str">
            <v>Guaranteed by the Government</v>
          </cell>
          <cell r="BG1481" t="str">
            <v>Kimber (1934), FBPC (1938)</v>
          </cell>
        </row>
        <row r="1482">
          <cell r="B1482" t="str">
            <v>Pol-26.05.1937-NEW 01</v>
          </cell>
          <cell r="C1482" t="str">
            <v>Poland</v>
          </cell>
          <cell r="D1482">
            <v>12199</v>
          </cell>
          <cell r="E1482" t="str">
            <v>NEW 01</v>
          </cell>
          <cell r="F1482" t="str">
            <v xml:space="preserve">National Economic Bank, Warsaw 8% SF Municipal Gold Bond of 1925, 1st Series Guaranteed by the Republic of Poland </v>
          </cell>
          <cell r="G1482" t="str">
            <v>USD Issue</v>
          </cell>
          <cell r="H1482" t="str">
            <v>National Economic Bank, Warsaw 8% SF Municipal Gold Bond of 1925, 1st Series Guaranteed by the Republic of Poland , USD Issue</v>
          </cell>
          <cell r="I1482">
            <v>9714000</v>
          </cell>
          <cell r="J1482" t="str">
            <v>.</v>
          </cell>
          <cell r="K1482" t="str">
            <v>.</v>
          </cell>
          <cell r="L1482" t="str">
            <v>.</v>
          </cell>
          <cell r="M1482">
            <v>5966000</v>
          </cell>
          <cell r="N1482" t="str">
            <v xml:space="preserve">Amortization were postponed through calender year 1941, with exception of special payment of $200,945 on Jan 01, 1939, against surrender of 3% bonds. Beginning Jul 01, 1942 and semi-annually thereafter until Jul 01, 1952 a payment of $0.3262m to cover interest and amortization; beginning Jul 01, 1952 until maturity semi-annual payments of $108,500. </v>
          </cell>
          <cell r="O1482">
            <v>14061</v>
          </cell>
          <cell r="P1482">
            <v>6</v>
          </cell>
          <cell r="Q1482" t="str">
            <v>see amortization terms</v>
          </cell>
          <cell r="R1482">
            <v>7671</v>
          </cell>
          <cell r="T1482" t="str">
            <v>01.01.1946, extension of maturity to 1967</v>
          </cell>
          <cell r="U1482">
            <v>12054</v>
          </cell>
          <cell r="W1482">
            <v>0.03</v>
          </cell>
          <cell r="X1482">
            <v>35430</v>
          </cell>
          <cell r="Y1482">
            <v>6</v>
          </cell>
          <cell r="Z1482" t="str">
            <v>J 1 &amp; J 1</v>
          </cell>
          <cell r="AR1482">
            <v>7.9499998092651403E-2</v>
          </cell>
          <cell r="AS1482">
            <v>3.32E-2</v>
          </cell>
          <cell r="AZ1482" t="str">
            <v>Corporate debt</v>
          </cell>
          <cell r="BA1482" t="str">
            <v>Guaranteed by the Government</v>
          </cell>
          <cell r="BG1482" t="str">
            <v>Kimber (1934), FBPC (1938)</v>
          </cell>
        </row>
        <row r="1483">
          <cell r="B1483" t="str">
            <v>Pol-26.05.1937-NEW 02</v>
          </cell>
          <cell r="C1483" t="str">
            <v>Poland</v>
          </cell>
          <cell r="D1483">
            <v>12199</v>
          </cell>
          <cell r="E1483" t="str">
            <v>NEW 02</v>
          </cell>
          <cell r="F1483" t="str">
            <v xml:space="preserve">National Economic Bank, Warsaw 8% SF Municipal Gold Bond of 1926, 2nd Series Guaranteed by the Republic of Poland </v>
          </cell>
          <cell r="G1483" t="str">
            <v>USD Issue</v>
          </cell>
          <cell r="H1483" t="str">
            <v>National Economic Bank, Warsaw 8% SF Municipal Gold Bond of 1926, 2nd Series Guaranteed by the Republic of Poland , USD Issue</v>
          </cell>
          <cell r="I1483">
            <v>2750000</v>
          </cell>
          <cell r="J1483" t="str">
            <v>.</v>
          </cell>
          <cell r="K1483" t="str">
            <v>.</v>
          </cell>
          <cell r="L1483" t="str">
            <v>.</v>
          </cell>
          <cell r="M1483">
            <v>1961000</v>
          </cell>
          <cell r="N1483" t="str">
            <v xml:space="preserve">Amortization were postponed through calender year 1941, with exception of special payment of $200,945 on Jan 01, 1939, against surrender of 3% bonds. Beginning Jul 01, 1942 and semi-annually thereafter until Jul 01, 1952 a payment of $0.3262m to cover interest and amortization; beginning Jul 01, 1952 until maturity semi-annual payments of $108,500. </v>
          </cell>
          <cell r="O1483">
            <v>14061</v>
          </cell>
          <cell r="P1483">
            <v>6</v>
          </cell>
          <cell r="Q1483" t="str">
            <v>see amortization terms</v>
          </cell>
          <cell r="R1483">
            <v>8309</v>
          </cell>
          <cell r="T1483" t="str">
            <v>01.10.1947, extension of maturity to 1967</v>
          </cell>
          <cell r="U1483">
            <v>11962</v>
          </cell>
          <cell r="W1483">
            <v>0.03</v>
          </cell>
          <cell r="X1483">
            <v>35520</v>
          </cell>
          <cell r="Y1483">
            <v>6</v>
          </cell>
          <cell r="Z1483" t="str">
            <v>A &amp; O 1</v>
          </cell>
          <cell r="AR1483">
            <v>7.9499998092651403E-2</v>
          </cell>
          <cell r="AS1483">
            <v>3.32E-2</v>
          </cell>
          <cell r="AZ1483" t="str">
            <v>Corporate debt</v>
          </cell>
          <cell r="BA1483" t="str">
            <v>Guaranteed by the Government</v>
          </cell>
          <cell r="BG1483" t="str">
            <v>Kimber (1934), FBPC (1938)</v>
          </cell>
        </row>
        <row r="1484">
          <cell r="B1484" t="str">
            <v>Pol-15.12.1937-OLD 01</v>
          </cell>
          <cell r="C1484" t="str">
            <v>Poland</v>
          </cell>
          <cell r="D1484">
            <v>12402</v>
          </cell>
          <cell r="E1484" t="str">
            <v>OLD 01</v>
          </cell>
          <cell r="F1484" t="str">
            <v>Polish Government 7% Stabilization Loan of 1927</v>
          </cell>
          <cell r="G1484" t="str">
            <v>Sterling Tranche</v>
          </cell>
          <cell r="H1484" t="str">
            <v>Polish Government 7% Stabilization Loan of 1927, Sterling Tranche</v>
          </cell>
          <cell r="I1484">
            <v>2000000</v>
          </cell>
          <cell r="J1484">
            <v>1270000</v>
          </cell>
          <cell r="K1484">
            <v>1270000</v>
          </cell>
          <cell r="L1484" t="str">
            <v>At the end of 1936 (FBPC, 1936)</v>
          </cell>
          <cell r="N1484" t="str">
            <v>Semi-annual SF of 4% p.a. for each of first 4 years and increasing such annual rate 0.5% each succeeding 4 year period to maximum rate of 6% p.a. Retirement is effected by tender of bonds or by cash SF payments applicable to the purchase of bonds at or below the redemption price and accrued interest, or, if not so obtainable, to the redemption on Apr 15, 1928 and semi-annually thereafter at 103 of bonds called by lot upon 30 days' published notice. Bonds are payable at maturity at 103. Government had the right to redeem loan as a whole or in par (except for the SF) on Oct 15, 1937, or any interest date thereafter, at 103, upon 30 days' published notice.</v>
          </cell>
          <cell r="O1484" t="str">
            <v>immediately</v>
          </cell>
          <cell r="P1484">
            <v>6</v>
          </cell>
          <cell r="Q1484" t="str">
            <v>Debt service: 4% p.a. for each of first 4 years and increasing such annual rate 0.5% each succeeding 4 year period to maximum rate of 6% p.a.</v>
          </cell>
          <cell r="R1484">
            <v>8688</v>
          </cell>
          <cell r="S1484">
            <v>20</v>
          </cell>
          <cell r="T1484">
            <v>15993</v>
          </cell>
          <cell r="W1484">
            <v>7.0000000000000007E-2</v>
          </cell>
          <cell r="X1484">
            <v>39917</v>
          </cell>
          <cell r="Y1484">
            <v>6</v>
          </cell>
          <cell r="Z1484" t="str">
            <v>A &amp; O 15</v>
          </cell>
          <cell r="AR1484">
            <v>7.9499998092651403E-2</v>
          </cell>
          <cell r="AS1484">
            <v>3.32E-2</v>
          </cell>
          <cell r="AV1484" t="str">
            <v>Reschedule of old debt</v>
          </cell>
          <cell r="AW1484" t="str">
            <v>Extension of maturity, new redmeption schedule and permanent reduction of interest rates from 7% to 5.5% p.a.</v>
          </cell>
          <cell r="AZ1484" t="str">
            <v>National debt</v>
          </cell>
          <cell r="BF1484" t="str">
            <v>Moody's (1939), FBPC (1938), CFBH (1937)</v>
          </cell>
          <cell r="BG1484" t="str">
            <v>Moody's (1939), FBPC (1938), Kimber (1934)</v>
          </cell>
        </row>
        <row r="1485">
          <cell r="B1485" t="str">
            <v>Pol-15.12.1937-NEW 01</v>
          </cell>
          <cell r="C1485" t="str">
            <v>Poland</v>
          </cell>
          <cell r="D1485">
            <v>12402</v>
          </cell>
          <cell r="E1485" t="str">
            <v>NEW 01</v>
          </cell>
          <cell r="F1485" t="str">
            <v>Polish Government 7% Stabilization Loan of 1927</v>
          </cell>
          <cell r="G1485" t="str">
            <v>Sterling Tranche</v>
          </cell>
          <cell r="H1485" t="str">
            <v>Polish Government 7% Stabilization Loan of 1927, Sterling Tranche</v>
          </cell>
          <cell r="I1485">
            <v>2000000</v>
          </cell>
          <cell r="M1485">
            <v>1270000</v>
          </cell>
          <cell r="N1485" t="str">
            <v>Semi-annual sinking fund adjusted accordingly to the extened maturity period.</v>
          </cell>
          <cell r="P1485">
            <v>6</v>
          </cell>
          <cell r="Q1485" t="str">
            <v>n.a., But redemption schedule given for Dollar Tranche. Respective payments in percent applied.</v>
          </cell>
          <cell r="T1485" t="str">
            <v>Extension of maturity date from Oct 15,  1947 to Oct 15,  1967</v>
          </cell>
          <cell r="U1485" t="str">
            <v>Permanent Reduction of interest rate from 7% to 4.5% p.a. Bondholders to be guaranteed as minimum revenues from a £100 bond, £5.10s. p.a. Interest payable only in £ or $ at the fixed rate of $ 4.86 to the £ in future also to be payable at the option of the holder (as in the case of the Dollar issue of this loan) in FRF in Paris at the buying rate for sight exchange on London on the day of presentation or in Dutch Florins at Fl 12.092 to the £, or in Swedish Kroner at Kr18.133 to the £, or in Swiss Frances at CHF 2520.609 to the £.</v>
          </cell>
          <cell r="V1485">
            <v>12341</v>
          </cell>
          <cell r="W1485">
            <v>5.5E-2</v>
          </cell>
          <cell r="X1485">
            <v>39917</v>
          </cell>
          <cell r="Y1485">
            <v>6</v>
          </cell>
          <cell r="Z1485" t="str">
            <v>A &amp; O 15</v>
          </cell>
          <cell r="AL1485" t="str">
            <v>British holders would be given the benefits of a multiple currency clause, so that their bonds would be payable on any one of several financial markets, at the rate of 4.5% with an effective guarantee that this exchange provisions would never work out at less than a 5.5% payment in sterling.</v>
          </cell>
          <cell r="AR1485">
            <v>7.9499998092651403E-2</v>
          </cell>
          <cell r="AS1485">
            <v>3.32E-2</v>
          </cell>
          <cell r="AZ1485" t="str">
            <v>National debt</v>
          </cell>
          <cell r="BG1485" t="str">
            <v>Moody's (1939), FBPC (1938), Kimber (1934)</v>
          </cell>
        </row>
        <row r="1486">
          <cell r="B1486" t="str">
            <v>Pol-15.09.1938-OLD 01</v>
          </cell>
          <cell r="C1486" t="str">
            <v>Poland</v>
          </cell>
          <cell r="D1486">
            <v>12676</v>
          </cell>
          <cell r="E1486" t="str">
            <v>OLD 01</v>
          </cell>
          <cell r="F1486" t="str">
            <v>Polish Government 7% Stabilization Loan of 1927</v>
          </cell>
          <cell r="G1486" t="str">
            <v>USD Tranche</v>
          </cell>
          <cell r="H1486" t="str">
            <v>Polish Government 7% Stabilization Loan of 1927, USD Tranche</v>
          </cell>
          <cell r="I1486">
            <v>60000000</v>
          </cell>
          <cell r="J1486">
            <v>37820000</v>
          </cell>
          <cell r="K1486">
            <v>13456300</v>
          </cell>
          <cell r="L1486" t="str">
            <v>included in the agreement</v>
          </cell>
          <cell r="M1486" t="str">
            <v>-</v>
          </cell>
          <cell r="N1486" t="str">
            <v>Semi-annual SF of 4% p.a. for each of first 4 years and increasing such annual rate 0.5% each succeeding 4 year period to maximum rate of 6% p.a. Retirement is effected by tender of bonds or by cash SF payments applicable to the purchase of bonds at or below the redemption price and accrued interest, or, if not so obtainable, to the redemption on Apr 15, 1928 and semi-annually thereafter at 103 of bonds called by lot upon 30 days' published notice. Bonds are payable at maturity at 103. Government had the right to redeem loan as a whole or in par (except for the SF) on Oct 15, 1937, or any interest date thereafter, at 103, upon 30 days' published notice.</v>
          </cell>
          <cell r="O1486" t="str">
            <v>immediately</v>
          </cell>
          <cell r="P1486">
            <v>6</v>
          </cell>
          <cell r="Q1486" t="str">
            <v>Debt service: 4% p.a. for each of first 4 years and increasing such annual rate 0.5% each succeeding 4 year period to maximum rate of 6% p.a.</v>
          </cell>
          <cell r="R1486">
            <v>8688</v>
          </cell>
          <cell r="S1486">
            <v>20</v>
          </cell>
          <cell r="T1486">
            <v>15993</v>
          </cell>
          <cell r="W1486">
            <v>7.0000000000000007E-2</v>
          </cell>
          <cell r="X1486">
            <v>39917</v>
          </cell>
          <cell r="Y1486">
            <v>6</v>
          </cell>
          <cell r="Z1486" t="str">
            <v>A &amp; O 15</v>
          </cell>
          <cell r="AR1486">
            <v>7.8499999046325708E-2</v>
          </cell>
          <cell r="AS1486">
            <v>3.27E-2</v>
          </cell>
          <cell r="AV1486" t="str">
            <v>Reschedule of old debt</v>
          </cell>
          <cell r="AW1486" t="str">
            <v>Extension of maturity, new redmeption schedule and permanent reduction of interest rates from 7% to 5.5% p.a.</v>
          </cell>
          <cell r="AZ1486" t="str">
            <v>National debt</v>
          </cell>
          <cell r="BF1486" t="str">
            <v>Moody's (1939), FBPC (1938)</v>
          </cell>
          <cell r="BG1486" t="str">
            <v>Moody's (1939), FBPC (1938), Kimber (1934)</v>
          </cell>
        </row>
        <row r="1487">
          <cell r="B1487" t="str">
            <v>Pol-15.09.1938-NEW 01</v>
          </cell>
          <cell r="C1487" t="str">
            <v>Poland</v>
          </cell>
          <cell r="D1487">
            <v>12676</v>
          </cell>
          <cell r="E1487" t="str">
            <v>NEW 01</v>
          </cell>
          <cell r="F1487" t="str">
            <v>Polish Government 7% Stabilization Loan of 1927</v>
          </cell>
          <cell r="G1487" t="str">
            <v>USD Tranche</v>
          </cell>
          <cell r="H1487" t="str">
            <v>Polish Government 7% Stabilization Loan of 1927, USD Tranche</v>
          </cell>
          <cell r="I1487">
            <v>60000000</v>
          </cell>
          <cell r="M1487">
            <v>13456300</v>
          </cell>
          <cell r="N1487" t="str">
            <v>SF sufficient to retire, through surrender or redemption, all assented bonds at or before their extended maturity date. Payments ranging from USD 107,600 on Oct 15, 1938 to USD 210,000 on Oct 15, 1953 and USD 459,400 on Apr 15, 1964 for retirement of bonds by purchase at not exceeding the redemption price or if not so obtainable by call by lot at 103. Assented bonds may be delivered in lieu of cash for part or all of such payments, such bonds to be credited at the redemption price and must have been purchased by the Republic at not more than the redemption price and accrued interest.</v>
          </cell>
          <cell r="O1487">
            <v>12706</v>
          </cell>
          <cell r="P1487">
            <v>6</v>
          </cell>
          <cell r="Q1487" t="str">
            <v>redemption schedule reprinted in FBPC 1938</v>
          </cell>
          <cell r="R1487">
            <v>8688</v>
          </cell>
          <cell r="T1487" t="str">
            <v xml:space="preserve">Extension to Apr 15, 1968. </v>
          </cell>
          <cell r="U1487" t="str">
            <v xml:space="preserve">Permanent interest rate reduction from 7% p.a. to 4.5% p.a. commencing with coupon due Apr 15, 1938. Through multiple currency clause, bondholders may realize not less than 5.5% interest p.a. </v>
          </cell>
          <cell r="V1487">
            <v>12523</v>
          </cell>
          <cell r="W1487">
            <v>5.5E-2</v>
          </cell>
          <cell r="X1487">
            <v>39917</v>
          </cell>
          <cell r="Y1487">
            <v>6</v>
          </cell>
          <cell r="Z1487" t="str">
            <v>A &amp; O 15</v>
          </cell>
          <cell r="AL1487" t="str">
            <v>Through multiple currency clause, bondholders may realize not less than 5.5% interest p.a.</v>
          </cell>
          <cell r="AR1487">
            <v>7.8499999046325708E-2</v>
          </cell>
          <cell r="AS1487">
            <v>3.27E-2</v>
          </cell>
          <cell r="AZ1487" t="str">
            <v>National debt</v>
          </cell>
          <cell r="BG1487" t="str">
            <v>Moody's (1939), FBPC (1938), Kimber (1934)</v>
          </cell>
        </row>
        <row r="1488">
          <cell r="B1488" t="str">
            <v>Pol-30.09.1938-OLD 01</v>
          </cell>
          <cell r="C1488" t="str">
            <v>Poland</v>
          </cell>
          <cell r="D1488">
            <v>12691</v>
          </cell>
          <cell r="E1488" t="str">
            <v>OLD 01</v>
          </cell>
          <cell r="F1488" t="str">
            <v>20 Year 6% USD Gold bond of 1920, Series A</v>
          </cell>
          <cell r="G1488" t="str">
            <v>USD Tranche</v>
          </cell>
          <cell r="H1488" t="str">
            <v>20 Year 6% USD Gold bond of 1920, Series A, USD Tranche</v>
          </cell>
          <cell r="I1488">
            <v>23075750</v>
          </cell>
          <cell r="J1488">
            <v>19574500</v>
          </cell>
          <cell r="K1488">
            <v>12689500</v>
          </cell>
          <cell r="L1488" t="str">
            <v>included in the agreement</v>
          </cell>
          <cell r="N1488" t="str">
            <v>No SF. Callable at the option of the Government, as a whole, but not in part, at par on Apr 01, 1930, or on any interest date thereafter upon 60 days' notice.</v>
          </cell>
          <cell r="O1488" t="str">
            <v>No SF provided</v>
          </cell>
          <cell r="P1488" t="str">
            <v>No SF provided</v>
          </cell>
          <cell r="Q1488" t="str">
            <v>No SF provided</v>
          </cell>
          <cell r="R1488">
            <v>5935</v>
          </cell>
          <cell r="S1488">
            <v>20</v>
          </cell>
          <cell r="T1488">
            <v>13240</v>
          </cell>
          <cell r="W1488">
            <v>0.06</v>
          </cell>
          <cell r="X1488">
            <v>39903</v>
          </cell>
          <cell r="Y1488">
            <v>6</v>
          </cell>
          <cell r="Z1488" t="str">
            <v>A &amp; O 1</v>
          </cell>
          <cell r="AR1488">
            <v>7.8499999046325708E-2</v>
          </cell>
          <cell r="AS1488">
            <v>3.27E-2</v>
          </cell>
          <cell r="AV1488" t="str">
            <v>Reschedule of old debt</v>
          </cell>
          <cell r="AW1488" t="str">
            <v>Extension of maturity, new redmeption schedule and permanent reduction of interest rates from 6% to 4.5% p.a.</v>
          </cell>
          <cell r="AZ1488" t="str">
            <v>National debt</v>
          </cell>
          <cell r="BF1488" t="str">
            <v>Moody's (1939), FBPC (1938)</v>
          </cell>
          <cell r="BG1488" t="str">
            <v>Moody's (1939), FBPC (1938), Kimber (1934)</v>
          </cell>
        </row>
        <row r="1489">
          <cell r="B1489" t="str">
            <v>Pol-30.09.1938-NEW 01</v>
          </cell>
          <cell r="C1489" t="str">
            <v>Poland</v>
          </cell>
          <cell r="D1489">
            <v>12691</v>
          </cell>
          <cell r="E1489" t="str">
            <v>NEW 01</v>
          </cell>
          <cell r="F1489" t="str">
            <v>20 Year 6% USD Gold bond of 1920, Series A</v>
          </cell>
          <cell r="G1489" t="str">
            <v>USD Tranche</v>
          </cell>
          <cell r="H1489" t="str">
            <v>20 Year 6% USD Gold bond of 1920, Series A, USD Tranche</v>
          </cell>
          <cell r="I1489">
            <v>23075750</v>
          </cell>
          <cell r="M1489">
            <v>12689500</v>
          </cell>
          <cell r="N1489" t="str">
            <v>Semi-annual Payments to be made 30 days before each interest date of sums ranging from $199,200 on Sep 01, 1938 to $310,900 on Sep 01, 1948 and $456,150 on Mar 01, 1958. Republic may deliver assented bonds to be taken at their principal amount in lieu of cash for all or any part of any SF payment. The difference between the assented bonds delivered to the SF and the SF payment due shall be used for the redemption of assented bonds by drawings by lot at par. The amortization of the bonds will take place within 20 years, beginning on October1,1938, through partial amortization at half yearly intervals, or through drawings, or through purchases on the free market. The bonds drawn for amortization will be paid according to their nominal value</v>
          </cell>
          <cell r="O1489">
            <v>12692</v>
          </cell>
          <cell r="P1489">
            <v>6</v>
          </cell>
          <cell r="Q1489" t="str">
            <v>redemption schedule reprinted in FBPC 1938</v>
          </cell>
          <cell r="R1489">
            <v>5935</v>
          </cell>
          <cell r="T1489" t="str">
            <v>Extension of maturity from Apr 01, 1940 to Oct 01, 1958.</v>
          </cell>
          <cell r="U1489" t="str">
            <v>Permanent interest rate reduction from 6% to 4.5% p.a.</v>
          </cell>
          <cell r="V1489">
            <v>12692</v>
          </cell>
          <cell r="W1489">
            <v>4.4999999999999998E-2</v>
          </cell>
          <cell r="X1489">
            <v>39903</v>
          </cell>
          <cell r="Y1489">
            <v>6</v>
          </cell>
          <cell r="Z1489" t="str">
            <v>A &amp; O 1</v>
          </cell>
          <cell r="AL1489" t="str">
            <v>Both principal and interest are payable in any coin or currency of the United States of America which at the time of payment shall be legal tender for payment of public or private debts.</v>
          </cell>
          <cell r="AR1489">
            <v>7.8499999046325708E-2</v>
          </cell>
          <cell r="AS1489">
            <v>3.27E-2</v>
          </cell>
          <cell r="AZ1489" t="str">
            <v>National debt</v>
          </cell>
          <cell r="BG1489" t="str">
            <v>Moody's (1939), FBPC (1938), Kimber (1934)</v>
          </cell>
        </row>
        <row r="1490">
          <cell r="B1490" t="str">
            <v>Pol-31.12.1938-OLD 01</v>
          </cell>
          <cell r="C1490" t="str">
            <v>Poland</v>
          </cell>
          <cell r="D1490">
            <v>12783</v>
          </cell>
          <cell r="E1490" t="str">
            <v>OLD 01</v>
          </cell>
          <cell r="F1490" t="str">
            <v>Polish Government 8% SF Gold Bonds of 1925</v>
          </cell>
          <cell r="G1490" t="str">
            <v>USD Issue</v>
          </cell>
          <cell r="H1490" t="str">
            <v>Polish Government 8% SF Gold Bonds of 1925, USD Issue</v>
          </cell>
          <cell r="I1490">
            <v>35000000</v>
          </cell>
          <cell r="J1490">
            <v>18200000</v>
          </cell>
          <cell r="K1490">
            <v>7676000</v>
          </cell>
          <cell r="L1490" t="str">
            <v>included in the agreement</v>
          </cell>
          <cell r="N1490" t="str">
            <v>Semi-annual SF at 105% of 1/50 of total bonds issued plus 4% of 1/50 of total bonds issued, sufficient to retire enitre issued by maturity, by call by lot at 105. Redeemable at the option of the government, as a whole or in part by lot, on any interest date after Jul 01, 1936, at 105.</v>
          </cell>
          <cell r="O1490">
            <v>44347</v>
          </cell>
          <cell r="P1490">
            <v>6</v>
          </cell>
          <cell r="Q1490" t="str">
            <v>1/50 of total bonds issued plus 4% of 1/50 of total bonds issued</v>
          </cell>
          <cell r="R1490" t="str">
            <v>Feb, 1925</v>
          </cell>
          <cell r="S1490">
            <v>25</v>
          </cell>
          <cell r="T1490">
            <v>16802</v>
          </cell>
          <cell r="W1490">
            <v>0.08</v>
          </cell>
          <cell r="X1490">
            <v>39813</v>
          </cell>
          <cell r="Y1490">
            <v>6</v>
          </cell>
          <cell r="Z1490" t="str">
            <v>J &amp; J 1</v>
          </cell>
          <cell r="AR1490">
            <v>7.8499999046325708E-2</v>
          </cell>
          <cell r="AS1490">
            <v>3.27E-2</v>
          </cell>
          <cell r="AV1490" t="str">
            <v>Reschedule of old debt</v>
          </cell>
          <cell r="AW1490" t="str">
            <v>Extension of maturity, new redmeption schedule and permanent reduction of interest rates from 8% to 4.725% p.a.</v>
          </cell>
          <cell r="AZ1490" t="str">
            <v>National debt</v>
          </cell>
          <cell r="BF1490" t="str">
            <v>Moody's (1939), FBPC (1938)</v>
          </cell>
          <cell r="BG1490" t="str">
            <v>Moody's (1939), FBPC (1938), Kimber (1934)</v>
          </cell>
        </row>
        <row r="1491">
          <cell r="B1491" t="str">
            <v>Pol-31.12.1938-NEW 01</v>
          </cell>
          <cell r="C1491" t="str">
            <v>Poland</v>
          </cell>
          <cell r="D1491">
            <v>12783</v>
          </cell>
          <cell r="E1491" t="str">
            <v>NEW 01</v>
          </cell>
          <cell r="F1491" t="str">
            <v>Polish Government 8% SF Gold Bonds of 1925</v>
          </cell>
          <cell r="G1491" t="str">
            <v>USD Issue</v>
          </cell>
          <cell r="H1491" t="str">
            <v>Polish Government 8% SF Gold Bonds of 1925, USD Issue</v>
          </cell>
          <cell r="I1491">
            <v>35000000</v>
          </cell>
          <cell r="M1491">
            <v>7676000</v>
          </cell>
          <cell r="N1491" t="str">
            <v xml:space="preserve">Semi-annual, fixed SF to a special account for purchase of bonds if obtainable at not more than redemption price, or to redemption by drawings at their recognized principal amount on 21 days' notice. </v>
          </cell>
          <cell r="O1491">
            <v>12570</v>
          </cell>
          <cell r="P1491">
            <v>6</v>
          </cell>
          <cell r="Q1491" t="str">
            <v xml:space="preserve"> $164,498.58 p.a.</v>
          </cell>
          <cell r="R1491" t="str">
            <v>Feb, 1925</v>
          </cell>
          <cell r="T1491" t="str">
            <v>Extension of maturity date from Jan 01, 1950 to  July 1, 1963.</v>
          </cell>
          <cell r="U1491" t="str">
            <v>Interest payable at the rate of 4.5% computed on 105% of the FV of the bond, or $47.25 p.a. on each $1000 bond. That is to say, a $1,000 bond will receive 4.5% interest on $1,050, or at the rate of 4.725% per annum.</v>
          </cell>
          <cell r="V1491">
            <v>12600</v>
          </cell>
          <cell r="W1491">
            <v>4.725E-2</v>
          </cell>
          <cell r="X1491">
            <v>39813</v>
          </cell>
          <cell r="Y1491">
            <v>6</v>
          </cell>
          <cell r="Z1491" t="str">
            <v>J &amp; J 1</v>
          </cell>
          <cell r="AL1491" t="str">
            <v>Both principal and interest are payable in any coin or currency of the United States of America which at the time of payment shall be legal tender for payment of public or private debts.</v>
          </cell>
          <cell r="AR1491">
            <v>7.8499999046325708E-2</v>
          </cell>
          <cell r="AS1491">
            <v>3.27E-2</v>
          </cell>
          <cell r="AZ1491" t="str">
            <v>National debt</v>
          </cell>
          <cell r="BG1491" t="str">
            <v>Moody's (1939), FBPC (1938), Kimber (1934)</v>
          </cell>
        </row>
        <row r="1492">
          <cell r="B1492" t="str">
            <v>Pol-07.12.1938-OLD 01</v>
          </cell>
          <cell r="C1492" t="str">
            <v>Poland</v>
          </cell>
          <cell r="D1492">
            <v>12759</v>
          </cell>
          <cell r="E1492" t="str">
            <v>OLD 01</v>
          </cell>
          <cell r="F1492" t="str">
            <v>Polish Government 6.5% External Secured SF Gold Bonds, 1931-65, Swedish Match Loan</v>
          </cell>
          <cell r="G1492" t="str">
            <v>USD Issue</v>
          </cell>
          <cell r="H1492" t="str">
            <v>Polish Government 6.5% External Secured SF Gold Bonds, 1931-65, Swedish Match Loan, USD Issue</v>
          </cell>
          <cell r="I1492">
            <v>32400000</v>
          </cell>
          <cell r="J1492">
            <v>30770205</v>
          </cell>
          <cell r="K1492">
            <v>29639065</v>
          </cell>
          <cell r="L1492" t="str">
            <v>At the end of 1938 (FBPC 1938)</v>
          </cell>
          <cell r="N1492" t="str">
            <v>Semi-annual, cumulative SF, sufficient to retire issue by maturity. Callable on any interest date on or after Oct 01, 1935, as a whole or in part at par</v>
          </cell>
          <cell r="O1492" t="str">
            <v>n.a.</v>
          </cell>
          <cell r="P1492">
            <v>6</v>
          </cell>
          <cell r="Q1492" t="str">
            <v>n.a.</v>
          </cell>
          <cell r="R1492">
            <v>9770</v>
          </cell>
          <cell r="S1492">
            <v>35</v>
          </cell>
          <cell r="T1492">
            <v>22554</v>
          </cell>
          <cell r="W1492">
            <v>6.5000000000000002E-2</v>
          </cell>
          <cell r="X1492">
            <v>39903</v>
          </cell>
          <cell r="Y1492">
            <v>6</v>
          </cell>
          <cell r="Z1492" t="str">
            <v>A &amp; O 1</v>
          </cell>
          <cell r="AR1492">
            <v>7.8499999046325708E-2</v>
          </cell>
          <cell r="AS1492">
            <v>3.27E-2</v>
          </cell>
        </row>
        <row r="1493">
          <cell r="B1493" t="str">
            <v>Pol-07.12.1938-NEW 01</v>
          </cell>
          <cell r="C1493" t="str">
            <v>Poland</v>
          </cell>
          <cell r="D1493">
            <v>12759</v>
          </cell>
          <cell r="E1493" t="str">
            <v>NEW 01</v>
          </cell>
          <cell r="F1493" t="str">
            <v>Polish Government 6.5% External Secured SF Gold Bonds, 1931-65, Swedish Match Loan</v>
          </cell>
          <cell r="G1493" t="str">
            <v>USD Issue</v>
          </cell>
          <cell r="H1493" t="str">
            <v>Polish Government 6.5% External Secured SF Gold Bonds, 1931-65, Swedish Match Loan, USD Issue</v>
          </cell>
          <cell r="I1493">
            <v>32400000</v>
          </cell>
          <cell r="M1493">
            <v>29639065</v>
          </cell>
          <cell r="N1493" t="str">
            <v xml:space="preserve">Semi-annual, cumulative SF payments at original, contractual terms were resumed </v>
          </cell>
          <cell r="O1493">
            <v>12874</v>
          </cell>
          <cell r="P1493">
            <v>6</v>
          </cell>
          <cell r="Q1493" t="str">
            <v>n.a.</v>
          </cell>
          <cell r="R1493">
            <v>9770</v>
          </cell>
          <cell r="T1493">
            <v>22554</v>
          </cell>
          <cell r="U1493" t="str">
            <v>Interest due 1938 and thereafter paid at reduced rat of 4.5% p.a.</v>
          </cell>
          <cell r="W1493">
            <v>6.5000000000000002E-2</v>
          </cell>
          <cell r="X1493">
            <v>39903</v>
          </cell>
          <cell r="Y1493">
            <v>6</v>
          </cell>
          <cell r="Z1493" t="str">
            <v>A &amp; O 1</v>
          </cell>
          <cell r="AR1493">
            <v>7.8499999046325708E-2</v>
          </cell>
          <cell r="AS1493">
            <v>3.27E-2</v>
          </cell>
        </row>
        <row r="1494">
          <cell r="B1494" t="str">
            <v>Pol-07.09.1951-OLD 01</v>
          </cell>
          <cell r="C1494" t="str">
            <v>Poland</v>
          </cell>
          <cell r="D1494">
            <v>17416</v>
          </cell>
          <cell r="E1494" t="str">
            <v>OLD 01</v>
          </cell>
          <cell r="F1494" t="str">
            <v>Republic of Poland Stabilization Loan 4.5% (formerly 7%) of 1927, French Tranche, Series C</v>
          </cell>
          <cell r="G1494" t="str">
            <v>offered in USD in France</v>
          </cell>
          <cell r="H1494" t="str">
            <v>Republic of Poland Stabilization Loan 4.5% (formerly 7%) of 1927, French Tranche, Series C, offered in USD in France</v>
          </cell>
          <cell r="I1494">
            <v>2000000</v>
          </cell>
          <cell r="K1494" t="str">
            <v>n.a.</v>
          </cell>
          <cell r="N1494" t="str">
            <v>n.a.</v>
          </cell>
          <cell r="O1494" t="str">
            <v>n.a.</v>
          </cell>
          <cell r="P1494" t="str">
            <v>n.a.</v>
          </cell>
          <cell r="Q1494" t="str">
            <v>n.a.</v>
          </cell>
          <cell r="R1494" t="str">
            <v>n.a.</v>
          </cell>
          <cell r="S1494" t="str">
            <v>n.a.</v>
          </cell>
          <cell r="T1494" t="str">
            <v>n.a.</v>
          </cell>
          <cell r="U1494" t="str">
            <v>n.a.</v>
          </cell>
          <cell r="V1494" t="str">
            <v>n.a.</v>
          </cell>
          <cell r="W1494">
            <v>4.4999999999999998E-2</v>
          </cell>
          <cell r="X1494" t="str">
            <v>n.a.</v>
          </cell>
          <cell r="Y1494" t="str">
            <v>n.a.</v>
          </cell>
          <cell r="Z1494" t="str">
            <v>n.a.</v>
          </cell>
          <cell r="AA1494" t="str">
            <v>n.a.</v>
          </cell>
          <cell r="AB1494" t="str">
            <v>n.a.</v>
          </cell>
          <cell r="AC1494" t="str">
            <v>n.a.</v>
          </cell>
          <cell r="AD1494" t="str">
            <v>n.a.</v>
          </cell>
          <cell r="AE1494" t="str">
            <v>n.a.</v>
          </cell>
          <cell r="AL1494" t="str">
            <v>n.a.</v>
          </cell>
          <cell r="AR1494">
            <v>0.4</v>
          </cell>
          <cell r="AS1494">
            <v>2.86E-2</v>
          </cell>
          <cell r="AV1494" t="str">
            <v>Buyback of bonds over a period of 10-15 years at about 30% of FV.</v>
          </cell>
          <cell r="AW1494" t="str">
            <v xml:space="preserve">Agreement provided for the setting aside of 2.604m FF from the proceeds of current and prospective exports to France for the purchase of Polish bonds issued in France and of French-held bonds of other issues. The final liquidiation of these debts was expected to be completed over a period of 10 to 15 years. The distribution of the amount of 2,604m FF was expected to be sufficient to fix the price of the bonds at about 30% of the FV.   </v>
          </cell>
          <cell r="BE1494" t="str">
            <v>Incomplete information on instruments. SZ Haircut not calculable.</v>
          </cell>
          <cell r="BF1494" t="str">
            <v>FBPC (1953/54)</v>
          </cell>
        </row>
        <row r="1495">
          <cell r="B1495" t="str">
            <v>Pol-07.09.1951-OLD 02</v>
          </cell>
          <cell r="C1495" t="str">
            <v>Poland</v>
          </cell>
          <cell r="D1495">
            <v>17416</v>
          </cell>
          <cell r="E1495" t="str">
            <v>OLD 02</v>
          </cell>
          <cell r="F1495" t="str">
            <v>City of Warsaw 4.5% of 1931, French Tranche</v>
          </cell>
          <cell r="G1495" t="str">
            <v>French Franc Issue</v>
          </cell>
          <cell r="H1495" t="str">
            <v>City of Warsaw 4.5% of 1931, French Tranche, French Franc Issue</v>
          </cell>
          <cell r="I1495">
            <v>55912500</v>
          </cell>
          <cell r="K1495">
            <v>11352943</v>
          </cell>
          <cell r="N1495" t="str">
            <v>n.a.</v>
          </cell>
          <cell r="O1495" t="str">
            <v>n.a.</v>
          </cell>
          <cell r="P1495" t="str">
            <v>n.a.</v>
          </cell>
          <cell r="Q1495" t="str">
            <v>n.a.</v>
          </cell>
          <cell r="R1495" t="str">
            <v>n.a.</v>
          </cell>
          <cell r="S1495" t="str">
            <v>n.a.</v>
          </cell>
          <cell r="T1495" t="str">
            <v>n.a.</v>
          </cell>
          <cell r="U1495" t="str">
            <v>n.a.</v>
          </cell>
          <cell r="V1495" t="str">
            <v>n.a.</v>
          </cell>
          <cell r="W1495">
            <v>4.4999999999999998E-2</v>
          </cell>
          <cell r="X1495" t="str">
            <v>n.a.</v>
          </cell>
          <cell r="Y1495" t="str">
            <v>n.a.</v>
          </cell>
          <cell r="Z1495" t="str">
            <v>n.a.</v>
          </cell>
          <cell r="AA1495" t="str">
            <v>n.a.</v>
          </cell>
          <cell r="AB1495" t="str">
            <v>n.a.</v>
          </cell>
          <cell r="AC1495" t="str">
            <v>n.a.</v>
          </cell>
          <cell r="AD1495" t="str">
            <v>n.a.</v>
          </cell>
          <cell r="AE1495" t="str">
            <v>n.a.</v>
          </cell>
          <cell r="AL1495" t="str">
            <v>n.a.</v>
          </cell>
          <cell r="AR1495">
            <v>0.4</v>
          </cell>
          <cell r="AS1495">
            <v>2.86E-2</v>
          </cell>
        </row>
        <row r="1496">
          <cell r="B1496" t="str">
            <v>Pol-07.09.1951-OLD 03</v>
          </cell>
          <cell r="C1496" t="str">
            <v>Poland</v>
          </cell>
          <cell r="D1496">
            <v>17416</v>
          </cell>
          <cell r="E1496" t="str">
            <v>OLD 03</v>
          </cell>
          <cell r="F1496" t="str">
            <v>National Economic Bank 7% of 1930, French Tranche</v>
          </cell>
          <cell r="G1496" t="str">
            <v>in USD</v>
          </cell>
          <cell r="H1496" t="str">
            <v>National Economic Bank 7% of 1930, French Tranche, in USD</v>
          </cell>
          <cell r="I1496" t="str">
            <v>n.a.</v>
          </cell>
          <cell r="K1496">
            <v>965919</v>
          </cell>
          <cell r="N1496" t="str">
            <v>n.a.</v>
          </cell>
          <cell r="O1496" t="str">
            <v>n.a.</v>
          </cell>
          <cell r="P1496" t="str">
            <v>n.a.</v>
          </cell>
          <cell r="Q1496" t="str">
            <v>n.a.</v>
          </cell>
          <cell r="R1496" t="str">
            <v>n.a.</v>
          </cell>
          <cell r="S1496" t="str">
            <v>n.a.</v>
          </cell>
          <cell r="T1496" t="str">
            <v>n.a.</v>
          </cell>
          <cell r="U1496" t="str">
            <v>n.a.</v>
          </cell>
          <cell r="V1496" t="str">
            <v>n.a.</v>
          </cell>
          <cell r="W1496">
            <v>7.0000000000000007E-2</v>
          </cell>
          <cell r="X1496" t="str">
            <v>n.a.</v>
          </cell>
          <cell r="Y1496" t="str">
            <v>n.a.</v>
          </cell>
          <cell r="Z1496" t="str">
            <v>n.a.</v>
          </cell>
          <cell r="AA1496" t="str">
            <v>n.a.</v>
          </cell>
          <cell r="AB1496" t="str">
            <v>n.a.</v>
          </cell>
          <cell r="AC1496" t="str">
            <v>n.a.</v>
          </cell>
          <cell r="AD1496" t="str">
            <v>n.a.</v>
          </cell>
          <cell r="AE1496" t="str">
            <v>n.a.</v>
          </cell>
          <cell r="AL1496" t="str">
            <v>n.a.</v>
          </cell>
          <cell r="AR1496">
            <v>0.4</v>
          </cell>
          <cell r="AS1496">
            <v>2.86E-2</v>
          </cell>
        </row>
        <row r="1497">
          <cell r="B1497" t="str">
            <v>Pol-07.09.1951-OLD 04</v>
          </cell>
          <cell r="C1497" t="str">
            <v>Poland</v>
          </cell>
          <cell r="D1497">
            <v>17416</v>
          </cell>
          <cell r="E1497" t="str">
            <v>OLD 04</v>
          </cell>
          <cell r="F1497" t="str">
            <v>Compagnie franco-polonaise de chemins de fer 4.5% (formerly 6.5%) of 1931</v>
          </cell>
          <cell r="G1497" t="str">
            <v>French Franc Issue</v>
          </cell>
          <cell r="H1497" t="str">
            <v>Compagnie franco-polonaise de chemins de fer 4.5% (formerly 6.5%) of 1931, French Franc Issue</v>
          </cell>
          <cell r="I1497">
            <v>400000000</v>
          </cell>
          <cell r="K1497">
            <v>368318000</v>
          </cell>
          <cell r="N1497" t="str">
            <v>n.a.</v>
          </cell>
          <cell r="O1497" t="str">
            <v>n.a.</v>
          </cell>
          <cell r="P1497" t="str">
            <v>n.a.</v>
          </cell>
          <cell r="Q1497" t="str">
            <v>n.a.</v>
          </cell>
          <cell r="R1497" t="str">
            <v>n.a.</v>
          </cell>
          <cell r="S1497" t="str">
            <v>n.a.</v>
          </cell>
          <cell r="T1497" t="str">
            <v>n.a.</v>
          </cell>
          <cell r="U1497" t="str">
            <v>n.a.</v>
          </cell>
          <cell r="V1497" t="str">
            <v>n.a.</v>
          </cell>
          <cell r="W1497">
            <v>4.4999999999999998E-2</v>
          </cell>
          <cell r="X1497" t="str">
            <v>n.a.</v>
          </cell>
          <cell r="Y1497" t="str">
            <v>n.a.</v>
          </cell>
          <cell r="Z1497" t="str">
            <v>n.a.</v>
          </cell>
          <cell r="AA1497" t="str">
            <v>n.a.</v>
          </cell>
          <cell r="AB1497" t="str">
            <v>n.a.</v>
          </cell>
          <cell r="AC1497" t="str">
            <v>n.a.</v>
          </cell>
          <cell r="AD1497" t="str">
            <v>n.a.</v>
          </cell>
          <cell r="AE1497" t="str">
            <v>n.a.</v>
          </cell>
          <cell r="AL1497" t="str">
            <v>n.a.</v>
          </cell>
          <cell r="AR1497">
            <v>0.4</v>
          </cell>
          <cell r="AS1497">
            <v>2.86E-2</v>
          </cell>
        </row>
        <row r="1498">
          <cell r="B1498" t="str">
            <v>Pol-07.09.1951-OLD 05</v>
          </cell>
          <cell r="C1498" t="str">
            <v>Poland</v>
          </cell>
          <cell r="D1498">
            <v>17416</v>
          </cell>
          <cell r="E1498" t="str">
            <v>OLD 05</v>
          </cell>
          <cell r="F1498" t="str">
            <v>Warsaw Mortgage Bank 6% of 1929, French Tranche (government guarantee)</v>
          </cell>
          <cell r="H1498" t="str">
            <v>Warsaw Mortgage Bank 6% of 1929, French Tranche (government guarantee)</v>
          </cell>
          <cell r="I1498" t="str">
            <v>n.a.</v>
          </cell>
          <cell r="K1498">
            <v>1463727</v>
          </cell>
          <cell r="N1498" t="str">
            <v>n.a.</v>
          </cell>
          <cell r="O1498" t="str">
            <v>n.a.</v>
          </cell>
          <cell r="P1498" t="str">
            <v>n.a.</v>
          </cell>
          <cell r="Q1498" t="str">
            <v>n.a.</v>
          </cell>
          <cell r="R1498" t="str">
            <v>n.a.</v>
          </cell>
          <cell r="S1498" t="str">
            <v>n.a.</v>
          </cell>
          <cell r="T1498" t="str">
            <v>n.a.</v>
          </cell>
          <cell r="U1498" t="str">
            <v>n.a.</v>
          </cell>
          <cell r="V1498" t="str">
            <v>n.a.</v>
          </cell>
          <cell r="W1498">
            <v>0.06</v>
          </cell>
          <cell r="X1498" t="str">
            <v>n.a.</v>
          </cell>
          <cell r="Y1498" t="str">
            <v>n.a.</v>
          </cell>
          <cell r="Z1498" t="str">
            <v>n.a.</v>
          </cell>
          <cell r="AA1498" t="str">
            <v>n.a.</v>
          </cell>
          <cell r="AB1498" t="str">
            <v>n.a.</v>
          </cell>
          <cell r="AC1498" t="str">
            <v>n.a.</v>
          </cell>
          <cell r="AD1498" t="str">
            <v>n.a.</v>
          </cell>
          <cell r="AE1498" t="str">
            <v>n.a.</v>
          </cell>
          <cell r="AL1498" t="str">
            <v>n.a.</v>
          </cell>
          <cell r="AR1498">
            <v>0.4</v>
          </cell>
          <cell r="AS1498">
            <v>2.86E-2</v>
          </cell>
        </row>
        <row r="1499">
          <cell r="B1499" t="str">
            <v>Pol-07.09.1951-OLD 06</v>
          </cell>
          <cell r="C1499" t="str">
            <v>Poland</v>
          </cell>
          <cell r="D1499">
            <v>17416</v>
          </cell>
          <cell r="E1499" t="str">
            <v>OLD 06</v>
          </cell>
          <cell r="F1499" t="str">
            <v>all other bonds issued or guaranteed by the Polish Treasury, by State enterprises and by judical persons of Publish public right.</v>
          </cell>
          <cell r="H1499" t="str">
            <v>all other bonds issued or guaranteed by the Polish Treasury, by State enterprises and by judical persons of Publish public right.</v>
          </cell>
          <cell r="I1499" t="str">
            <v>n.a.</v>
          </cell>
          <cell r="K1499" t="str">
            <v>n.a.</v>
          </cell>
          <cell r="N1499" t="str">
            <v>n.a.</v>
          </cell>
          <cell r="O1499" t="str">
            <v>n.a.</v>
          </cell>
          <cell r="P1499" t="str">
            <v>n.a.</v>
          </cell>
          <cell r="Q1499" t="str">
            <v>n.a.</v>
          </cell>
          <cell r="R1499" t="str">
            <v>n.a.</v>
          </cell>
          <cell r="S1499" t="str">
            <v>n.a.</v>
          </cell>
          <cell r="T1499" t="str">
            <v>n.a.</v>
          </cell>
          <cell r="U1499" t="str">
            <v>n.a.</v>
          </cell>
          <cell r="V1499" t="str">
            <v>n.a.</v>
          </cell>
          <cell r="W1499" t="str">
            <v>n.a.</v>
          </cell>
          <cell r="X1499" t="str">
            <v>n.a.</v>
          </cell>
          <cell r="Y1499" t="str">
            <v>n.a.</v>
          </cell>
          <cell r="Z1499" t="str">
            <v>n.a.</v>
          </cell>
          <cell r="AA1499" t="str">
            <v>n.a.</v>
          </cell>
          <cell r="AB1499" t="str">
            <v>n.a.</v>
          </cell>
          <cell r="AC1499" t="str">
            <v>n.a.</v>
          </cell>
          <cell r="AD1499" t="str">
            <v>n.a.</v>
          </cell>
          <cell r="AE1499" t="str">
            <v>n.a.</v>
          </cell>
          <cell r="AL1499" t="str">
            <v>n.a.</v>
          </cell>
          <cell r="AR1499">
            <v>0.4</v>
          </cell>
          <cell r="AS1499">
            <v>2.86E-2</v>
          </cell>
        </row>
        <row r="1500">
          <cell r="B1500" t="str">
            <v>Pol-07.09.1951-NEW 01</v>
          </cell>
          <cell r="C1500" t="str">
            <v>Poland</v>
          </cell>
          <cell r="D1500">
            <v>17416</v>
          </cell>
          <cell r="E1500" t="str">
            <v>NEW 01</v>
          </cell>
          <cell r="F1500" t="str">
            <v>Cash payment in lieu of principal outstanding of OLD 01-06</v>
          </cell>
          <cell r="G1500" t="str">
            <v>French Franc</v>
          </cell>
          <cell r="H1500" t="str">
            <v>Cash payment in lieu of principal outstanding of OLD 01-06, French Franc</v>
          </cell>
          <cell r="I1500" t="str">
            <v>-</v>
          </cell>
          <cell r="M1500">
            <v>2600000000</v>
          </cell>
          <cell r="N1500" t="str">
            <v>it is expected that the liquiditation is completet over a period of 10 to 15 years.</v>
          </cell>
          <cell r="O1500" t="str">
            <v>n.a.</v>
          </cell>
          <cell r="P1500" t="str">
            <v>n.a.</v>
          </cell>
          <cell r="Q1500" t="str">
            <v>n.a.</v>
          </cell>
          <cell r="R1500" t="str">
            <v>n.a.</v>
          </cell>
          <cell r="S1500" t="str">
            <v>n.a.</v>
          </cell>
          <cell r="T1500" t="str">
            <v>n.a.</v>
          </cell>
          <cell r="U1500" t="str">
            <v>n.a.</v>
          </cell>
          <cell r="V1500" t="str">
            <v>n.a.</v>
          </cell>
          <cell r="W1500" t="str">
            <v>n.a.</v>
          </cell>
          <cell r="X1500" t="str">
            <v>n.a.</v>
          </cell>
          <cell r="Y1500" t="str">
            <v>n.a.</v>
          </cell>
          <cell r="Z1500" t="str">
            <v>n.a.</v>
          </cell>
          <cell r="AO1500" t="str">
            <v>The purchase of bonds was expected to be sufficient to fix the price of the bonds involved at about 30% of the FV.</v>
          </cell>
          <cell r="AR1500">
            <v>0.4</v>
          </cell>
          <cell r="AS1500">
            <v>2.86E-2</v>
          </cell>
        </row>
        <row r="1501">
          <cell r="B1501" t="str">
            <v>Pol-07.09.1951-NEW 02</v>
          </cell>
          <cell r="C1501" t="str">
            <v>Poland</v>
          </cell>
          <cell r="D1501">
            <v>17416</v>
          </cell>
          <cell r="E1501" t="str">
            <v>NEW 02</v>
          </cell>
          <cell r="F1501" t="str">
            <v>Interest arrears of OLD 01-06</v>
          </cell>
          <cell r="G1501" t="str">
            <v>French Franc</v>
          </cell>
          <cell r="H1501" t="str">
            <v>Interest arrears of OLD 01-06, French Franc</v>
          </cell>
          <cell r="I1501" t="str">
            <v>-</v>
          </cell>
          <cell r="M1501" t="str">
            <v>n.a.</v>
          </cell>
          <cell r="N1501" t="str">
            <v>cancelled</v>
          </cell>
          <cell r="AQ1501">
            <v>1</v>
          </cell>
          <cell r="AR1501">
            <v>0.4</v>
          </cell>
          <cell r="AS1501">
            <v>2.86E-2</v>
          </cell>
        </row>
        <row r="1502">
          <cell r="B1502" t="str">
            <v>Pol-12.11.1954-OLD 01</v>
          </cell>
          <cell r="C1502" t="str">
            <v>Poland</v>
          </cell>
          <cell r="D1502">
            <v>18578</v>
          </cell>
          <cell r="E1502" t="str">
            <v>OLD 01</v>
          </cell>
          <cell r="F1502" t="str">
            <v>Polish Government 7% Stabilization Loan of 1927</v>
          </cell>
          <cell r="G1502" t="str">
            <v>Sterling Tranche</v>
          </cell>
          <cell r="H1502" t="str">
            <v>Polish Government 7% Stabilization Loan of 1927, Sterling Tranche</v>
          </cell>
          <cell r="I1502">
            <v>2000000</v>
          </cell>
          <cell r="J1502">
            <v>1092800</v>
          </cell>
          <cell r="K1502">
            <v>1092800</v>
          </cell>
          <cell r="L1502" t="str">
            <v xml:space="preserve">included in the agreement </v>
          </cell>
          <cell r="M1502">
            <v>1270000</v>
          </cell>
          <cell r="N1502" t="str">
            <v>Semi-annual sinking fund adjusted accordingly to the extened maturity period.</v>
          </cell>
          <cell r="P1502">
            <v>6</v>
          </cell>
          <cell r="Q1502" t="str">
            <v>n.a., But redemption schedule given for Dollar Tranche. Respective payments in percent applied.</v>
          </cell>
          <cell r="T1502" t="str">
            <v>Extension of maturity date from Oct 15,  1947 to Oct 15,  1967</v>
          </cell>
          <cell r="U1502" t="str">
            <v>Permanent Reduction of interest rate from 7% to 4.5% p.a. Bondholders to be guaranteed as minimum revenues from a £100 bond, £5.10s. p.a. Interest payable only in £ or $ at the fixed rate of $ 4.86 to the £ in future also to be payable at the option of the holder (as in the case of the Dollar issue of this loan) in FRF in Paris at the buying rate for sight exchange on London on the day of presentation or in Dutch Florins at Fl 12.092 to the £, or in Swedish Kroner at Kr18.133 to the £, or in Swiss Frances at CHF 2520.609 to the £.</v>
          </cell>
          <cell r="V1502">
            <v>12341</v>
          </cell>
          <cell r="W1502">
            <v>5.5E-2</v>
          </cell>
          <cell r="X1502">
            <v>39917</v>
          </cell>
          <cell r="Y1502">
            <v>6</v>
          </cell>
          <cell r="Z1502" t="str">
            <v>A &amp; O 15</v>
          </cell>
          <cell r="AA1502">
            <v>13437</v>
          </cell>
          <cell r="AB1502">
            <v>13437</v>
          </cell>
          <cell r="AC1502" t="str">
            <v>own calculations</v>
          </cell>
          <cell r="AD1502" t="str">
            <v>interest arrears covered: non-assented bonds: No 26-80 and on assented bonds: No 22-40 (80% of bonds assented)</v>
          </cell>
          <cell r="AE1502" t="str">
            <v>Cash payment of 40% of FV</v>
          </cell>
          <cell r="AL1502" t="str">
            <v>British holders would be given the benefits of a multiple currency clause, so that their bonds would be payable on any one of several financial markets, at the rate of 4.5% with an effective guarantee that this exchange provisions would never work out at less than a 5.5% payment in sterling.</v>
          </cell>
          <cell r="AR1502">
            <v>8.3299999237060496E-2</v>
          </cell>
          <cell r="AS1502">
            <v>2.8999999999999998E-2</v>
          </cell>
          <cell r="AV1502" t="str">
            <v>Buyback of outstanding principal and interest arrears thereon</v>
          </cell>
          <cell r="AW1502" t="str">
            <v>Buyback of outstanding principal and interest arrears thereon (Coupons no 22-80 at £ 40 per £ 100 nominal value)</v>
          </cell>
          <cell r="AZ1502" t="str">
            <v>National debt</v>
          </cell>
          <cell r="BF1502" t="str">
            <v>CFBH (1954)</v>
          </cell>
          <cell r="BG1502" t="str">
            <v>Moody's (1939), FBPC (1938), Kimber (1934)</v>
          </cell>
        </row>
        <row r="1503">
          <cell r="B1503" t="str">
            <v>Pol-12.11.1954-NEW 01</v>
          </cell>
          <cell r="C1503" t="str">
            <v>Poland</v>
          </cell>
          <cell r="D1503">
            <v>18578</v>
          </cell>
          <cell r="E1503" t="str">
            <v>NEW 01</v>
          </cell>
          <cell r="F1503" t="str">
            <v>Buyback of OLD 01 and interest arrears thereon</v>
          </cell>
          <cell r="G1503" t="str">
            <v>Sterling</v>
          </cell>
          <cell r="H1503" t="str">
            <v>Buyback of OLD 01 and interest arrears thereon, Sterling</v>
          </cell>
          <cell r="I1503" t="str">
            <v>-</v>
          </cell>
          <cell r="M1503" t="str">
            <v>2082318.4 (own calculations)</v>
          </cell>
          <cell r="N1503" t="str">
            <v>Buy back</v>
          </cell>
          <cell r="AO1503" t="str">
            <v>at £ 40 per £ 100 nominal</v>
          </cell>
          <cell r="AR1503">
            <v>8.3299999237060496E-2</v>
          </cell>
          <cell r="AS1503">
            <v>2.8999999999999998E-2</v>
          </cell>
          <cell r="AZ1503" t="str">
            <v>National debt</v>
          </cell>
          <cell r="BG1503" t="str">
            <v>Moody's (1939), FBPC (1938), Kimber (1934)</v>
          </cell>
        </row>
        <row r="1504">
          <cell r="B1504" t="str">
            <v>Pol-16.05.1975-OLD 01</v>
          </cell>
          <cell r="C1504" t="str">
            <v>Poland</v>
          </cell>
          <cell r="D1504">
            <v>26068</v>
          </cell>
          <cell r="E1504" t="str">
            <v>OLD 01</v>
          </cell>
          <cell r="F1504" t="str">
            <v>Polish Government 6% External Loan 1920-1940, unassented</v>
          </cell>
          <cell r="G1504" t="str">
            <v>USD Issue</v>
          </cell>
          <cell r="H1504" t="str">
            <v>Polish Government 6% External Loan 1920-1940, unassented, USD Issue</v>
          </cell>
          <cell r="I1504">
            <v>23075750</v>
          </cell>
          <cell r="K1504">
            <v>3394850</v>
          </cell>
          <cell r="T1504">
            <v>13240</v>
          </cell>
          <cell r="W1504">
            <v>0.06</v>
          </cell>
          <cell r="AR1504">
            <v>0.14640000343322801</v>
          </cell>
          <cell r="AS1504">
            <v>8.8300000000000003E-2</v>
          </cell>
          <cell r="AV1504" t="str">
            <v>Reduced cash payment in lieu of outstanding principal and past due interest</v>
          </cell>
          <cell r="AW1504" t="str">
            <v xml:space="preserve">Settlement provided (with the temporary settlement of 1973) for a final payment of 36.5% capital by 2 equal annual instalments in full discharge of capital and interest. Payments made on Jul 16, 1976 and 1977. </v>
          </cell>
          <cell r="BB1504" t="str">
            <v xml:space="preserve">Offer is only made to bondholders who accepted the previous offer of temporary settlement, which expired on Jul 16, 1975. </v>
          </cell>
          <cell r="BC1504" t="str">
            <v>The FBPC recommended acceptance of the offer.</v>
          </cell>
          <cell r="BD1504" t="str">
            <v>A deduction equal to 0.5% of nominal capital will be made from the first instalment (in addtion to 1/8% payable under the temporary settlement) as a contribution to the expenses of the FBPC.</v>
          </cell>
          <cell r="BE1504" t="str">
            <v>Offer made for certain (not specified which ones, below it is just a guess) Polish USD Bonds issued or guaranteed by the Polish Government, which were offeerd publicly in the US before the second world war,</v>
          </cell>
          <cell r="BF1504" t="str">
            <v>CFBH (1973, 1975)</v>
          </cell>
          <cell r="BG1504" t="str">
            <v>Kimber (1934), FBPC (1938), Moody's (1939)</v>
          </cell>
        </row>
        <row r="1505">
          <cell r="B1505" t="str">
            <v>Pol-16.05.1975-OLD 02</v>
          </cell>
          <cell r="C1505" t="str">
            <v>Poland</v>
          </cell>
          <cell r="D1505">
            <v>26068</v>
          </cell>
          <cell r="E1505" t="str">
            <v>OLD 02</v>
          </cell>
          <cell r="F1505" t="str">
            <v>Polish Government 6 (4.5)% External Loan 1920-1940, assented to Agreement 1938</v>
          </cell>
          <cell r="G1505" t="str">
            <v>USD Issue</v>
          </cell>
          <cell r="H1505" t="str">
            <v>Polish Government 6 (4.5)% External Loan 1920-1940, assented to Agreement 1938, USD Issue</v>
          </cell>
          <cell r="I1505" t="str">
            <v>see unassented bonds</v>
          </cell>
          <cell r="K1505">
            <v>8683150</v>
          </cell>
          <cell r="T1505">
            <v>19997</v>
          </cell>
          <cell r="W1505">
            <v>4.4999999999999998E-2</v>
          </cell>
          <cell r="AR1505">
            <v>0.14640000343322801</v>
          </cell>
          <cell r="AS1505">
            <v>8.8300000000000003E-2</v>
          </cell>
          <cell r="BG1505" t="str">
            <v>Kimber (1934), FBPC (1938), Moody's (1939)</v>
          </cell>
        </row>
        <row r="1506">
          <cell r="B1506" t="str">
            <v>Pol-16.05.1975-OLD 03</v>
          </cell>
          <cell r="C1506" t="str">
            <v>Poland</v>
          </cell>
          <cell r="D1506">
            <v>26068</v>
          </cell>
          <cell r="E1506" t="str">
            <v>OLD 03</v>
          </cell>
          <cell r="F1506" t="str">
            <v>Polish Government 8% SF Gold Bonds of 1925, unassented</v>
          </cell>
          <cell r="G1506" t="str">
            <v>USD Issue</v>
          </cell>
          <cell r="H1506" t="str">
            <v>Polish Government 8% SF Gold Bonds of 1925, unassented, USD Issue</v>
          </cell>
          <cell r="I1506">
            <v>35000000</v>
          </cell>
          <cell r="K1506">
            <v>1557300</v>
          </cell>
          <cell r="T1506">
            <v>16802</v>
          </cell>
          <cell r="W1506">
            <v>0.08</v>
          </cell>
          <cell r="AR1506">
            <v>0.14640000343322801</v>
          </cell>
          <cell r="AS1506">
            <v>8.8300000000000003E-2</v>
          </cell>
          <cell r="BG1506" t="str">
            <v>Kimber (1934), FBPC (1938), Moody's (1939)</v>
          </cell>
        </row>
        <row r="1507">
          <cell r="B1507" t="str">
            <v>Pol-16.05.1975-OLD 04</v>
          </cell>
          <cell r="C1507" t="str">
            <v>Poland</v>
          </cell>
          <cell r="D1507">
            <v>26068</v>
          </cell>
          <cell r="E1507" t="str">
            <v>OLD 04</v>
          </cell>
          <cell r="F1507" t="str">
            <v>Polish Government 8 (4.735)% SF Gold Bonds of 1925, assented to Agreement 1938</v>
          </cell>
          <cell r="G1507" t="str">
            <v>USD Issue</v>
          </cell>
          <cell r="H1507" t="str">
            <v>Polish Government 8 (4.735)% SF Gold Bonds of 1925, assented to Agreement 1938, USD Issue</v>
          </cell>
          <cell r="I1507" t="str">
            <v>see unassented bonds</v>
          </cell>
          <cell r="K1507">
            <v>5754210</v>
          </cell>
          <cell r="T1507">
            <v>21731</v>
          </cell>
          <cell r="W1507">
            <v>4.725E-2</v>
          </cell>
          <cell r="AR1507">
            <v>0.14640000343322801</v>
          </cell>
          <cell r="AS1507">
            <v>8.8300000000000003E-2</v>
          </cell>
          <cell r="BG1507" t="str">
            <v>Kimber (1934), FBPC (1938), Moody's (1939)</v>
          </cell>
        </row>
        <row r="1508">
          <cell r="B1508" t="str">
            <v>Pol-16.05.1975-OLD 05</v>
          </cell>
          <cell r="C1508" t="str">
            <v>Poland</v>
          </cell>
          <cell r="D1508">
            <v>26068</v>
          </cell>
          <cell r="E1508" t="str">
            <v>OLD 05</v>
          </cell>
          <cell r="F1508" t="str">
            <v>Polish Government 7% Stabilization Loan, 1927, unassented</v>
          </cell>
          <cell r="G1508" t="str">
            <v>USD Tranche</v>
          </cell>
          <cell r="H1508" t="str">
            <v>Polish Government 7% Stabilization Loan, 1927, unassented, USD Tranche</v>
          </cell>
          <cell r="I1508">
            <v>62000000</v>
          </cell>
          <cell r="K1508">
            <v>687900</v>
          </cell>
          <cell r="T1508">
            <v>22554</v>
          </cell>
          <cell r="W1508">
            <v>7.0000000000000007E-2</v>
          </cell>
          <cell r="AR1508">
            <v>0.14640000343322801</v>
          </cell>
          <cell r="AS1508">
            <v>8.8300000000000003E-2</v>
          </cell>
          <cell r="BG1508" t="str">
            <v>Kimber (1934), FBPC (1938), Moody's (1939)</v>
          </cell>
        </row>
        <row r="1509">
          <cell r="B1509" t="str">
            <v>Pol-16.05.1975-OLD 06</v>
          </cell>
          <cell r="C1509" t="str">
            <v>Poland</v>
          </cell>
          <cell r="D1509">
            <v>26068</v>
          </cell>
          <cell r="E1509" t="str">
            <v>OLD 06</v>
          </cell>
          <cell r="F1509" t="str">
            <v>Polish Government 7 (5.5)% Stabilization Loan, 1927, assented to Agreement 1938</v>
          </cell>
          <cell r="G1509" t="str">
            <v>USD Tranche</v>
          </cell>
          <cell r="H1509" t="str">
            <v>Polish Government 7 (5.5)% Stabilization Loan, 1927, assented to Agreement 1938, USD Tranche</v>
          </cell>
          <cell r="I1509" t="str">
            <v>see unassented bonds</v>
          </cell>
          <cell r="K1509">
            <v>12438200</v>
          </cell>
          <cell r="T1509">
            <v>23298</v>
          </cell>
          <cell r="W1509">
            <v>5.5E-2</v>
          </cell>
          <cell r="AR1509">
            <v>0.14640000343322801</v>
          </cell>
          <cell r="AS1509">
            <v>8.8300000000000003E-2</v>
          </cell>
          <cell r="BG1509" t="str">
            <v>Kimber (1934), FBPC (1938), Moody's (1939)</v>
          </cell>
        </row>
        <row r="1510">
          <cell r="B1510" t="str">
            <v>Pol-16.05.1975-OLD 07</v>
          </cell>
          <cell r="C1510" t="str">
            <v>Poland</v>
          </cell>
          <cell r="D1510">
            <v>26068</v>
          </cell>
          <cell r="E1510" t="str">
            <v>OLD 07</v>
          </cell>
          <cell r="F1510" t="str">
            <v>20-Year Funding Loan of 1936 for Stabilization Loan and 20-Year Funding Loan of 1936</v>
          </cell>
          <cell r="G1510" t="str">
            <v>USD Issue</v>
          </cell>
          <cell r="H1510" t="str">
            <v>20-Year Funding Loan of 1936 for Stabilization Loan and 20-Year Funding Loan of 1936, USD Issue</v>
          </cell>
          <cell r="I1510" t="str">
            <v>10,961,549 (authorized)</v>
          </cell>
          <cell r="K1510">
            <v>177500</v>
          </cell>
          <cell r="T1510">
            <v>19267</v>
          </cell>
          <cell r="W1510">
            <v>0.03</v>
          </cell>
          <cell r="AR1510">
            <v>0.14640000343322801</v>
          </cell>
          <cell r="AS1510">
            <v>8.8300000000000003E-2</v>
          </cell>
          <cell r="BG1510" t="str">
            <v>Kimber (1934), FBPC (1938), Moody's (1939)</v>
          </cell>
        </row>
        <row r="1511">
          <cell r="B1511" t="str">
            <v>Pol-16.05.1975-OLD 08</v>
          </cell>
          <cell r="C1511" t="str">
            <v>Poland</v>
          </cell>
          <cell r="D1511">
            <v>26068</v>
          </cell>
          <cell r="E1511" t="str">
            <v>OLD 08</v>
          </cell>
          <cell r="F1511" t="str">
            <v>7% City of Warsaw Gold Bond Loan of 1928, nonassented</v>
          </cell>
          <cell r="G1511" t="str">
            <v>USD Issue</v>
          </cell>
          <cell r="H1511" t="str">
            <v>7% City of Warsaw Gold Bond Loan of 1928, nonassented, USD Issue</v>
          </cell>
          <cell r="I1511">
            <v>8864400</v>
          </cell>
          <cell r="K1511">
            <v>389100</v>
          </cell>
          <cell r="T1511">
            <v>19755</v>
          </cell>
          <cell r="W1511">
            <v>7.0000000000000007E-2</v>
          </cell>
          <cell r="AR1511">
            <v>0.14640000343322801</v>
          </cell>
          <cell r="AS1511">
            <v>8.8300000000000003E-2</v>
          </cell>
          <cell r="BG1511" t="str">
            <v>Kimber (1934), FBPC (1938), Moody's (1939)</v>
          </cell>
        </row>
        <row r="1512">
          <cell r="B1512" t="str">
            <v>Pol-16.05.1975-OLD 09</v>
          </cell>
          <cell r="C1512" t="str">
            <v>Poland</v>
          </cell>
          <cell r="D1512">
            <v>26068</v>
          </cell>
          <cell r="E1512" t="str">
            <v>OLD 09</v>
          </cell>
          <cell r="F1512" t="str">
            <v>7 (4.5)% City of Warsaw Gold Bond Loan of 1928, assented to Agreement to 1938</v>
          </cell>
          <cell r="G1512" t="str">
            <v>USD Issue</v>
          </cell>
          <cell r="H1512" t="str">
            <v>7 (4.5)% City of Warsaw Gold Bond Loan of 1928, assented to Agreement to 1938, USD Issue</v>
          </cell>
          <cell r="I1512" t="str">
            <v>see unassented bonds</v>
          </cell>
          <cell r="K1512">
            <v>3253200</v>
          </cell>
          <cell r="T1512">
            <v>19755</v>
          </cell>
          <cell r="W1512">
            <v>4.4999999999999998E-2</v>
          </cell>
          <cell r="AR1512">
            <v>0.14640000343322801</v>
          </cell>
          <cell r="AS1512">
            <v>8.8300000000000003E-2</v>
          </cell>
          <cell r="BG1512" t="str">
            <v>Kimber (1934), FBPC (1938), Moody's (1939)</v>
          </cell>
        </row>
        <row r="1513">
          <cell r="B1513" t="str">
            <v>Pol-16.05.1975-OLD 10</v>
          </cell>
          <cell r="C1513" t="str">
            <v>Poland</v>
          </cell>
          <cell r="D1513">
            <v>26068</v>
          </cell>
          <cell r="E1513" t="str">
            <v>OLD 10</v>
          </cell>
          <cell r="F1513" t="str">
            <v>7% Province of Silesia External Gold Bond Loan of 1928, nonassented</v>
          </cell>
          <cell r="G1513" t="str">
            <v>USD Issue</v>
          </cell>
          <cell r="H1513" t="str">
            <v>7% Province of Silesia External Gold Bond Loan of 1928, nonassented, USD Issue</v>
          </cell>
          <cell r="I1513">
            <v>11200000</v>
          </cell>
          <cell r="K1513">
            <v>428300</v>
          </cell>
          <cell r="T1513">
            <v>19875</v>
          </cell>
          <cell r="W1513">
            <v>7.0000000000000007E-2</v>
          </cell>
          <cell r="AR1513">
            <v>0.14640000343322801</v>
          </cell>
          <cell r="AS1513">
            <v>8.8300000000000003E-2</v>
          </cell>
          <cell r="BG1513" t="str">
            <v>Kimber (1934), FBPC (1938), Moody's (1939)</v>
          </cell>
        </row>
        <row r="1514">
          <cell r="B1514" t="str">
            <v>Pol-16.05.1975-OLD 11</v>
          </cell>
          <cell r="C1514" t="str">
            <v>Poland</v>
          </cell>
          <cell r="D1514">
            <v>26068</v>
          </cell>
          <cell r="E1514" t="str">
            <v>OLD 11</v>
          </cell>
          <cell r="F1514" t="str">
            <v>7 (4.5)% Province of Silesia External Gold Bond Loan of 1928, assented to Agreement to 1938</v>
          </cell>
          <cell r="G1514" t="str">
            <v>USD Issue</v>
          </cell>
          <cell r="H1514" t="str">
            <v>7 (4.5)% Province of Silesia External Gold Bond Loan of 1928, assented to Agreement to 1938, USD Issue</v>
          </cell>
          <cell r="I1514" t="str">
            <v>see unassented bonds</v>
          </cell>
          <cell r="K1514">
            <v>2937400</v>
          </cell>
          <cell r="T1514">
            <v>19875</v>
          </cell>
          <cell r="W1514">
            <v>4.4999999999999998E-2</v>
          </cell>
          <cell r="AR1514">
            <v>0.14640000343322801</v>
          </cell>
          <cell r="AS1514">
            <v>8.8300000000000003E-2</v>
          </cell>
          <cell r="BG1514" t="str">
            <v>Kimber (1934), FBPC (1938), Moody's (1939)</v>
          </cell>
        </row>
        <row r="1515">
          <cell r="B1515" t="str">
            <v>Pol-16.05.1975-OLD 12</v>
          </cell>
          <cell r="C1515" t="str">
            <v>Poland</v>
          </cell>
          <cell r="D1515">
            <v>26068</v>
          </cell>
          <cell r="E1515" t="str">
            <v>OLD 12</v>
          </cell>
          <cell r="F1515" t="str">
            <v>Land Mortgage Bank of Warsaw 8% Gold Bonds of 1924 (Government Guarantee)</v>
          </cell>
          <cell r="G1515" t="str">
            <v>USD Issue</v>
          </cell>
          <cell r="H1515" t="str">
            <v>Land Mortgage Bank of Warsaw 8% Gold Bonds of 1924 (Government Guarantee), USD Issue</v>
          </cell>
          <cell r="I1515">
            <v>5000000</v>
          </cell>
          <cell r="K1515">
            <v>300000</v>
          </cell>
          <cell r="T1515">
            <v>13870</v>
          </cell>
          <cell r="W1515">
            <v>0.08</v>
          </cell>
          <cell r="AR1515">
            <v>0.14640000343322801</v>
          </cell>
          <cell r="AS1515">
            <v>8.8300000000000003E-2</v>
          </cell>
          <cell r="BG1515" t="str">
            <v>Kimber (1934), FBPC (1938), Moody's (1939)</v>
          </cell>
        </row>
        <row r="1516">
          <cell r="B1516" t="str">
            <v>Pol-16.05.1975-OLD 13</v>
          </cell>
          <cell r="C1516" t="str">
            <v>Poland</v>
          </cell>
          <cell r="D1516">
            <v>26068</v>
          </cell>
          <cell r="E1516" t="str">
            <v>OLD 13</v>
          </cell>
          <cell r="F1516" t="str">
            <v>7% Mortgage Bond (II isue p.z./1) of 1928, dated 1930 (Government Guarantee), non-assented</v>
          </cell>
          <cell r="G1516" t="str">
            <v>USD Issue</v>
          </cell>
          <cell r="H1516" t="str">
            <v>7% Mortgage Bond (II isue p.z./1) of 1928, dated 1930 (Government Guarantee), non-assented, USD Issue</v>
          </cell>
          <cell r="I1516">
            <v>867000</v>
          </cell>
          <cell r="K1516">
            <v>7000</v>
          </cell>
          <cell r="T1516">
            <v>22827</v>
          </cell>
          <cell r="W1516">
            <v>7.0000000000000007E-2</v>
          </cell>
          <cell r="AR1516">
            <v>0.14640000343322801</v>
          </cell>
          <cell r="AS1516">
            <v>8.8300000000000003E-2</v>
          </cell>
          <cell r="BG1516" t="str">
            <v>Kimber (1934), FBPC (1938), Moody's (1939)</v>
          </cell>
        </row>
        <row r="1517">
          <cell r="B1517" t="str">
            <v>Pol-16.05.1975-OLD 14</v>
          </cell>
          <cell r="C1517" t="str">
            <v>Poland</v>
          </cell>
          <cell r="D1517">
            <v>26068</v>
          </cell>
          <cell r="E1517" t="str">
            <v>OLD 14</v>
          </cell>
          <cell r="F1517" t="str">
            <v>7 (4)% Mortgage Bond (II isue p.z./1) of 1928, dated 1930 (Government Guarantee), assented to Agreement 1938</v>
          </cell>
          <cell r="G1517" t="str">
            <v>USD Issue</v>
          </cell>
          <cell r="H1517" t="str">
            <v>7 (4)% Mortgage Bond (II isue p.z./1) of 1928, dated 1930 (Government Guarantee), assented to Agreement 1938, USD Issue</v>
          </cell>
          <cell r="I1517" t="str">
            <v>see unassented bonds</v>
          </cell>
          <cell r="K1517">
            <v>811000</v>
          </cell>
          <cell r="T1517">
            <v>22827</v>
          </cell>
          <cell r="W1517">
            <v>0.04</v>
          </cell>
          <cell r="AR1517">
            <v>0.14640000343322801</v>
          </cell>
          <cell r="AS1517">
            <v>8.8300000000000003E-2</v>
          </cell>
          <cell r="BG1517" t="str">
            <v>Kimber (1934), FBPC (1938), Moody's (1939)</v>
          </cell>
        </row>
        <row r="1518">
          <cell r="B1518" t="str">
            <v>Pol-16.05.1975-NEW 01</v>
          </cell>
          <cell r="C1518" t="str">
            <v>Poland</v>
          </cell>
          <cell r="D1518">
            <v>26068</v>
          </cell>
          <cell r="E1518" t="str">
            <v>NEW 01</v>
          </cell>
          <cell r="F1518" t="str">
            <v>Cash payment in lieu of principal oustanding of OLD 01-OLD 14</v>
          </cell>
          <cell r="G1518" t="str">
            <v>USD</v>
          </cell>
          <cell r="H1518" t="str">
            <v>Cash payment in lieu of principal oustanding of OLD 01-OLD 14, USD</v>
          </cell>
          <cell r="I1518" t="str">
            <v>n.a.</v>
          </cell>
          <cell r="M1518">
            <v>40819110</v>
          </cell>
          <cell r="N1518" t="str">
            <v>Final payment of 33% capital by 2 equal annual installments. Instalments on Jul 07, 176 and 1977</v>
          </cell>
          <cell r="O1518">
            <v>26486</v>
          </cell>
          <cell r="P1518">
            <v>12</v>
          </cell>
          <cell r="Q1518">
            <v>0.5</v>
          </cell>
          <cell r="T1518">
            <v>26851</v>
          </cell>
          <cell r="AQ1518">
            <v>0.77</v>
          </cell>
          <cell r="AR1518">
            <v>0.14640000343322801</v>
          </cell>
          <cell r="AS1518">
            <v>8.8300000000000003E-2</v>
          </cell>
        </row>
        <row r="1519">
          <cell r="B1519" t="str">
            <v>Pol-16.05.1975-NEW 02</v>
          </cell>
          <cell r="C1519" t="str">
            <v>Poland</v>
          </cell>
          <cell r="D1519">
            <v>26068</v>
          </cell>
          <cell r="E1519" t="str">
            <v>NEW 02</v>
          </cell>
          <cell r="F1519" t="str">
            <v>Interest arrears on instruments OLD 01-OLD 14</v>
          </cell>
          <cell r="G1519" t="str">
            <v>USD</v>
          </cell>
          <cell r="H1519" t="str">
            <v>Interest arrears on instruments OLD 01-OLD 14, USD</v>
          </cell>
          <cell r="I1519" t="str">
            <v>n.a.</v>
          </cell>
          <cell r="M1519">
            <v>74934789.359999999</v>
          </cell>
          <cell r="N1519" t="str">
            <v>Cancelled</v>
          </cell>
          <cell r="AQ1519">
            <v>1</v>
          </cell>
          <cell r="AR1519">
            <v>0.14640000343322801</v>
          </cell>
          <cell r="AS1519">
            <v>8.8300000000000003E-2</v>
          </cell>
        </row>
        <row r="1520">
          <cell r="B1520" t="str">
            <v>Pol-09.07.1976-OLD 01</v>
          </cell>
          <cell r="C1520" t="str">
            <v>Poland</v>
          </cell>
          <cell r="D1520">
            <v>26488</v>
          </cell>
          <cell r="E1520" t="str">
            <v>OLD 01</v>
          </cell>
          <cell r="F1520" t="str">
            <v>Municipality of Danzig 7% (5%) 1st Mortgage Loan of 1925</v>
          </cell>
          <cell r="G1520" t="str">
            <v>Sterling Issue</v>
          </cell>
          <cell r="H1520" t="str">
            <v>Municipality of Danzig 7% (5%) 1st Mortgage Loan of 1925, Sterling Issue</v>
          </cell>
          <cell r="I1520">
            <v>1500000</v>
          </cell>
          <cell r="K1520">
            <v>561300</v>
          </cell>
          <cell r="L1520" t="str">
            <v>Amount outstanding Jun 30, 1966</v>
          </cell>
          <cell r="N1520" t="str">
            <v>Cumulative, semi-annual SF, sufficient to retire issue by maturity</v>
          </cell>
          <cell r="O1520">
            <v>11566</v>
          </cell>
          <cell r="P1520">
            <v>6</v>
          </cell>
          <cell r="Q1520" t="str">
            <v>n.a.</v>
          </cell>
          <cell r="R1520">
            <v>1925</v>
          </cell>
          <cell r="T1520" t="str">
            <v>1945. On July 1, 1937 maturity extended to 1950</v>
          </cell>
          <cell r="U1520" t="str">
            <v xml:space="preserve">7% p.a. On July 1, 1937, interest rate reduction to 5% p.a. </v>
          </cell>
          <cell r="W1520">
            <v>0.05</v>
          </cell>
          <cell r="X1520">
            <v>39844</v>
          </cell>
          <cell r="Y1520">
            <v>6</v>
          </cell>
          <cell r="Z1520" t="str">
            <v>F &amp; A 1</v>
          </cell>
          <cell r="AA1520">
            <v>13180</v>
          </cell>
          <cell r="AB1520">
            <v>13180</v>
          </cell>
          <cell r="AC1520" t="str">
            <v>own calculations</v>
          </cell>
          <cell r="AD1520" t="str">
            <v>Feb 02, 1940 to Jul 01, 1950</v>
          </cell>
          <cell r="AE1520" t="str">
            <v>cancelled</v>
          </cell>
          <cell r="AR1520">
            <v>0.15489999771118199</v>
          </cell>
          <cell r="AS1520">
            <v>8.43E-2</v>
          </cell>
          <cell r="AV1520" t="str">
            <v xml:space="preserve">The Government of Poland will make a cash payment to the bondholders of 35% of the nominal value of the bonds , payable from Aug 01, 1976 in full settlement of capital and interest. </v>
          </cell>
          <cell r="AZ1520" t="str">
            <v>Muncicipal debt/Free State of Danzig</v>
          </cell>
          <cell r="BB1520" t="str">
            <v>The offer did not apply to bonds payable in Danzig gulden or those bearing evidence of Nazi ownership.</v>
          </cell>
          <cell r="BF1520" t="str">
            <v>FBPC (1962/64:45);CFBH (1976:19-20; 47 and 1966:278-279)</v>
          </cell>
          <cell r="BG1520" t="str">
            <v>Moody's (1939)</v>
          </cell>
        </row>
        <row r="1521">
          <cell r="B1521" t="str">
            <v>Pol-09.07.1976-OLD 02</v>
          </cell>
          <cell r="C1521" t="str">
            <v>Poland</v>
          </cell>
          <cell r="D1521">
            <v>26488</v>
          </cell>
          <cell r="E1521" t="str">
            <v>OLD 02</v>
          </cell>
          <cell r="F1521" t="str">
            <v>Free City of Danzig 6.5% (4.5%) Tobacco Monopoly State Loan 1927 (British and Dutch issues)</v>
          </cell>
          <cell r="G1521" t="str">
            <v>Sterling Issue</v>
          </cell>
          <cell r="H1521" t="str">
            <v>Free City of Danzig 6.5% (4.5%) Tobacco Monopoly State Loan 1927 (British and Dutch issues), Sterling Issue</v>
          </cell>
          <cell r="I1521">
            <v>1900000</v>
          </cell>
          <cell r="K1521">
            <v>1168500</v>
          </cell>
          <cell r="L1521" t="str">
            <v>Amount outstanding Jun 30, 1966</v>
          </cell>
          <cell r="N1521" t="str">
            <v>Cumulative, semi-annual Sf applied by purchases at or below par or by drawings at par</v>
          </cell>
          <cell r="O1521">
            <v>9040</v>
          </cell>
          <cell r="P1521">
            <v>6</v>
          </cell>
          <cell r="Q1521" t="str">
            <v>n.a.</v>
          </cell>
          <cell r="R1521">
            <v>1927</v>
          </cell>
          <cell r="T1521" t="str">
            <v>1947. On July 1, 1937 maturity extended to 1952</v>
          </cell>
          <cell r="U1521" t="str">
            <v>6.5% p.a. On  July 1, 1937: interest rate reduction to 4.5% p.a.</v>
          </cell>
          <cell r="W1521">
            <v>4.4999999999999998E-2</v>
          </cell>
          <cell r="X1521">
            <v>39903</v>
          </cell>
          <cell r="Y1521">
            <v>6</v>
          </cell>
          <cell r="Z1521" t="str">
            <v>A &amp; O 1</v>
          </cell>
          <cell r="AA1521">
            <v>13057</v>
          </cell>
          <cell r="AB1521">
            <v>13057</v>
          </cell>
          <cell r="AC1521" t="str">
            <v>own calculations</v>
          </cell>
          <cell r="AD1521" t="str">
            <v>Oct 01, 1939 to Jul 01, 1952</v>
          </cell>
          <cell r="AE1521" t="str">
            <v>cancelled</v>
          </cell>
          <cell r="AL1521" t="str">
            <v>payable at the sight right of exchange on London in Danzig</v>
          </cell>
          <cell r="AR1521">
            <v>0.15489999771118199</v>
          </cell>
          <cell r="AS1521">
            <v>8.43E-2</v>
          </cell>
          <cell r="AZ1521" t="str">
            <v>Muncicipal debt/Free State of Danzig</v>
          </cell>
          <cell r="BG1521" t="str">
            <v>Moody's (1939)</v>
          </cell>
        </row>
        <row r="1522">
          <cell r="B1522" t="str">
            <v>Pol-09.07.1976-OLD 03</v>
          </cell>
          <cell r="C1522" t="str">
            <v>Poland</v>
          </cell>
          <cell r="D1522">
            <v>26488</v>
          </cell>
          <cell r="E1522" t="str">
            <v>OLD 03</v>
          </cell>
          <cell r="F1522" t="str">
            <v>Danzig Electric Tramways 7% (5%) Mortgage 20-year Sterling Bonds of 1928</v>
          </cell>
          <cell r="G1522" t="str">
            <v>Sterling Issue</v>
          </cell>
          <cell r="H1522" t="str">
            <v>Danzig Electric Tramways 7% (5%) Mortgage 20-year Sterling Bonds of 1928, Sterling Issue</v>
          </cell>
          <cell r="I1522">
            <v>149800</v>
          </cell>
          <cell r="K1522">
            <v>149800</v>
          </cell>
          <cell r="L1522" t="str">
            <v>Amount outstanding Jun 30, 1966</v>
          </cell>
          <cell r="N1522" t="str">
            <v>n.a.</v>
          </cell>
          <cell r="O1522" t="str">
            <v>n.a.</v>
          </cell>
          <cell r="P1522" t="str">
            <v>n.a.</v>
          </cell>
          <cell r="Q1522" t="str">
            <v>n.a.</v>
          </cell>
          <cell r="R1522">
            <v>1928</v>
          </cell>
          <cell r="T1522" t="str">
            <v>1948,but also probably extension of maturity date by 5 years.</v>
          </cell>
          <cell r="W1522">
            <v>0.05</v>
          </cell>
          <cell r="X1522" t="str">
            <v>n.a.</v>
          </cell>
          <cell r="Y1522">
            <v>6</v>
          </cell>
          <cell r="Z1522" t="str">
            <v>n.a.</v>
          </cell>
          <cell r="AA1522">
            <v>1939</v>
          </cell>
          <cell r="AB1522">
            <v>1939</v>
          </cell>
          <cell r="AC1522" t="str">
            <v>own calculations</v>
          </cell>
          <cell r="AD1522" t="str">
            <v>1939-1953</v>
          </cell>
          <cell r="AE1522" t="str">
            <v>cancelled</v>
          </cell>
          <cell r="AR1522">
            <v>0.15489999771118199</v>
          </cell>
          <cell r="AS1522">
            <v>8.43E-2</v>
          </cell>
          <cell r="AZ1522" t="str">
            <v>Muncicipal debt/Free State of Danzig</v>
          </cell>
          <cell r="BG1522" t="str">
            <v>Moody's (1939)</v>
          </cell>
        </row>
        <row r="1523">
          <cell r="B1523" t="str">
            <v>Pol-09.07.1976-NEW 01</v>
          </cell>
          <cell r="C1523" t="str">
            <v>Poland</v>
          </cell>
          <cell r="D1523">
            <v>26488</v>
          </cell>
          <cell r="E1523" t="str">
            <v>NEW 01</v>
          </cell>
          <cell r="F1523" t="str">
            <v>Cash payment in lieu of principal outstanding of OLD 01-03</v>
          </cell>
          <cell r="G1523" t="str">
            <v xml:space="preserve">Sterling </v>
          </cell>
          <cell r="H1523" t="str">
            <v xml:space="preserve">Cash payment in lieu of principal outstanding of OLD 01-03, Sterling </v>
          </cell>
          <cell r="I1523" t="str">
            <v>n.a.</v>
          </cell>
          <cell r="M1523">
            <v>1879600</v>
          </cell>
          <cell r="N1523" t="str">
            <v>Cash payment payable from Aug 01, 1976</v>
          </cell>
          <cell r="O1523">
            <v>26511</v>
          </cell>
          <cell r="W1523">
            <v>0</v>
          </cell>
          <cell r="AN1523" t="str">
            <v xml:space="preserve">Cash payment at 35% of FV </v>
          </cell>
          <cell r="AR1523">
            <v>0.15489999771118199</v>
          </cell>
          <cell r="AS1523">
            <v>8.43E-2</v>
          </cell>
          <cell r="AZ1523" t="str">
            <v>Muncicipal debt/Free State of Danzig</v>
          </cell>
          <cell r="BG1523" t="str">
            <v>FBPC (1962/64:45);CFBH (1976:19-20; 47 and 1966:278-279)</v>
          </cell>
        </row>
        <row r="1524">
          <cell r="B1524" t="str">
            <v>Pol-09.07.1976-NEW 02</v>
          </cell>
          <cell r="C1524" t="str">
            <v>Poland</v>
          </cell>
          <cell r="D1524">
            <v>26488</v>
          </cell>
          <cell r="E1524" t="str">
            <v>NEW 02</v>
          </cell>
          <cell r="F1524" t="str">
            <v>Cancellation of interest arrears on instrument OLD 01-OLD 03</v>
          </cell>
          <cell r="G1524" t="str">
            <v>Sterling</v>
          </cell>
          <cell r="H1524" t="str">
            <v>Cancellation of interest arrears on instrument OLD 01-OLD 03, Sterling</v>
          </cell>
          <cell r="I1524" t="str">
            <v>n.a.</v>
          </cell>
          <cell r="M1524" t="str">
            <v>1,063,886 (own calculations)</v>
          </cell>
          <cell r="N1524" t="str">
            <v>Cancelled</v>
          </cell>
          <cell r="W1524" t="str">
            <v>.</v>
          </cell>
          <cell r="AR1524">
            <v>0.15489999771118199</v>
          </cell>
          <cell r="AS1524">
            <v>8.43E-2</v>
          </cell>
          <cell r="AZ1524" t="str">
            <v>Muncicipal debt/Free State of Danzig</v>
          </cell>
          <cell r="BG1524" t="str">
            <v>FBPC (1962/64:45);CFBH (1976:19-20; 47 and 1966:278-279)</v>
          </cell>
        </row>
        <row r="1525">
          <cell r="B1525" t="str">
            <v>Pol-12.07.1976-OLD 01</v>
          </cell>
          <cell r="C1525" t="str">
            <v>Poland</v>
          </cell>
          <cell r="D1525">
            <v>26491</v>
          </cell>
          <cell r="E1525" t="str">
            <v>OLD 01</v>
          </cell>
          <cell r="F1525" t="str">
            <v>Danzig Port and Waterways Boad 6.5% (4.5%) Loan of 1927</v>
          </cell>
          <cell r="G1525" t="str">
            <v>USD Issue</v>
          </cell>
          <cell r="H1525" t="str">
            <v>Danzig Port and Waterways Boad 6.5% (4.5%) Loan of 1927, USD Issue</v>
          </cell>
          <cell r="I1525">
            <v>4500000</v>
          </cell>
          <cell r="K1525">
            <v>3422000</v>
          </cell>
          <cell r="L1525" t="str">
            <v>Amount outstanding Jun 30, 1966</v>
          </cell>
          <cell r="M1525" t="str">
            <v>.</v>
          </cell>
          <cell r="N1525" t="str">
            <v>Cumulative, semi-annual SF, sufficient to retire the entire issue by maturity by purchase at not exceeding par or by call by lot at par. Bonds may also be tendered at par to SF.</v>
          </cell>
          <cell r="O1525">
            <v>9862</v>
          </cell>
          <cell r="P1525">
            <v>6</v>
          </cell>
          <cell r="Q1525" t="str">
            <v>n.a.</v>
          </cell>
          <cell r="R1525">
            <v>1927</v>
          </cell>
          <cell r="T1525" t="str">
            <v>Jul 01, 1952, extended to 1957</v>
          </cell>
          <cell r="U1525" t="str">
            <v>6.5% p.a.; then 4.5% as from 1938</v>
          </cell>
          <cell r="W1525">
            <v>4.4999999999999998E-2</v>
          </cell>
          <cell r="X1525">
            <v>39813</v>
          </cell>
          <cell r="Y1525">
            <v>6</v>
          </cell>
          <cell r="Z1525" t="str">
            <v>J &amp; J 1</v>
          </cell>
          <cell r="AA1525">
            <v>13149</v>
          </cell>
          <cell r="AB1525">
            <v>13149</v>
          </cell>
          <cell r="AC1525" t="str">
            <v xml:space="preserve"> own calculations </v>
          </cell>
          <cell r="AD1525" t="str">
            <v>Jan 01, 1940 to Jul 01, 1957</v>
          </cell>
          <cell r="AE1525" t="str">
            <v>cancelled</v>
          </cell>
          <cell r="AR1525">
            <v>0.15489999771118199</v>
          </cell>
          <cell r="AS1525">
            <v>8.43E-2</v>
          </cell>
          <cell r="AV1525" t="str">
            <v xml:space="preserve">The Government of Poland will make a cash payment to the bondholders of 35% of the nominal value of the bonds , payable from Aug 01, 1976 in full settlement of capital and interest. </v>
          </cell>
          <cell r="AZ1525" t="str">
            <v>Muncicipal debt/Free State of Danzig</v>
          </cell>
          <cell r="BB1525" t="str">
            <v>The offer did not apply to bonds payable in Danzig gulden or those bearing evidence of Nazi ownership.</v>
          </cell>
          <cell r="BF1525" t="str">
            <v>FBPC (1962/64:45);CFBH (1976:19-20; 47 and 1966:278-279)</v>
          </cell>
          <cell r="BG1525" t="str">
            <v>Moody's (1939)</v>
          </cell>
        </row>
        <row r="1526">
          <cell r="B1526" t="str">
            <v>Pol-12.07.1976-NEW 01</v>
          </cell>
          <cell r="C1526" t="str">
            <v>Poland</v>
          </cell>
          <cell r="D1526">
            <v>26491</v>
          </cell>
          <cell r="E1526" t="str">
            <v>NEW 01</v>
          </cell>
          <cell r="F1526" t="str">
            <v>Cash payment in lieu of principal outstanding of OLD 01</v>
          </cell>
          <cell r="G1526" t="str">
            <v>USD</v>
          </cell>
          <cell r="H1526" t="str">
            <v>Cash payment in lieu of principal outstanding of OLD 01, USD</v>
          </cell>
          <cell r="I1526" t="str">
            <v>n.a.</v>
          </cell>
          <cell r="M1526">
            <v>3422000</v>
          </cell>
          <cell r="N1526" t="str">
            <v>Cash payment payable from Aug 01, 1976</v>
          </cell>
          <cell r="O1526">
            <v>26511</v>
          </cell>
          <cell r="W1526" t="str">
            <v>.</v>
          </cell>
          <cell r="AN1526" t="str">
            <v xml:space="preserve">Cash payment at 35% of FV </v>
          </cell>
          <cell r="AR1526">
            <v>0.15489999771118199</v>
          </cell>
          <cell r="AS1526">
            <v>8.43E-2</v>
          </cell>
          <cell r="AZ1526" t="str">
            <v>Muncicipal debt/Free State of Danzig</v>
          </cell>
          <cell r="BG1526" t="str">
            <v>FBPC (1962/64:45);CFBH (1976:19-20; 47 and 1966:278-279)</v>
          </cell>
        </row>
        <row r="1527">
          <cell r="B1527" t="str">
            <v>Pol-12.07.1976-NEW 02</v>
          </cell>
          <cell r="C1527" t="str">
            <v>Poland</v>
          </cell>
          <cell r="D1527">
            <v>26491</v>
          </cell>
          <cell r="E1527" t="str">
            <v>NEW 02</v>
          </cell>
          <cell r="F1527" t="str">
            <v>Cancellation of interest arrears on instrument OLD 01</v>
          </cell>
          <cell r="G1527" t="str">
            <v>USD</v>
          </cell>
          <cell r="H1527" t="str">
            <v>Cancellation of interest arrears on instrument OLD 01, USD</v>
          </cell>
          <cell r="I1527" t="str">
            <v>n.a.</v>
          </cell>
          <cell r="M1527" t="str">
            <v>1,604,063 (own calculations)</v>
          </cell>
          <cell r="N1527" t="str">
            <v>Cancelled</v>
          </cell>
          <cell r="W1527" t="str">
            <v>.</v>
          </cell>
          <cell r="AR1527">
            <v>0.15489999771118199</v>
          </cell>
          <cell r="AS1527">
            <v>8.43E-2</v>
          </cell>
          <cell r="AZ1527" t="str">
            <v>Muncicipal debt/Free State of Danzig</v>
          </cell>
          <cell r="BG1527" t="str">
            <v>FBPC (1962/64:45);CFBH (1976:19-20; 47 and 1966:278-279)</v>
          </cell>
        </row>
        <row r="1528">
          <cell r="B1528" t="str">
            <v>Rom-09.02.1959-OLD 01</v>
          </cell>
          <cell r="C1528" t="str">
            <v>Romania</v>
          </cell>
          <cell r="D1528">
            <v>20128</v>
          </cell>
          <cell r="E1528" t="str">
            <v>OLD 01</v>
          </cell>
          <cell r="F1528" t="str">
            <v>Kingdom of Romania 4% Unified Loan, 1928-1970</v>
          </cell>
          <cell r="G1528" t="str">
            <v>French Issue</v>
          </cell>
          <cell r="H1528" t="str">
            <v>Kingdom of Romania 4% Unified Loan, 1928-1970, French Issue</v>
          </cell>
          <cell r="I1528">
            <v>433000000</v>
          </cell>
          <cell r="K1528">
            <v>288851005</v>
          </cell>
          <cell r="L1528" t="str">
            <v>CFBH (1958)</v>
          </cell>
          <cell r="N1528" t="str">
            <v>SF applied by semi-annual drawings in Jun &amp; Dec to pay loan in full by 1956</v>
          </cell>
          <cell r="O1528" t="str">
            <v>n.a.</v>
          </cell>
          <cell r="P1528" t="str">
            <v>n.a.</v>
          </cell>
          <cell r="Q1528" t="str">
            <v>n.a.</v>
          </cell>
          <cell r="R1528">
            <v>1928</v>
          </cell>
          <cell r="S1528">
            <v>42</v>
          </cell>
          <cell r="T1528">
            <v>1970</v>
          </cell>
          <cell r="V1528">
            <v>1928</v>
          </cell>
          <cell r="W1528">
            <v>0.04</v>
          </cell>
          <cell r="X1528">
            <v>39964</v>
          </cell>
          <cell r="Y1528">
            <v>6</v>
          </cell>
          <cell r="Z1528" t="str">
            <v>1.6 &amp; 1.12</v>
          </cell>
          <cell r="AA1528">
            <v>10805</v>
          </cell>
          <cell r="AB1528">
            <v>10593</v>
          </cell>
          <cell r="AE1528" t="str">
            <v>n.a.</v>
          </cell>
          <cell r="AR1528">
            <v>0.106999998092651</v>
          </cell>
          <cell r="AS1528">
            <v>4.3799999999999999E-2</v>
          </cell>
          <cell r="AV1528" t="str">
            <v>Payment of Rumanian franc bonds held in France over a period of years at from 6% to 12% of their face value</v>
          </cell>
          <cell r="AW1528" t="str">
            <v>Payment of Rumanian franc bonds held in France over a period of years at from 6% to 12% of their face value</v>
          </cell>
          <cell r="BB1528" t="str">
            <v>The CBFH issued a notice on 10th May 1966 to make known their understanding that holders, irrespective of nationality, of the Bonds of the French Tranches of certain Romanian loans might benefit from the Franco-Romanian Agreement of 1959.</v>
          </cell>
          <cell r="BE1528" t="str">
            <v>No information on treatment of interest arrears or exact repurchase rates, exchange rates between FRF and Gold Franc</v>
          </cell>
        </row>
        <row r="1529">
          <cell r="B1529" t="str">
            <v>Rom-09.02.1959-OLD 02</v>
          </cell>
          <cell r="C1529" t="str">
            <v>Romania</v>
          </cell>
          <cell r="D1529">
            <v>20128</v>
          </cell>
          <cell r="E1529" t="str">
            <v>OLD 02</v>
          </cell>
          <cell r="F1529" t="str">
            <v>Kingdom of Romania 5% Unified Loan, 1928-1970</v>
          </cell>
          <cell r="G1529" t="str">
            <v>French Issue</v>
          </cell>
          <cell r="H1529" t="str">
            <v>Kingdom of Romania 5% Unified Loan, 1928-1970, French Issue</v>
          </cell>
          <cell r="I1529">
            <v>87000000</v>
          </cell>
          <cell r="K1529">
            <v>56622800</v>
          </cell>
          <cell r="L1529" t="str">
            <v>CFBH (1958)</v>
          </cell>
          <cell r="N1529" t="str">
            <v>SF applied by semi-annual drawings at par on Mar &amp; Sep to retire loan in full by 1950</v>
          </cell>
          <cell r="O1529" t="str">
            <v>n.a.</v>
          </cell>
          <cell r="P1529" t="str">
            <v>n.a.</v>
          </cell>
          <cell r="Q1529" t="str">
            <v>n.a.</v>
          </cell>
          <cell r="R1529">
            <v>1928</v>
          </cell>
          <cell r="S1529">
            <v>42</v>
          </cell>
          <cell r="T1529">
            <v>1970</v>
          </cell>
          <cell r="V1529">
            <v>1928</v>
          </cell>
          <cell r="W1529">
            <v>0.05</v>
          </cell>
          <cell r="X1529">
            <v>39964</v>
          </cell>
          <cell r="Y1529">
            <v>6</v>
          </cell>
          <cell r="Z1529" t="str">
            <v>1.6 &amp; 1.12</v>
          </cell>
          <cell r="AA1529">
            <v>10805</v>
          </cell>
          <cell r="AB1529">
            <v>10593</v>
          </cell>
          <cell r="AE1529" t="str">
            <v>n.a.</v>
          </cell>
          <cell r="AR1529">
            <v>0.106999998092651</v>
          </cell>
          <cell r="AS1529">
            <v>4.3799999999999999E-2</v>
          </cell>
        </row>
        <row r="1530">
          <cell r="B1530" t="str">
            <v>Rom-09.02.1959-OLD 03</v>
          </cell>
          <cell r="C1530" t="str">
            <v>Romania</v>
          </cell>
          <cell r="D1530">
            <v>20128</v>
          </cell>
          <cell r="E1530" t="str">
            <v>OLD 03</v>
          </cell>
          <cell r="F1530" t="str">
            <v>Kingdom of Romania 4.5% Consolidated Funding, 1934-1953</v>
          </cell>
          <cell r="G1530" t="str">
            <v>French Issue</v>
          </cell>
          <cell r="H1530" t="str">
            <v>Kingdom of Romania 4.5% Consolidated Funding, 1934-1953, French Issue</v>
          </cell>
          <cell r="I1530">
            <v>134351000</v>
          </cell>
          <cell r="K1530">
            <v>134351000</v>
          </cell>
          <cell r="L1530" t="str">
            <v>CFBH (1958)</v>
          </cell>
          <cell r="N1530" t="str">
            <v>n.a.</v>
          </cell>
          <cell r="O1530" t="str">
            <v>n.a.</v>
          </cell>
          <cell r="P1530" t="str">
            <v>n.a.</v>
          </cell>
          <cell r="Q1530" t="str">
            <v>n.a.</v>
          </cell>
          <cell r="R1530">
            <v>1934</v>
          </cell>
          <cell r="S1530">
            <v>19</v>
          </cell>
          <cell r="T1530">
            <v>1953</v>
          </cell>
          <cell r="V1530">
            <v>1934</v>
          </cell>
          <cell r="W1530">
            <v>4.4999999999999998E-2</v>
          </cell>
          <cell r="X1530">
            <v>40117</v>
          </cell>
          <cell r="Y1530">
            <v>12</v>
          </cell>
          <cell r="Z1530" t="str">
            <v>Nov.</v>
          </cell>
          <cell r="AA1530">
            <v>1934</v>
          </cell>
          <cell r="AB1530">
            <v>1934</v>
          </cell>
          <cell r="AE1530" t="str">
            <v>n.a.</v>
          </cell>
          <cell r="AR1530">
            <v>0.106999998092651</v>
          </cell>
          <cell r="AS1530">
            <v>4.3799999999999999E-2</v>
          </cell>
        </row>
        <row r="1531">
          <cell r="B1531" t="str">
            <v>Rom-09.02.1959-OLD 04</v>
          </cell>
          <cell r="C1531" t="str">
            <v>Romania</v>
          </cell>
          <cell r="D1531">
            <v>20128</v>
          </cell>
          <cell r="E1531" t="str">
            <v>OLD 04</v>
          </cell>
          <cell r="F1531" t="str">
            <v>Kingdom of Romania Monopolies Institute 7% Guaranteed External Sinking Fund Gold Bonds, 1929-1959</v>
          </cell>
          <cell r="G1531" t="str">
            <v>French Issue</v>
          </cell>
          <cell r="H1531" t="str">
            <v>Kingdom of Romania Monopolies Institute 7% Guaranteed External Sinking Fund Gold Bonds, 1929-1959, French Issue</v>
          </cell>
          <cell r="I1531">
            <v>561638000</v>
          </cell>
          <cell r="K1531">
            <v>518052000</v>
          </cell>
          <cell r="L1531" t="str">
            <v>CFBH (1958)</v>
          </cell>
          <cell r="N1531" t="str">
            <v>Payable semi-annually and cumulative, beginning Aug. 1, 1929 sufficient to retire entire issue by maturity by call by lot at paron 30 days' notice.</v>
          </cell>
          <cell r="O1531">
            <v>9344</v>
          </cell>
          <cell r="P1531" t="str">
            <v>n.a.</v>
          </cell>
          <cell r="Q1531" t="str">
            <v>n.a.</v>
          </cell>
          <cell r="R1531">
            <v>9163</v>
          </cell>
          <cell r="S1531">
            <v>30</v>
          </cell>
          <cell r="T1531">
            <v>20120</v>
          </cell>
          <cell r="V1531">
            <v>1929</v>
          </cell>
          <cell r="W1531">
            <v>7.0000000000000007E-2</v>
          </cell>
          <cell r="X1531">
            <v>39844</v>
          </cell>
          <cell r="Y1531">
            <v>6</v>
          </cell>
          <cell r="Z1531" t="str">
            <v>1.2 &amp; 1.8</v>
          </cell>
          <cell r="AA1531">
            <v>10989</v>
          </cell>
          <cell r="AB1531">
            <v>10805</v>
          </cell>
          <cell r="AE1531" t="str">
            <v>n.a.</v>
          </cell>
          <cell r="AR1531">
            <v>0.106999998092651</v>
          </cell>
          <cell r="AS1531">
            <v>4.3799999999999999E-2</v>
          </cell>
        </row>
        <row r="1532">
          <cell r="B1532" t="str">
            <v>Rom-09.02.1959-OLD 05</v>
          </cell>
          <cell r="C1532" t="str">
            <v>Romania</v>
          </cell>
          <cell r="D1532">
            <v>20128</v>
          </cell>
          <cell r="E1532" t="str">
            <v>OLD 05</v>
          </cell>
          <cell r="F1532" t="str">
            <v>Kingdom of Romania Monopolies Institute 7.5% Guaranteed External Sinking Fund Gold Bonds, 1931-1971</v>
          </cell>
          <cell r="G1532" t="str">
            <v>French Issue</v>
          </cell>
          <cell r="H1532" t="str">
            <v>Kingdom of Romania Monopolies Institute 7.5% Guaranteed External Sinking Fund Gold Bonds, 1931-1971, French Issue</v>
          </cell>
          <cell r="I1532">
            <v>1325000000</v>
          </cell>
          <cell r="K1532">
            <v>940750000</v>
          </cell>
          <cell r="L1532" t="str">
            <v>CFBH (1958)</v>
          </cell>
          <cell r="N1532" t="str">
            <v>By drawings at par or by purchase semi-annually, commencing in 1931 and callable 1936-04-01, in whole or in part, or on any interest date thereafter on 3 months' notice.</v>
          </cell>
          <cell r="O1532">
            <v>1931</v>
          </cell>
          <cell r="P1532" t="str">
            <v>n.a.</v>
          </cell>
          <cell r="Q1532" t="str">
            <v>n.a.</v>
          </cell>
          <cell r="R1532">
            <v>9952</v>
          </cell>
          <cell r="S1532">
            <v>40</v>
          </cell>
          <cell r="T1532">
            <v>24562</v>
          </cell>
          <cell r="V1532">
            <v>1931</v>
          </cell>
          <cell r="W1532">
            <v>7.4999999999999997E-2</v>
          </cell>
          <cell r="X1532">
            <v>39903</v>
          </cell>
          <cell r="Y1532">
            <v>6</v>
          </cell>
          <cell r="Z1532" t="str">
            <v>1.4 &amp; 1.10</v>
          </cell>
          <cell r="AA1532" t="str">
            <v>n.a.</v>
          </cell>
          <cell r="AB1532" t="str">
            <v>n.a.</v>
          </cell>
          <cell r="AE1532" t="str">
            <v>n.a.</v>
          </cell>
          <cell r="AR1532">
            <v>0.106999998092651</v>
          </cell>
          <cell r="AS1532">
            <v>4.3799999999999999E-2</v>
          </cell>
        </row>
        <row r="1533">
          <cell r="B1533" t="str">
            <v>Rom-09.02.1959-OLD 06</v>
          </cell>
          <cell r="C1533" t="str">
            <v>Romania</v>
          </cell>
          <cell r="D1533">
            <v>20128</v>
          </cell>
          <cell r="E1533" t="str">
            <v>OLD 06</v>
          </cell>
          <cell r="F1533" t="str">
            <v>Kingdom of Romania Monopolies Fund, 4.5% Bonds, 1934-1953</v>
          </cell>
          <cell r="G1533" t="str">
            <v>French Issue</v>
          </cell>
          <cell r="H1533" t="str">
            <v>Kingdom of Romania Monopolies Fund, 4.5% Bonds, 1934-1953, French Issue</v>
          </cell>
          <cell r="I1533">
            <v>64227465</v>
          </cell>
          <cell r="K1533">
            <v>44602300</v>
          </cell>
          <cell r="L1533" t="str">
            <v>CFBH (1958)</v>
          </cell>
          <cell r="N1533" t="str">
            <v>n.a.</v>
          </cell>
          <cell r="O1533" t="str">
            <v>n.a.</v>
          </cell>
          <cell r="P1533" t="str">
            <v>n.a.</v>
          </cell>
          <cell r="Q1533" t="str">
            <v>n.a.</v>
          </cell>
          <cell r="R1533">
            <v>1934</v>
          </cell>
          <cell r="S1533">
            <v>19</v>
          </cell>
          <cell r="T1533">
            <v>1953</v>
          </cell>
          <cell r="V1533">
            <v>1934</v>
          </cell>
          <cell r="W1533">
            <v>4.4999999999999998E-2</v>
          </cell>
          <cell r="X1533">
            <v>40117</v>
          </cell>
          <cell r="Y1533">
            <v>12</v>
          </cell>
          <cell r="Z1533" t="str">
            <v>Nov.</v>
          </cell>
          <cell r="AA1533" t="str">
            <v>n.a.</v>
          </cell>
          <cell r="AB1533" t="str">
            <v>n.a.</v>
          </cell>
          <cell r="AE1533" t="str">
            <v>n.a.</v>
          </cell>
          <cell r="AR1533">
            <v>0.106999998092651</v>
          </cell>
          <cell r="AS1533">
            <v>4.3799999999999999E-2</v>
          </cell>
        </row>
        <row r="1534">
          <cell r="B1534" t="str">
            <v>Rom-09.02.1959-OLD 07</v>
          </cell>
          <cell r="C1534" t="str">
            <v>Romania</v>
          </cell>
          <cell r="D1534">
            <v>20128</v>
          </cell>
          <cell r="E1534" t="str">
            <v>OLD 07</v>
          </cell>
          <cell r="F1534" t="str">
            <v>City of Bucharest 7% Loan, 1924-1954</v>
          </cell>
          <cell r="G1534" t="str">
            <v>French Issue</v>
          </cell>
          <cell r="H1534" t="str">
            <v>City of Bucharest 7% Loan, 1924-1954, French Issue</v>
          </cell>
          <cell r="I1534">
            <v>36720000</v>
          </cell>
          <cell r="K1534">
            <v>30583000</v>
          </cell>
          <cell r="L1534" t="str">
            <v>CFBH (1958)</v>
          </cell>
          <cell r="N1534" t="str">
            <v>n.a.</v>
          </cell>
          <cell r="O1534" t="str">
            <v>n.a.</v>
          </cell>
          <cell r="P1534" t="str">
            <v>n.a.</v>
          </cell>
          <cell r="Q1534" t="str">
            <v>n.a.</v>
          </cell>
          <cell r="R1534">
            <v>1924</v>
          </cell>
          <cell r="S1534">
            <v>30</v>
          </cell>
          <cell r="T1534">
            <v>1954</v>
          </cell>
          <cell r="V1534">
            <v>1924</v>
          </cell>
          <cell r="W1534">
            <v>7.0000000000000007E-2</v>
          </cell>
          <cell r="X1534">
            <v>39964</v>
          </cell>
          <cell r="Y1534">
            <v>6</v>
          </cell>
          <cell r="Z1534" t="str">
            <v>1.6 &amp; 1.12</v>
          </cell>
          <cell r="AA1534" t="str">
            <v>n.a.</v>
          </cell>
          <cell r="AB1534" t="str">
            <v>n.a.</v>
          </cell>
          <cell r="AE1534" t="str">
            <v>n.a.</v>
          </cell>
          <cell r="AR1534">
            <v>0.106999998092651</v>
          </cell>
          <cell r="AS1534">
            <v>4.3799999999999999E-2</v>
          </cell>
        </row>
        <row r="1535">
          <cell r="B1535" t="str">
            <v>Rom-09.02.1959-NEW 01</v>
          </cell>
          <cell r="C1535" t="str">
            <v>Romania</v>
          </cell>
          <cell r="D1535">
            <v>20128</v>
          </cell>
          <cell r="E1535" t="str">
            <v>NEW 01</v>
          </cell>
          <cell r="F1535" t="str">
            <v>Debt buyback</v>
          </cell>
          <cell r="G1535" t="str">
            <v>French Franc</v>
          </cell>
          <cell r="H1535" t="str">
            <v>Debt buyback, French Franc</v>
          </cell>
          <cell r="M1535">
            <v>2013812105</v>
          </cell>
          <cell r="N1535" t="str">
            <v>Debt buyback at on average 5% of nominal gold value of the bonds according to the Association Nationale des Porteurs francais de Valeurs Mobilieres</v>
          </cell>
          <cell r="AE1535" t="str">
            <v>n.a.</v>
          </cell>
          <cell r="AO1535">
            <v>0.05</v>
          </cell>
          <cell r="AQ1535">
            <v>0.95</v>
          </cell>
          <cell r="AR1535">
            <v>0.106999998092651</v>
          </cell>
          <cell r="AS1535">
            <v>4.3799999999999999E-2</v>
          </cell>
        </row>
        <row r="1536">
          <cell r="B1536" t="str">
            <v>Rom-09.02.1959-NEW 02</v>
          </cell>
          <cell r="C1536" t="str">
            <v>Romania</v>
          </cell>
          <cell r="D1536">
            <v>20128</v>
          </cell>
          <cell r="E1536" t="str">
            <v>NEW 02</v>
          </cell>
          <cell r="F1536" t="str">
            <v>interest arrears on OLD 01-OLD 07</v>
          </cell>
          <cell r="G1536" t="str">
            <v>French Franc</v>
          </cell>
          <cell r="H1536" t="str">
            <v>interest arrears on OLD 01-OLD 07, French Franc</v>
          </cell>
          <cell r="N1536" t="str">
            <v>Cancelled.</v>
          </cell>
          <cell r="AE1536" t="str">
            <v>n.a.</v>
          </cell>
          <cell r="AR1536">
            <v>0.106999998092651</v>
          </cell>
          <cell r="AS1536">
            <v>4.3799999999999999E-2</v>
          </cell>
        </row>
        <row r="1537">
          <cell r="B1537" t="str">
            <v>Rom-24.06.1975-OLD 01</v>
          </cell>
          <cell r="C1537" t="str">
            <v>Romania</v>
          </cell>
          <cell r="D1537">
            <v>26107</v>
          </cell>
          <cell r="E1537" t="str">
            <v>OLD 01</v>
          </cell>
          <cell r="F1537" t="str">
            <v>Kingdom of Rumania 46-Year, 4% National Consolidation Loan, 1922-1968</v>
          </cell>
          <cell r="G1537" t="str">
            <v>Dollar Tranche</v>
          </cell>
          <cell r="H1537" t="str">
            <v>Kingdom of Rumania 46-Year, 4% National Consolidation Loan, 1922-1968, Dollar Tranche</v>
          </cell>
          <cell r="I1537">
            <v>26980050</v>
          </cell>
          <cell r="K1537">
            <v>600000</v>
          </cell>
          <cell r="L1537" t="str">
            <v>CFBH (1974)</v>
          </cell>
          <cell r="N1537" t="str">
            <v>Payable semi-annually sufficient to retire entire issue by Apr. 1, 1968, by purchase below par, or by call by lot at par beginning Apr. 1, 1928.</v>
          </cell>
          <cell r="O1537">
            <v>8857</v>
          </cell>
          <cell r="P1537">
            <v>6</v>
          </cell>
          <cell r="Q1537" t="str">
            <v>n.a.</v>
          </cell>
          <cell r="R1537">
            <v>6848</v>
          </cell>
          <cell r="S1537">
            <v>46</v>
          </cell>
          <cell r="T1537">
            <v>23467</v>
          </cell>
          <cell r="V1537">
            <v>1922</v>
          </cell>
          <cell r="W1537">
            <v>0.04</v>
          </cell>
          <cell r="X1537">
            <v>39903</v>
          </cell>
          <cell r="Y1537">
            <v>6</v>
          </cell>
          <cell r="Z1537" t="str">
            <v>1.4 &amp; 1.10</v>
          </cell>
          <cell r="AA1537">
            <v>10866</v>
          </cell>
          <cell r="AB1537">
            <v>1932</v>
          </cell>
          <cell r="AC1537" t="str">
            <v>own calculations</v>
          </cell>
          <cell r="AD1537" t="str">
            <v>Apr. 01, 1940 to Apr. 01, 1968</v>
          </cell>
          <cell r="AE1537" t="str">
            <v xml:space="preserve">Oct 01, 1933 coupon paid at 25% of the FV in cash and balance in 4.5% funding bonds (which habe not yet been issued in 1938);Apr 01, 1934 and Oct 01, 1934 coupons paid 35% of face amount in cash upon surrender. </v>
          </cell>
          <cell r="AR1537">
            <v>0.14640000343322801</v>
          </cell>
          <cell r="AS1537">
            <v>8.8300000000000003E-2</v>
          </cell>
          <cell r="AV1537" t="str">
            <v xml:space="preserve">The offer provides for a final payment of 36% of capital to be made from the 1st October 1975 (in addition to 2.5% already paid on account to holders of Monopolies Institute Bonds) </v>
          </cell>
          <cell r="BD1537" t="str">
            <v>Payment of 1.5% to the Foreign Bondholders Protective Council Inc. as a contribution towards its expenses.</v>
          </cell>
          <cell r="BE1537" t="str">
            <v>No information on the treatment of interest arrears and partial interest service before 1940 depending on the nationality of the ownership. No information on the distribution of volumes according to nationality</v>
          </cell>
          <cell r="BF1537" t="str">
            <v>CFBH (1975), FBPC (1938)</v>
          </cell>
        </row>
        <row r="1538">
          <cell r="B1538" t="str">
            <v>Rom-24.06.1975-OLD 02</v>
          </cell>
          <cell r="C1538" t="str">
            <v>Romania</v>
          </cell>
          <cell r="D1538">
            <v>26107</v>
          </cell>
          <cell r="E1538" t="str">
            <v>OLD 02</v>
          </cell>
          <cell r="F1538" t="str">
            <v>Kingdom of Romania Monopolies Institute 7% Guaranteed External Sinking Fund Gold Bonds, 1929-1959</v>
          </cell>
          <cell r="G1538" t="str">
            <v>Dollar Tranche</v>
          </cell>
          <cell r="H1538" t="str">
            <v>Kingdom of Romania Monopolies Institute 7% Guaranteed External Sinking Fund Gold Bonds, 1929-1959, Dollar Tranche</v>
          </cell>
          <cell r="I1538">
            <v>69000000</v>
          </cell>
          <cell r="K1538">
            <v>14900000</v>
          </cell>
          <cell r="L1538" t="str">
            <v>CFBH (1974)</v>
          </cell>
          <cell r="N1538" t="str">
            <v>By drawings at par or by purchase semi-annually, commencing in 1931 and callable 1936-04-01, in whole or in part, or on any interest date thereafter on 3 months' notice.</v>
          </cell>
          <cell r="O1538">
            <v>1931</v>
          </cell>
          <cell r="P1538">
            <v>6</v>
          </cell>
          <cell r="Q1538" t="str">
            <v>n.a.</v>
          </cell>
          <cell r="R1538">
            <v>9952</v>
          </cell>
          <cell r="S1538">
            <v>40</v>
          </cell>
          <cell r="T1538">
            <v>24562</v>
          </cell>
          <cell r="V1538">
            <v>1931</v>
          </cell>
          <cell r="W1538">
            <v>7.0000000000000007E-2</v>
          </cell>
          <cell r="X1538">
            <v>39903</v>
          </cell>
          <cell r="Y1538">
            <v>6</v>
          </cell>
          <cell r="Z1538" t="str">
            <v>1.4 &amp; 1.10</v>
          </cell>
          <cell r="AA1538">
            <v>10989</v>
          </cell>
          <cell r="AB1538">
            <v>10805</v>
          </cell>
          <cell r="AC1538" t="str">
            <v>own calculations</v>
          </cell>
          <cell r="AD1538" t="str">
            <v>Apr. 01, 1940 to Apr. 01, 1959</v>
          </cell>
          <cell r="AE1538" t="str">
            <v>Partial payments were offered through Feb 01, 1937 to American holders of the Dollar tranche offered in the US, while holders abroad have continued to receive partial payments through Feb 01, 1940: For American Holders: Coupon due Feb 01, 1934 paid at 50%.</v>
          </cell>
          <cell r="AF1538" t="str">
            <v>Offer on Jul 15, 1934: Coupon due Aug 01, 1934 &amp; Feb 01, 1935 paid at 50% cash on surrender, Coupon due Aug 01, 1935 at 53% on surrender.</v>
          </cell>
          <cell r="AR1538">
            <v>0.14640000343322801</v>
          </cell>
          <cell r="AS1538">
            <v>8.8300000000000003E-2</v>
          </cell>
        </row>
        <row r="1539">
          <cell r="B1539" t="str">
            <v>Rom-24.06.1975-NEW 01</v>
          </cell>
          <cell r="C1539" t="str">
            <v>Romania</v>
          </cell>
          <cell r="D1539">
            <v>26107</v>
          </cell>
          <cell r="E1539" t="str">
            <v>NEW 01</v>
          </cell>
          <cell r="F1539" t="str">
            <v>Debt buyback</v>
          </cell>
          <cell r="G1539" t="str">
            <v>USD</v>
          </cell>
          <cell r="H1539" t="str">
            <v>Debt buyback, USD</v>
          </cell>
          <cell r="M1539">
            <v>15500000</v>
          </cell>
          <cell r="N1539" t="str">
            <v>Final payment of 36% of capital (in addition to 2.5% on account to holders of Monopolies Institute Bonds)</v>
          </cell>
          <cell r="AQ1539" t="str">
            <v xml:space="preserve">54% for OLD 01 and </v>
          </cell>
          <cell r="AR1539">
            <v>0.14640000343322801</v>
          </cell>
          <cell r="AS1539">
            <v>8.8300000000000003E-2</v>
          </cell>
        </row>
        <row r="1540">
          <cell r="B1540" t="str">
            <v>Rom-24.06.1975-NEW 02</v>
          </cell>
          <cell r="C1540" t="str">
            <v>Romania</v>
          </cell>
          <cell r="D1540">
            <v>26107</v>
          </cell>
          <cell r="E1540" t="str">
            <v>NEW 02</v>
          </cell>
          <cell r="F1540" t="str">
            <v>Interest arrears on OLD 01-OLD 02</v>
          </cell>
          <cell r="G1540" t="str">
            <v>USD</v>
          </cell>
          <cell r="H1540" t="str">
            <v>Interest arrears on OLD 01-OLD 02, USD</v>
          </cell>
          <cell r="M1540">
            <v>41637600</v>
          </cell>
          <cell r="N1540" t="str">
            <v>cancelled.</v>
          </cell>
          <cell r="AQ1540">
            <v>1</v>
          </cell>
          <cell r="AR1540">
            <v>0.14640000343322801</v>
          </cell>
          <cell r="AS1540">
            <v>8.8300000000000003E-2</v>
          </cell>
        </row>
        <row r="1541">
          <cell r="B1541" t="str">
            <v>Rom-12.01.1976-OLD 01</v>
          </cell>
          <cell r="C1541" t="str">
            <v>Romania</v>
          </cell>
          <cell r="D1541">
            <v>26309</v>
          </cell>
          <cell r="E1541" t="str">
            <v>OLD 01</v>
          </cell>
          <cell r="F1541" t="str">
            <v>Kingdom of Romania 4.5% Gold Loan, 1913-1960</v>
          </cell>
          <cell r="G1541" t="str">
            <v>Sterling Issue</v>
          </cell>
          <cell r="H1541" t="str">
            <v>Kingdom of Romania 4.5% Gold Loan, 1913-1960, Sterling Issue</v>
          </cell>
          <cell r="I1541">
            <v>2500000</v>
          </cell>
          <cell r="K1541">
            <v>720000</v>
          </cell>
          <cell r="L1541" t="str">
            <v>CFBH (1975)</v>
          </cell>
          <cell r="N1541" t="str">
            <v xml:space="preserve">SF applied semi-annual drawings at par in J &amp; J to retire loan in full by 1954. </v>
          </cell>
          <cell r="O1541">
            <v>3653</v>
          </cell>
          <cell r="P1541">
            <v>6</v>
          </cell>
          <cell r="Q1541" t="str">
            <v>n.a.</v>
          </cell>
          <cell r="R1541">
            <v>3592</v>
          </cell>
          <cell r="S1541">
            <v>47</v>
          </cell>
          <cell r="T1541">
            <v>20759</v>
          </cell>
          <cell r="V1541">
            <v>1913</v>
          </cell>
          <cell r="W1541">
            <v>4.4999999999999998E-2</v>
          </cell>
          <cell r="X1541">
            <v>39903</v>
          </cell>
          <cell r="Y1541">
            <v>6</v>
          </cell>
          <cell r="Z1541" t="str">
            <v>1.4 &amp; 1.10</v>
          </cell>
          <cell r="AA1541">
            <v>10866</v>
          </cell>
          <cell r="AB1541">
            <v>10593</v>
          </cell>
          <cell r="AC1541" t="str">
            <v>own calculations</v>
          </cell>
          <cell r="AD1541" t="str">
            <v>Aug. 01, 1933 to Oct. 01, 1960</v>
          </cell>
          <cell r="AE1541" t="str">
            <v>n.a.</v>
          </cell>
          <cell r="AI1541" t="str">
            <v>In 06.1940 Arrangement covering the period from 04.1940 to 03- 1941. But Arrangement was not carried out since the National Bank of Romania failed to give the necessary instructions to the Anglo-Romanian Clearing Office to make payments to the London Paying Agents</v>
          </cell>
          <cell r="AR1541">
            <v>0.15489999771118199</v>
          </cell>
          <cell r="AS1541">
            <v>8.43E-2</v>
          </cell>
          <cell r="AV1541" t="str">
            <v>Cash payment of 3% of nominal Fv of bonds in lieu of all bonded claims.</v>
          </cell>
          <cell r="BB1541" t="str">
            <v>Payments made only to bondholders of British citizenship</v>
          </cell>
          <cell r="BE1541" t="str">
            <v>No information on treatment on interest arreas, exact repurchase rates (bondy by bond)</v>
          </cell>
          <cell r="BF1541" t="str">
            <v>CFBH (1975, 1980)</v>
          </cell>
        </row>
        <row r="1542">
          <cell r="B1542" t="str">
            <v>Rom-12.01.1976-OLD 02</v>
          </cell>
          <cell r="C1542" t="str">
            <v>Romania</v>
          </cell>
          <cell r="D1542">
            <v>26309</v>
          </cell>
          <cell r="E1542" t="str">
            <v>OLD 02</v>
          </cell>
          <cell r="F1542" t="str">
            <v>Kingdom of Romania 4% Consolidation Loan, 1922-1968</v>
          </cell>
          <cell r="G1542" t="str">
            <v>Sterling Issue</v>
          </cell>
          <cell r="H1542" t="str">
            <v>Kingdom of Romania 4% Consolidation Loan, 1922-1968, Sterling Issue</v>
          </cell>
          <cell r="I1542">
            <v>29603990</v>
          </cell>
          <cell r="K1542">
            <v>7600000</v>
          </cell>
          <cell r="L1542" t="str">
            <v>CFBH (1975)</v>
          </cell>
          <cell r="N1542" t="str">
            <v>Half-yearly SF, sufficient to retire entire issue by 1968-04-01, by purchase below par, or by call by lot at par beginning 1928-04-01</v>
          </cell>
          <cell r="O1542">
            <v>8857</v>
          </cell>
          <cell r="P1542">
            <v>6</v>
          </cell>
          <cell r="Q1542" t="str">
            <v>n.a.</v>
          </cell>
          <cell r="R1542">
            <v>6848</v>
          </cell>
          <cell r="S1542">
            <v>46</v>
          </cell>
          <cell r="T1542">
            <v>23467</v>
          </cell>
          <cell r="V1542">
            <v>1922</v>
          </cell>
          <cell r="W1542">
            <v>0.04</v>
          </cell>
          <cell r="X1542">
            <v>39903</v>
          </cell>
          <cell r="Y1542">
            <v>6</v>
          </cell>
          <cell r="Z1542" t="str">
            <v>1.4 &amp; 1.10</v>
          </cell>
          <cell r="AA1542">
            <v>10866</v>
          </cell>
          <cell r="AB1542">
            <v>10652</v>
          </cell>
          <cell r="AC1542" t="str">
            <v>own calculations</v>
          </cell>
          <cell r="AD1542" t="str">
            <v xml:space="preserve">Aug. 01, 1933 to Apr. 01, 1968 </v>
          </cell>
          <cell r="AE1542" t="str">
            <v>n.a.</v>
          </cell>
          <cell r="AR1542">
            <v>0.15489999771118199</v>
          </cell>
          <cell r="AS1542">
            <v>8.43E-2</v>
          </cell>
        </row>
        <row r="1543">
          <cell r="B1543" t="str">
            <v>Rom-12.01.1976-OLD 03</v>
          </cell>
          <cell r="C1543" t="str">
            <v>Romania</v>
          </cell>
          <cell r="D1543">
            <v>26309</v>
          </cell>
          <cell r="E1543" t="str">
            <v>OLD 03</v>
          </cell>
          <cell r="F1543" t="str">
            <v>Kingdom of Romania 4% External Loan, 1922-1942</v>
          </cell>
          <cell r="G1543" t="str">
            <v>Sterling Issue</v>
          </cell>
          <cell r="H1543" t="str">
            <v>Kingdom of Romania 4% External Loan, 1922-1942, Sterling Issue</v>
          </cell>
          <cell r="I1543">
            <v>2500000</v>
          </cell>
          <cell r="K1543">
            <v>1200000</v>
          </cell>
          <cell r="L1543" t="str">
            <v>CFBH (1975)</v>
          </cell>
          <cell r="N1543" t="str">
            <v>n.a.</v>
          </cell>
          <cell r="O1543" t="str">
            <v>n.a.</v>
          </cell>
          <cell r="P1543" t="str">
            <v>n.a.</v>
          </cell>
          <cell r="Q1543" t="str">
            <v>n.a.</v>
          </cell>
          <cell r="R1543">
            <v>1922</v>
          </cell>
          <cell r="S1543">
            <v>20</v>
          </cell>
          <cell r="T1543">
            <v>1942</v>
          </cell>
          <cell r="W1543">
            <v>0.04</v>
          </cell>
          <cell r="X1543">
            <v>39964</v>
          </cell>
          <cell r="Y1543">
            <v>6</v>
          </cell>
          <cell r="Z1543" t="str">
            <v>1.6 &amp; 1.12</v>
          </cell>
          <cell r="AA1543">
            <v>10927</v>
          </cell>
          <cell r="AB1543" t="str">
            <v>n.a.</v>
          </cell>
          <cell r="AC1543" t="str">
            <v>own calculations</v>
          </cell>
          <cell r="AD1543" t="str">
            <v>Jan. 01, 1933 to Jul. 01, 1942</v>
          </cell>
          <cell r="AE1543" t="str">
            <v>n.a.</v>
          </cell>
          <cell r="AR1543">
            <v>0.15489999771118199</v>
          </cell>
          <cell r="AS1543">
            <v>8.43E-2</v>
          </cell>
        </row>
        <row r="1544">
          <cell r="B1544" t="str">
            <v>Rom-12.01.1976-OLD 04</v>
          </cell>
          <cell r="C1544" t="str">
            <v>Romania</v>
          </cell>
          <cell r="D1544">
            <v>26309</v>
          </cell>
          <cell r="E1544" t="str">
            <v>OLD 04</v>
          </cell>
          <cell r="F1544" t="str">
            <v>Kingdom of Romania 5% External Railway Loan, 1926-1966</v>
          </cell>
          <cell r="G1544" t="str">
            <v>Sterling Issue</v>
          </cell>
          <cell r="H1544" t="str">
            <v>Kingdom of Romania 5% External Railway Loan, 1926-1966, Sterling Issue</v>
          </cell>
          <cell r="I1544">
            <v>1173100</v>
          </cell>
          <cell r="K1544">
            <v>60000</v>
          </cell>
          <cell r="L1544" t="str">
            <v>CFBH (1975)</v>
          </cell>
          <cell r="N1544" t="str">
            <v>n.a.</v>
          </cell>
          <cell r="O1544" t="str">
            <v>n.a.</v>
          </cell>
          <cell r="P1544" t="str">
            <v>n.a.</v>
          </cell>
          <cell r="Q1544" t="str">
            <v>n.a.</v>
          </cell>
          <cell r="R1544">
            <v>1926</v>
          </cell>
          <cell r="S1544">
            <v>40</v>
          </cell>
          <cell r="T1544">
            <v>1966</v>
          </cell>
          <cell r="V1544">
            <v>1926</v>
          </cell>
          <cell r="W1544">
            <v>0.05</v>
          </cell>
          <cell r="X1544">
            <v>39813</v>
          </cell>
          <cell r="Y1544">
            <v>6</v>
          </cell>
          <cell r="Z1544" t="str">
            <v>1.1 &amp; 1.7</v>
          </cell>
          <cell r="AA1544">
            <v>10958</v>
          </cell>
          <cell r="AB1544">
            <v>10593</v>
          </cell>
          <cell r="AC1544" t="str">
            <v>own calculations</v>
          </cell>
          <cell r="AD1544" t="str">
            <v>Jan. 01, 1933 to Jan. 01, 1966</v>
          </cell>
          <cell r="AE1544" t="str">
            <v>n.a.</v>
          </cell>
          <cell r="AR1544">
            <v>0.15489999771118199</v>
          </cell>
          <cell r="AS1544">
            <v>8.43E-2</v>
          </cell>
        </row>
        <row r="1545">
          <cell r="B1545" t="str">
            <v>Rom-12.01.1976-OLD 05</v>
          </cell>
          <cell r="C1545" t="str">
            <v>Romania</v>
          </cell>
          <cell r="D1545">
            <v>26309</v>
          </cell>
          <cell r="E1545" t="str">
            <v>OLD 05</v>
          </cell>
          <cell r="F1545" t="str">
            <v>Kingdom of Romania Monopolies Institute 7% Guaranteed External Sinking Fund Gold Bonds, 1929-1959</v>
          </cell>
          <cell r="G1545" t="str">
            <v>Sterling Issue</v>
          </cell>
          <cell r="H1545" t="str">
            <v>Kingdom of Romania Monopolies Institute 7% Guaranteed External Sinking Fund Gold Bonds, 1929-1959, Sterling Issue</v>
          </cell>
          <cell r="I1545">
            <v>2000000</v>
          </cell>
          <cell r="K1545">
            <v>1520000</v>
          </cell>
          <cell r="L1545" t="str">
            <v>CFBH (1975)</v>
          </cell>
          <cell r="N1545" t="str">
            <v>Payable semi-annually and cumulative, beginning Aug. 1, 1929 sufficient to retire entire issue by maturity by call by lot at paron 30 days' notice.</v>
          </cell>
          <cell r="O1545">
            <v>9344</v>
          </cell>
          <cell r="P1545">
            <v>6</v>
          </cell>
          <cell r="Q1545" t="str">
            <v>n.a.</v>
          </cell>
          <cell r="R1545">
            <v>9163</v>
          </cell>
          <cell r="S1545">
            <v>30</v>
          </cell>
          <cell r="T1545">
            <v>20120</v>
          </cell>
          <cell r="V1545">
            <v>1929</v>
          </cell>
          <cell r="W1545">
            <v>7.0000000000000007E-2</v>
          </cell>
          <cell r="X1545">
            <v>39903</v>
          </cell>
          <cell r="Y1545">
            <v>6</v>
          </cell>
          <cell r="Z1545" t="str">
            <v>1.4 &amp; 1.10</v>
          </cell>
          <cell r="AA1545">
            <v>10866</v>
          </cell>
          <cell r="AB1545">
            <v>10805</v>
          </cell>
          <cell r="AC1545" t="str">
            <v>own calculations</v>
          </cell>
          <cell r="AD1545" t="str">
            <v>Feb. 01, 1934 to Feb. 01,1959</v>
          </cell>
          <cell r="AE1545" t="str">
            <v>n.a.</v>
          </cell>
          <cell r="AR1545">
            <v>0.15489999771118199</v>
          </cell>
          <cell r="AS1545">
            <v>8.43E-2</v>
          </cell>
        </row>
        <row r="1546">
          <cell r="B1546" t="str">
            <v>Rom-12.01.1976-NEW 01</v>
          </cell>
          <cell r="C1546" t="str">
            <v>Romania</v>
          </cell>
          <cell r="D1546">
            <v>26309</v>
          </cell>
          <cell r="E1546" t="str">
            <v>NEW 01</v>
          </cell>
          <cell r="F1546" t="str">
            <v xml:space="preserve">Cash payment </v>
          </cell>
          <cell r="G1546" t="str">
            <v>Sterling</v>
          </cell>
          <cell r="H1546" t="str">
            <v>Cash payment , Sterling</v>
          </cell>
          <cell r="I1546" t="str">
            <v>.</v>
          </cell>
          <cell r="M1546">
            <v>11100000</v>
          </cell>
          <cell r="N1546" t="str">
            <v>The Romanian Government would pay £3,500,000 to the United Kingdom Government in four equal annual instalments starting on the 31st December 1976 in full and final settlement of various outstanding claims, including those represented by sterling and other Romanian Bonds. Sums received under the Agreement would be payable into a Compensation Fund set up under the Foreign Compensation (Romania) Order 1976 (S.I. 1976 No. 1154) which came into operation on the 1st November 1976 and authorised the Foreign Compensation Commission to receive claims for compensation. The Foreign Compensation Commission offered an interim payment of 3% of the assessed amount of accepted claims.</v>
          </cell>
          <cell r="O1546">
            <v>26663</v>
          </cell>
          <cell r="P1546">
            <v>12</v>
          </cell>
          <cell r="Q1546">
            <v>0.25</v>
          </cell>
          <cell r="R1546">
            <v>26603</v>
          </cell>
          <cell r="S1546">
            <v>4</v>
          </cell>
          <cell r="T1546">
            <v>28124</v>
          </cell>
          <cell r="W1546">
            <v>0</v>
          </cell>
          <cell r="AQ1546">
            <v>0.97</v>
          </cell>
          <cell r="AR1546">
            <v>0.15489999771118199</v>
          </cell>
          <cell r="AS1546">
            <v>8.43E-2</v>
          </cell>
        </row>
        <row r="1547">
          <cell r="B1547" t="str">
            <v>Rom-12.01.1976-NEW 02</v>
          </cell>
          <cell r="C1547" t="str">
            <v>Romania</v>
          </cell>
          <cell r="D1547">
            <v>26309</v>
          </cell>
          <cell r="E1547" t="str">
            <v>NEW 02</v>
          </cell>
          <cell r="F1547" t="str">
            <v>Interest arrears on OLD 01-OLD 05</v>
          </cell>
          <cell r="G1547" t="str">
            <v>Sterling</v>
          </cell>
          <cell r="H1547" t="str">
            <v>Interest arrears on OLD 01-OLD 05, Sterling</v>
          </cell>
          <cell r="I1547" t="str">
            <v>.</v>
          </cell>
          <cell r="M1547">
            <v>17283000.000000004</v>
          </cell>
          <cell r="N1547" t="str">
            <v>cancelled.</v>
          </cell>
          <cell r="AQ1547">
            <v>1</v>
          </cell>
          <cell r="AR1547">
            <v>0.15489999771118199</v>
          </cell>
          <cell r="AS1547">
            <v>8.43E-2</v>
          </cell>
        </row>
        <row r="1548">
          <cell r="B1548" t="str">
            <v>Tha-14.02.1947-OLD 01</v>
          </cell>
          <cell r="C1548" t="str">
            <v>Thailand (Siam)</v>
          </cell>
          <cell r="D1548">
            <v>15750</v>
          </cell>
          <cell r="E1548" t="str">
            <v>OLD 01</v>
          </cell>
          <cell r="F1548" t="str">
            <v>Kingdom of Siam 4.5% Sterling Loan, 1907</v>
          </cell>
          <cell r="G1548" t="str">
            <v>Sterling Issue</v>
          </cell>
          <cell r="H1548" t="str">
            <v>Kingdom of Siam 4.5% Sterling Loan, 1907, Sterling Issue</v>
          </cell>
          <cell r="I1548">
            <v>3000000</v>
          </cell>
          <cell r="J1548">
            <v>886200</v>
          </cell>
          <cell r="K1548">
            <v>886200</v>
          </cell>
          <cell r="L1548" t="str">
            <v>Moody's Government 1946</v>
          </cell>
          <cell r="N1548" t="str">
            <v>Annual drawings at par</v>
          </cell>
          <cell r="O1548">
            <v>1913</v>
          </cell>
          <cell r="P1548">
            <v>12</v>
          </cell>
          <cell r="Q1548" t="str">
            <v>n.a.</v>
          </cell>
          <cell r="R1548">
            <v>1907</v>
          </cell>
          <cell r="S1548">
            <v>40</v>
          </cell>
          <cell r="T1548">
            <v>1947</v>
          </cell>
          <cell r="W1548">
            <v>4.4999999999999998E-2</v>
          </cell>
          <cell r="X1548">
            <v>40237</v>
          </cell>
          <cell r="Y1548">
            <v>6</v>
          </cell>
          <cell r="Z1548" t="str">
            <v>M &amp; N 01</v>
          </cell>
          <cell r="AA1548">
            <v>13758</v>
          </cell>
          <cell r="AB1548">
            <v>13939</v>
          </cell>
          <cell r="AC1548" t="str">
            <v>own calculations</v>
          </cell>
          <cell r="AE1548" t="str">
            <v>repaid immediately after agreement in cash at par</v>
          </cell>
          <cell r="AR1548">
            <v>0.41669998168945299</v>
          </cell>
          <cell r="AS1548">
            <v>2.6099999999999998E-2</v>
          </cell>
          <cell r="AV1548" t="str">
            <v>Resumption of debt service following orginal contractual terms and immediate payment of arrears.</v>
          </cell>
          <cell r="AW1548" t="str">
            <v>Resumption of debt service following orginal contractual terms and immediate payment of arrears.</v>
          </cell>
          <cell r="BF1548" t="str">
            <v>CFB (1947:46); Moody's Government (1948:1912)</v>
          </cell>
          <cell r="BG1548" t="str">
            <v>Moody's Government (1939, 1946)</v>
          </cell>
        </row>
        <row r="1549">
          <cell r="B1549" t="str">
            <v>Tha-14.02.1947-OLD 02</v>
          </cell>
          <cell r="C1549" t="str">
            <v>Thailand (Siam)</v>
          </cell>
          <cell r="D1549">
            <v>15750</v>
          </cell>
          <cell r="E1549" t="str">
            <v>OLD 02</v>
          </cell>
          <cell r="F1549" t="str">
            <v>4% Sterling Conversion Loan 1936</v>
          </cell>
          <cell r="G1549" t="str">
            <v>Sterling Issue</v>
          </cell>
          <cell r="H1549" t="str">
            <v>4% Sterling Conversion Loan 1936, Sterling Issue</v>
          </cell>
          <cell r="I1549">
            <v>2340300</v>
          </cell>
          <cell r="J1549">
            <v>2086600</v>
          </cell>
          <cell r="K1549">
            <v>2086600</v>
          </cell>
          <cell r="L1549" t="str">
            <v>Moody's Government 1946</v>
          </cell>
          <cell r="N1549" t="str">
            <v>Annual drawings in July for repayment on Oct 15.</v>
          </cell>
          <cell r="O1549">
            <v>1937</v>
          </cell>
          <cell r="P1549">
            <v>12</v>
          </cell>
          <cell r="Q1549" t="str">
            <v>n.a.</v>
          </cell>
          <cell r="R1549">
            <v>1936</v>
          </cell>
          <cell r="T1549">
            <v>21989</v>
          </cell>
          <cell r="W1549">
            <v>0.04</v>
          </cell>
          <cell r="X1549">
            <v>40282</v>
          </cell>
          <cell r="Y1549">
            <v>6</v>
          </cell>
          <cell r="Z1549" t="str">
            <v>A &amp; O 15</v>
          </cell>
          <cell r="AA1549">
            <v>13802</v>
          </cell>
          <cell r="AB1549">
            <v>13953</v>
          </cell>
          <cell r="AC1549" t="str">
            <v>own calculations</v>
          </cell>
          <cell r="AD1549" t="str">
            <v>Mar 15, 1942 to Oct 15, 1946, both incl.</v>
          </cell>
          <cell r="AE1549" t="str">
            <v>repaid immediately after agreement in cash at par (Mar 15, 1947)</v>
          </cell>
          <cell r="AR1549">
            <v>0.41669998168945299</v>
          </cell>
          <cell r="AS1549">
            <v>2.6099999999999998E-2</v>
          </cell>
          <cell r="BG1549" t="str">
            <v>Moody's Government (1939, 1946)</v>
          </cell>
        </row>
        <row r="1550">
          <cell r="B1550" t="str">
            <v>Tha-14.02.1947-NEW 01</v>
          </cell>
          <cell r="C1550" t="str">
            <v>Thailand (Siam)</v>
          </cell>
          <cell r="D1550">
            <v>15750</v>
          </cell>
          <cell r="E1550" t="str">
            <v>NEW 01</v>
          </cell>
          <cell r="F1550" t="str">
            <v>Kingdom of Siam 4.5% Sterling Loan, 1907</v>
          </cell>
          <cell r="G1550" t="str">
            <v>Sterling Issue</v>
          </cell>
          <cell r="H1550" t="str">
            <v>Kingdom of Siam 4.5% Sterling Loan, 1907, Sterling Issue</v>
          </cell>
          <cell r="I1550" t="str">
            <v>.</v>
          </cell>
          <cell r="M1550">
            <v>886200</v>
          </cell>
          <cell r="N1550" t="str">
            <v xml:space="preserve">redeemed on Mar 01, 1947 </v>
          </cell>
          <cell r="AQ1550">
            <v>0</v>
          </cell>
          <cell r="AR1550">
            <v>0.41669998168945299</v>
          </cell>
          <cell r="AS1550">
            <v>2.6099999999999998E-2</v>
          </cell>
        </row>
        <row r="1551">
          <cell r="B1551" t="str">
            <v>Tha-14.02.1947-NEW 02</v>
          </cell>
          <cell r="C1551" t="str">
            <v>Thailand (Siam)</v>
          </cell>
          <cell r="D1551">
            <v>15750</v>
          </cell>
          <cell r="E1551" t="str">
            <v>NEW 02</v>
          </cell>
          <cell r="F1551" t="str">
            <v>4% Sterling Conversion Loan 1936</v>
          </cell>
          <cell r="G1551" t="str">
            <v>Sterling Issue</v>
          </cell>
          <cell r="H1551" t="str">
            <v>4% Sterling Conversion Loan 1936, Sterling Issue</v>
          </cell>
          <cell r="I1551">
            <v>2340300</v>
          </cell>
          <cell r="M1551">
            <v>2086600</v>
          </cell>
          <cell r="N1551" t="str">
            <v>resumption of debt service.</v>
          </cell>
          <cell r="P1551">
            <v>12</v>
          </cell>
          <cell r="Q1551" t="str">
            <v>n.a.</v>
          </cell>
          <cell r="R1551">
            <v>1936</v>
          </cell>
          <cell r="T1551">
            <v>21989</v>
          </cell>
          <cell r="W1551">
            <v>0.04</v>
          </cell>
          <cell r="X1551">
            <v>40282</v>
          </cell>
          <cell r="Y1551">
            <v>6</v>
          </cell>
          <cell r="Z1551" t="str">
            <v>A &amp; O 15</v>
          </cell>
          <cell r="AQ1551">
            <v>0</v>
          </cell>
          <cell r="AR1551">
            <v>0.41669998168945299</v>
          </cell>
          <cell r="AS1551">
            <v>2.6099999999999998E-2</v>
          </cell>
        </row>
        <row r="1552">
          <cell r="B1552" t="str">
            <v>Tha-14.02.1947-NEW 03</v>
          </cell>
          <cell r="C1552" t="str">
            <v>Thailand (Siam)</v>
          </cell>
          <cell r="D1552">
            <v>15750</v>
          </cell>
          <cell r="E1552" t="str">
            <v>NEW 03</v>
          </cell>
          <cell r="F1552" t="str">
            <v>Interest arrears on OLD 01 and OLD 02</v>
          </cell>
          <cell r="G1552" t="str">
            <v>Sterling</v>
          </cell>
          <cell r="H1552" t="str">
            <v>Interest arrears on OLD 01 and OLD 02, Sterling</v>
          </cell>
          <cell r="I1552" t="str">
            <v>.</v>
          </cell>
          <cell r="M1552">
            <v>678386.5</v>
          </cell>
          <cell r="N1552" t="str">
            <v>repaid entire amount in cash on March 15, 1947</v>
          </cell>
          <cell r="AQ1552" t="str">
            <v>at par</v>
          </cell>
          <cell r="AR1552">
            <v>0.41669998168945299</v>
          </cell>
          <cell r="AS1552">
            <v>2.6099999999999998E-2</v>
          </cell>
        </row>
        <row r="1553">
          <cell r="B1553" t="str">
            <v>Tur-07.04.1928-OLD 01</v>
          </cell>
          <cell r="C1553" t="str">
            <v>Turkey (Debt of former Ottoman Empire)</v>
          </cell>
          <cell r="D1553">
            <v>8863</v>
          </cell>
          <cell r="E1553" t="str">
            <v>OLD 01</v>
          </cell>
          <cell r="F1553" t="str">
            <v>Imperial Ottoman 4% Unified Converted Debt, 1903/06-1962</v>
          </cell>
          <cell r="G1553" t="str">
            <v>Turkish Pound Issue</v>
          </cell>
          <cell r="H1553" t="str">
            <v>Imperial Ottoman 4% Unified Converted Debt, 1903/06-1962, Turkish Pound Issue</v>
          </cell>
          <cell r="I1553">
            <v>42275772</v>
          </cell>
          <cell r="K1553">
            <v>22487907</v>
          </cell>
          <cell r="L1553" t="str">
            <v>CFBH (1926), p. 396</v>
          </cell>
          <cell r="N1553" t="str">
            <v>Cumulative, annual SF of 0.45% p.a. on the 1903 issue and 0.514% p.a. on the 1906 issue.</v>
          </cell>
          <cell r="O1553">
            <v>1906</v>
          </cell>
          <cell r="P1553">
            <v>6</v>
          </cell>
          <cell r="Q1553" t="str">
            <v>0.45% (1903 issue) &amp; 0.514% (1906 issue)</v>
          </cell>
          <cell r="R1553" t="str">
            <v>1903 &amp; 1906</v>
          </cell>
          <cell r="S1553">
            <v>59</v>
          </cell>
          <cell r="T1553">
            <v>1962</v>
          </cell>
          <cell r="U1553" t="str">
            <v>-</v>
          </cell>
          <cell r="V1553">
            <v>1906</v>
          </cell>
          <cell r="W1553">
            <v>0.04</v>
          </cell>
          <cell r="X1553">
            <v>39885</v>
          </cell>
          <cell r="Y1553">
            <v>6</v>
          </cell>
          <cell r="Z1553" t="str">
            <v>M &amp; S 14</v>
          </cell>
          <cell r="AR1553">
            <v>0.11627900123596201</v>
          </cell>
          <cell r="AS1553">
            <v>4.5400000000000003E-2</v>
          </cell>
          <cell r="AV1553" t="str">
            <v>Turkey to pay annuities commencing with £T2,000,000 gold from 1st June, 1929, to 31st May, 1936, and rising by degrees to £T3,400,000 on and from ist June, 1952. Service and amortization of all the Loans, Consolidated Treasury Bonds and Arrear Bonds, is to be reduced as amortization proceeds.June, 1952. The Treasury Bonds of 1911, 1912 and 1913 to be converted into 5% Consolidated Treasury Bonds of 1928, redeemable in 20 years. The arrears of Coupons, amortized Bonds and Scrip to be exchanged into non-interest bearing Bonds, Series A at 75%, B at 100% and C at 94%, with 29 Redemption Coupons, and to be redeemable in 30 annual fractions commencing 25th November, 1929.</v>
          </cell>
          <cell r="AW1553" t="str">
            <v>The terms of the Arrangement were: Turkey to pay annuities commencing with £T2,000,000 gold from 1st June, 1929, to 31st May, 1936, and rising by degrees to £T3,400,000 on and from ist June, 1952. The latter amount, as soon as it corresponds with the full Service and amortization of all the Loans, Consolidated Treasury Bonds and Arrear Bonds, is to be reduced as amortization proceeds. The first two coupons were payable out of funds in the Debt Council's hands. Interest on the Unified Bonds to be 47.22% of the nominal rate from ist June, 1929, rising to 100% in June, 1949, and, on the other Loans payable in sterling, 34.43% in June, 1929, rising to 100% in June, 1952. Loans payable in French francs to commence at 145% on ist June, 1929, rising to 250% on ist June, 1952, with a minimum of 100% in Turkish pounds. Lottery Bonds to be payable in French francs at 100%. The Treasury Bonds of 1911, 1912 and 1913 to be converted into 5% Consolidated Treasury Bonds of 1928, redeemable in 20 years, at 99% for the 1911 and 1913 and 107% for the 1912 Bonds, with interest at the same rate as the second category of sterling-paid Coupons.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A, in respect of Loans payable in £ sterling, £1 or French francs, to be redeemed at from 38% from ist June, 1929,to 31st May, 1936, rising to 100% in June, 1952. Series B, representing Loans payable in French francs at over 100%, to be redeemed at 145% for the same period, rising to 250%, and Series C, representing those payable in French francs without increases, at 100%.</v>
          </cell>
          <cell r="AX1553" t="str">
            <v>-</v>
          </cell>
          <cell r="BE1553" t="str">
            <v>The Council of Foreign Bondholders estimated that 90% of bonds would be amortized by 1952. In 1928/29, however, Turkey exercised the right to suspend amortization for two years. From June 1930, Turkey only paid one-third of the annuity due by her. On Nov 24, 1930, teh Debt Council issued an announcement that the Turkish government was in default.</v>
          </cell>
          <cell r="BF1553" t="str">
            <v>CFBH (1928 &amp; 1929), Moody's (1934), Kimber (1922)</v>
          </cell>
        </row>
        <row r="1554">
          <cell r="B1554" t="str">
            <v>Tur-07.04.1928-OLD 02</v>
          </cell>
          <cell r="C1554" t="str">
            <v>Turkey (Debt of former Ottoman Empire)</v>
          </cell>
          <cell r="D1554">
            <v>8863</v>
          </cell>
          <cell r="E1554" t="str">
            <v>OLD 02</v>
          </cell>
          <cell r="F1554" t="str">
            <v>Imperial Ottoman 4% Consolidation Loan (Osmanié), 1890-1934</v>
          </cell>
          <cell r="G1554" t="str">
            <v>Turkish Pound Issue</v>
          </cell>
          <cell r="H1554" t="str">
            <v>Imperial Ottoman 4% Consolidation Loan (Osmanié), 1890-1934, Turkish Pound Issue</v>
          </cell>
          <cell r="I1554">
            <v>4999500</v>
          </cell>
          <cell r="K1554">
            <v>900176</v>
          </cell>
          <cell r="L1554" t="str">
            <v>CFBH (1926), p. 396</v>
          </cell>
          <cell r="N1554" t="str">
            <v>Cumulative, semi-annual SF of 1% at par, operating by drawings in F &amp; A, commencing 08.1890, for repayment on the Following Mar &amp; Sep 13, to retire the whole issue by 1934.</v>
          </cell>
          <cell r="O1554" t="str">
            <v>01.08.1890</v>
          </cell>
          <cell r="P1554">
            <v>6</v>
          </cell>
          <cell r="Q1554">
            <v>0.01</v>
          </cell>
          <cell r="R1554" t="str">
            <v>01.06.1890</v>
          </cell>
          <cell r="S1554">
            <v>44</v>
          </cell>
          <cell r="T1554">
            <v>1934</v>
          </cell>
          <cell r="U1554" t="str">
            <v>-</v>
          </cell>
          <cell r="V1554">
            <v>1890</v>
          </cell>
          <cell r="W1554">
            <v>0.04</v>
          </cell>
          <cell r="X1554">
            <v>39885</v>
          </cell>
          <cell r="Y1554">
            <v>6</v>
          </cell>
          <cell r="Z1554" t="str">
            <v>M &amp; S 14</v>
          </cell>
          <cell r="AR1554">
            <v>0.11627900123596201</v>
          </cell>
          <cell r="AS1554">
            <v>4.5400000000000003E-2</v>
          </cell>
        </row>
        <row r="1555">
          <cell r="B1555" t="str">
            <v>Tur-07.04.1928-OLD 03</v>
          </cell>
          <cell r="C1555" t="str">
            <v>Turkey (Debt of former Ottoman Empire)</v>
          </cell>
          <cell r="D1555">
            <v>8863</v>
          </cell>
          <cell r="E1555" t="str">
            <v>OLD 03</v>
          </cell>
          <cell r="F1555" t="str">
            <v>Imperial Ottoman 4% Priorité Tombac Loan, 1893-1934</v>
          </cell>
          <cell r="G1555" t="str">
            <v>Turkish Pound Issue</v>
          </cell>
          <cell r="H1555" t="str">
            <v>Imperial Ottoman 4% Priorité Tombac Loan, 1893-1934, Turkish Pound Issue</v>
          </cell>
          <cell r="I1555">
            <v>1000010</v>
          </cell>
          <cell r="K1555">
            <v>247189</v>
          </cell>
          <cell r="L1555" t="str">
            <v>CFBH (1926), p. 396</v>
          </cell>
          <cell r="N1555" t="str">
            <v>Cumulative, semi-annual SF of 1% at par, operating by drawings in J &amp; J, commenced in 1894 to retire the whole issue by 1934.</v>
          </cell>
          <cell r="O1555">
            <v>1894</v>
          </cell>
          <cell r="P1555">
            <v>6</v>
          </cell>
          <cell r="Q1555">
            <v>0.01</v>
          </cell>
          <cell r="R1555">
            <v>1893</v>
          </cell>
          <cell r="S1555">
            <v>41</v>
          </cell>
          <cell r="T1555">
            <v>1934</v>
          </cell>
          <cell r="U1555" t="str">
            <v>-</v>
          </cell>
          <cell r="V1555">
            <v>1893</v>
          </cell>
          <cell r="W1555">
            <v>0.04</v>
          </cell>
          <cell r="X1555">
            <v>39857</v>
          </cell>
          <cell r="Y1555">
            <v>6</v>
          </cell>
          <cell r="Z1555" t="str">
            <v>F &amp; A 14</v>
          </cell>
          <cell r="AR1555">
            <v>0.11627900123596201</v>
          </cell>
          <cell r="AS1555">
            <v>4.5400000000000003E-2</v>
          </cell>
        </row>
        <row r="1556">
          <cell r="B1556" t="str">
            <v>Tur-07.04.1928-OLD 04</v>
          </cell>
          <cell r="C1556" t="str">
            <v>Turkey (Debt of former Ottoman Empire)</v>
          </cell>
          <cell r="D1556">
            <v>8863</v>
          </cell>
          <cell r="E1556" t="str">
            <v>OLD 04</v>
          </cell>
          <cell r="F1556" t="str">
            <v>Imperial Ottoman 4% Oriental Railway Loan, 1894-1958</v>
          </cell>
          <cell r="G1556" t="str">
            <v>French Issue (denominated in Turkish Pounds)</v>
          </cell>
          <cell r="H1556" t="str">
            <v>Imperial Ottoman 4% Oriental Railway Loan, 1894-1958, French Issue (denominated in Turkish Pounds)</v>
          </cell>
          <cell r="I1556">
            <v>1666500</v>
          </cell>
          <cell r="K1556">
            <v>990287</v>
          </cell>
          <cell r="L1556" t="str">
            <v>CFBH (1926), p. 396</v>
          </cell>
          <cell r="N1556" t="str">
            <v>Cumulative, semi-annual SF with drawings at par in Paris on J &amp; D 1, for repayment on J &amp; J 1. Redeemable within 64 years.</v>
          </cell>
          <cell r="O1556" t="str">
            <v>01.06.1894</v>
          </cell>
          <cell r="P1556">
            <v>6</v>
          </cell>
          <cell r="Q1556" t="str">
            <v>own calculations</v>
          </cell>
          <cell r="R1556" t="str">
            <v>01.05.1894</v>
          </cell>
          <cell r="S1556">
            <v>64</v>
          </cell>
          <cell r="T1556">
            <v>19724</v>
          </cell>
          <cell r="U1556" t="str">
            <v>-</v>
          </cell>
          <cell r="V1556">
            <v>1894</v>
          </cell>
          <cell r="W1556">
            <v>0.04</v>
          </cell>
          <cell r="X1556">
            <v>39813</v>
          </cell>
          <cell r="Y1556">
            <v>6</v>
          </cell>
          <cell r="Z1556" t="str">
            <v>J &amp; J 1</v>
          </cell>
          <cell r="AR1556">
            <v>0.11627900123596201</v>
          </cell>
          <cell r="AS1556">
            <v>4.5400000000000003E-2</v>
          </cell>
        </row>
        <row r="1557">
          <cell r="B1557" t="str">
            <v>Tur-07.04.1928-OLD 05</v>
          </cell>
          <cell r="C1557" t="str">
            <v>Turkey (Debt of former Ottoman Empire)</v>
          </cell>
          <cell r="D1557">
            <v>8863</v>
          </cell>
          <cell r="E1557" t="str">
            <v>OLD 05</v>
          </cell>
          <cell r="F1557" t="str">
            <v>Imperial Ottoman 4% Customs Loan, 1902-1958</v>
          </cell>
          <cell r="G1557" t="str">
            <v>Turkish Pound Issue</v>
          </cell>
          <cell r="H1557" t="str">
            <v>Imperial Ottoman 4% Customs Loan, 1902-1958, Turkish Pound Issue</v>
          </cell>
          <cell r="I1557">
            <v>7188200</v>
          </cell>
          <cell r="K1557">
            <v>5006029</v>
          </cell>
          <cell r="L1557" t="str">
            <v>CFBH (1926), p. 396</v>
          </cell>
          <cell r="N1557" t="str">
            <v>Cumulative, semi-annual SF with drawings at par (June and Dec), or by purchase on the market if below part. Redeemable within 56 years.</v>
          </cell>
          <cell r="O1557">
            <v>1902</v>
          </cell>
          <cell r="P1557">
            <v>6</v>
          </cell>
          <cell r="Q1557" t="str">
            <v>own calculations</v>
          </cell>
          <cell r="R1557" t="str">
            <v>01.11.1902</v>
          </cell>
          <cell r="S1557">
            <v>56</v>
          </cell>
          <cell r="T1557">
            <v>19737</v>
          </cell>
          <cell r="U1557" t="str">
            <v>-</v>
          </cell>
          <cell r="V1557">
            <v>1902</v>
          </cell>
          <cell r="W1557">
            <v>0.04</v>
          </cell>
          <cell r="X1557">
            <v>39826</v>
          </cell>
          <cell r="Y1557">
            <v>6</v>
          </cell>
          <cell r="Z1557" t="str">
            <v>J &amp; J 14</v>
          </cell>
          <cell r="AR1557">
            <v>0.11627900123596201</v>
          </cell>
          <cell r="AS1557">
            <v>4.5400000000000003E-2</v>
          </cell>
        </row>
        <row r="1558">
          <cell r="B1558" t="str">
            <v>Tur-07.04.1928-OLD 06</v>
          </cell>
          <cell r="C1558" t="str">
            <v>Turkey (Debt of former Ottoman Empire)</v>
          </cell>
          <cell r="D1558">
            <v>8863</v>
          </cell>
          <cell r="E1558" t="str">
            <v>OLD 06</v>
          </cell>
          <cell r="F1558" t="str">
            <v>Imperial Ottoman 5% External Loan, 1896-1945</v>
          </cell>
          <cell r="G1558" t="str">
            <v>French Issue (denominated in Turkish Pounds)</v>
          </cell>
          <cell r="H1558" t="str">
            <v>Imperial Ottoman 5% External Loan, 1896-1945, French Issue (denominated in Turkish Pounds)</v>
          </cell>
          <cell r="I1558">
            <v>2975200</v>
          </cell>
          <cell r="K1558">
            <v>1443157</v>
          </cell>
          <cell r="L1558" t="str">
            <v>CFBH (1926), p. 396</v>
          </cell>
          <cell r="N1558" t="str">
            <v>Cumulative, semi-annual SF of 0.5% p.a. Drawings take place annually in June. Bonds being paid off at par on 14th Jully following. Redeemable at par in 49 years.</v>
          </cell>
          <cell r="O1558">
            <v>1896</v>
          </cell>
          <cell r="P1558">
            <v>12</v>
          </cell>
          <cell r="Q1558">
            <v>5.0000000000000001E-3</v>
          </cell>
          <cell r="R1558" t="str">
            <v>01.07.1896</v>
          </cell>
          <cell r="S1558">
            <v>49</v>
          </cell>
          <cell r="T1558">
            <v>15127</v>
          </cell>
          <cell r="U1558" t="str">
            <v>-</v>
          </cell>
          <cell r="V1558">
            <v>1896</v>
          </cell>
          <cell r="W1558">
            <v>0.05</v>
          </cell>
          <cell r="X1558">
            <v>39813</v>
          </cell>
          <cell r="Y1558">
            <v>6</v>
          </cell>
          <cell r="Z1558" t="str">
            <v>J &amp; J 1</v>
          </cell>
          <cell r="AR1558">
            <v>0.11627900123596201</v>
          </cell>
          <cell r="AS1558">
            <v>4.5400000000000003E-2</v>
          </cell>
        </row>
        <row r="1559">
          <cell r="B1559" t="str">
            <v>Tur-07.04.1928-OLD 07</v>
          </cell>
          <cell r="C1559" t="str">
            <v>Turkey (Debt of former Ottoman Empire)</v>
          </cell>
          <cell r="D1559">
            <v>8863</v>
          </cell>
          <cell r="E1559" t="str">
            <v>OLD 07</v>
          </cell>
          <cell r="F1559" t="str">
            <v>Imperial Ottoman 4% Loan (secured on Fisheries), 1903-1958</v>
          </cell>
          <cell r="G1559" t="str">
            <v>French Issue (denominated in Turkish Pounds)</v>
          </cell>
          <cell r="H1559" t="str">
            <v>Imperial Ottoman 4% Loan (secured on Fisheries), 1903-1958, French Issue (denominated in Turkish Pounds)</v>
          </cell>
          <cell r="I1559">
            <v>2376000</v>
          </cell>
          <cell r="K1559">
            <v>1376510</v>
          </cell>
          <cell r="L1559" t="str">
            <v>CFBH (1926), p. 396</v>
          </cell>
          <cell r="N1559" t="str">
            <v>Cumulative, semi-annual SF of 0.5% p.a., to be applied by drawings in March &amp; Sep., for payment in May &amp; Nov. 1 following. Redeemable at par within 55 years.</v>
          </cell>
          <cell r="O1559">
            <v>1903</v>
          </cell>
          <cell r="P1559">
            <v>6</v>
          </cell>
          <cell r="Q1559">
            <v>5.0000000000000001E-3</v>
          </cell>
          <cell r="R1559" t="str">
            <v>01.04.1903</v>
          </cell>
          <cell r="S1559">
            <v>55</v>
          </cell>
          <cell r="T1559">
            <v>1958</v>
          </cell>
          <cell r="U1559" t="str">
            <v>-</v>
          </cell>
          <cell r="V1559">
            <v>1903</v>
          </cell>
          <cell r="W1559">
            <v>0.04</v>
          </cell>
          <cell r="X1559">
            <v>39933</v>
          </cell>
          <cell r="Y1559">
            <v>6</v>
          </cell>
          <cell r="Z1559" t="str">
            <v>M &amp; N 1</v>
          </cell>
          <cell r="AR1559">
            <v>0.11627900123596201</v>
          </cell>
          <cell r="AS1559">
            <v>4.5400000000000003E-2</v>
          </cell>
        </row>
        <row r="1560">
          <cell r="B1560" t="str">
            <v>Tur-07.04.1928-OLD 08</v>
          </cell>
          <cell r="C1560" t="str">
            <v>Turkey (Debt of former Ottoman Empire)</v>
          </cell>
          <cell r="D1560">
            <v>8863</v>
          </cell>
          <cell r="E1560" t="str">
            <v>OLD 08</v>
          </cell>
          <cell r="F1560" t="str">
            <v>Imperial Ottoman 4% Bagdad Railway Loan (Series I), 1903-2002</v>
          </cell>
          <cell r="G1560" t="str">
            <v>Turkish Pound Issue</v>
          </cell>
          <cell r="H1560" t="str">
            <v>Imperial Ottoman 4% Bagdad Railway Loan (Series I), 1903-2002, Turkish Pound Issue</v>
          </cell>
          <cell r="I1560">
            <v>2160000</v>
          </cell>
          <cell r="K1560">
            <v>1446124</v>
          </cell>
          <cell r="L1560" t="str">
            <v>CFBH (1926), p. 396</v>
          </cell>
          <cell r="N1560" t="str">
            <v>Cumulative, annual SF of 0.087538% p.a., commenced in 01.1903 and applied to purchase or drawings at par in July for payment in Sept. Increase of Sf permissible. Redeemable in 99 years.</v>
          </cell>
          <cell r="O1560">
            <v>1903</v>
          </cell>
          <cell r="P1560">
            <v>12</v>
          </cell>
          <cell r="Q1560">
            <v>8.7538000000000004E-4</v>
          </cell>
          <cell r="R1560" t="str">
            <v>01.03.1903</v>
          </cell>
          <cell r="S1560">
            <v>99</v>
          </cell>
          <cell r="T1560">
            <v>35854</v>
          </cell>
          <cell r="U1560" t="str">
            <v>-</v>
          </cell>
          <cell r="V1560">
            <v>1903</v>
          </cell>
          <cell r="W1560">
            <v>0.04</v>
          </cell>
          <cell r="X1560">
            <v>39872</v>
          </cell>
          <cell r="Y1560">
            <v>6</v>
          </cell>
          <cell r="Z1560" t="str">
            <v>M &amp; S 1</v>
          </cell>
          <cell r="AR1560">
            <v>0.11627900123596201</v>
          </cell>
          <cell r="AS1560">
            <v>4.5400000000000003E-2</v>
          </cell>
        </row>
        <row r="1561">
          <cell r="B1561" t="str">
            <v>Tur-07.04.1928-OLD 09</v>
          </cell>
          <cell r="C1561" t="str">
            <v>Turkey (Debt of former Ottoman Empire)</v>
          </cell>
          <cell r="D1561">
            <v>8863</v>
          </cell>
          <cell r="E1561" t="str">
            <v>OLD 09</v>
          </cell>
          <cell r="F1561" t="str">
            <v>Imperial Ottoman 4% Unification Loan (Second Issue), 1904/06-1961</v>
          </cell>
          <cell r="G1561" t="str">
            <v>French Issue (denominated in Turkish Pounds)</v>
          </cell>
          <cell r="H1561" t="str">
            <v>Imperial Ottoman 4% Unification Loan (Second Issue), 1904/06-1961, French Issue (denominated in Turkish Pounds)</v>
          </cell>
          <cell r="I1561">
            <v>2640000</v>
          </cell>
          <cell r="K1561">
            <v>1635798</v>
          </cell>
          <cell r="L1561" t="str">
            <v>CFBH (1926), p. 396</v>
          </cell>
          <cell r="N1561" t="str">
            <v>Cumulative, semi-annual SF of 0.5% p.a., redeemable by half-yearly purchases or drawings.</v>
          </cell>
          <cell r="O1561">
            <v>1906</v>
          </cell>
          <cell r="P1561">
            <v>6</v>
          </cell>
          <cell r="Q1561">
            <v>5.0000000000000001E-3</v>
          </cell>
          <cell r="R1561">
            <v>182</v>
          </cell>
          <cell r="S1561">
            <v>57</v>
          </cell>
          <cell r="T1561">
            <v>1961</v>
          </cell>
          <cell r="U1561" t="str">
            <v>-</v>
          </cell>
          <cell r="V1561">
            <v>1904</v>
          </cell>
          <cell r="W1561">
            <v>0.04</v>
          </cell>
          <cell r="X1561">
            <v>39826</v>
          </cell>
          <cell r="Y1561">
            <v>6</v>
          </cell>
          <cell r="Z1561" t="str">
            <v>J &amp; J 14</v>
          </cell>
          <cell r="AR1561">
            <v>0.11627900123596201</v>
          </cell>
          <cell r="AS1561">
            <v>4.5400000000000003E-2</v>
          </cell>
        </row>
        <row r="1562">
          <cell r="B1562" t="str">
            <v>Tur-07.04.1928-OLD 10</v>
          </cell>
          <cell r="C1562" t="str">
            <v>Turkey (Debt of former Ottoman Empire)</v>
          </cell>
          <cell r="D1562">
            <v>8863</v>
          </cell>
          <cell r="E1562" t="str">
            <v>OLD 10</v>
          </cell>
          <cell r="F1562" t="str">
            <v>Imperial Ottoman 4% Loan, 1901/05-1961</v>
          </cell>
          <cell r="G1562" t="str">
            <v>Turkish Pound Issue</v>
          </cell>
          <cell r="H1562" t="str">
            <v>Imperial Ottoman 4% Loan, 1901/05-1961, Turkish Pound Issue</v>
          </cell>
          <cell r="I1562">
            <v>5306664</v>
          </cell>
          <cell r="K1562">
            <v>3139614</v>
          </cell>
          <cell r="L1562" t="str">
            <v>CFBH (1926), p. 396</v>
          </cell>
          <cell r="N1562" t="str">
            <v>Cumulative, annual SF of 0.5% p.a., applicable by annual drawings at par in June or by purchase. Redeemable at par in 50 years from 1st/14th July, 1905.</v>
          </cell>
          <cell r="O1562">
            <v>560</v>
          </cell>
          <cell r="P1562">
            <v>12</v>
          </cell>
          <cell r="Q1562">
            <v>5.0000000000000001E-3</v>
          </cell>
          <cell r="R1562" t="str">
            <v>1901 &amp; 1905</v>
          </cell>
          <cell r="S1562">
            <v>60</v>
          </cell>
          <cell r="T1562">
            <v>21014</v>
          </cell>
          <cell r="U1562" t="str">
            <v>-</v>
          </cell>
          <cell r="V1562">
            <v>1905</v>
          </cell>
          <cell r="W1562">
            <v>0.04</v>
          </cell>
          <cell r="X1562">
            <v>39826</v>
          </cell>
          <cell r="Y1562">
            <v>6</v>
          </cell>
          <cell r="Z1562" t="str">
            <v>J &amp; J 14</v>
          </cell>
          <cell r="AR1562">
            <v>0.11627900123596201</v>
          </cell>
          <cell r="AS1562">
            <v>4.5400000000000003E-2</v>
          </cell>
        </row>
        <row r="1563">
          <cell r="B1563" t="str">
            <v>Tur-07.04.1928-OLD 11</v>
          </cell>
          <cell r="C1563" t="str">
            <v>Turkey (Debt of former Ottoman Empire)</v>
          </cell>
          <cell r="D1563">
            <v>8863</v>
          </cell>
          <cell r="E1563" t="str">
            <v>OLD 11</v>
          </cell>
          <cell r="F1563" t="str">
            <v>Imperial Ottoman 4% Bagdad Railway Loan (Series II), 1908-2006</v>
          </cell>
          <cell r="G1563" t="str">
            <v>Turkish Pound Issue</v>
          </cell>
          <cell r="H1563" t="str">
            <v>Imperial Ottoman 4% Bagdad Railway Loan (Series II), 1908-2006, Turkish Pound Issue</v>
          </cell>
          <cell r="I1563">
            <v>4320000</v>
          </cell>
          <cell r="K1563">
            <v>2917607</v>
          </cell>
          <cell r="L1563" t="str">
            <v>CFBH (1926), p. 396</v>
          </cell>
          <cell r="N1563" t="str">
            <v>Cumulative, annual SF of 0.087538% p.a. Redeemable in 99 years.</v>
          </cell>
          <cell r="O1563">
            <v>1908</v>
          </cell>
          <cell r="P1563">
            <v>12</v>
          </cell>
          <cell r="Q1563">
            <v>8.7538000000000004E-4</v>
          </cell>
          <cell r="R1563">
            <v>1908</v>
          </cell>
          <cell r="S1563">
            <v>99</v>
          </cell>
          <cell r="T1563">
            <v>2006</v>
          </cell>
          <cell r="U1563" t="str">
            <v>-</v>
          </cell>
          <cell r="V1563">
            <v>1908</v>
          </cell>
          <cell r="W1563">
            <v>0.04</v>
          </cell>
          <cell r="X1563">
            <v>39813</v>
          </cell>
          <cell r="Y1563">
            <v>6</v>
          </cell>
          <cell r="Z1563" t="str">
            <v>J &amp; J 1</v>
          </cell>
          <cell r="AR1563">
            <v>0.11627900123596201</v>
          </cell>
          <cell r="AS1563">
            <v>4.5400000000000003E-2</v>
          </cell>
        </row>
        <row r="1564">
          <cell r="B1564" t="str">
            <v>Tur-07.04.1928-OLD 12</v>
          </cell>
          <cell r="C1564" t="str">
            <v>Turkey (Debt of former Ottoman Empire)</v>
          </cell>
          <cell r="D1564">
            <v>8863</v>
          </cell>
          <cell r="E1564" t="str">
            <v>OLD 12</v>
          </cell>
          <cell r="F1564" t="str">
            <v>Imperial Ottoman 4% Bagdad Railway Loan (Series III), 1908-2006</v>
          </cell>
          <cell r="G1564" t="str">
            <v>Turkish Pound Issue</v>
          </cell>
          <cell r="H1564" t="str">
            <v>Imperial Ottoman 4% Bagdad Railway Loan (Series III), 1908-2006, Turkish Pound Issue</v>
          </cell>
          <cell r="I1564">
            <v>4760000</v>
          </cell>
          <cell r="K1564">
            <v>3215581</v>
          </cell>
          <cell r="L1564" t="str">
            <v>CFBH (1926), p. 396</v>
          </cell>
          <cell r="N1564" t="str">
            <v>Cumulative, annual SF of 0.087538% p.a. Redeemable in 99 years.</v>
          </cell>
          <cell r="O1564">
            <v>1908</v>
          </cell>
          <cell r="P1564">
            <v>12</v>
          </cell>
          <cell r="Q1564">
            <v>8.7538000000000004E-4</v>
          </cell>
          <cell r="R1564">
            <v>1908</v>
          </cell>
          <cell r="S1564">
            <v>99</v>
          </cell>
          <cell r="T1564">
            <v>2006</v>
          </cell>
          <cell r="U1564" t="str">
            <v>-</v>
          </cell>
          <cell r="V1564">
            <v>1908</v>
          </cell>
          <cell r="W1564">
            <v>0.04</v>
          </cell>
          <cell r="X1564">
            <v>39813</v>
          </cell>
          <cell r="Y1564">
            <v>6</v>
          </cell>
          <cell r="Z1564" t="str">
            <v>J &amp; J 1</v>
          </cell>
          <cell r="AR1564">
            <v>0.11627900123596201</v>
          </cell>
          <cell r="AS1564">
            <v>4.5400000000000003E-2</v>
          </cell>
        </row>
        <row r="1565">
          <cell r="B1565" t="str">
            <v>Tur-07.04.1928-OLD 13</v>
          </cell>
          <cell r="C1565" t="str">
            <v>Turkey (Debt of former Ottoman Empire)</v>
          </cell>
          <cell r="D1565">
            <v>8863</v>
          </cell>
          <cell r="E1565" t="str">
            <v>OLD 13</v>
          </cell>
          <cell r="F1565" t="str">
            <v>Imperial Ottoman 4% Bank Loan, 1908-1965</v>
          </cell>
          <cell r="G1565" t="str">
            <v>Turkish Pound Issue</v>
          </cell>
          <cell r="H1565" t="str">
            <v>Imperial Ottoman 4% Bank Loan, 1908-1965, Turkish Pound Issue</v>
          </cell>
          <cell r="I1565">
            <v>4282840</v>
          </cell>
          <cell r="K1565">
            <v>2857336</v>
          </cell>
          <cell r="L1565" t="str">
            <v>CFBH (1926), p. 396</v>
          </cell>
          <cell r="N1565" t="str">
            <v>Cumulative, semi-annual SF of 0.5% p.a.</v>
          </cell>
          <cell r="O1565">
            <v>1908</v>
          </cell>
          <cell r="P1565">
            <v>6</v>
          </cell>
          <cell r="Q1565">
            <v>5.0000000000000001E-3</v>
          </cell>
          <cell r="R1565">
            <v>1908</v>
          </cell>
          <cell r="S1565">
            <v>57</v>
          </cell>
          <cell r="T1565">
            <v>1965</v>
          </cell>
          <cell r="U1565" t="str">
            <v>-</v>
          </cell>
          <cell r="V1565">
            <v>1908</v>
          </cell>
          <cell r="W1565">
            <v>0.04</v>
          </cell>
          <cell r="X1565">
            <v>39826</v>
          </cell>
          <cell r="Y1565">
            <v>6</v>
          </cell>
          <cell r="Z1565" t="str">
            <v>J &amp; J 14</v>
          </cell>
          <cell r="AR1565">
            <v>0.11627900123596201</v>
          </cell>
          <cell r="AS1565">
            <v>4.5400000000000003E-2</v>
          </cell>
        </row>
        <row r="1566">
          <cell r="B1566" t="str">
            <v>Tur-07.04.1928-OLD 14</v>
          </cell>
          <cell r="C1566" t="str">
            <v>Turkey (Debt of former Ottoman Empire)</v>
          </cell>
          <cell r="D1566">
            <v>8863</v>
          </cell>
          <cell r="E1566" t="str">
            <v>OLD 14</v>
          </cell>
          <cell r="F1566" t="str">
            <v>Imperial Ottoman 4% Loan, 1909-1949</v>
          </cell>
          <cell r="G1566" t="str">
            <v>Turkish Pound Issue</v>
          </cell>
          <cell r="H1566" t="str">
            <v>Imperial Ottoman 4% Loan, 1909-1949, Turkish Pound Issue</v>
          </cell>
          <cell r="I1566">
            <v>6363640</v>
          </cell>
          <cell r="K1566">
            <v>4172525</v>
          </cell>
          <cell r="L1566" t="str">
            <v>CFBH (1926), p. 396</v>
          </cell>
          <cell r="N1566" t="str">
            <v>Cumulative, annual SF of 1% p.a. Active for forty years, but the whole redeemable after 1920.</v>
          </cell>
          <cell r="O1566">
            <v>2174</v>
          </cell>
          <cell r="P1566">
            <v>12</v>
          </cell>
          <cell r="Q1566">
            <v>0.01</v>
          </cell>
          <cell r="R1566">
            <v>1991</v>
          </cell>
          <cell r="S1566">
            <v>40</v>
          </cell>
          <cell r="T1566">
            <v>16601</v>
          </cell>
          <cell r="U1566" t="str">
            <v>-</v>
          </cell>
          <cell r="V1566">
            <v>1909</v>
          </cell>
          <cell r="W1566">
            <v>0.04</v>
          </cell>
          <cell r="X1566">
            <v>39977</v>
          </cell>
          <cell r="Y1566">
            <v>6</v>
          </cell>
          <cell r="Z1566" t="str">
            <v>J &amp; D 14</v>
          </cell>
          <cell r="AR1566">
            <v>0.11627900123596201</v>
          </cell>
          <cell r="AS1566">
            <v>4.5400000000000003E-2</v>
          </cell>
        </row>
        <row r="1567">
          <cell r="B1567" t="str">
            <v>Tur-07.04.1928-OLD 15</v>
          </cell>
          <cell r="C1567" t="str">
            <v>Turkey (Debt of former Ottoman Empire)</v>
          </cell>
          <cell r="D1567">
            <v>8863</v>
          </cell>
          <cell r="E1567" t="str">
            <v>OLD 15</v>
          </cell>
          <cell r="F1567" t="str">
            <v>Imperial Ottoman 4% Soma-Panderma Railway Loan, 1910-2009</v>
          </cell>
          <cell r="G1567" t="str">
            <v>Turkish Pound Issue</v>
          </cell>
          <cell r="H1567" t="str">
            <v>Imperial Ottoman 4% Soma-Panderma Railway Loan, 1910-2009, Turkish Pound Issue</v>
          </cell>
          <cell r="I1567">
            <v>1556640</v>
          </cell>
          <cell r="K1567">
            <v>1062094</v>
          </cell>
          <cell r="L1567" t="str">
            <v>CFBH (1926), p. 396</v>
          </cell>
          <cell r="N1567" t="str">
            <v>Cumulative, annual SF of 0.16715% p.a.</v>
          </cell>
          <cell r="O1567">
            <v>1910</v>
          </cell>
          <cell r="P1567">
            <v>12</v>
          </cell>
          <cell r="Q1567">
            <v>1.6715E-3</v>
          </cell>
          <cell r="R1567">
            <v>1910</v>
          </cell>
          <cell r="S1567">
            <v>100</v>
          </cell>
          <cell r="T1567">
            <v>2009</v>
          </cell>
          <cell r="U1567" t="str">
            <v>-</v>
          </cell>
          <cell r="V1567">
            <v>1910</v>
          </cell>
          <cell r="W1567">
            <v>0.04</v>
          </cell>
          <cell r="X1567">
            <v>39903</v>
          </cell>
          <cell r="Y1567">
            <v>6</v>
          </cell>
          <cell r="Z1567" t="str">
            <v>A &amp; O 1</v>
          </cell>
          <cell r="AR1567">
            <v>0.11627900123596201</v>
          </cell>
          <cell r="AS1567">
            <v>4.5400000000000003E-2</v>
          </cell>
        </row>
        <row r="1568">
          <cell r="B1568" t="str">
            <v>Tur-07.04.1928-OLD 16</v>
          </cell>
          <cell r="C1568" t="str">
            <v>Turkey (Debt of former Ottoman Empire)</v>
          </cell>
          <cell r="D1568">
            <v>8863</v>
          </cell>
          <cell r="E1568" t="str">
            <v>OLD 16</v>
          </cell>
          <cell r="F1568" t="str">
            <v>Imperial Ottoman 4% Hodeïda-Sanaa Railway Loan, 1909-1952</v>
          </cell>
          <cell r="G1568" t="str">
            <v>Turkish Pound Issue</v>
          </cell>
          <cell r="H1568" t="str">
            <v>Imperial Ottoman 4% Hodeïda-Sanaa Railway Loan, 1909-1952, Turkish Pound Issue</v>
          </cell>
          <cell r="I1568">
            <v>909100</v>
          </cell>
          <cell r="K1568">
            <v>590360</v>
          </cell>
          <cell r="L1568" t="str">
            <v>CFBH (1926), p. 396</v>
          </cell>
          <cell r="N1568" t="str">
            <v>Cumulative, annual SF of 0.098738% p.a.</v>
          </cell>
          <cell r="O1568">
            <v>1909</v>
          </cell>
          <cell r="P1568">
            <v>12</v>
          </cell>
          <cell r="Q1568">
            <v>9.8737999999999994E-4</v>
          </cell>
          <cell r="R1568">
            <v>2039</v>
          </cell>
          <cell r="S1568">
            <v>43</v>
          </cell>
          <cell r="T1568">
            <v>17806</v>
          </cell>
          <cell r="U1568" t="str">
            <v>-</v>
          </cell>
          <cell r="V1568">
            <v>1909</v>
          </cell>
          <cell r="W1568">
            <v>0.04</v>
          </cell>
          <cell r="X1568">
            <v>39903</v>
          </cell>
          <cell r="Y1568">
            <v>6</v>
          </cell>
          <cell r="Z1568" t="str">
            <v>A &amp; O 1</v>
          </cell>
          <cell r="AR1568">
            <v>0.11627900123596201</v>
          </cell>
          <cell r="AS1568">
            <v>4.5400000000000003E-2</v>
          </cell>
        </row>
        <row r="1569">
          <cell r="B1569" t="str">
            <v>Tur-07.04.1928-OLD 17</v>
          </cell>
          <cell r="C1569" t="str">
            <v>Turkey (Debt of former Ottoman Empire)</v>
          </cell>
          <cell r="D1569">
            <v>8863</v>
          </cell>
          <cell r="E1569" t="str">
            <v>OLD 17</v>
          </cell>
          <cell r="F1569" t="str">
            <v>Imperial Ottoman 4% Loan from German and Austrian Banks, 1911-1952</v>
          </cell>
          <cell r="G1569" t="str">
            <v>Turkish Pound Issue</v>
          </cell>
          <cell r="H1569" t="str">
            <v>Imperial Ottoman 4% Loan from German and Austrian Banks, 1911-1952, Turkish Pound Issue</v>
          </cell>
          <cell r="I1569">
            <v>6400000</v>
          </cell>
          <cell r="K1569">
            <v>3860078</v>
          </cell>
          <cell r="L1569" t="str">
            <v>CFBH (1926), p. 396</v>
          </cell>
          <cell r="N1569" t="str">
            <v>Cumulative, annual SF of 1% p.a.</v>
          </cell>
          <cell r="O1569">
            <v>2677</v>
          </cell>
          <cell r="P1569">
            <v>12</v>
          </cell>
          <cell r="Q1569">
            <v>0.01</v>
          </cell>
          <cell r="R1569">
            <v>2557</v>
          </cell>
          <cell r="S1569">
            <v>41</v>
          </cell>
          <cell r="T1569">
            <v>17532</v>
          </cell>
          <cell r="U1569" t="str">
            <v>-</v>
          </cell>
          <cell r="V1569">
            <v>1911</v>
          </cell>
          <cell r="W1569">
            <v>0.04</v>
          </cell>
          <cell r="X1569">
            <v>39813</v>
          </cell>
          <cell r="Y1569">
            <v>6</v>
          </cell>
          <cell r="Z1569" t="str">
            <v>J &amp; J 1</v>
          </cell>
          <cell r="AR1569">
            <v>0.11627900123596201</v>
          </cell>
          <cell r="AS1569">
            <v>4.5400000000000003E-2</v>
          </cell>
        </row>
        <row r="1570">
          <cell r="B1570" t="str">
            <v>Tur-07.04.1928-OLD 18</v>
          </cell>
          <cell r="C1570" t="str">
            <v>Turkey (Debt of former Ottoman Empire)</v>
          </cell>
          <cell r="D1570">
            <v>8863</v>
          </cell>
          <cell r="E1570" t="str">
            <v>OLD 18</v>
          </cell>
          <cell r="F1570" t="str">
            <v>Imperial Ottoman 3% Lottery Loan (Railway Bonds / Lots Turc), 1870/72-1974</v>
          </cell>
          <cell r="G1570" t="str">
            <v>Turkish Pound Issue</v>
          </cell>
          <cell r="H1570" t="str">
            <v>Imperial Ottoman 3% Lottery Loan (Railway Bonds / Lots Turc), 1870/72-1974, Turkish Pound Issue</v>
          </cell>
          <cell r="I1570">
            <v>31680000</v>
          </cell>
          <cell r="J1570" t="str">
            <v>-</v>
          </cell>
          <cell r="K1570">
            <v>6052611</v>
          </cell>
          <cell r="L1570" t="str">
            <v>CFBH (1933)</v>
          </cell>
          <cell r="N1570" t="str">
            <v>Redeemable by five annual drawings in Feb, Apr, Jun, Aug and Oct, to retire the whole loan by 1974</v>
          </cell>
          <cell r="O1570" t="str">
            <v>n.a.</v>
          </cell>
          <cell r="P1570">
            <v>3</v>
          </cell>
          <cell r="Q1570" t="str">
            <v>own calculations</v>
          </cell>
          <cell r="R1570" t="str">
            <v>1870 &amp; 1872</v>
          </cell>
          <cell r="S1570">
            <v>102</v>
          </cell>
          <cell r="T1570">
            <v>25902</v>
          </cell>
          <cell r="U1570" t="str">
            <v>-</v>
          </cell>
          <cell r="V1570">
            <v>1870</v>
          </cell>
          <cell r="W1570" t="str">
            <v>no interest</v>
          </cell>
          <cell r="X1570" t="str">
            <v>-</v>
          </cell>
          <cell r="Y1570" t="str">
            <v>-</v>
          </cell>
          <cell r="Z1570" t="str">
            <v>-</v>
          </cell>
          <cell r="AR1570">
            <v>0.11627900123596201</v>
          </cell>
          <cell r="AS1570">
            <v>4.5400000000000003E-2</v>
          </cell>
          <cell r="AV1570" t="str">
            <v>-</v>
          </cell>
          <cell r="AW1570" t="str">
            <v>-</v>
          </cell>
          <cell r="AX1570" t="str">
            <v>Bonds originally carried interest at 3% p.a. payable A &amp; O 1. Interest defaulted in April 1876, and was definitely abolished in 1903. All unpaid coupons were to be turned over to the Government. The bonds thus became a non-interest bearin Lottery Bond.</v>
          </cell>
        </row>
        <row r="1571">
          <cell r="B1571" t="str">
            <v>Tur-07.04.1928-OLD 19</v>
          </cell>
          <cell r="C1571" t="str">
            <v>Turkey (Debt of former Ottoman Empire)</v>
          </cell>
          <cell r="D1571">
            <v>8863</v>
          </cell>
          <cell r="E1571" t="str">
            <v>OLD 19</v>
          </cell>
          <cell r="F1571" t="str">
            <v>Imperial Ottoman 4% Loan (Tedjhizat-Askerié), 1905-1961</v>
          </cell>
          <cell r="G1571" t="str">
            <v>Turkish Pound Issue</v>
          </cell>
          <cell r="H1571" t="str">
            <v>Imperial Ottoman 4% Loan (Tedjhizat-Askerié), 1905-1961, Turkish Pound Issue</v>
          </cell>
          <cell r="I1571">
            <v>2640000</v>
          </cell>
          <cell r="K1571">
            <v>1443664</v>
          </cell>
          <cell r="L1571" t="str">
            <v>CFBH (1926), p. 396</v>
          </cell>
          <cell r="N1571" t="str">
            <v>Cumulative, annual SF of 0.5% p.a., to be applied by purchase at or under par, or by annual drawings in August for payment at par the followig September. Repayable in 56 years.</v>
          </cell>
          <cell r="O1571">
            <v>1905</v>
          </cell>
          <cell r="P1571">
            <v>12</v>
          </cell>
          <cell r="Q1571">
            <v>5.0000000000000001E-3</v>
          </cell>
          <cell r="R1571">
            <v>489</v>
          </cell>
          <cell r="S1571">
            <v>56</v>
          </cell>
          <cell r="T1571">
            <v>1961</v>
          </cell>
          <cell r="U1571" t="str">
            <v>-</v>
          </cell>
          <cell r="V1571">
            <v>1905</v>
          </cell>
          <cell r="W1571">
            <v>0.04</v>
          </cell>
          <cell r="X1571">
            <v>39872</v>
          </cell>
          <cell r="Y1571">
            <v>6</v>
          </cell>
          <cell r="Z1571" t="str">
            <v>M &amp; S 1</v>
          </cell>
          <cell r="AR1571">
            <v>0.11627900123596201</v>
          </cell>
          <cell r="AS1571">
            <v>4.5400000000000003E-2</v>
          </cell>
        </row>
        <row r="1572">
          <cell r="B1572" t="str">
            <v>Tur-07.04.1928-OLD 20</v>
          </cell>
          <cell r="C1572" t="str">
            <v>Turkey (Debt of former Ottoman Empire)</v>
          </cell>
          <cell r="D1572">
            <v>8863</v>
          </cell>
          <cell r="E1572" t="str">
            <v>OLD 20</v>
          </cell>
          <cell r="F1572" t="str">
            <v>Turkish Government 5% Loan, 1914-1963</v>
          </cell>
          <cell r="G1572" t="str">
            <v>Turkish Pound Issue</v>
          </cell>
          <cell r="H1572" t="str">
            <v>Turkish Government 5% Loan, 1914-1963, Turkish Pound Issue</v>
          </cell>
          <cell r="I1572">
            <v>19850000</v>
          </cell>
          <cell r="K1572">
            <v>16830154</v>
          </cell>
          <cell r="L1572" t="str">
            <v>CFBH (1926), p. 396</v>
          </cell>
          <cell r="N1572" t="str">
            <v>Cumulative, semi-annual SF of 0.5% p.a. from 05.1914, the Government had the right to redeem the whole loan after 05.1920. SF is to be applied to semi-annual drawings and entie issue is expected to be retired by 1963</v>
          </cell>
          <cell r="O1572">
            <v>3786</v>
          </cell>
          <cell r="P1572">
            <v>6</v>
          </cell>
          <cell r="Q1572">
            <v>5.0000000000000001E-3</v>
          </cell>
          <cell r="R1572">
            <v>3743</v>
          </cell>
          <cell r="S1572">
            <v>49</v>
          </cell>
          <cell r="T1572">
            <v>21640</v>
          </cell>
          <cell r="U1572" t="str">
            <v>-</v>
          </cell>
          <cell r="V1572">
            <v>1914</v>
          </cell>
          <cell r="W1572">
            <v>0.05</v>
          </cell>
          <cell r="X1572">
            <v>39933</v>
          </cell>
          <cell r="Y1572">
            <v>6</v>
          </cell>
          <cell r="Z1572" t="str">
            <v>M &amp; N 1</v>
          </cell>
          <cell r="AR1572">
            <v>0.11627900123596201</v>
          </cell>
          <cell r="AS1572">
            <v>4.5400000000000003E-2</v>
          </cell>
        </row>
        <row r="1573">
          <cell r="B1573" t="str">
            <v>Tur-07.04.1928-OLD 21</v>
          </cell>
          <cell r="C1573" t="str">
            <v>Turkey (Debt of former Ottoman Empire)</v>
          </cell>
          <cell r="D1573">
            <v>8863</v>
          </cell>
          <cell r="E1573" t="str">
            <v>OLD 21</v>
          </cell>
          <cell r="F1573" t="str">
            <v>Turkish Government, Irrigation de la Plaine de Koniah</v>
          </cell>
          <cell r="G1573" t="str">
            <v>Turkish Pound Issue</v>
          </cell>
          <cell r="H1573" t="str">
            <v>Turkish Government, Irrigation de la Plaine de Koniah, Turkish Pound Issue</v>
          </cell>
          <cell r="I1573" t="str">
            <v>n.a.</v>
          </cell>
          <cell r="K1573">
            <v>531391</v>
          </cell>
          <cell r="L1573" t="str">
            <v>CFBH (1926), p. 396</v>
          </cell>
          <cell r="N1573" t="str">
            <v>n.a.</v>
          </cell>
          <cell r="O1573" t="str">
            <v>n.a.</v>
          </cell>
          <cell r="P1573" t="str">
            <v>n.a.</v>
          </cell>
          <cell r="Q1573" t="str">
            <v>n.a.</v>
          </cell>
          <cell r="R1573" t="str">
            <v>n.a.</v>
          </cell>
          <cell r="S1573" t="str">
            <v>n.a.</v>
          </cell>
          <cell r="T1573" t="str">
            <v>n.a.</v>
          </cell>
          <cell r="U1573" t="str">
            <v>n.a.</v>
          </cell>
          <cell r="V1573" t="str">
            <v>n.a.</v>
          </cell>
          <cell r="W1573" t="str">
            <v>n.a.</v>
          </cell>
          <cell r="X1573" t="str">
            <v>n.a.</v>
          </cell>
          <cell r="Y1573" t="str">
            <v>n.a.</v>
          </cell>
          <cell r="Z1573" t="str">
            <v>n.a.</v>
          </cell>
          <cell r="AR1573">
            <v>0.11627900123596201</v>
          </cell>
          <cell r="AS1573">
            <v>4.5400000000000003E-2</v>
          </cell>
        </row>
        <row r="1574">
          <cell r="B1574" t="str">
            <v>Tur-07.04.1928-OLD 22</v>
          </cell>
          <cell r="C1574" t="str">
            <v>Turkey (Debt of former Ottoman Empire)</v>
          </cell>
          <cell r="D1574">
            <v>8863</v>
          </cell>
          <cell r="E1574" t="str">
            <v>OLD 22</v>
          </cell>
          <cell r="F1574" t="str">
            <v>Turkish Government 5% Treasury Bonds (Purchase of Warships), 1911</v>
          </cell>
          <cell r="G1574" t="str">
            <v>Turkish Pound Issue</v>
          </cell>
          <cell r="H1574" t="str">
            <v>Turkish Government 5% Treasury Bonds (Purchase of Warships), 1911, Turkish Pound Issue</v>
          </cell>
          <cell r="I1574" t="str">
            <v>n.a.</v>
          </cell>
          <cell r="K1574">
            <v>579399</v>
          </cell>
          <cell r="L1574" t="str">
            <v>CFBH (1926), p. 396</v>
          </cell>
          <cell r="N1574" t="str">
            <v>n.a.</v>
          </cell>
          <cell r="O1574" t="str">
            <v>n.a.</v>
          </cell>
          <cell r="P1574" t="str">
            <v>n.a.</v>
          </cell>
          <cell r="Q1574" t="str">
            <v>n.a.</v>
          </cell>
          <cell r="R1574">
            <v>1911</v>
          </cell>
          <cell r="S1574" t="str">
            <v>n.a.</v>
          </cell>
          <cell r="T1574" t="str">
            <v>n.a.</v>
          </cell>
          <cell r="U1574" t="str">
            <v>n.a.</v>
          </cell>
          <cell r="V1574" t="str">
            <v>n.a.</v>
          </cell>
          <cell r="W1574">
            <v>0.05</v>
          </cell>
          <cell r="X1574" t="str">
            <v>n.a.</v>
          </cell>
          <cell r="Y1574" t="str">
            <v>n.a.</v>
          </cell>
          <cell r="Z1574" t="str">
            <v>n.a.</v>
          </cell>
          <cell r="AR1574">
            <v>0.11627900123596201</v>
          </cell>
          <cell r="AS1574">
            <v>4.5400000000000003E-2</v>
          </cell>
        </row>
        <row r="1575">
          <cell r="B1575" t="str">
            <v>Tur-07.04.1928-OLD 23</v>
          </cell>
          <cell r="C1575" t="str">
            <v>Turkey (Debt of former Ottoman Empire)</v>
          </cell>
          <cell r="D1575">
            <v>8863</v>
          </cell>
          <cell r="E1575" t="str">
            <v>OLD 23</v>
          </cell>
          <cell r="F1575" t="str">
            <v>Turkish Government 5% Treasury Bonds (I.O.B.), 1912</v>
          </cell>
          <cell r="G1575" t="str">
            <v>Turkish Pound Issue</v>
          </cell>
          <cell r="H1575" t="str">
            <v>Turkish Government 5% Treasury Bonds (I.O.B.), 1912, Turkish Pound Issue</v>
          </cell>
          <cell r="I1575" t="str">
            <v>n.a.</v>
          </cell>
          <cell r="K1575">
            <v>332400</v>
          </cell>
          <cell r="L1575" t="str">
            <v>CFBH (1926), p. 396</v>
          </cell>
          <cell r="N1575" t="str">
            <v>n.a.</v>
          </cell>
          <cell r="O1575" t="str">
            <v>n.a.</v>
          </cell>
          <cell r="P1575" t="str">
            <v>n.a.</v>
          </cell>
          <cell r="Q1575" t="str">
            <v>n.a.</v>
          </cell>
          <cell r="R1575">
            <v>1912</v>
          </cell>
          <cell r="S1575" t="str">
            <v>n.a.</v>
          </cell>
          <cell r="T1575" t="str">
            <v>n.a.</v>
          </cell>
          <cell r="U1575" t="str">
            <v>n.a.</v>
          </cell>
          <cell r="V1575" t="str">
            <v>n.a.</v>
          </cell>
          <cell r="W1575">
            <v>0.05</v>
          </cell>
          <cell r="X1575" t="str">
            <v>n.a.</v>
          </cell>
          <cell r="Y1575" t="str">
            <v>n.a.</v>
          </cell>
          <cell r="Z1575" t="str">
            <v>n.a.</v>
          </cell>
          <cell r="AR1575">
            <v>0.11627900123596201</v>
          </cell>
          <cell r="AS1575">
            <v>4.5400000000000003E-2</v>
          </cell>
        </row>
        <row r="1576">
          <cell r="B1576" t="str">
            <v>Tur-07.04.1928-OLD 24</v>
          </cell>
          <cell r="C1576" t="str">
            <v>Turkey (Debt of former Ottoman Empire)</v>
          </cell>
          <cell r="D1576">
            <v>8863</v>
          </cell>
          <cell r="E1576" t="str">
            <v>OLD 24</v>
          </cell>
          <cell r="F1576" t="str">
            <v>Turkish Government 5% Treasury Bonds, 1913</v>
          </cell>
          <cell r="G1576" t="str">
            <v>Turkish Pound Issue</v>
          </cell>
          <cell r="H1576" t="str">
            <v>Turkish Government 5% Treasury Bonds, 1913, Turkish Pound Issue</v>
          </cell>
          <cell r="I1576" t="str">
            <v>n.a.</v>
          </cell>
          <cell r="K1576">
            <v>2214742</v>
          </cell>
          <cell r="L1576" t="str">
            <v>CFBH (1926), p. 396</v>
          </cell>
          <cell r="N1576" t="str">
            <v>n.a.</v>
          </cell>
          <cell r="O1576" t="str">
            <v>n.a.</v>
          </cell>
          <cell r="P1576" t="str">
            <v>n.a.</v>
          </cell>
          <cell r="Q1576" t="str">
            <v>n.a.</v>
          </cell>
          <cell r="R1576">
            <v>1913</v>
          </cell>
          <cell r="S1576" t="str">
            <v>n.a.</v>
          </cell>
          <cell r="T1576" t="str">
            <v>n.a.</v>
          </cell>
          <cell r="U1576" t="str">
            <v>n.a.</v>
          </cell>
          <cell r="V1576" t="str">
            <v>n.a.</v>
          </cell>
          <cell r="W1576">
            <v>0.05</v>
          </cell>
          <cell r="X1576" t="str">
            <v>n.a.</v>
          </cell>
          <cell r="Y1576" t="str">
            <v>n.a.</v>
          </cell>
          <cell r="Z1576" t="str">
            <v>n.a.</v>
          </cell>
          <cell r="AR1576">
            <v>0.11627900123596201</v>
          </cell>
          <cell r="AS1576">
            <v>4.5400000000000003E-2</v>
          </cell>
        </row>
        <row r="1577">
          <cell r="B1577" t="str">
            <v>Tur-07.04.1928-NEW 01</v>
          </cell>
          <cell r="C1577" t="str">
            <v>Turkey (Debt of former Ottoman Empire)</v>
          </cell>
          <cell r="D1577">
            <v>8863</v>
          </cell>
          <cell r="E1577" t="str">
            <v>NEW 01</v>
          </cell>
          <cell r="F1577" t="str">
            <v>I. Non-unified Sterling Debt: Aggregation of Bonds OLD 01-24</v>
          </cell>
          <cell r="G1577" t="str">
            <v>Turkish Pound Issue</v>
          </cell>
          <cell r="H1577" t="str">
            <v>I. Non-unified Sterling Debt: Aggregation of Bonds OLD 01-24, Turkish Pound Issue</v>
          </cell>
          <cell r="I1577" t="str">
            <v>n.a.</v>
          </cell>
          <cell r="M1577">
            <v>85728128</v>
          </cell>
          <cell r="N1577"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1577">
            <v>1929</v>
          </cell>
          <cell r="P1577">
            <v>6</v>
          </cell>
          <cell r="Q1577" t="str">
            <v>own calculations</v>
          </cell>
          <cell r="R1577" t="str">
            <v>n.a. (because of aggregation)</v>
          </cell>
          <cell r="S1577" t="str">
            <v>n.a. (because of aggregation)</v>
          </cell>
          <cell r="T1577" t="str">
            <v>Assumption: amortization by 1953</v>
          </cell>
          <cell r="U1577" t="str">
            <v>-</v>
          </cell>
          <cell r="V1577" t="str">
            <v>-</v>
          </cell>
          <cell r="W1577">
            <v>4.2753867924449629E-2</v>
          </cell>
          <cell r="X1577" t="str">
            <v>-</v>
          </cell>
          <cell r="Y1577">
            <v>6</v>
          </cell>
          <cell r="Z1577" t="str">
            <v>interest payable semi-annually</v>
          </cell>
          <cell r="AR1577">
            <v>0.11627900123596201</v>
          </cell>
          <cell r="AS1577">
            <v>4.5400000000000003E-2</v>
          </cell>
          <cell r="AX1577" t="str">
            <v>Aggregation of all bonds paying 4% interest (total of 14 bonds)</v>
          </cell>
        </row>
        <row r="1578">
          <cell r="B1578" t="str">
            <v>Tur-07.04.1928-NEW 07</v>
          </cell>
          <cell r="C1578" t="str">
            <v>Turkey (Debt of former Ottoman Empire)</v>
          </cell>
          <cell r="D1578">
            <v>8863</v>
          </cell>
          <cell r="E1578" t="str">
            <v>NEW 07</v>
          </cell>
          <cell r="F1578" t="str">
            <v>II Arrear Bonds: Turkish Government, Arrear Bonds (Series A), 1929-1952</v>
          </cell>
          <cell r="G1578" t="str">
            <v>Turkish Pound Issue</v>
          </cell>
          <cell r="H1578" t="str">
            <v>II Arrear Bonds: Turkish Government, Arrear Bonds (Series A), 1929-1952, Turkish Pound Issue</v>
          </cell>
          <cell r="I1578">
            <v>10038612</v>
          </cell>
          <cell r="J1578" t="str">
            <v>-</v>
          </cell>
          <cell r="K1578" t="str">
            <v>-</v>
          </cell>
          <cell r="L1578" t="str">
            <v>CFBH (1933)</v>
          </cell>
          <cell r="M1578">
            <v>10038612</v>
          </cell>
          <cell r="N1578"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A, in respect of Loans payable in £ sterling, £T or French francs, to be redeemed at from 38% from 1st June, 1929, to 31st May, 1936, rising to 100% in June, 1952.</v>
          </cell>
          <cell r="O1578">
            <v>9460</v>
          </cell>
          <cell r="P1578">
            <v>12</v>
          </cell>
          <cell r="Q1578" t="str">
            <v>1/30 of face value</v>
          </cell>
          <cell r="R1578">
            <v>9460</v>
          </cell>
          <cell r="S1578">
            <v>30</v>
          </cell>
          <cell r="T1578">
            <v>20417</v>
          </cell>
          <cell r="U1578" t="str">
            <v>Non-interest bearing certificates</v>
          </cell>
          <cell r="V1578" t="str">
            <v>-</v>
          </cell>
          <cell r="W1578" t="str">
            <v>no interest</v>
          </cell>
          <cell r="X1578" t="str">
            <v>-</v>
          </cell>
          <cell r="Y1578" t="str">
            <v>-</v>
          </cell>
          <cell r="Z1578" t="str">
            <v>-</v>
          </cell>
          <cell r="AA1578" t="str">
            <v>-</v>
          </cell>
          <cell r="AB1578" t="str">
            <v>-</v>
          </cell>
          <cell r="AR1578">
            <v>0.11627900123596201</v>
          </cell>
          <cell r="AS1578">
            <v>4.5400000000000003E-2</v>
          </cell>
        </row>
        <row r="1579">
          <cell r="B1579" t="str">
            <v>Tur-07.04.1928-NEW 08</v>
          </cell>
          <cell r="C1579" t="str">
            <v>Turkey (Debt of former Ottoman Empire)</v>
          </cell>
          <cell r="D1579">
            <v>8863</v>
          </cell>
          <cell r="E1579" t="str">
            <v>NEW 08</v>
          </cell>
          <cell r="F1579" t="str">
            <v>III. Arrear Bonds: Turkish Government, Arrear Bonds (Series B), 1929-1952</v>
          </cell>
          <cell r="G1579" t="str">
            <v>Turkish Pound Issue</v>
          </cell>
          <cell r="H1579" t="str">
            <v>III. Arrear Bonds: Turkish Government, Arrear Bonds (Series B), 1929-1952, Turkish Pound Issue</v>
          </cell>
          <cell r="I1579">
            <v>1914429</v>
          </cell>
          <cell r="J1579" t="str">
            <v>-</v>
          </cell>
          <cell r="K1579" t="str">
            <v>-</v>
          </cell>
          <cell r="L1579" t="str">
            <v>CFBH (1933)</v>
          </cell>
          <cell r="M1579">
            <v>1914429</v>
          </cell>
          <cell r="N1579"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B, representing Loans payable in French francs at over 100%, to be redeemed at 145% for the same period, rising to 250%</v>
          </cell>
          <cell r="O1579">
            <v>9460</v>
          </cell>
          <cell r="P1579">
            <v>12</v>
          </cell>
          <cell r="Q1579" t="str">
            <v>1/30 of face value</v>
          </cell>
          <cell r="R1579">
            <v>9460</v>
          </cell>
          <cell r="S1579">
            <v>30</v>
          </cell>
          <cell r="T1579">
            <v>20417</v>
          </cell>
          <cell r="U1579" t="str">
            <v>Non-interest bearing certificates</v>
          </cell>
          <cell r="V1579" t="str">
            <v>-</v>
          </cell>
          <cell r="W1579" t="str">
            <v>no interest</v>
          </cell>
          <cell r="X1579" t="str">
            <v>-</v>
          </cell>
          <cell r="Y1579" t="str">
            <v>-</v>
          </cell>
          <cell r="Z1579" t="str">
            <v>-</v>
          </cell>
          <cell r="AA1579" t="str">
            <v>-</v>
          </cell>
          <cell r="AB1579" t="str">
            <v>-</v>
          </cell>
          <cell r="AR1579">
            <v>0.11627900123596201</v>
          </cell>
          <cell r="AS1579">
            <v>4.5400000000000003E-2</v>
          </cell>
        </row>
        <row r="1580">
          <cell r="B1580" t="str">
            <v>Tur-07.04.1928-NEW 09</v>
          </cell>
          <cell r="C1580" t="str">
            <v>Turkey (Debt of former Ottoman Empire)</v>
          </cell>
          <cell r="D1580">
            <v>8863</v>
          </cell>
          <cell r="E1580" t="str">
            <v>NEW 09</v>
          </cell>
          <cell r="F1580" t="str">
            <v>IV. Arrear Bonds: Turkish Government, Arrear Bonds (Series C), 1929-1952</v>
          </cell>
          <cell r="G1580" t="str">
            <v>Turkish Pound Issue</v>
          </cell>
          <cell r="H1580" t="str">
            <v>IV. Arrear Bonds: Turkish Government, Arrear Bonds (Series C), 1929-1952, Turkish Pound Issue</v>
          </cell>
          <cell r="I1580">
            <v>8587957</v>
          </cell>
          <cell r="J1580" t="str">
            <v>-</v>
          </cell>
          <cell r="K1580" t="str">
            <v>-</v>
          </cell>
          <cell r="L1580" t="str">
            <v>CFBH (1933)</v>
          </cell>
          <cell r="M1580">
            <v>8587957</v>
          </cell>
          <cell r="N1580"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C, representing those payable in French francs without increases, at 100%.</v>
          </cell>
          <cell r="O1580">
            <v>9460</v>
          </cell>
          <cell r="P1580">
            <v>12</v>
          </cell>
          <cell r="Q1580" t="str">
            <v>1/30 of face value</v>
          </cell>
          <cell r="R1580">
            <v>9460</v>
          </cell>
          <cell r="S1580">
            <v>30</v>
          </cell>
          <cell r="T1580">
            <v>20417</v>
          </cell>
          <cell r="U1580" t="str">
            <v>Non-interest bearing certificates</v>
          </cell>
          <cell r="V1580" t="str">
            <v>-</v>
          </cell>
          <cell r="W1580" t="str">
            <v>no interest</v>
          </cell>
          <cell r="X1580" t="str">
            <v>-</v>
          </cell>
          <cell r="Y1580" t="str">
            <v>-</v>
          </cell>
          <cell r="Z1580" t="str">
            <v>-</v>
          </cell>
          <cell r="AA1580" t="str">
            <v>-</v>
          </cell>
          <cell r="AB1580" t="str">
            <v>-</v>
          </cell>
          <cell r="AR1580">
            <v>0.11627900123596201</v>
          </cell>
          <cell r="AS1580">
            <v>4.5400000000000003E-2</v>
          </cell>
        </row>
        <row r="1581">
          <cell r="B1581" t="str">
            <v>Tur-02.04.1933-OLD 01</v>
          </cell>
          <cell r="C1581" t="str">
            <v>Turkey (Debt of former Ottoman Empire)</v>
          </cell>
          <cell r="D1581">
            <v>10684</v>
          </cell>
          <cell r="E1581" t="str">
            <v>OLD 01</v>
          </cell>
          <cell r="F1581" t="str">
            <v>I. Non-unified Sterling Debt: Aggregation of Bonds OLD 01-24</v>
          </cell>
          <cell r="G1581" t="str">
            <v>Turkish Pound Issue</v>
          </cell>
          <cell r="H1581" t="str">
            <v>I. Non-unified Sterling Debt: Aggregation of 4% Bonds (OLD 01-05, 08-14, 17 and 19), Turkish Pound Issue</v>
          </cell>
          <cell r="I1581">
            <v>96003126</v>
          </cell>
          <cell r="J1581" t="str">
            <v>-</v>
          </cell>
          <cell r="K1581">
            <v>85728128</v>
          </cell>
          <cell r="L1581" t="str">
            <v>CFBH (1933)</v>
          </cell>
          <cell r="N1581"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1581">
            <v>1929</v>
          </cell>
          <cell r="P1581">
            <v>6</v>
          </cell>
          <cell r="Q1581" t="str">
            <v>own calculations</v>
          </cell>
          <cell r="R1581" t="str">
            <v>n.a. (because of aggregation)</v>
          </cell>
          <cell r="S1581" t="str">
            <v>n.a. (because of aggregation)</v>
          </cell>
          <cell r="T1581" t="str">
            <v>Assumption: amortization by 1953</v>
          </cell>
          <cell r="U1581" t="str">
            <v>-</v>
          </cell>
          <cell r="V1581" t="str">
            <v>-</v>
          </cell>
          <cell r="W1581">
            <v>0.04</v>
          </cell>
          <cell r="X1581" t="str">
            <v>-</v>
          </cell>
          <cell r="Y1581">
            <v>6</v>
          </cell>
          <cell r="Z1581" t="str">
            <v>interest payable semi-annually</v>
          </cell>
          <cell r="AR1581">
            <v>0.17850000381469702</v>
          </cell>
          <cell r="AS1581">
            <v>3.4599999999999999E-2</v>
          </cell>
          <cell r="AV1581" t="str">
            <v xml:space="preserve">Old Ottoman debt was converted into the new Turkish 7.5% Debt of 1933. In May 1936 it was decided that 50% of debt service was to be made in Turkish pound and 50% in foreigen reserves. In 1938, French bondholders demanded that debt service was to be made in USD. </v>
          </cell>
          <cell r="AW1581" t="str">
            <v>The old Ottoman Bonds to be exchanged for the New Turkish 7.5% Bonds, 1933, over a period of ten years. All existing Ottoman Bonds to be withdrawn from circulation and replaced partly by the new Turkish Bonds (issued solely in respect of Turkey's share) and partly by Provisional Receipts issued in respect of the claims of Bondholders on those of the other Successor States which
have not settled their share in the Ottoman Public Debt. The new Turkish Bonds to be issued in three series— Series 1 to replace Ottoman Bonds quoted in London, Paris, and other places; Series 2 for Ottoman Bonds quoted in certain places, but neither in London nor in Paris; and Series 3 for Arrear Bonds. Fractional Receipts to be created for amounts above or below 500 francs, the nominal capital of each new Bond. These receipts to be exchanged for new Bonds before the ist October, 1943.</v>
          </cell>
          <cell r="AX1581" t="str">
            <v>Aggregation of all bonds paying 4% interest (total of 14 bonds)</v>
          </cell>
          <cell r="BE1581" t="str">
            <v>Exchange rate: Fcs./£T = 12 (Source: CFBH Report 1933, p. 459)</v>
          </cell>
          <cell r="BF1581" t="str">
            <v>CFBH (1933), Moody's (1934), Kimber (1922)</v>
          </cell>
        </row>
        <row r="1582">
          <cell r="B1582" t="str">
            <v>Tur-02.04.1933-OLD 07</v>
          </cell>
          <cell r="C1582" t="str">
            <v>Turkey (Debt of former Ottoman Empire)</v>
          </cell>
          <cell r="D1582">
            <v>10684</v>
          </cell>
          <cell r="E1582" t="str">
            <v>OLD 07</v>
          </cell>
          <cell r="F1582" t="str">
            <v>II Arrear Bonds: Turkish Government, Arrear Bonds (Series A), 1929-1952</v>
          </cell>
          <cell r="G1582" t="str">
            <v>Turkish Pound Issue</v>
          </cell>
          <cell r="H1582" t="str">
            <v>I. Non-unified Sterling Debt: Aggregation of 5% Bonds (OLD 06 and 20), Turkish Pound Issue</v>
          </cell>
          <cell r="I1582" t="str">
            <v>n.a.</v>
          </cell>
          <cell r="J1582" t="str">
            <v>-</v>
          </cell>
          <cell r="K1582">
            <v>18273311</v>
          </cell>
          <cell r="L1582" t="str">
            <v>CFBH (1933)</v>
          </cell>
          <cell r="N1582"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1582">
            <v>1929</v>
          </cell>
          <cell r="P1582">
            <v>6</v>
          </cell>
          <cell r="Q1582" t="str">
            <v>own calculations</v>
          </cell>
          <cell r="R1582" t="str">
            <v>n.a. (because of aggregation)</v>
          </cell>
          <cell r="S1582" t="str">
            <v>n.a. (because of aggregation)</v>
          </cell>
          <cell r="T1582" t="str">
            <v>Assumption: amortization by 1953</v>
          </cell>
          <cell r="U1582" t="str">
            <v>-</v>
          </cell>
          <cell r="V1582" t="str">
            <v>-</v>
          </cell>
          <cell r="W1582">
            <v>0.05</v>
          </cell>
          <cell r="X1582" t="str">
            <v>-</v>
          </cell>
          <cell r="Y1582">
            <v>6</v>
          </cell>
          <cell r="Z1582" t="str">
            <v>interest payable semi-annually</v>
          </cell>
          <cell r="AR1582">
            <v>0.17850000381469702</v>
          </cell>
          <cell r="AS1582">
            <v>3.4599999999999999E-2</v>
          </cell>
          <cell r="AV1582" t="str">
            <v>-</v>
          </cell>
          <cell r="AW1582" t="str">
            <v>-</v>
          </cell>
          <cell r="AX1582" t="str">
            <v>Aggregation of all bonds paying 5% interest (total of 2 bonds)</v>
          </cell>
        </row>
        <row r="1583">
          <cell r="B1583" t="str">
            <v>Tur-02.04.1933-OLD 08</v>
          </cell>
          <cell r="C1583" t="str">
            <v>Turkey (Debt of former Ottoman Empire)</v>
          </cell>
          <cell r="D1583">
            <v>10684</v>
          </cell>
          <cell r="E1583" t="str">
            <v>OLD 08</v>
          </cell>
          <cell r="F1583" t="str">
            <v>III. Arrear Bonds: Turkish Government, Arrear Bonds (Series B), 1929-1952</v>
          </cell>
          <cell r="G1583" t="str">
            <v>Turkish Pound Issue</v>
          </cell>
          <cell r="H1583" t="str">
            <v>II. Unified Sterling Debt: Imperial Ottoman 4% Unified Converted Debt, 1903/06-1962, Turkish Pound Issue</v>
          </cell>
          <cell r="I1583">
            <v>42275772</v>
          </cell>
          <cell r="J1583" t="str">
            <v>-</v>
          </cell>
          <cell r="K1583">
            <v>20644590</v>
          </cell>
          <cell r="L1583" t="str">
            <v>CFBH (1933)</v>
          </cell>
          <cell r="N1583"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1583">
            <v>1929</v>
          </cell>
          <cell r="P1583">
            <v>6</v>
          </cell>
          <cell r="Q1583" t="str">
            <v>own calculations</v>
          </cell>
          <cell r="R1583" t="str">
            <v>1903 &amp; 1906</v>
          </cell>
          <cell r="S1583">
            <v>59</v>
          </cell>
          <cell r="T1583">
            <v>1962</v>
          </cell>
          <cell r="U1583" t="str">
            <v>-</v>
          </cell>
          <cell r="V1583">
            <v>1906</v>
          </cell>
          <cell r="W1583">
            <v>0.04</v>
          </cell>
          <cell r="X1583">
            <v>39885</v>
          </cell>
          <cell r="Y1583">
            <v>6</v>
          </cell>
          <cell r="Z1583" t="str">
            <v>M &amp; S 14</v>
          </cell>
          <cell r="AR1583">
            <v>0.17850000381469702</v>
          </cell>
          <cell r="AS1583">
            <v>3.4599999999999999E-2</v>
          </cell>
          <cell r="AV1583" t="str">
            <v>-</v>
          </cell>
          <cell r="AW1583" t="str">
            <v>-</v>
          </cell>
          <cell r="AX1583" t="str">
            <v>The interest on these loans will be paid in French francs, with increases according to the following percentages (see table).</v>
          </cell>
        </row>
        <row r="1584">
          <cell r="B1584" t="str">
            <v>Tur-02.04.1933-OLD 09</v>
          </cell>
          <cell r="C1584" t="str">
            <v>Turkey (Debt of former Ottoman Empire)</v>
          </cell>
          <cell r="D1584">
            <v>10684</v>
          </cell>
          <cell r="E1584" t="str">
            <v>OLD 09</v>
          </cell>
          <cell r="F1584" t="str">
            <v>IV. Arrear Bonds: Turkish Government, Arrear Bonds (Series C), 1929-1952</v>
          </cell>
          <cell r="G1584" t="str">
            <v>French Issue (denominated in Turkish Pounds)</v>
          </cell>
          <cell r="H1584" t="str">
            <v>III. Non-Sterling Debt: Aggregation of 4% Bonds (OLD 07, 15, 16 and 21), French Issue (denominated in Turkish Pounds)</v>
          </cell>
          <cell r="I1584">
            <v>4841740</v>
          </cell>
          <cell r="J1584" t="str">
            <v>-</v>
          </cell>
          <cell r="K1584">
            <v>3657798</v>
          </cell>
          <cell r="L1584" t="str">
            <v>CFBH (1933)</v>
          </cell>
          <cell r="N1584"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1584">
            <v>1929</v>
          </cell>
          <cell r="P1584">
            <v>6</v>
          </cell>
          <cell r="Q1584" t="str">
            <v>own calculations</v>
          </cell>
          <cell r="R1584" t="str">
            <v>n.a. (because of aggregation)</v>
          </cell>
          <cell r="S1584" t="str">
            <v>n.a. (because of aggregation)</v>
          </cell>
          <cell r="T1584" t="str">
            <v>Assumption: amortization by 1953</v>
          </cell>
          <cell r="U1584" t="str">
            <v>-</v>
          </cell>
          <cell r="V1584" t="str">
            <v>-</v>
          </cell>
          <cell r="W1584">
            <v>0.04</v>
          </cell>
          <cell r="X1584" t="str">
            <v>-</v>
          </cell>
          <cell r="Y1584">
            <v>6</v>
          </cell>
          <cell r="Z1584" t="str">
            <v>interest payable semi-annually</v>
          </cell>
          <cell r="AR1584">
            <v>0.17850000381469702</v>
          </cell>
          <cell r="AS1584">
            <v>3.4599999999999999E-2</v>
          </cell>
          <cell r="AV1584" t="str">
            <v>-</v>
          </cell>
          <cell r="AW1584" t="str">
            <v>-</v>
          </cell>
          <cell r="AX1584" t="str">
            <v>Aggregation of all bonds paying 4% interest (total of 4 bonds)</v>
          </cell>
        </row>
        <row r="1585">
          <cell r="B1585" t="str">
            <v>Tur-02.04.1933-NEW 01</v>
          </cell>
          <cell r="C1585" t="str">
            <v>Turkey (Debt of former Ottoman Empire)</v>
          </cell>
          <cell r="D1585">
            <v>10684</v>
          </cell>
          <cell r="E1585" t="str">
            <v>NEW 01</v>
          </cell>
          <cell r="F1585" t="str">
            <v>Turkish Government 50-Year, 7.5% Conversion Bonds (Series 1-3), 1933-1983</v>
          </cell>
          <cell r="G1585" t="str">
            <v>French Issue</v>
          </cell>
          <cell r="H1585" t="str">
            <v>Turkish Government 50-Year, 7.5% Conversion Bonds (Series 1-3), 1933-1983, French Issue</v>
          </cell>
          <cell r="I1585" t="str">
            <v>895435000 FRF</v>
          </cell>
          <cell r="J1585" t="str">
            <v>-</v>
          </cell>
          <cell r="L1585" t="str">
            <v>CFBH (1933)</v>
          </cell>
          <cell r="M1585">
            <v>100216515</v>
          </cell>
          <cell r="N1585" t="str">
            <v>Cumulative, semi-annual sinking fund. The new Bonds cannot be converted before the ist June, 1943. They are redeemable within a maximum period of 50 years by purchases on the market below par or by drawings at par.</v>
          </cell>
          <cell r="O1585">
            <v>14396</v>
          </cell>
          <cell r="P1585">
            <v>6</v>
          </cell>
          <cell r="Q1585" t="str">
            <v>own calculations</v>
          </cell>
          <cell r="R1585">
            <v>10737</v>
          </cell>
          <cell r="S1585">
            <v>50</v>
          </cell>
          <cell r="T1585">
            <v>28999</v>
          </cell>
          <cell r="U1585" t="str">
            <v>Interest will be payable half-yearly on the 25th May and 25th November, the first half-yearly coupon falling due on the 25th November, 1933.</v>
          </cell>
          <cell r="V1585">
            <v>1933</v>
          </cell>
          <cell r="W1585">
            <v>7.4999999999999997E-2</v>
          </cell>
          <cell r="X1585">
            <v>39957</v>
          </cell>
          <cell r="Y1585">
            <v>6</v>
          </cell>
          <cell r="Z1585" t="str">
            <v>M &amp; N 25</v>
          </cell>
          <cell r="AA1585" t="str">
            <v>-</v>
          </cell>
          <cell r="AB1585" t="str">
            <v>-</v>
          </cell>
          <cell r="AP1585">
            <v>0.39540125189485043</v>
          </cell>
          <cell r="AQ1585">
            <v>0.60459874810514957</v>
          </cell>
          <cell r="AR1585">
            <v>0.17850000381469702</v>
          </cell>
          <cell r="AS1585">
            <v>3.4599999999999999E-2</v>
          </cell>
          <cell r="AV1585" t="str">
            <v>-</v>
          </cell>
          <cell r="AW1585" t="str">
            <v>-</v>
          </cell>
          <cell r="AX1585" t="str">
            <v>-</v>
          </cell>
        </row>
        <row r="1586">
          <cell r="B1586" t="str">
            <v>Tur-02.04.1933-NEW 02</v>
          </cell>
          <cell r="C1586" t="str">
            <v>Turkey (Debt of former Ottoman Empire)</v>
          </cell>
          <cell r="D1586">
            <v>10684</v>
          </cell>
          <cell r="E1586" t="str">
            <v>NEW 02</v>
          </cell>
          <cell r="F1586" t="str">
            <v>Interest arrears</v>
          </cell>
          <cell r="G1586" t="str">
            <v>Turkish Pounds</v>
          </cell>
          <cell r="H1586" t="str">
            <v>Interest arrears, Turkish Pounds</v>
          </cell>
          <cell r="M1586">
            <v>12500235.949999999</v>
          </cell>
          <cell r="N1586" t="str">
            <v>cancelled. Treatment is not straightforward</v>
          </cell>
          <cell r="AF1586" t="str">
            <v>-</v>
          </cell>
          <cell r="AQ1586">
            <v>1</v>
          </cell>
          <cell r="AR1586">
            <v>0.17850000381469702</v>
          </cell>
          <cell r="AS1586">
            <v>3.4599999999999999E-2</v>
          </cell>
          <cell r="AV1586" t="str">
            <v>-</v>
          </cell>
          <cell r="AW1586" t="str">
            <v>-</v>
          </cell>
          <cell r="AX1586" t="str">
            <v>Bonds originally carried interest at 3% p.a. payable A &amp; O 1. Interest defaulted in April 1876, and was definitely abolished in 1903. All unpaid coupons were to be turned over to the Government. The bonds thus became a non-interest bearin Lottery Bond.</v>
          </cell>
        </row>
        <row r="1587">
          <cell r="B1587" t="str">
            <v>Tur-02.04.1933-NEW 03</v>
          </cell>
          <cell r="C1587" t="str">
            <v>Turkey (Debt of former Ottoman Empire)</v>
          </cell>
          <cell r="D1587">
            <v>10684</v>
          </cell>
          <cell r="E1587" t="str">
            <v>NEW 03</v>
          </cell>
          <cell r="F1587" t="str">
            <v>Imperial Ottoman 3% Lottery Loan (Railway Bonds / Lots Turc), 1870/72-1974</v>
          </cell>
          <cell r="G1587" t="str">
            <v>Turkish Pound Issue</v>
          </cell>
          <cell r="H1587" t="str">
            <v>Imperial Ottoman 3% Lottery Loan (Railway Bonds / Lots Turc), 1870/72-1974, Turkish Pound Issue</v>
          </cell>
          <cell r="I1587">
            <v>31680000</v>
          </cell>
          <cell r="J1587" t="str">
            <v>-</v>
          </cell>
          <cell r="K1587">
            <v>6052611</v>
          </cell>
          <cell r="L1587" t="str">
            <v>CFBH (1933)</v>
          </cell>
          <cell r="M1587">
            <v>5865215</v>
          </cell>
          <cell r="N1587" t="str">
            <v>Redeemable by five annual drawings in Feb, Apr, Jun, Aug and Oct, to retire the whole loan by 1974</v>
          </cell>
          <cell r="O1587" t="str">
            <v>n.a.</v>
          </cell>
          <cell r="P1587">
            <v>3</v>
          </cell>
          <cell r="Q1587" t="str">
            <v>own calculations</v>
          </cell>
          <cell r="R1587" t="str">
            <v>1870 &amp; 1872</v>
          </cell>
          <cell r="S1587">
            <v>102</v>
          </cell>
          <cell r="T1587">
            <v>25902</v>
          </cell>
          <cell r="U1587" t="str">
            <v>Non-interest bearing certificates</v>
          </cell>
          <cell r="V1587">
            <v>1870</v>
          </cell>
          <cell r="W1587" t="str">
            <v>no interest</v>
          </cell>
          <cell r="X1587" t="str">
            <v>-</v>
          </cell>
          <cell r="Y1587">
            <v>6</v>
          </cell>
          <cell r="Z1587" t="str">
            <v>M &amp; N 25</v>
          </cell>
          <cell r="AA1587" t="str">
            <v>1930</v>
          </cell>
          <cell r="AB1587" t="str">
            <v>1930</v>
          </cell>
          <cell r="AC1587" t="str">
            <v>own calculations</v>
          </cell>
          <cell r="AD1587" t="str">
            <v>no coupon sheet</v>
          </cell>
          <cell r="AE1587" t="str">
            <v>Coupons to be attached to the Bonds to be exchanged</v>
          </cell>
          <cell r="AF1587" t="str">
            <v>-</v>
          </cell>
          <cell r="AR1587">
            <v>0.08</v>
          </cell>
          <cell r="AS1587">
            <v>3.4599999999999999E-2</v>
          </cell>
          <cell r="AV1587" t="str">
            <v>-</v>
          </cell>
          <cell r="AW1587" t="str">
            <v>-</v>
          </cell>
          <cell r="AX1587" t="str">
            <v>Bonds originally carried interest at 3% p.a. payable A &amp; O 1. Interest defaulted in April 1876, and was definitely abolished in 1903. All unpaid coupons were to be turned over to the Government. The bonds thus became a non-interest bearin Lottery Bond.</v>
          </cell>
        </row>
        <row r="1588">
          <cell r="B1588" t="str">
            <v>Tur-14.04.1944-OLD 01</v>
          </cell>
          <cell r="C1588" t="str">
            <v>Turkey (Debt of former Ottoman Empire)</v>
          </cell>
          <cell r="D1588">
            <v>14714</v>
          </cell>
          <cell r="E1588" t="str">
            <v>OLD 01</v>
          </cell>
          <cell r="F1588" t="str">
            <v>Turkish Government 50-Year, 7.5% Conversion Bonds (Series 1-3), 1933-1983</v>
          </cell>
          <cell r="G1588" t="str">
            <v>French Issue</v>
          </cell>
          <cell r="H1588" t="str">
            <v>Turkish Government 50-Year, 7.5% Conversion Bonds (Series 1-3), 1933-1983, French Issue</v>
          </cell>
          <cell r="I1588">
            <v>895435000</v>
          </cell>
          <cell r="J1588" t="str">
            <v>-</v>
          </cell>
          <cell r="K1588">
            <v>881274078</v>
          </cell>
          <cell r="L1588" t="str">
            <v>Moody's (1943)</v>
          </cell>
          <cell r="N1588" t="str">
            <v>Cumulative, semi-annual sinking fund. Bonds are redeemable within a maximum period of 50 years by purchases on the market below par or by drawings at par.</v>
          </cell>
          <cell r="O1588">
            <v>14396</v>
          </cell>
          <cell r="P1588">
            <v>6</v>
          </cell>
          <cell r="Q1588" t="str">
            <v>own calculations</v>
          </cell>
          <cell r="R1588">
            <v>10737</v>
          </cell>
          <cell r="S1588">
            <v>50</v>
          </cell>
          <cell r="T1588">
            <v>28999</v>
          </cell>
          <cell r="U1588" t="str">
            <v>Interest will be payable half-yearly on the 25th May and 25th November, the first half-yearly coupon falling due on the 25th November, 1933.</v>
          </cell>
          <cell r="V1588">
            <v>1933</v>
          </cell>
          <cell r="W1588">
            <v>7.4999999999999997E-2</v>
          </cell>
          <cell r="X1588">
            <v>39957</v>
          </cell>
          <cell r="Y1588">
            <v>6</v>
          </cell>
          <cell r="Z1588" t="str">
            <v>M &amp; N 25</v>
          </cell>
          <cell r="AR1588">
            <v>0.109899997711182</v>
          </cell>
          <cell r="AS1588">
            <v>3.0200000000000001E-2</v>
          </cell>
          <cell r="AV1588" t="str">
            <v>Debt buyback at various rates and cancellation of interest arrears</v>
          </cell>
          <cell r="AW1588" t="str">
            <v>On the April 14,1944 the Council announced that the Turkish Government had agreed to make the following offers to British holders of the 1933 and 1934 Bonds and of the Société des Quais, Docks et Entrepots d'Istanbul (en liquidation) ordinary, preference and jouissance shares: to purchase the 1933 Bonds and Coupons at £4. 5s. per Bond, the 1934 Bonds and Coupons at £3 per Bond, and the Société des Quais shares at £4. 10s. per share, subject to minor cash adjustments in the case of the 1933 and 1934 Bonds in respect of missing or uncashed coupons. These offers were duly made to the Bondholders.</v>
          </cell>
          <cell r="BE1588" t="str">
            <v>Exchange rate: £T/£ = 5.20 (Source: CFBH Report 1944, p. 279); Fcs./£ = 4.5</v>
          </cell>
          <cell r="BF1588" t="str">
            <v>CFBH (1944 &amp; 1946), Moody's (1943)</v>
          </cell>
        </row>
        <row r="1589">
          <cell r="B1589" t="str">
            <v>Tur-14.04.1944-OLD 02</v>
          </cell>
          <cell r="C1589" t="str">
            <v>Turkey (Debt of former Ottoman Empire)</v>
          </cell>
          <cell r="D1589">
            <v>14714</v>
          </cell>
          <cell r="E1589" t="str">
            <v>OLD 02</v>
          </cell>
          <cell r="F1589" t="str">
            <v>Turkish Government 50-Year, 7.5% Loan (Izmir-Kasaba Ry.), 1934-1984</v>
          </cell>
          <cell r="G1589" t="str">
            <v>French Issue</v>
          </cell>
          <cell r="H1589" t="str">
            <v>Turkish Government 50-Year, 7.5% Loan (Izmir-Kasaba Ry.), 1934-1984, French Issue</v>
          </cell>
          <cell r="I1589">
            <v>162468000</v>
          </cell>
          <cell r="J1589" t="str">
            <v>-</v>
          </cell>
          <cell r="K1589">
            <v>159012000</v>
          </cell>
          <cell r="L1589" t="str">
            <v>Moody's (1943)</v>
          </cell>
          <cell r="N1589" t="str">
            <v>Cumulative, semi-annual sinking fund. Bonds are redeemable within a maximum period of 50 years by purchases on the market below par or by drawings at par.</v>
          </cell>
          <cell r="O1589">
            <v>14396</v>
          </cell>
          <cell r="P1589">
            <v>6</v>
          </cell>
          <cell r="Q1589" t="str">
            <v>own calculations</v>
          </cell>
          <cell r="R1589">
            <v>11102</v>
          </cell>
          <cell r="S1589">
            <v>50</v>
          </cell>
          <cell r="T1589">
            <v>29365</v>
          </cell>
          <cell r="U1589" t="str">
            <v>Interest will be payable half-yearly on the 25th May and 25th November, the first half-yearly coupon falling due on the 25th November, 1933.</v>
          </cell>
          <cell r="V1589">
            <v>1934</v>
          </cell>
          <cell r="W1589">
            <v>7.4999999999999997E-2</v>
          </cell>
          <cell r="X1589">
            <v>39957</v>
          </cell>
          <cell r="Y1589">
            <v>6</v>
          </cell>
          <cell r="Z1589" t="str">
            <v>M &amp; N 25</v>
          </cell>
          <cell r="AR1589">
            <v>0.109899997711182</v>
          </cell>
          <cell r="AS1589">
            <v>3.0200000000000001E-2</v>
          </cell>
        </row>
        <row r="1590">
          <cell r="B1590" t="str">
            <v>Tur-14.04.1944-OLD 03</v>
          </cell>
          <cell r="C1590" t="str">
            <v>Turkey (Debt of former Ottoman Empire)</v>
          </cell>
          <cell r="D1590">
            <v>14714</v>
          </cell>
          <cell r="E1590" t="str">
            <v>OLD 03</v>
          </cell>
          <cell r="F1590" t="str">
            <v>Turkish Government Société des Quais, Docks et Entrepôts d'Istanbul</v>
          </cell>
          <cell r="G1590" t="str">
            <v>French Issue</v>
          </cell>
          <cell r="H1590" t="str">
            <v>Turkish Government Société des Quais, Docks et Entrepôts d'Istanbul, French Issue</v>
          </cell>
          <cell r="I1590" t="str">
            <v>n.a.</v>
          </cell>
          <cell r="K1590">
            <v>998342</v>
          </cell>
          <cell r="L1590" t="str">
            <v>CFBH (1933)</v>
          </cell>
          <cell r="N1590" t="str">
            <v>n.a.</v>
          </cell>
          <cell r="O1590" t="str">
            <v>n.a.</v>
          </cell>
          <cell r="P1590" t="str">
            <v>n.a.</v>
          </cell>
          <cell r="Q1590" t="str">
            <v>n.a.</v>
          </cell>
          <cell r="R1590" t="str">
            <v>n.a.</v>
          </cell>
          <cell r="S1590" t="str">
            <v>n.a.</v>
          </cell>
          <cell r="T1590" t="str">
            <v>n.a.</v>
          </cell>
          <cell r="U1590" t="str">
            <v>n.a.</v>
          </cell>
          <cell r="V1590" t="str">
            <v>n.a.</v>
          </cell>
          <cell r="W1590" t="str">
            <v>n.a.</v>
          </cell>
          <cell r="X1590" t="str">
            <v>n.a.</v>
          </cell>
          <cell r="Y1590" t="str">
            <v>n.a.</v>
          </cell>
          <cell r="Z1590" t="str">
            <v>n.a.</v>
          </cell>
          <cell r="AR1590">
            <v>0.109899997711182</v>
          </cell>
          <cell r="AS1590">
            <v>3.0200000000000001E-2</v>
          </cell>
        </row>
        <row r="1591">
          <cell r="B1591" t="str">
            <v>Tur-14.04.1944-OLD 04</v>
          </cell>
          <cell r="C1591" t="str">
            <v>Turkey (Debt of former Ottoman Empire)</v>
          </cell>
          <cell r="D1591">
            <v>14714</v>
          </cell>
          <cell r="E1591" t="str">
            <v>OLD 04</v>
          </cell>
          <cell r="F1591" t="str">
            <v>City of Constantinople 50-Year, Stamped 3.5% Loan (formerly 5%), 1909-1959</v>
          </cell>
          <cell r="G1591" t="str">
            <v>Sterling Issue</v>
          </cell>
          <cell r="H1591" t="str">
            <v>City of Constantinople 50-Year, Stamped 3.5% Loan (formerly 5%), 1909-1959, Sterling Issue</v>
          </cell>
          <cell r="I1591">
            <v>1000000</v>
          </cell>
          <cell r="K1591">
            <v>710940</v>
          </cell>
          <cell r="L1591" t="str">
            <v>Moody's (1943)</v>
          </cell>
          <cell r="N1591" t="str">
            <v>Cumulative, semi-annual sinking fund. Redeemable out of balance of annuities after payment of interest, applicable in April &amp; October</v>
          </cell>
          <cell r="O1591">
            <v>9435</v>
          </cell>
          <cell r="P1591">
            <v>6</v>
          </cell>
          <cell r="Q1591">
            <v>5.0000000000000001E-3</v>
          </cell>
          <cell r="R1591">
            <v>1909</v>
          </cell>
          <cell r="S1591">
            <v>50</v>
          </cell>
          <cell r="T1591">
            <v>1959</v>
          </cell>
          <cell r="U1591" t="str">
            <v>Interest formerly 5%, payable J &amp; D 14. Under agreement of 1929, changed to 3%, payable M &amp; S 15.</v>
          </cell>
          <cell r="V1591">
            <v>1909</v>
          </cell>
          <cell r="W1591">
            <v>3.5000000000000003E-2</v>
          </cell>
          <cell r="X1591">
            <v>40250</v>
          </cell>
          <cell r="Y1591">
            <v>6</v>
          </cell>
          <cell r="Z1591" t="str">
            <v>M &amp; S 15</v>
          </cell>
          <cell r="AR1591">
            <v>0.109899997711182</v>
          </cell>
          <cell r="AS1591">
            <v>3.0200000000000001E-2</v>
          </cell>
        </row>
        <row r="1592">
          <cell r="B1592" t="str">
            <v>Tur-14.04.1944-NEW 01</v>
          </cell>
          <cell r="C1592" t="str">
            <v>Turkey (Debt of former Ottoman Empire)</v>
          </cell>
          <cell r="D1592">
            <v>14714</v>
          </cell>
          <cell r="E1592" t="str">
            <v>NEW 01</v>
          </cell>
          <cell r="F1592" t="str">
            <v>City of Constantinople 50-Year, Stamped 3.5% Loan (formerly 5%), 1909-1959</v>
          </cell>
          <cell r="G1592" t="str">
            <v>Sterling Issue</v>
          </cell>
          <cell r="H1592" t="str">
            <v>City of Constantinople 50-Year, Stamped 3.5% Loan (formerly 5%), 1909-1959, Sterling Issue</v>
          </cell>
          <cell r="I1592">
            <v>1000000</v>
          </cell>
          <cell r="K1592">
            <v>710940</v>
          </cell>
          <cell r="L1592" t="str">
            <v>Moody's (1943)</v>
          </cell>
          <cell r="N1592" t="str">
            <v>Annuities of the 1909 City of Istanbul Loan from 1941 to 1946 inclusive; and thereafter subject to the express sanction of the Export Credits Guarantee Department, which sanction shall not be withheld if the position of the Commodities Account shows reasonable likelihood that all obligations for the then current year and the following year can be met.</v>
          </cell>
          <cell r="O1592">
            <v>9435</v>
          </cell>
          <cell r="P1592">
            <v>6</v>
          </cell>
          <cell r="Q1592" t="str">
            <v>own calculations</v>
          </cell>
          <cell r="R1592">
            <v>1909</v>
          </cell>
          <cell r="S1592">
            <v>50</v>
          </cell>
          <cell r="T1592">
            <v>1959</v>
          </cell>
          <cell r="U1592" t="str">
            <v>Interest formerly 5%, payable J &amp; D 14. Under agreement of 1929, changed to 3%, payable M &amp; S 15.</v>
          </cell>
          <cell r="V1592">
            <v>1909</v>
          </cell>
          <cell r="W1592">
            <v>3.5000000000000003E-2</v>
          </cell>
          <cell r="X1592">
            <v>40250</v>
          </cell>
          <cell r="Y1592">
            <v>6</v>
          </cell>
          <cell r="Z1592" t="str">
            <v>M &amp; S 15</v>
          </cell>
          <cell r="AR1592">
            <v>0.109899997711182</v>
          </cell>
          <cell r="AS1592">
            <v>3.0200000000000001E-2</v>
          </cell>
        </row>
        <row r="1593">
          <cell r="B1593" t="str">
            <v>Uru-01.09.1937-OLD 01</v>
          </cell>
          <cell r="C1593" t="str">
            <v>Uruguay</v>
          </cell>
          <cell r="D1593">
            <v>12297</v>
          </cell>
          <cell r="E1593" t="str">
            <v>OLD 01</v>
          </cell>
          <cell r="F1593" t="str">
            <v xml:space="preserve">5% external secured gold loan of 1915 </v>
          </cell>
          <cell r="G1593" t="str">
            <v>USD Issue</v>
          </cell>
          <cell r="H1593" t="str">
            <v>5% external secured gold loan of 1915 , USD Issue</v>
          </cell>
          <cell r="I1593">
            <v>1505000</v>
          </cell>
          <cell r="J1593">
            <v>1248000</v>
          </cell>
          <cell r="K1593">
            <v>1248000</v>
          </cell>
          <cell r="L1593" t="str">
            <v>included in the agreement</v>
          </cell>
          <cell r="M1593" t="str">
            <v>.</v>
          </cell>
          <cell r="N1593" t="str">
            <v xml:space="preserve">Cumulatie, semi-annual SF operating (at New York) by drawings at par or by purchase through tender if the price is above par. </v>
          </cell>
          <cell r="O1593" t="str">
            <v>n.a.</v>
          </cell>
          <cell r="P1593">
            <v>6</v>
          </cell>
          <cell r="Q1593">
            <v>0.01</v>
          </cell>
          <cell r="R1593">
            <v>1915</v>
          </cell>
          <cell r="T1593">
            <v>17714</v>
          </cell>
          <cell r="W1593">
            <v>0.05</v>
          </cell>
          <cell r="X1593">
            <v>39813</v>
          </cell>
          <cell r="Y1593">
            <v>6</v>
          </cell>
          <cell r="Z1593" t="str">
            <v>J &amp; J 1</v>
          </cell>
          <cell r="AA1593">
            <v>10958</v>
          </cell>
          <cell r="AB1593">
            <v>10409</v>
          </cell>
          <cell r="AC1593" t="str">
            <v xml:space="preserve"> own calculations </v>
          </cell>
          <cell r="AD1593" t="str">
            <v>Jan 01, 1934 to Jul 01, 1937</v>
          </cell>
          <cell r="AE1593" t="str">
            <v>Paid on a reduced basis within time of default. See temporary agreements. Unpaid balance cancelled.</v>
          </cell>
          <cell r="AF1593" t="str">
            <v>carried out</v>
          </cell>
          <cell r="AG1593" t="str">
            <v>Decree of Dec 13, 1933: Coupons due Jan. 1, 1934 to and including July 1, 1937 paid upon surrender at the rate of 3.5% per annum ($17.50 per $1,000 bond)</v>
          </cell>
          <cell r="AH1593" t="str">
            <v>.</v>
          </cell>
          <cell r="AL1593" t="str">
            <v>none</v>
          </cell>
          <cell r="AR1593">
            <v>4.9600000381469701E-2</v>
          </cell>
          <cell r="AS1593">
            <v>3.32E-2</v>
          </cell>
          <cell r="AV1593" t="str">
            <v>Exchange offer and partial interest service during time of default. Unpaid balance cancelled.</v>
          </cell>
          <cell r="AW1593" t="str">
            <v>Issue of new readjustment bonds in exchange for 6 old dollar bonds which mature 1978/79 and 1984. Reduction of interest rates from 5-8% to 3.75-4.5%. Partial interest service during time of default. Unpaid balance cancelled.</v>
          </cell>
          <cell r="AZ1593" t="str">
            <v>National debt</v>
          </cell>
          <cell r="BC1593" t="str">
            <v>FBPC is able to recommend to the favorable considerationof the bondholdersas reasonable in the circumstances and con- sistent with their long view interests.</v>
          </cell>
          <cell r="BF1593" t="str">
            <v>CBFH ((1933:489-490; 1937:81-82), FBPC (1937:726-729; 1937:712-717; 1936:742/3); Moody's (1939)</v>
          </cell>
          <cell r="BG1593" t="str">
            <v>CFBH (1930), Kimber (1934), FBPC (1935)</v>
          </cell>
        </row>
        <row r="1594">
          <cell r="B1594" t="str">
            <v>Uru-01.09.1937-OLD 02</v>
          </cell>
          <cell r="C1594" t="str">
            <v>Uruguay</v>
          </cell>
          <cell r="D1594">
            <v>12297</v>
          </cell>
          <cell r="E1594" t="str">
            <v>OLD 02</v>
          </cell>
          <cell r="F1594" t="str">
            <v>25 year 8% external sinking fund gold bonds of 1921</v>
          </cell>
          <cell r="G1594" t="str">
            <v>USD Issue</v>
          </cell>
          <cell r="H1594" t="str">
            <v>25 year 8% external sinking fund gold bonds of 1921, USD Issue</v>
          </cell>
          <cell r="I1594">
            <v>7500000</v>
          </cell>
          <cell r="J1594">
            <v>6860500</v>
          </cell>
          <cell r="K1594">
            <v>6860500</v>
          </cell>
          <cell r="L1594" t="str">
            <v>included in the agreement</v>
          </cell>
          <cell r="M1594" t="str">
            <v>.</v>
          </cell>
          <cell r="N1594" t="str">
            <v>Fixed, annual SF of $ 0.3m p.a. during the first 10 years and sums sufficient to retire each year during the remaining 15 years at least 1/15 of the bonds outstanding Aug 01, 1931. SF payments applied to purchase of bonds at not exceeding 100 during the first 5 years and at not exceeding 105 thereafter. The unapplied balance of each quarterly payment during the first ten years will revert to the government. After Aug 01, 1938 sinking fund moneys will not so revert, but shall be applied to the redemption of bonds by lot at 105.</v>
          </cell>
          <cell r="O1594">
            <v>6514</v>
          </cell>
          <cell r="P1594">
            <v>12</v>
          </cell>
          <cell r="Q1594" t="str">
            <v xml:space="preserve">USD 300,000 p.a. during the first 10 years during the remaining 15 years at least 1/15 of the bonds. </v>
          </cell>
          <cell r="R1594">
            <v>1921</v>
          </cell>
          <cell r="S1594">
            <v>25</v>
          </cell>
          <cell r="T1594">
            <v>15553</v>
          </cell>
          <cell r="W1594">
            <v>0.08</v>
          </cell>
          <cell r="X1594">
            <v>39844</v>
          </cell>
          <cell r="Y1594">
            <v>6</v>
          </cell>
          <cell r="Z1594" t="str">
            <v>F &amp; A 1</v>
          </cell>
          <cell r="AA1594">
            <v>10805</v>
          </cell>
          <cell r="AB1594">
            <v>10258</v>
          </cell>
          <cell r="AC1594" t="str">
            <v xml:space="preserve"> own calculations </v>
          </cell>
          <cell r="AD1594" t="str">
            <v>Aug 01, 1933 to Aug 01, 1937</v>
          </cell>
          <cell r="AE1594" t="str">
            <v>Paid on a reduced basis within time of default. See temporary agreements. Unpaid balance cancelled.</v>
          </cell>
          <cell r="AF1594" t="str">
            <v xml:space="preserve">Decree Law No. 9056 of Jul 03, 1933: interest payments would be made in Uruguayan currency and at par of exchange. Coupon Aug 01, 1933 paid at $23.75 per $40 coupon, </v>
          </cell>
          <cell r="AG1594" t="str">
            <v>Decree of Dec 13, 1933: Coupons due Feb 01, 1934 and  subsequent coupons to and including Aug. 1, 1937 paid at the rate of 3.5% interest per annum ($17.50 per $1,000 bond) upon surrender of coupon</v>
          </cell>
          <cell r="AH1594" t="str">
            <v>.</v>
          </cell>
          <cell r="AR1594">
            <v>4.9600000381469701E-2</v>
          </cell>
          <cell r="AS1594">
            <v>3.32E-2</v>
          </cell>
          <cell r="AZ1594" t="str">
            <v>National debt</v>
          </cell>
          <cell r="BG1594" t="str">
            <v>CFBH (1930), Kimber (1934), FBPC (1935)</v>
          </cell>
        </row>
        <row r="1595">
          <cell r="B1595" t="str">
            <v>Uru-01.09.1937-OLD 03</v>
          </cell>
          <cell r="C1595" t="str">
            <v>Uruguay</v>
          </cell>
          <cell r="D1595">
            <v>12297</v>
          </cell>
          <cell r="E1595" t="str">
            <v>OLD 03</v>
          </cell>
          <cell r="F1595" t="str">
            <v>6% external sinking fund gold bonds of 1926</v>
          </cell>
          <cell r="G1595" t="str">
            <v>USD Issue</v>
          </cell>
          <cell r="H1595" t="str">
            <v>6% external sinking fund gold bonds of 1926, USD Issue</v>
          </cell>
          <cell r="I1595">
            <v>30000000</v>
          </cell>
          <cell r="J1595">
            <v>27694500</v>
          </cell>
          <cell r="K1595">
            <v>27694500</v>
          </cell>
          <cell r="L1595" t="str">
            <v>included in the agreement</v>
          </cell>
          <cell r="M1595" t="str">
            <v>.</v>
          </cell>
          <cell r="N1595" t="str">
            <v>Cumulative, semi-annual SF, to redeem the entire issue by maturity by redemption of bonds by lot at par. Bonds may be tendered in lieu of cash.</v>
          </cell>
          <cell r="O1595">
            <v>8340</v>
          </cell>
          <cell r="P1595">
            <v>6</v>
          </cell>
          <cell r="Q1595">
            <v>0.01</v>
          </cell>
          <cell r="R1595">
            <v>8126</v>
          </cell>
          <cell r="S1595">
            <v>34</v>
          </cell>
          <cell r="T1595">
            <v>20575</v>
          </cell>
          <cell r="W1595">
            <v>0.06</v>
          </cell>
          <cell r="X1595">
            <v>39933</v>
          </cell>
          <cell r="Y1595">
            <v>6</v>
          </cell>
          <cell r="Z1595" t="str">
            <v>M &amp; N 1</v>
          </cell>
          <cell r="AA1595">
            <v>10897</v>
          </cell>
          <cell r="AB1595">
            <v>10348</v>
          </cell>
          <cell r="AC1595" t="str">
            <v xml:space="preserve"> own calculations </v>
          </cell>
          <cell r="AD1595" t="str">
            <v>Nov 01, 1933 to Nov 01, 1937</v>
          </cell>
          <cell r="AE1595" t="str">
            <v>Paid on a reduced basis within time of default. See temporary agreements. Unpaid balance cancelled.</v>
          </cell>
          <cell r="AF1595" t="str">
            <v xml:space="preserve">Decree Law No. 9056 of Jul 03, 1933: interest payments would be made in Uruguayan currency and at par of exchange. Coupon Nov 01, 1933 paid at $18.75 per $30 coupon, </v>
          </cell>
          <cell r="AG1595" t="str">
            <v xml:space="preserve">Decree of Dec 13, 1933: Coupons due May 01, 1934 and subsequent coupons to and including Nov. 1, 1937  paid at the rate of 3.5% interest per annum ($17.50 per $1,000 bond) upon surrender of coupon </v>
          </cell>
          <cell r="AH1595" t="str">
            <v>.</v>
          </cell>
          <cell r="AR1595">
            <v>4.9600000381469701E-2</v>
          </cell>
          <cell r="AS1595">
            <v>3.32E-2</v>
          </cell>
          <cell r="AZ1595" t="str">
            <v>National debt</v>
          </cell>
          <cell r="BG1595" t="str">
            <v>CFBH (1930), Kimber (1934), FBPC (1935)</v>
          </cell>
        </row>
        <row r="1596">
          <cell r="B1596" t="str">
            <v>Uru-01.09.1937-OLD 04</v>
          </cell>
          <cell r="C1596" t="str">
            <v>Uruguay</v>
          </cell>
          <cell r="D1596">
            <v>12297</v>
          </cell>
          <cell r="E1596" t="str">
            <v>OLD 04</v>
          </cell>
          <cell r="F1596" t="str">
            <v>6% external sinking fund gold bonds, public works loan of 1930</v>
          </cell>
          <cell r="G1596" t="str">
            <v>USD Issue</v>
          </cell>
          <cell r="H1596" t="str">
            <v>6% external sinking fund gold bonds, public works loan of 1930, USD Issue</v>
          </cell>
          <cell r="I1596">
            <v>17581000</v>
          </cell>
          <cell r="J1596">
            <v>17144500</v>
          </cell>
          <cell r="K1596">
            <v>17144500</v>
          </cell>
          <cell r="L1596" t="str">
            <v>included in the agreement</v>
          </cell>
          <cell r="M1596" t="str">
            <v>.</v>
          </cell>
          <cell r="N1596" t="str">
            <v>Cumulative, semi-annual SF to retire entire issue by maturity by redemption of bonds by lot at par. Bonds may be tendered in lieu of cash.</v>
          </cell>
          <cell r="O1596">
            <v>9801</v>
          </cell>
          <cell r="P1596">
            <v>6</v>
          </cell>
          <cell r="Q1596">
            <v>0.01</v>
          </cell>
          <cell r="R1596" t="str">
            <v>May 1930</v>
          </cell>
          <cell r="S1596">
            <v>34</v>
          </cell>
          <cell r="T1596">
            <v>22036</v>
          </cell>
          <cell r="W1596">
            <v>0.06</v>
          </cell>
          <cell r="X1596">
            <v>39933</v>
          </cell>
          <cell r="Y1596">
            <v>6</v>
          </cell>
          <cell r="Z1596" t="str">
            <v>M &amp; N 1</v>
          </cell>
          <cell r="AA1596">
            <v>10897</v>
          </cell>
          <cell r="AB1596">
            <v>10348</v>
          </cell>
          <cell r="AC1596" t="str">
            <v xml:space="preserve"> own calculations </v>
          </cell>
          <cell r="AD1596" t="str">
            <v>Nov 01, 1933 to Nov 01, 1937</v>
          </cell>
          <cell r="AE1596" t="str">
            <v>Paid on a reduced basis within time of default. See temporary agreements. Unpaid balance cancelled.</v>
          </cell>
          <cell r="AF1596" t="str">
            <v xml:space="preserve">Decree Law No. 9056 of Jul 03, 1933: interest payments would be made in Uruguayan currency and at par of exchange. Coupon Nov 01, 1933 paid at $18.75 per $30 coupon, </v>
          </cell>
          <cell r="AG1596" t="str">
            <v>Decree of Dec 13, 1933: Coupons due May 01, 1934 and subsequent coupons subsequent coupons to and including Nov. 1, 1937 paid at the rate of 3.5% interest per annum ($17.50 per $1,000 bond) upon surrender of coupon</v>
          </cell>
          <cell r="AH1596" t="str">
            <v>.</v>
          </cell>
          <cell r="AR1596">
            <v>4.9600000381469701E-2</v>
          </cell>
          <cell r="AS1596">
            <v>3.32E-2</v>
          </cell>
          <cell r="AZ1596" t="str">
            <v>National debt</v>
          </cell>
          <cell r="BG1596" t="str">
            <v>CFBH (1930), Kimber (1934), FBPC (1935)</v>
          </cell>
        </row>
        <row r="1597">
          <cell r="B1597" t="str">
            <v>Uru-01.09.1937-NEW 01</v>
          </cell>
          <cell r="C1597" t="str">
            <v>Uruguay</v>
          </cell>
          <cell r="D1597">
            <v>12297</v>
          </cell>
          <cell r="E1597" t="str">
            <v>NEW 01</v>
          </cell>
          <cell r="F1597" t="str">
            <v xml:space="preserve">3.5% Readjustment Bonds in exchange for OLD 01 </v>
          </cell>
          <cell r="G1597" t="str">
            <v>USD Issue</v>
          </cell>
          <cell r="H1597" t="str">
            <v>3.5% Readjustment Bonds in exchange for OLD 01 , USD Issue</v>
          </cell>
          <cell r="I1597" t="str">
            <v>authorized: Usd 1,248,000</v>
          </cell>
          <cell r="M1597">
            <v>1248000</v>
          </cell>
          <cell r="N1597" t="str">
            <v xml:space="preserve">Cumulative, semi-annual SF applied to the purchase of Bonds at not in excess of par and accrued interest, otherwise to drawings at par, and are calculated to retire the Readjustment Bonds at or before their respective maturity dates </v>
          </cell>
          <cell r="O1597">
            <v>12419</v>
          </cell>
          <cell r="P1597">
            <v>6</v>
          </cell>
          <cell r="Q1597" t="str">
            <v>0.5% on the amount of the bonds outstanding for the years 1938-1939 and 1%, thereafter until maturity</v>
          </cell>
          <cell r="R1597">
            <v>12235</v>
          </cell>
          <cell r="T1597">
            <v>29220</v>
          </cell>
          <cell r="U1597" t="str">
            <v>Permanent interest rate reduciton from 5% to 3.5%</v>
          </cell>
          <cell r="V1597" t="str">
            <v>.</v>
          </cell>
          <cell r="W1597">
            <v>3.5000000000000003E-2</v>
          </cell>
          <cell r="X1597">
            <v>39813</v>
          </cell>
          <cell r="Y1597">
            <v>6</v>
          </cell>
          <cell r="Z1597" t="str">
            <v>J &amp; J 1</v>
          </cell>
          <cell r="AP1597" t="str">
            <v>at par</v>
          </cell>
          <cell r="AR1597">
            <v>4.9600000381469701E-2</v>
          </cell>
          <cell r="AS1597">
            <v>3.32E-2</v>
          </cell>
          <cell r="BG1597" t="str">
            <v>Moody's (1939),  FBPC (1937:726-729)</v>
          </cell>
        </row>
        <row r="1598">
          <cell r="B1598" t="str">
            <v>Uru-01.09.1937-NEW 02</v>
          </cell>
          <cell r="C1598" t="str">
            <v>Uruguay</v>
          </cell>
          <cell r="D1598">
            <v>12297</v>
          </cell>
          <cell r="E1598" t="str">
            <v>NEW 02</v>
          </cell>
          <cell r="F1598" t="str">
            <v>4% Readjustment Bonds in exchange for OLD 02</v>
          </cell>
          <cell r="G1598" t="str">
            <v>USD Issue</v>
          </cell>
          <cell r="H1598" t="str">
            <v>4% Readjustment Bonds in exchange for OLD 02, USD Issue</v>
          </cell>
          <cell r="I1598" t="str">
            <v>authorized: Usd 6,860,500</v>
          </cell>
          <cell r="M1598">
            <v>6860500</v>
          </cell>
          <cell r="N1598" t="str">
            <v xml:space="preserve">Cumulative, semi-annual SF applied to the purchase of Bonds at not in excess of par and accrued interest, otherwise to drawings at par, and are calculated to retire the Readjustment Bonds at or before their respective maturity dates </v>
          </cell>
          <cell r="O1598">
            <v>12450</v>
          </cell>
          <cell r="P1598">
            <v>6</v>
          </cell>
          <cell r="Q1598" t="str">
            <v>0.5% on the amount of the bonds outstanding for the years 1938-1939 and 1%, thereafter until maturity</v>
          </cell>
          <cell r="R1598">
            <v>12266</v>
          </cell>
          <cell r="T1598">
            <v>27030</v>
          </cell>
          <cell r="U1598" t="str">
            <v>4% p.a., for 1938-1939. 4.25% p.a. for 1940-1943 inclusive. 4.5% p.a., for 1944 to maturity.</v>
          </cell>
          <cell r="V1598" t="str">
            <v>.</v>
          </cell>
          <cell r="W1598">
            <v>4.4999999999999998E-2</v>
          </cell>
          <cell r="X1598">
            <v>39844</v>
          </cell>
          <cell r="Y1598">
            <v>6</v>
          </cell>
          <cell r="Z1598" t="str">
            <v>F &amp; A 1</v>
          </cell>
          <cell r="AP1598" t="str">
            <v>at par</v>
          </cell>
          <cell r="AR1598">
            <v>4.9600000381469701E-2</v>
          </cell>
          <cell r="AS1598">
            <v>3.32E-2</v>
          </cell>
          <cell r="BG1598" t="str">
            <v>Moody's (1939),  FBPC (1937:726-729)</v>
          </cell>
        </row>
        <row r="1599">
          <cell r="B1599" t="str">
            <v>Uru-01.09.1937-NEW 03</v>
          </cell>
          <cell r="C1599" t="str">
            <v>Uruguay</v>
          </cell>
          <cell r="D1599">
            <v>12297</v>
          </cell>
          <cell r="E1599" t="str">
            <v>NEW 03</v>
          </cell>
          <cell r="F1599" t="str">
            <v>3.75% Readjustment Bonds in exchange for OLD 03</v>
          </cell>
          <cell r="G1599" t="str">
            <v>USD Issue</v>
          </cell>
          <cell r="H1599" t="str">
            <v>3.75% Readjustment Bonds in exchange for OLD 03, USD Issue</v>
          </cell>
          <cell r="I1599" t="str">
            <v>authorized: Usd 44,839,000</v>
          </cell>
          <cell r="M1599">
            <v>44839000</v>
          </cell>
          <cell r="N1599" t="str">
            <v xml:space="preserve">Cumulative, semi-annual SF applied to the purchase of Bonds at not in excess of par and accrued interest, otherwise to drawings at par, and are calculated to retire the Readjustment Bonds at or before their respective maturity dates </v>
          </cell>
          <cell r="O1599">
            <v>12539</v>
          </cell>
          <cell r="P1599">
            <v>6</v>
          </cell>
          <cell r="Q1599" t="str">
            <v>0.5% on the amount of the bonds outstanding for the years 1938-1939 and 1%, thereafter until maturity</v>
          </cell>
          <cell r="R1599">
            <v>12358</v>
          </cell>
          <cell r="T1599">
            <v>27398</v>
          </cell>
          <cell r="U1599" t="str">
            <v>3.75%  for 1938-1939; 4% p.a. for 1940-1943inclusive; 4.125% for 1944 to maturity.</v>
          </cell>
          <cell r="V1599" t="str">
            <v>.</v>
          </cell>
          <cell r="W1599">
            <v>4.1250000000000002E-2</v>
          </cell>
          <cell r="X1599">
            <v>39933</v>
          </cell>
          <cell r="Y1599">
            <v>6</v>
          </cell>
          <cell r="Z1599" t="str">
            <v>M &amp; N 1</v>
          </cell>
          <cell r="AP1599" t="str">
            <v>at par</v>
          </cell>
          <cell r="AR1599">
            <v>4.9600000381469701E-2</v>
          </cell>
          <cell r="AS1599">
            <v>3.32E-2</v>
          </cell>
          <cell r="BG1599" t="str">
            <v>Moody's (1939),  FBPC (1937:726-729)</v>
          </cell>
        </row>
        <row r="1600">
          <cell r="B1600" t="str">
            <v>Uru-01.09.1937-NEW 04</v>
          </cell>
          <cell r="C1600" t="str">
            <v>Uruguay</v>
          </cell>
          <cell r="D1600">
            <v>12297</v>
          </cell>
          <cell r="E1600" t="str">
            <v>NEW 04</v>
          </cell>
          <cell r="F1600" t="str">
            <v>Unpaid interest arrears OLD 01-04</v>
          </cell>
          <cell r="G1600" t="str">
            <v>USD</v>
          </cell>
          <cell r="H1600" t="str">
            <v>Unpaid interest arrears OLD 01-04, USD</v>
          </cell>
          <cell r="M1600">
            <v>7754761.875</v>
          </cell>
          <cell r="N1600" t="str">
            <v xml:space="preserve">Cancelled. Reduced interest payments during default appeared on surrender of coupons. </v>
          </cell>
          <cell r="O1600" t="str">
            <v>.</v>
          </cell>
          <cell r="AQ1600">
            <v>1</v>
          </cell>
          <cell r="AR1600">
            <v>4.9600000381469701E-2</v>
          </cell>
          <cell r="AS1600">
            <v>3.32E-2</v>
          </cell>
          <cell r="BG1600" t="str">
            <v>Moody's (1939),  FBPC (1937:726-729)</v>
          </cell>
        </row>
        <row r="1601">
          <cell r="B1601" t="str">
            <v>Uru-20.01.1938-OLD 01</v>
          </cell>
          <cell r="C1601" t="str">
            <v>Uruguay</v>
          </cell>
          <cell r="D1601">
            <v>12438</v>
          </cell>
          <cell r="E1601" t="str">
            <v>OLD 01</v>
          </cell>
          <cell r="F1601" t="str">
            <v xml:space="preserve">City of Montevideo, 7% Dollar bonds of 1922 </v>
          </cell>
          <cell r="G1601" t="str">
            <v>USD Issue</v>
          </cell>
          <cell r="H1601" t="str">
            <v>City of Montevideo, 7% Dollar bonds of 1922 , USD Issue</v>
          </cell>
          <cell r="I1601">
            <v>6000000</v>
          </cell>
          <cell r="J1601">
            <v>5604000</v>
          </cell>
          <cell r="K1601">
            <v>2307500</v>
          </cell>
          <cell r="L1601" t="str">
            <v>included in the agreement</v>
          </cell>
          <cell r="M1601" t="str">
            <v>.</v>
          </cell>
          <cell r="N1601" t="str">
            <v>Fixed, semi-annual payments. Until June 1, 1937 $60,000 p.a. to be used to purchase bonds in the market at a price not exceeding par. Sums not so applied during the half year immediately following are to be returned to Municipality. During the last 15 years beginning June 1, 1937 half yearly payments sufficient to retire 1/30 of the bonds still outstanding June 1, 1937, to retire bonds through tenders or by purchase in open market at or below par or by drawings. Callable as a whole at par on 180 days' notice after June 1, 1937</v>
          </cell>
          <cell r="O1601">
            <v>6726</v>
          </cell>
          <cell r="P1601">
            <v>6</v>
          </cell>
          <cell r="Q1601" t="str">
            <v>Unitl Jun 01, 1937: USD 60,000 p.a., Thereafter 1/30 of bonds outstanding on Jun 01, 1937.</v>
          </cell>
          <cell r="R1601">
            <v>6726</v>
          </cell>
          <cell r="T1601">
            <v>17532</v>
          </cell>
          <cell r="W1601">
            <v>7.0000000000000007E-2</v>
          </cell>
          <cell r="X1601">
            <v>39964</v>
          </cell>
          <cell r="Y1601">
            <v>6</v>
          </cell>
          <cell r="Z1601" t="str">
            <v>J &amp; D 1</v>
          </cell>
          <cell r="AA1601">
            <v>10379</v>
          </cell>
          <cell r="AB1601">
            <v>10196</v>
          </cell>
          <cell r="AC1601" t="str">
            <v xml:space="preserve"> own calculations </v>
          </cell>
          <cell r="AD1601" t="str">
            <v>Jun 01, 1932 to Dec 01, 1937</v>
          </cell>
          <cell r="AE1601" t="str">
            <v>See temporary Agreement II and under final agreement: Coupons maturing from June 1, 1932, to December 1, 1937 were calculated at 3.5% of which 10% were paid in cash and the balance were capitalized into 3.875%-4.3125% Conversion bonds.</v>
          </cell>
          <cell r="AF1601" t="str">
            <v>Decree of Dec 15, 1933: required bondholders to appear personally in Montevideo within 15 days to register their bonds</v>
          </cell>
          <cell r="AG1601" t="str">
            <v xml:space="preserve">Decree No. 13167/933 of Jan. 5, 1934 provided that payment would be made at Montevideo at the rate of 0.966 pesos per $1 upon proof of registration of the bonds in Montevideo or upon presentation of a bank certificate showing the existence of these bonds on any exchange outside Montevideo; payments suspended after Jun 01, 1935 coupons. </v>
          </cell>
          <cell r="AR1601">
            <v>4.7300000190734902E-2</v>
          </cell>
          <cell r="AS1601">
            <v>3.27E-2</v>
          </cell>
          <cell r="AV1601" t="str">
            <v>Exchange offer to convert the bonds of the city of montevideo into bonds of the republic of Uruguay.</v>
          </cell>
          <cell r="AW1601" t="str">
            <v xml:space="preserve">Principal of the municipal loans were exchanged for new national 4.3125%/4.125% Uruguayn Dollar bonds maturing 1979. Dollar bonds shall be retired by a cumulative sinking fund of 0.5% per annum during the first two years and 1% per annum from the third year forward. matured and unpaid coupons were exchanged, for new conversion bonds of the Republic and cash for fractional amounts, up to an amount equal to interest at 3.5% annually for the entire period in which the payment of interest in dollars has been suspended. </v>
          </cell>
          <cell r="AZ1601" t="str">
            <v xml:space="preserve">Municipal debt </v>
          </cell>
          <cell r="BA1601" t="str">
            <v>converted into national debt</v>
          </cell>
          <cell r="BF1601" t="str">
            <v>FBPC (1938: 1024-1025 and 1029-1033)</v>
          </cell>
        </row>
        <row r="1602">
          <cell r="B1602" t="str">
            <v>Uru-20.01.1938-OLD 02</v>
          </cell>
          <cell r="C1602" t="str">
            <v>Uruguay</v>
          </cell>
          <cell r="D1602">
            <v>12438</v>
          </cell>
          <cell r="E1602" t="str">
            <v>OLD 02</v>
          </cell>
          <cell r="F1602" t="str">
            <v xml:space="preserve">City of Montevideo, 6% Dollar bonds of 1926, Emprestito Rambla Sur (Southern Boulevard Loan) ExternalSinking Fund 6%Gold Bonds,Series A </v>
          </cell>
          <cell r="G1602" t="str">
            <v>USD Issue</v>
          </cell>
          <cell r="H1602" t="str">
            <v>City of Montevideo, 6% Dollar bonds of 1926, Emprestito Rambla Sur (Southern Boulevard Loan) ExternalSinking Fund 6%Gold Bonds,Series A , USD Issue</v>
          </cell>
          <cell r="I1602">
            <v>5171000</v>
          </cell>
          <cell r="J1602">
            <v>4816000</v>
          </cell>
          <cell r="K1602">
            <v>1697000</v>
          </cell>
          <cell r="L1602" t="str">
            <v>included in the agreement</v>
          </cell>
          <cell r="M1602" t="str">
            <v>.</v>
          </cell>
          <cell r="N1602" t="str">
            <v>Cumulative, semi-annual SF applied to purchase of bonds at or below par or to redemption by lot at apr on 30 days' notice. After Nov 01, 1930, any balance of pledged taxes and proceeds from sale of properties accruing from date of loan after payment of interest and 1% SF is to be applied to extraordinary SF in such amounts as city may elect, except that there is not to remain unapplied a sum greater than 1 year's interest and SF on bonds of series A and future series.</v>
          </cell>
          <cell r="O1602">
            <v>8521</v>
          </cell>
          <cell r="P1602">
            <v>6</v>
          </cell>
          <cell r="Q1602">
            <v>0.01</v>
          </cell>
          <cell r="R1602">
            <v>8340</v>
          </cell>
          <cell r="T1602">
            <v>20393</v>
          </cell>
          <cell r="W1602">
            <v>0.06</v>
          </cell>
          <cell r="X1602">
            <v>39933</v>
          </cell>
          <cell r="Y1602">
            <v>6</v>
          </cell>
          <cell r="Z1602" t="str">
            <v>M &amp; N 1</v>
          </cell>
          <cell r="AA1602">
            <v>10532</v>
          </cell>
          <cell r="AB1602">
            <v>10532</v>
          </cell>
          <cell r="AC1602" t="str">
            <v xml:space="preserve"> own calculations </v>
          </cell>
          <cell r="AD1602" t="str">
            <v>Nov 01, 1932 to Nov 01, 1937</v>
          </cell>
          <cell r="AE1602" t="str">
            <v>See temporary Agreement II and coupons as from 1935 were calculated at 3.5% of which 10% were paid in cash and the balance were campitalized into 3.75%-4.125% Conversion bonds</v>
          </cell>
          <cell r="AF1602" t="str">
            <v>Decree of Dec 15, 1933: required bondholders to appear personally in Montevideo within 15 days to register their bonds</v>
          </cell>
          <cell r="AG1602" t="str">
            <v>Decree No. 13167/933 of Jan. 5, 1934 provided that payment wouldbe made at Montevideo at the rate of 0.966 pesos per $1 upon proof of registration of the bondsin Montevideoor upon presentationof a bank certificate show- ing the existence of these bonds on any exchange outside Montevideo; payments suspended after May 1, 1935 coupon</v>
          </cell>
          <cell r="AR1602">
            <v>4.7300000190734902E-2</v>
          </cell>
          <cell r="AS1602">
            <v>3.27E-2</v>
          </cell>
          <cell r="AZ1602" t="str">
            <v xml:space="preserve">Municipal debt </v>
          </cell>
          <cell r="BA1602" t="str">
            <v>converted into national debt</v>
          </cell>
          <cell r="BG1602" t="str">
            <v>Moody's (1939), Kimber (1934)</v>
          </cell>
        </row>
        <row r="1603">
          <cell r="B1603" t="str">
            <v>Uru-20.01.1938-NEW 01</v>
          </cell>
          <cell r="C1603" t="str">
            <v>Uruguay</v>
          </cell>
          <cell r="D1603">
            <v>12438</v>
          </cell>
          <cell r="E1603" t="str">
            <v>NEW 01</v>
          </cell>
          <cell r="F1603" t="str">
            <v>Republic of Uruguay 3.75%-4%-4.125% External Conversion SF Dollar Bonds of 1937 in exchange for OLD 02 and 95% interest arrears thereon calculated at 3.5%</v>
          </cell>
          <cell r="G1603" t="str">
            <v>USD Issue</v>
          </cell>
          <cell r="H1603" t="str">
            <v>Republic of Uruguay 3.75%-4%-4.125% External Conversion SF Dollar Bonds of 1937 in exchange for OLD 02 and 95% interest arrears thereon calculated at 3.5%, USD Issue</v>
          </cell>
          <cell r="I1603" t="str">
            <v xml:space="preserve">authorized: USD 2,307,500 plus USD  460,346   </v>
          </cell>
          <cell r="M1603">
            <v>2767846</v>
          </cell>
          <cell r="N1603" t="str">
            <v>Cumulative, semi-annual SF of 0.25% to and including Nov. 1, 1939, and thereafter
0.5% of the principal amount of bonds issuable under the Offer, to be applied to purchase of Bonds at not exceeding par at public or private sale, and by redemptionby drawings by lot at par on 10 days' notice. Republic may increase amount of semi-annual instalment or tender Bonds for retire- ment. AllBonds acquired for retirement or redemption are to be canceled.</v>
          </cell>
          <cell r="O1603">
            <v>12539</v>
          </cell>
          <cell r="P1603">
            <v>6</v>
          </cell>
          <cell r="Q1603" t="str">
            <v>0.25% p.a. to and including Nov. 1, 1939, and thereafter 0.5%</v>
          </cell>
          <cell r="R1603">
            <v>12358</v>
          </cell>
          <cell r="T1603">
            <v>27514</v>
          </cell>
          <cell r="U1603" t="str">
            <v>years 1938 and 1939, 3.75%; years 1940 to 1943, 4%; years 1944 and following, 4.125%</v>
          </cell>
          <cell r="V1603">
            <v>12539</v>
          </cell>
          <cell r="W1603">
            <v>4.1250000000000002E-2</v>
          </cell>
          <cell r="X1603">
            <v>39933</v>
          </cell>
          <cell r="Y1603">
            <v>6</v>
          </cell>
          <cell r="Z1603" t="str">
            <v>M &amp; N 1</v>
          </cell>
          <cell r="AN1603" t="str">
            <v>Cash payment  of 5% of interest arrears calculated at 3.5%</v>
          </cell>
          <cell r="AP1603" t="str">
            <v>at par</v>
          </cell>
          <cell r="AR1603">
            <v>4.7300000190734902E-2</v>
          </cell>
          <cell r="AS1603">
            <v>3.27E-2</v>
          </cell>
          <cell r="AZ1603" t="str">
            <v>National debt</v>
          </cell>
        </row>
        <row r="1604">
          <cell r="B1604" t="str">
            <v>Uru-20.01.1938-NEW 02</v>
          </cell>
          <cell r="C1604" t="str">
            <v>Uruguay</v>
          </cell>
          <cell r="D1604">
            <v>12438</v>
          </cell>
          <cell r="E1604" t="str">
            <v>NEW 02</v>
          </cell>
          <cell r="F1604" t="str">
            <v>Republic of Uruguay 3.875%-4.125%-4.3125% External Conversion SF Dollar Bonds of 1937 in exchange for OLD 01 and 95% interest arrears thereon calculated at 3.5%</v>
          </cell>
          <cell r="G1604" t="str">
            <v>USD Issue</v>
          </cell>
          <cell r="H1604" t="str">
            <v>Republic of Uruguay 3.875%-4.125%-4.3125% External Conversion SF Dollar Bonds of 1937 in exchange for OLD 01 and 95% interest arrears thereon calculated at 3.5%, USD Issue</v>
          </cell>
          <cell r="I1604" t="str">
            <v xml:space="preserve">authorized: USD 1,697,000 plus  338,552   </v>
          </cell>
          <cell r="M1604">
            <v>2035552</v>
          </cell>
          <cell r="N1604" t="str">
            <v>Cumulative, semi-annual SF of 0.25% to and including Dec. 1, 1939, and thereafter
0.5% of the principal amount of bonds issuable under the Offer, to be applied to purchase of Bonds at not exceeding par at public or private sale, and by redemptionby drawings by lot at par on 10 days' notice. Republic may increase amount of semi-annual instalment or tender Bonds for retire- ment. AllBonds acquired for retirement or redemption are to be canceled.</v>
          </cell>
          <cell r="O1604">
            <v>12570</v>
          </cell>
          <cell r="P1604">
            <v>6</v>
          </cell>
          <cell r="Q1604" t="str">
            <v>0.25% p.a. to and including Dec. 1, 1939, and thereafter 0.5%</v>
          </cell>
          <cell r="R1604">
            <v>12388</v>
          </cell>
          <cell r="T1604">
            <v>27728</v>
          </cell>
          <cell r="U1604" t="str">
            <v>years 1938 and 1939, 3.875%; years 1940 to 1943, 4.125%; years 1944 and following, 4.3125%</v>
          </cell>
          <cell r="V1604">
            <v>12570</v>
          </cell>
          <cell r="W1604">
            <v>4.3124999999999997E-2</v>
          </cell>
          <cell r="X1604">
            <v>39964</v>
          </cell>
          <cell r="Y1604">
            <v>6</v>
          </cell>
          <cell r="Z1604" t="str">
            <v>J &amp; D 1</v>
          </cell>
          <cell r="AN1604" t="str">
            <v>Cash payment  of 5% of interest arrears calculated at 3.5%</v>
          </cell>
          <cell r="AP1604" t="str">
            <v>at par</v>
          </cell>
          <cell r="AR1604">
            <v>4.7300000190734902E-2</v>
          </cell>
          <cell r="AS1604">
            <v>3.27E-2</v>
          </cell>
          <cell r="AZ1604" t="str">
            <v>National debt</v>
          </cell>
        </row>
        <row r="1605">
          <cell r="B1605" t="str">
            <v>Uru-20.01.1938-NEW 03</v>
          </cell>
          <cell r="C1605" t="str">
            <v>Uruguay</v>
          </cell>
          <cell r="D1605">
            <v>12438</v>
          </cell>
          <cell r="E1605" t="str">
            <v>NEW 03</v>
          </cell>
          <cell r="F1605" t="str">
            <v>Interest arrears on OLD 01-OLD 02</v>
          </cell>
          <cell r="G1605" t="str">
            <v>USD</v>
          </cell>
          <cell r="H1605" t="str">
            <v>Interest arrears on OLD 01-OLD 02, USD</v>
          </cell>
          <cell r="M1605">
            <v>144713.60719310993</v>
          </cell>
          <cell r="N1605" t="str">
            <v>cancelled</v>
          </cell>
          <cell r="AQ1605">
            <v>1</v>
          </cell>
          <cell r="AR1605">
            <v>4.7300000190734902E-2</v>
          </cell>
          <cell r="AS1605">
            <v>3.27E-2</v>
          </cell>
        </row>
        <row r="1606">
          <cell r="B1606" t="str">
            <v>Uru-02.01.1939-OLD 01</v>
          </cell>
          <cell r="C1606" t="str">
            <v>Uruguay</v>
          </cell>
          <cell r="D1606">
            <v>12785</v>
          </cell>
          <cell r="E1606" t="str">
            <v>OLD 01</v>
          </cell>
          <cell r="F1606" t="str">
            <v>3.5% Consolidated Debt Bonds of 1891</v>
          </cell>
          <cell r="G1606" t="str">
            <v>Sterling Issue</v>
          </cell>
          <cell r="H1606" t="str">
            <v>3.5% Consolidated Debt Bonds of 1891, Sterling Issue</v>
          </cell>
          <cell r="I1606">
            <v>20500000</v>
          </cell>
          <cell r="J1606">
            <v>12819260</v>
          </cell>
          <cell r="K1606">
            <v>12820250</v>
          </cell>
          <cell r="L1606" t="str">
            <v>End of 1938 (FBPC, 1938)</v>
          </cell>
          <cell r="M1606" t="str">
            <v>.</v>
          </cell>
          <cell r="N1606" t="str">
            <v xml:space="preserve">Non-cumulative SF </v>
          </cell>
          <cell r="O1606" t="str">
            <v>n.a.</v>
          </cell>
          <cell r="P1606" t="str">
            <v>n.a.</v>
          </cell>
          <cell r="Q1606">
            <v>0.01</v>
          </cell>
          <cell r="R1606">
            <v>28404</v>
          </cell>
          <cell r="T1606">
            <v>1991</v>
          </cell>
          <cell r="W1606">
            <v>3.5000000000000003E-2</v>
          </cell>
          <cell r="X1606">
            <v>39933</v>
          </cell>
          <cell r="Y1606">
            <v>4</v>
          </cell>
          <cell r="Z1606" t="str">
            <v>M, A, N, F 1</v>
          </cell>
          <cell r="AA1606" t="str">
            <v xml:space="preserve">carried out </v>
          </cell>
          <cell r="AB1606">
            <v>10227</v>
          </cell>
          <cell r="AC1606" t="str">
            <v>none</v>
          </cell>
          <cell r="AD1606" t="str">
            <v xml:space="preserve">carried out </v>
          </cell>
          <cell r="AE1606" t="str">
            <v xml:space="preserve">carried out </v>
          </cell>
          <cell r="AF1606" t="str">
            <v xml:space="preserve">carried out </v>
          </cell>
          <cell r="AL1606" t="str">
            <v>At the option of the holder, in pounds sterling, or in Uruguayan pesos</v>
          </cell>
          <cell r="AR1606">
            <v>4.6100001335143997E-2</v>
          </cell>
          <cell r="AS1606">
            <v>3.6600000000000001E-2</v>
          </cell>
          <cell r="AV1606" t="str">
            <v xml:space="preserve">Reschedule of sterling and french franc bonded debt. </v>
          </cell>
          <cell r="AW1606" t="str">
            <v xml:space="preserve"> Reduction of interest rate from 5% to 3.5%, SF rates vary between 0.5% and 1.5% depending on bonds and provision of a cash premium of 5% payable in 5 instalments</v>
          </cell>
          <cell r="AZ1606" t="str">
            <v>National debt</v>
          </cell>
          <cell r="BF1606" t="str">
            <v>CFBH (1939:51-54), FBPC (1938:1019) and FBPC (1946/49:347)</v>
          </cell>
          <cell r="BG1606" t="str">
            <v>Moody's (1939), Kimber (1934), CFBH (1905/06)</v>
          </cell>
        </row>
        <row r="1607">
          <cell r="B1607" t="str">
            <v>Uru-02.01.1939-OLD 02</v>
          </cell>
          <cell r="C1607" t="str">
            <v>Uruguay</v>
          </cell>
          <cell r="D1607">
            <v>12785</v>
          </cell>
          <cell r="E1607" t="str">
            <v>OLD 02</v>
          </cell>
          <cell r="F1607" t="str">
            <v xml:space="preserve">Uruguayan government 5% loan of 1896 </v>
          </cell>
          <cell r="G1607" t="str">
            <v>Sterling Issue</v>
          </cell>
          <cell r="H1607" t="str">
            <v>Uruguayan government 5% loan of 1896 , Sterling Issue</v>
          </cell>
          <cell r="I1607">
            <v>1667000</v>
          </cell>
          <cell r="J1607">
            <v>164420</v>
          </cell>
          <cell r="K1607">
            <v>164420</v>
          </cell>
          <cell r="L1607" t="str">
            <v>End of 1938 (FBPC, 1938)</v>
          </cell>
          <cell r="M1607" t="str">
            <v>.</v>
          </cell>
          <cell r="N1607" t="str">
            <v xml:space="preserve">Cumulative, semi-annual SF applied to drawings at par in M &amp; N for repayment on 1st July and 1st January, or by purchase (by tender or otherwise) when under par. Government had the right on 6 months' notice to increase the SF or redeem the loan at par as it may deem fit. </v>
          </cell>
          <cell r="O1607" t="str">
            <v>n.a.</v>
          </cell>
          <cell r="P1607">
            <v>6</v>
          </cell>
          <cell r="Q1607">
            <v>0.01</v>
          </cell>
          <cell r="R1607" t="str">
            <v>13.03.1896</v>
          </cell>
          <cell r="T1607">
            <v>1933</v>
          </cell>
          <cell r="W1607">
            <v>0.05</v>
          </cell>
          <cell r="X1607">
            <v>39813</v>
          </cell>
          <cell r="Y1607">
            <v>4</v>
          </cell>
          <cell r="Z1607" t="str">
            <v>J, A, J, O 1</v>
          </cell>
          <cell r="AA1607">
            <v>10866</v>
          </cell>
          <cell r="AB1607">
            <v>10593</v>
          </cell>
          <cell r="AC1607" t="str">
            <v xml:space="preserve"> own calculations </v>
          </cell>
          <cell r="AD1607" t="str">
            <v xml:space="preserve">Oct 01, 1933 to Oct 01, 1938 </v>
          </cell>
          <cell r="AE1607" t="str">
            <v>Paid on a reduced basis within time of default. See temporary agreements. Unpaid balance cancelled.</v>
          </cell>
          <cell r="AF1607" t="str">
            <v xml:space="preserve">Coupon due Oct 01, 1933 , Jan and Oct 01, 1934 paid  at 3s 6d each per bond of £20 in full and final satisfaction </v>
          </cell>
          <cell r="AL1607" t="str">
            <v>At the option of the holder, in pounds sterling, or in Uruguayan pesos</v>
          </cell>
          <cell r="AR1607">
            <v>4.6100001335143997E-2</v>
          </cell>
          <cell r="AS1607">
            <v>3.6600000000000001E-2</v>
          </cell>
          <cell r="AZ1607" t="str">
            <v>National debt</v>
          </cell>
          <cell r="BG1607" t="str">
            <v>Moody's (1939), Kimber (1934), CFBH (1905/06)</v>
          </cell>
        </row>
        <row r="1608">
          <cell r="B1608" t="str">
            <v>Uru-02.01.1939-OLD 03</v>
          </cell>
          <cell r="C1608" t="str">
            <v>Uruguay</v>
          </cell>
          <cell r="D1608">
            <v>12785</v>
          </cell>
          <cell r="E1608" t="str">
            <v>OLD 03</v>
          </cell>
          <cell r="F1608" t="str">
            <v xml:space="preserve">Uruguayn government 5% conversion loan of 1905 </v>
          </cell>
          <cell r="G1608" t="str">
            <v>French Franc Issue</v>
          </cell>
          <cell r="H1608" t="str">
            <v>Uruguayn government 5% conversion loan of 1905 , French Franc Issue</v>
          </cell>
          <cell r="I1608">
            <v>174200000</v>
          </cell>
          <cell r="J1608">
            <v>97153000</v>
          </cell>
          <cell r="K1608">
            <v>97142000</v>
          </cell>
          <cell r="L1608" t="str">
            <v>End of 1938 (FBPC, 1938)</v>
          </cell>
          <cell r="M1608" t="str">
            <v>.</v>
          </cell>
          <cell r="N1608" t="str">
            <v>Cumulative, semi-annual SF applied to drawings at par or by purchase in the market if the bonds are quoted below par on the Paris bourse. Government had the right to from Jul 01, 1906, to increase the SF, or to reimburse the total amount of the bonds outstanding on 6 months' notice.</v>
          </cell>
          <cell r="O1608">
            <v>912</v>
          </cell>
          <cell r="P1608">
            <v>6</v>
          </cell>
          <cell r="Q1608">
            <v>0.01</v>
          </cell>
          <cell r="R1608">
            <v>753</v>
          </cell>
          <cell r="T1608">
            <v>1942</v>
          </cell>
          <cell r="W1608">
            <v>0.05</v>
          </cell>
          <cell r="X1608">
            <v>39813</v>
          </cell>
          <cell r="Y1608">
            <v>4</v>
          </cell>
          <cell r="Z1608" t="str">
            <v>J, A, J, O 1</v>
          </cell>
          <cell r="AA1608">
            <v>10866</v>
          </cell>
          <cell r="AB1608">
            <v>10227</v>
          </cell>
          <cell r="AC1608" t="str">
            <v xml:space="preserve"> own calculations </v>
          </cell>
          <cell r="AD1608" t="str">
            <v xml:space="preserve">Oct 01, 1933 to Oct 01, 1938 </v>
          </cell>
          <cell r="AE1608" t="str">
            <v>Paid on a reduced basis within time of default. See temporary agreements. Unpaid balance cancelled.</v>
          </cell>
          <cell r="AF1608" t="str">
            <v>Coupond due Oct 01, 1933 and subsequent ones paid at 3.5% p.a</v>
          </cell>
          <cell r="AL1608" t="str">
            <v>At the option of the holder, in FF, pounds sterling, or in Uruguayan pesos</v>
          </cell>
          <cell r="AR1608">
            <v>4.6100001335143997E-2</v>
          </cell>
          <cell r="AS1608">
            <v>3.6600000000000001E-2</v>
          </cell>
          <cell r="AZ1608" t="str">
            <v>National debt</v>
          </cell>
          <cell r="BG1608" t="str">
            <v>Moody's (1939), Kimber (1934), CFBH (1905/06)</v>
          </cell>
        </row>
        <row r="1609">
          <cell r="B1609" t="str">
            <v>Uru-02.01.1939-OLD 04</v>
          </cell>
          <cell r="C1609" t="str">
            <v>Uruguay</v>
          </cell>
          <cell r="D1609">
            <v>12785</v>
          </cell>
          <cell r="E1609" t="str">
            <v>OLD 04</v>
          </cell>
          <cell r="F1609" t="str">
            <v>Uruguayn 5% Public Works Loan of 1909</v>
          </cell>
          <cell r="G1609" t="str">
            <v>French Franc Issue</v>
          </cell>
          <cell r="H1609" t="str">
            <v>Uruguayn 5% Public Works Loan of 1909, French Franc Issue</v>
          </cell>
          <cell r="I1609">
            <v>32171500</v>
          </cell>
          <cell r="J1609">
            <v>21464000</v>
          </cell>
          <cell r="K1609">
            <v>21464000</v>
          </cell>
          <cell r="L1609" t="str">
            <v>End of 1938 (FBPC, 1938)</v>
          </cell>
          <cell r="M1609" t="str">
            <v>.</v>
          </cell>
          <cell r="N1609" t="str">
            <v>Cumulative, quarterly SF operating through  drawings or by purchase at or below par.</v>
          </cell>
          <cell r="O1609" t="str">
            <v>n.a.</v>
          </cell>
          <cell r="P1609">
            <v>6</v>
          </cell>
          <cell r="Q1609">
            <v>0.01</v>
          </cell>
          <cell r="R1609">
            <v>1991</v>
          </cell>
          <cell r="T1609">
            <v>1945</v>
          </cell>
          <cell r="W1609">
            <v>0.05</v>
          </cell>
          <cell r="X1609">
            <v>39813</v>
          </cell>
          <cell r="Y1609">
            <v>4</v>
          </cell>
          <cell r="Z1609" t="str">
            <v>J, A, J, O 1</v>
          </cell>
          <cell r="AA1609">
            <v>10866</v>
          </cell>
          <cell r="AB1609">
            <v>10227</v>
          </cell>
          <cell r="AC1609" t="str">
            <v xml:space="preserve"> own calculations </v>
          </cell>
          <cell r="AD1609" t="str">
            <v xml:space="preserve">Oct 01, 1933 to Oct 01, 1938 </v>
          </cell>
          <cell r="AE1609" t="str">
            <v>Paid on a reduced basis within time of default. See temporary agreements. Unpaid balance cancelled.</v>
          </cell>
          <cell r="AF1609" t="str">
            <v>Coupond due Oct 01, 1933 and subsequent ones paid at 3.5% p.a</v>
          </cell>
          <cell r="AL1609" t="str">
            <v>At the option of the holder, in FF, pounds sterling, or in Uruguayan pesos</v>
          </cell>
          <cell r="AR1609">
            <v>4.6100001335143997E-2</v>
          </cell>
          <cell r="AS1609">
            <v>3.6600000000000001E-2</v>
          </cell>
          <cell r="AZ1609" t="str">
            <v>National debt</v>
          </cell>
          <cell r="BG1609" t="str">
            <v>Moody's (1939), Kimber (1934), CFBH (1905/06)</v>
          </cell>
        </row>
        <row r="1610">
          <cell r="B1610" t="str">
            <v>Uru-02.01.1939-OLD 05</v>
          </cell>
          <cell r="C1610" t="str">
            <v>Uruguay</v>
          </cell>
          <cell r="D1610">
            <v>12785</v>
          </cell>
          <cell r="E1610" t="str">
            <v>OLD 05</v>
          </cell>
          <cell r="F1610" t="str">
            <v xml:space="preserve">5% gold bonds of 1914 </v>
          </cell>
          <cell r="G1610" t="str">
            <v>Sterling Issue</v>
          </cell>
          <cell r="H1610" t="str">
            <v>5% gold bonds of 1914 , Sterling Issue</v>
          </cell>
          <cell r="I1610">
            <v>1100000</v>
          </cell>
          <cell r="J1610">
            <v>823840</v>
          </cell>
          <cell r="K1610">
            <v>823840</v>
          </cell>
          <cell r="L1610" t="str">
            <v>End of 1938 (FBPC, 1938)</v>
          </cell>
          <cell r="M1610" t="str">
            <v>.</v>
          </cell>
          <cell r="N1610" t="str">
            <v>Cumulative, annual SF applied  by the purchase of bonds in the market, at or under par, or by annual drawings at par. Government had the right to repay the whole or any part of the loan at any time, at par, on 6 months' notice.</v>
          </cell>
          <cell r="O1610">
            <v>4018</v>
          </cell>
          <cell r="P1610">
            <v>12</v>
          </cell>
          <cell r="Q1610">
            <v>0.01</v>
          </cell>
          <cell r="R1610">
            <v>3817</v>
          </cell>
          <cell r="T1610">
            <v>1951</v>
          </cell>
          <cell r="W1610">
            <v>0.05</v>
          </cell>
          <cell r="X1610">
            <v>39813</v>
          </cell>
          <cell r="Y1610">
            <v>6</v>
          </cell>
          <cell r="Z1610" t="str">
            <v>J &amp; J 1</v>
          </cell>
          <cell r="AA1610">
            <v>10958</v>
          </cell>
          <cell r="AB1610">
            <v>10227</v>
          </cell>
          <cell r="AC1610" t="str">
            <v xml:space="preserve"> own calculations </v>
          </cell>
          <cell r="AD1610" t="str">
            <v xml:space="preserve">Jan 01, 1934 to Jul 01, 1938 </v>
          </cell>
          <cell r="AE1610" t="str">
            <v>Paid on a reduced basis within time of default. See temporary agreements. Unpaid balance cancelled.</v>
          </cell>
          <cell r="AF1610" t="str">
            <v>Coupond due Jan 01, 1934 and subsequent ones paid at 3.5% p.a</v>
          </cell>
          <cell r="AL1610" t="str">
            <v>At the option of the holder, in pounds sterling, or in Uruguayan pesos</v>
          </cell>
          <cell r="AR1610">
            <v>4.6100001335143997E-2</v>
          </cell>
          <cell r="AS1610">
            <v>3.6600000000000001E-2</v>
          </cell>
          <cell r="AZ1610" t="str">
            <v>National debt</v>
          </cell>
          <cell r="BG1610" t="str">
            <v>Moody's (1939), Kimber (1934), CFBH (1905/06)</v>
          </cell>
        </row>
        <row r="1611">
          <cell r="B1611" t="str">
            <v>Uru-02.01.1939-OLD 06</v>
          </cell>
          <cell r="C1611" t="str">
            <v>Uruguay</v>
          </cell>
          <cell r="D1611">
            <v>12785</v>
          </cell>
          <cell r="E1611" t="str">
            <v>OLD 06</v>
          </cell>
          <cell r="F1611" t="str">
            <v xml:space="preserve">Uruguayn government 5% external loan of 1919 </v>
          </cell>
          <cell r="G1611" t="str">
            <v>Sterling Issue</v>
          </cell>
          <cell r="H1611" t="str">
            <v>Uruguayn government 5% external loan of 1919 , Sterling Issue</v>
          </cell>
          <cell r="I1611">
            <v>605000</v>
          </cell>
          <cell r="J1611">
            <v>472000</v>
          </cell>
          <cell r="K1611">
            <v>472000</v>
          </cell>
          <cell r="L1611" t="str">
            <v>End of 1938 (FBPC, 1938)</v>
          </cell>
          <cell r="M1611" t="str">
            <v>.</v>
          </cell>
          <cell r="N1611" t="str">
            <v>Cumulative, annual SF  applied by annual drawings at par, or by purchase if under par. Government had the right to to redeem at par at any time on 3 months' notice</v>
          </cell>
          <cell r="O1611">
            <v>5935</v>
          </cell>
          <cell r="P1611">
            <v>12</v>
          </cell>
          <cell r="Q1611">
            <v>0.01</v>
          </cell>
          <cell r="R1611">
            <v>5508</v>
          </cell>
          <cell r="T1611">
            <v>1956</v>
          </cell>
          <cell r="W1611">
            <v>0.05</v>
          </cell>
          <cell r="X1611">
            <v>39813</v>
          </cell>
          <cell r="Y1611">
            <v>4</v>
          </cell>
          <cell r="Z1611" t="str">
            <v>J, A, J, O 1</v>
          </cell>
          <cell r="AA1611">
            <v>10866</v>
          </cell>
          <cell r="AB1611">
            <v>10227</v>
          </cell>
          <cell r="AC1611" t="str">
            <v xml:space="preserve"> own calculations </v>
          </cell>
          <cell r="AD1611" t="str">
            <v xml:space="preserve">Oct 01, 1933 to Oct 01, 1938 </v>
          </cell>
          <cell r="AE1611" t="str">
            <v>Paid on a reduced basis within time of default. See temporary agreements. Unpaid balance cancelled.</v>
          </cell>
          <cell r="AF1611" t="str">
            <v xml:space="preserve">Coupon due Oct 01, 1933 , Jan and Oct 01, 1934 paid  at 3s 6d each per bond of £20 in full and final satisfaction </v>
          </cell>
          <cell r="AL1611" t="str">
            <v xml:space="preserve">At the option of the holder, in pounds sterling, or in Uruguayan pesos, or in USD </v>
          </cell>
          <cell r="AR1611">
            <v>4.6100001335143997E-2</v>
          </cell>
          <cell r="AS1611">
            <v>3.6600000000000001E-2</v>
          </cell>
          <cell r="AZ1611" t="str">
            <v>National debt</v>
          </cell>
          <cell r="BG1611" t="str">
            <v>Moody's (1939), Kimber (1934), CFBH (1905/06)</v>
          </cell>
        </row>
        <row r="1612">
          <cell r="B1612" t="str">
            <v>Uru-02.01.1939-OLD 07</v>
          </cell>
          <cell r="C1612" t="str">
            <v>Uruguay</v>
          </cell>
          <cell r="D1612">
            <v>12785</v>
          </cell>
          <cell r="E1612" t="str">
            <v>OLD 07</v>
          </cell>
          <cell r="F1612" t="str">
            <v>City of Monteviedo (city of) 6%  Loan of 1889</v>
          </cell>
          <cell r="G1612" t="str">
            <v>Sterling Issue</v>
          </cell>
          <cell r="H1612" t="str">
            <v>City of Monteviedo (city of) 6%  Loan of 1889, Sterling Issue</v>
          </cell>
          <cell r="I1612">
            <v>1296398</v>
          </cell>
          <cell r="J1612">
            <v>640000</v>
          </cell>
          <cell r="K1612">
            <v>640000</v>
          </cell>
          <cell r="L1612" t="str">
            <v>End of 1938 (FBPC, 1938)</v>
          </cell>
          <cell r="M1612" t="str">
            <v>.</v>
          </cell>
          <cell r="N1612" t="str">
            <v>Cumulative SF  to be employed in the purchase of bonds of the Republic of Uruguay, or in bonds of this loan if below par. In 1915 an agreement was reached with representatives of holders of external obligations of the Republic whereby it was agreed that SF payments would resumed in 1922 at the rate of 0.5% instead of 1%.</v>
          </cell>
          <cell r="O1612" t="str">
            <v>n.a.</v>
          </cell>
          <cell r="P1612" t="str">
            <v>n.a.</v>
          </cell>
          <cell r="Q1612">
            <v>5.0000000000000001E-3</v>
          </cell>
          <cell r="R1612" t="str">
            <v>17.10.1888</v>
          </cell>
          <cell r="T1612">
            <v>1921</v>
          </cell>
          <cell r="W1612">
            <v>0.05</v>
          </cell>
          <cell r="X1612">
            <v>39964</v>
          </cell>
          <cell r="Y1612">
            <v>6</v>
          </cell>
          <cell r="Z1612" t="str">
            <v>J &amp; D 1</v>
          </cell>
          <cell r="AA1612">
            <v>10927</v>
          </cell>
          <cell r="AB1612">
            <v>10196</v>
          </cell>
          <cell r="AC1612" t="str">
            <v xml:space="preserve"> own calculations </v>
          </cell>
          <cell r="AD1612" t="str">
            <v xml:space="preserve">Dec 01, 1933 to Dec 01, 1938 </v>
          </cell>
          <cell r="AE1612" t="str">
            <v>Paid on a reduced basis within time of default. See temporary agreements. Unpaid balance cancelled.</v>
          </cell>
          <cell r="AF1612" t="str">
            <v>Coupond due Dec 01, 1933 and subsequent ones paid at 3.5% p.a</v>
          </cell>
          <cell r="AR1612">
            <v>4.6100001335143997E-2</v>
          </cell>
          <cell r="AS1612">
            <v>3.6600000000000001E-2</v>
          </cell>
          <cell r="AZ1612" t="str">
            <v>Municipal debt</v>
          </cell>
          <cell r="BA1612" t="str">
            <v>converted into national debt</v>
          </cell>
          <cell r="BG1612" t="str">
            <v>Moody's (1939), Kimber (1934), CFBH (1905/06)</v>
          </cell>
        </row>
        <row r="1613">
          <cell r="B1613" t="str">
            <v>Uru-02.01.1939-NEW 01</v>
          </cell>
          <cell r="C1613" t="str">
            <v>Uruguay</v>
          </cell>
          <cell r="D1613">
            <v>12785</v>
          </cell>
          <cell r="E1613" t="str">
            <v>NEW 01</v>
          </cell>
          <cell r="F1613" t="str">
            <v xml:space="preserve">3.5% Consolidated Debt Bonds of 1892 </v>
          </cell>
          <cell r="G1613" t="str">
            <v>Sterling Issue</v>
          </cell>
          <cell r="H1613" t="str">
            <v>3.5% Consolidated Debt Bonds of 1892 , Sterling Issue</v>
          </cell>
          <cell r="I1613">
            <v>20500000</v>
          </cell>
          <cell r="M1613">
            <v>12820250</v>
          </cell>
          <cell r="N1613" t="str">
            <v>Cumulative, semi-annual SF, 1% on the nominal amount of the Bonds at present outstanding to be established and to be  by purchase in the market or by tender at or below par or by drawings at par, the original ultimate date for redemption to be extended accordingly</v>
          </cell>
          <cell r="O1613">
            <v>12815</v>
          </cell>
          <cell r="P1613">
            <v>6</v>
          </cell>
          <cell r="Q1613">
            <v>0.01</v>
          </cell>
          <cell r="T1613" t="str">
            <v>Extented from 1991 to 1999</v>
          </cell>
          <cell r="U1613" t="str">
            <v>to be continued at the contractual rate</v>
          </cell>
          <cell r="W1613">
            <v>3.5000000000000003E-2</v>
          </cell>
          <cell r="X1613">
            <v>39933</v>
          </cell>
          <cell r="Y1613">
            <v>4</v>
          </cell>
          <cell r="Z1613" t="str">
            <v>M, A, N, F 1</v>
          </cell>
          <cell r="AR1613">
            <v>4.6100001335143997E-2</v>
          </cell>
          <cell r="AS1613">
            <v>3.6600000000000001E-2</v>
          </cell>
        </row>
        <row r="1614">
          <cell r="B1614" t="str">
            <v>Uru-02.01.1939-NEW 02</v>
          </cell>
          <cell r="C1614" t="str">
            <v>Uruguay</v>
          </cell>
          <cell r="D1614">
            <v>12785</v>
          </cell>
          <cell r="E1614" t="str">
            <v>NEW 02</v>
          </cell>
          <cell r="F1614" t="str">
            <v xml:space="preserve">Uruguayan government 5% loan of 1896 </v>
          </cell>
          <cell r="G1614" t="str">
            <v>Sterling Issue</v>
          </cell>
          <cell r="H1614" t="str">
            <v>Uruguayan government 5% loan of 1896 , Sterling Issue</v>
          </cell>
          <cell r="I1614">
            <v>1667000</v>
          </cell>
          <cell r="M1614">
            <v>164420</v>
          </cell>
          <cell r="N1614" t="str">
            <v>Non-cumulative, semi-annual SF. Sf on the nominal amount of the Bonds at present outstanding to be established and to be  by purchase in the market or by tender at or below par or by drawings at par, the original ultimate date for redemption to be extended accordingly</v>
          </cell>
          <cell r="O1614">
            <v>12784</v>
          </cell>
          <cell r="P1614">
            <v>6</v>
          </cell>
          <cell r="Q1614">
            <v>0.1</v>
          </cell>
          <cell r="T1614" t="str">
            <v>probably also extension of maturity period. But now information on that. Contractual maturity end: 1933</v>
          </cell>
          <cell r="U1614" t="str">
            <v>Permanent interest rate reduction from 5% to 3.5%</v>
          </cell>
          <cell r="W1614">
            <v>3.5000000000000003E-2</v>
          </cell>
          <cell r="X1614">
            <v>39813</v>
          </cell>
          <cell r="Y1614">
            <v>4</v>
          </cell>
          <cell r="Z1614" t="str">
            <v>J, A, J, O 1</v>
          </cell>
          <cell r="AM1614"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4">
            <v>4.6100001335143997E-2</v>
          </cell>
          <cell r="AS1614">
            <v>3.6600000000000001E-2</v>
          </cell>
        </row>
        <row r="1615">
          <cell r="B1615" t="str">
            <v>Uru-02.01.1939-NEW 03</v>
          </cell>
          <cell r="C1615" t="str">
            <v>Uruguay</v>
          </cell>
          <cell r="D1615">
            <v>12785</v>
          </cell>
          <cell r="E1615" t="str">
            <v>NEW 03</v>
          </cell>
          <cell r="F1615" t="str">
            <v xml:space="preserve">Uruguayn government 5% conversion loan of 1905 </v>
          </cell>
          <cell r="G1615" t="str">
            <v>French Franc Issue</v>
          </cell>
          <cell r="H1615" t="str">
            <v>Uruguayn government 5% conversion loan of 1905 , French Franc Issue</v>
          </cell>
          <cell r="I1615">
            <v>1742000</v>
          </cell>
          <cell r="M1615">
            <v>97142000</v>
          </cell>
          <cell r="N1615" t="str">
            <v>n.a.</v>
          </cell>
          <cell r="O1615" t="str">
            <v>n.a.</v>
          </cell>
          <cell r="P1615" t="str">
            <v>n.a.</v>
          </cell>
          <cell r="Q1615" t="str">
            <v>n.a.</v>
          </cell>
          <cell r="T1615" t="str">
            <v>Extended from 1941 to 1979</v>
          </cell>
          <cell r="U1615" t="str">
            <v>Permanent interest rate reduction from 5% to 3.5%</v>
          </cell>
          <cell r="W1615">
            <v>3.5000000000000003E-2</v>
          </cell>
          <cell r="X1615">
            <v>39813</v>
          </cell>
          <cell r="Y1615">
            <v>4</v>
          </cell>
          <cell r="Z1615" t="str">
            <v>J, A, J, O 1</v>
          </cell>
          <cell r="AM1615"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5">
            <v>4.6100001335143997E-2</v>
          </cell>
          <cell r="AS1615">
            <v>3.6600000000000001E-2</v>
          </cell>
        </row>
        <row r="1616">
          <cell r="B1616" t="str">
            <v>Uru-02.01.1939-NEW 04</v>
          </cell>
          <cell r="C1616" t="str">
            <v>Uruguay</v>
          </cell>
          <cell r="D1616">
            <v>12785</v>
          </cell>
          <cell r="E1616" t="str">
            <v>NEW 04</v>
          </cell>
          <cell r="F1616" t="str">
            <v>Uruguayn 5% Public Works Loan of 1909</v>
          </cell>
          <cell r="G1616" t="str">
            <v>French Franc Issue</v>
          </cell>
          <cell r="H1616" t="str">
            <v>Uruguayn 5% Public Works Loan of 1909, French Franc Issue</v>
          </cell>
          <cell r="I1616">
            <v>3217150</v>
          </cell>
          <cell r="M1616">
            <v>21464000</v>
          </cell>
          <cell r="N1616" t="str">
            <v>n.a.</v>
          </cell>
          <cell r="O1616" t="str">
            <v>n.a.</v>
          </cell>
          <cell r="P1616" t="str">
            <v>n.a.</v>
          </cell>
          <cell r="Q1616" t="str">
            <v>n.a.</v>
          </cell>
          <cell r="T1616" t="str">
            <v>Extended from 1945 to 1979</v>
          </cell>
          <cell r="U1616" t="str">
            <v>Permanent interest rate reduction from 5% to 3.5%</v>
          </cell>
          <cell r="W1616">
            <v>3.5000000000000003E-2</v>
          </cell>
          <cell r="X1616">
            <v>39813</v>
          </cell>
          <cell r="Y1616">
            <v>4</v>
          </cell>
          <cell r="Z1616" t="str">
            <v>J, A, J, O 1</v>
          </cell>
          <cell r="AM1616"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6">
            <v>4.6100001335143997E-2</v>
          </cell>
          <cell r="AS1616">
            <v>3.6600000000000001E-2</v>
          </cell>
        </row>
        <row r="1617">
          <cell r="B1617" t="str">
            <v>Uru-02.01.1939-NEW 05</v>
          </cell>
          <cell r="C1617" t="str">
            <v>Uruguay</v>
          </cell>
          <cell r="D1617">
            <v>12785</v>
          </cell>
          <cell r="E1617" t="str">
            <v>NEW 05</v>
          </cell>
          <cell r="F1617" t="str">
            <v xml:space="preserve">5% gold bonds of 1914 </v>
          </cell>
          <cell r="G1617" t="str">
            <v>Sterling Issue</v>
          </cell>
          <cell r="H1617" t="str">
            <v>5% gold bonds of 1914 , Sterling Issue</v>
          </cell>
          <cell r="I1617">
            <v>1100000</v>
          </cell>
          <cell r="M1617">
            <v>823840</v>
          </cell>
          <cell r="N1617" t="str">
            <v>Cumulative, annual SF on the nominal amount of the Bonds at present outstanding to be established and to be applied by purchase in the market or by tender at or below par or by drawings at par, the original ultimate date for redemption to be extended accordingly</v>
          </cell>
          <cell r="O1617">
            <v>12965</v>
          </cell>
          <cell r="P1617">
            <v>12</v>
          </cell>
          <cell r="Q1617" t="str">
            <v>1% p.a. to be increased after five years to 1.5% p.a.</v>
          </cell>
          <cell r="T1617" t="str">
            <v>Extended from 1951 to 1978</v>
          </cell>
          <cell r="U1617" t="str">
            <v>Permanent interest rate reduction from 5% to 3.5%</v>
          </cell>
          <cell r="W1617">
            <v>3.5000000000000003E-2</v>
          </cell>
          <cell r="X1617">
            <v>39813</v>
          </cell>
          <cell r="Y1617">
            <v>6</v>
          </cell>
          <cell r="Z1617" t="str">
            <v>J &amp; J 1</v>
          </cell>
          <cell r="AM1617"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7">
            <v>4.6100001335143997E-2</v>
          </cell>
          <cell r="AS1617">
            <v>3.6600000000000001E-2</v>
          </cell>
        </row>
        <row r="1618">
          <cell r="B1618" t="str">
            <v>Uru-02.01.1939-NEW 06</v>
          </cell>
          <cell r="C1618" t="str">
            <v>Uruguay</v>
          </cell>
          <cell r="D1618">
            <v>12785</v>
          </cell>
          <cell r="E1618" t="str">
            <v>NEW 06</v>
          </cell>
          <cell r="F1618" t="str">
            <v xml:space="preserve">Uruguayn government 5% external loan of 1919 </v>
          </cell>
          <cell r="G1618" t="str">
            <v>Sterling Issue</v>
          </cell>
          <cell r="H1618" t="str">
            <v>Uruguayn government 5% external loan of 1919 , Sterling Issue</v>
          </cell>
          <cell r="I1618">
            <v>605000</v>
          </cell>
          <cell r="M1618">
            <v>472000</v>
          </cell>
          <cell r="N1618" t="str">
            <v>Cumulative, annual SF on the nominal amount of the Bonds at present outstanding to be established and to be applied by purchase in the market or by tender at or below par or by drawings at par, the original ultimate date for redemption to be extended accordingly</v>
          </cell>
          <cell r="O1618">
            <v>13149</v>
          </cell>
          <cell r="P1618">
            <v>12</v>
          </cell>
          <cell r="Q1618" t="str">
            <v>1% p.a. to be increased after five years to 1.5% p.a.</v>
          </cell>
          <cell r="T1618" t="str">
            <v>Extended from 1956 to 1978</v>
          </cell>
          <cell r="U1618" t="str">
            <v>Permanent interest rate reduction from 5% to 3.5%</v>
          </cell>
          <cell r="W1618">
            <v>3.5000000000000003E-2</v>
          </cell>
          <cell r="X1618">
            <v>39813</v>
          </cell>
          <cell r="Y1618">
            <v>4</v>
          </cell>
          <cell r="Z1618" t="str">
            <v>J, A, J, O 1</v>
          </cell>
          <cell r="AM1618"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8">
            <v>4.6100001335143997E-2</v>
          </cell>
          <cell r="AS1618">
            <v>3.6600000000000001E-2</v>
          </cell>
        </row>
        <row r="1619">
          <cell r="B1619" t="str">
            <v>Uru-02.01.1939-NEW 07</v>
          </cell>
          <cell r="C1619" t="str">
            <v>Uruguay</v>
          </cell>
          <cell r="D1619">
            <v>12785</v>
          </cell>
          <cell r="E1619" t="str">
            <v>NEW 07</v>
          </cell>
          <cell r="F1619" t="str">
            <v>City of Monteviedo (city of) 6%  Loan of 1889</v>
          </cell>
          <cell r="G1619" t="str">
            <v>Sterling Issue</v>
          </cell>
          <cell r="H1619" t="str">
            <v>City of Monteviedo (city of) 6%  Loan of 1889, Sterling Issue</v>
          </cell>
          <cell r="I1619">
            <v>1296398</v>
          </cell>
          <cell r="M1619">
            <v>640000</v>
          </cell>
          <cell r="N1619" t="str">
            <v>Cumulative, semi-annual SF on the nominal amount of the Bonds at present outstanding to be established and to be by purchase in the market or by tender at or below par or by drawings at par, the original ultimate date for redemption to be extended accordingly.</v>
          </cell>
          <cell r="O1619">
            <v>12935</v>
          </cell>
          <cell r="P1619">
            <v>6</v>
          </cell>
          <cell r="Q1619">
            <v>1.4999999999999999E-2</v>
          </cell>
          <cell r="T1619" t="str">
            <v>Extended from 1921 to 1961</v>
          </cell>
          <cell r="U1619" t="str">
            <v>Permanent interest rate reduction from 5% to 3.5%</v>
          </cell>
          <cell r="W1619">
            <v>3.5000000000000003E-2</v>
          </cell>
          <cell r="X1619">
            <v>39964</v>
          </cell>
          <cell r="Y1619">
            <v>6</v>
          </cell>
          <cell r="Z1619" t="str">
            <v>J &amp; D 1</v>
          </cell>
          <cell r="AM1619" t="str">
            <v>A cash bonus to be paid in respect of every assented Bond amounting to 5 per cent, of the nominal amount of such Bond and payable by five equal yearly instalments, the first to be paid on acceptance of the offer and the remaining instalments to be paid on the 1st January in each year commencing with
1st January, 1940.</v>
          </cell>
          <cell r="AR1619">
            <v>4.6100001335143997E-2</v>
          </cell>
          <cell r="AS1619">
            <v>3.6600000000000001E-2</v>
          </cell>
        </row>
        <row r="1620">
          <cell r="B1620" t="str">
            <v>Uru-02.01.1939-NEW 08</v>
          </cell>
          <cell r="C1620" t="str">
            <v>Uruguay</v>
          </cell>
          <cell r="D1620">
            <v>12785</v>
          </cell>
          <cell r="E1620" t="str">
            <v>NEW 08</v>
          </cell>
          <cell r="F1620" t="str">
            <v>Interst arrears on OLD 02, OLD 05-OLD 07</v>
          </cell>
          <cell r="G1620" t="str">
            <v>Sterling</v>
          </cell>
          <cell r="H1620" t="str">
            <v>Interst arrears on OLD 02, OLD 05-OLD 07, Sterling</v>
          </cell>
          <cell r="M1620">
            <v>159733.37</v>
          </cell>
          <cell r="N1620" t="str">
            <v>Cancelled</v>
          </cell>
          <cell r="AQ1620">
            <v>1</v>
          </cell>
          <cell r="AR1620">
            <v>4.6100001335143997E-2</v>
          </cell>
          <cell r="AS1620">
            <v>3.6600000000000001E-2</v>
          </cell>
        </row>
        <row r="1621">
          <cell r="B1621" t="str">
            <v>Uru-02.01.1939-NEW 09</v>
          </cell>
          <cell r="C1621" t="str">
            <v>Uruguay</v>
          </cell>
          <cell r="D1621">
            <v>12785</v>
          </cell>
          <cell r="E1621" t="str">
            <v>NEW 09</v>
          </cell>
          <cell r="F1621" t="str">
            <v>Interst arrears on OLD 03 &amp; OLD 04</v>
          </cell>
          <cell r="G1621" t="str">
            <v>French Franc</v>
          </cell>
          <cell r="H1621" t="str">
            <v>Interst arrears on OLD 03 &amp; OLD 04, French Franc</v>
          </cell>
          <cell r="M1621">
            <v>9340222.4999999963</v>
          </cell>
          <cell r="N1621" t="str">
            <v>Cancelled</v>
          </cell>
          <cell r="AQ1621">
            <v>1</v>
          </cell>
          <cell r="AR1621">
            <v>4.6100001335143997E-2</v>
          </cell>
          <cell r="AS1621">
            <v>3.6600000000000001E-2</v>
          </cell>
        </row>
        <row r="1622">
          <cell r="B1622" t="str">
            <v>Yug-02.08.1958-OLD 01</v>
          </cell>
          <cell r="C1622" t="str">
            <v>Yugoslavia</v>
          </cell>
          <cell r="D1622">
            <v>19937</v>
          </cell>
          <cell r="E1622" t="str">
            <v>OLD 01</v>
          </cell>
          <cell r="F1622" t="str">
            <v>Serbia Unified 4% bonds, 1895</v>
          </cell>
          <cell r="G1622" t="str">
            <v>French Gold Franc Tranche-In French ownership</v>
          </cell>
          <cell r="H1622" t="str">
            <v>Serbia Unified 4% bonds, 1895, French Gold Franc Tranche-In French ownership</v>
          </cell>
          <cell r="I1622">
            <v>355292000</v>
          </cell>
          <cell r="J1622">
            <v>226033500</v>
          </cell>
          <cell r="K1622">
            <v>204819000</v>
          </cell>
          <cell r="L1622" t="str">
            <v>Amount outstanding 1957</v>
          </cell>
          <cell r="M1622" t="str">
            <v>-</v>
          </cell>
          <cell r="N1622" t="str">
            <v>Semi-annual SF applied by drawings in A &amp; O 14 at par.</v>
          </cell>
          <cell r="O1622" t="str">
            <v>1st January, 1940.</v>
          </cell>
          <cell r="P1622">
            <v>6</v>
          </cell>
          <cell r="Q1622" t="str">
            <v>n.a.</v>
          </cell>
          <cell r="R1622" t="str">
            <v>1895-1897</v>
          </cell>
          <cell r="S1622">
            <v>72</v>
          </cell>
          <cell r="T1622" t="str">
            <v>1967, extended to 1975 (during period of default)</v>
          </cell>
          <cell r="U1622" t="str">
            <v>1st January, 1940.</v>
          </cell>
          <cell r="W1622">
            <v>0.04</v>
          </cell>
          <cell r="X1622">
            <v>39826</v>
          </cell>
          <cell r="Y1622">
            <v>6</v>
          </cell>
          <cell r="Z1622" t="str">
            <v>J &amp; J 14</v>
          </cell>
          <cell r="AA1622">
            <v>10606</v>
          </cell>
          <cell r="AB1622">
            <v>1932</v>
          </cell>
          <cell r="AC1622" t="str">
            <v>own calculations</v>
          </cell>
          <cell r="AF1622"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2" t="str">
            <v>Agreement Apr 25, 1936 for the period Oct 14, 1935 to Oct 13, 1937: 55% of the coupons were to be funded, 10% to be paid in cash and the balance of 30% to be used for amortization. Payments will be effected once per year, that is on Oct 14, 1933, 1934, 1935, 1936, 1937.</v>
          </cell>
          <cell r="AH1622" t="str">
            <v>Agreement Mar 12, 1937 for the period Oct 14, 1937 to Oct 13, 1939:Annuity is used as follows: interest payments on the old Loans: 73.016216m FF of annuity is used. 5.608587m FF of annuity is used for amorization of the old loans. Individual terms for OLD 01: annuity will permit payment of coupons at (semi-annual coupon) 24 FF (per bond of FF 500)</v>
          </cell>
          <cell r="AI1622" t="str">
            <v>Agreemetn Apr 14, 1951 for the period OCT 14, 1940 TO APR 14, 1954</v>
          </cell>
          <cell r="AR1622">
            <v>0.101099996566772</v>
          </cell>
          <cell r="AS1622">
            <v>3.7900000000000003E-2</v>
          </cell>
          <cell r="AV1622" t="str">
            <v>Debt buyback at 6% of the gold value of the capital claim.</v>
          </cell>
          <cell r="AW1622" t="str">
            <v>Claims were settled by means of a payment amounting to about 6% of the gold value of the capital claim. 35% was to be payable on Oct 15, 1958, and the balance in 6 monthly instalments over 11 years</v>
          </cell>
          <cell r="AZ1622" t="str">
            <v>National debt</v>
          </cell>
          <cell r="BF1622" t="str">
            <v>FBPC (1955/57:267; 1958/1961:142), CFBH (1951, 1958)</v>
          </cell>
        </row>
        <row r="1623">
          <cell r="B1623" t="str">
            <v>Yug-02.08.1958-OLD 02</v>
          </cell>
          <cell r="C1623" t="str">
            <v>Yugoslavia</v>
          </cell>
          <cell r="D1623">
            <v>19937</v>
          </cell>
          <cell r="E1623" t="str">
            <v>OLD 02</v>
          </cell>
          <cell r="F1623" t="str">
            <v>Serbia Gold 5% bonds, 1902</v>
          </cell>
          <cell r="G1623" t="str">
            <v>French Gold Franc Issue-In French ownership</v>
          </cell>
          <cell r="H1623" t="str">
            <v>Serbia Gold 5% bonds, 1902, French Gold Franc Issue-In French ownership</v>
          </cell>
          <cell r="I1623">
            <v>60000000</v>
          </cell>
          <cell r="J1623">
            <v>37017000</v>
          </cell>
          <cell r="K1623">
            <v>34763000</v>
          </cell>
          <cell r="L1623" t="str">
            <v>Amount outstanding 1957</v>
          </cell>
          <cell r="M1623" t="str">
            <v>-</v>
          </cell>
          <cell r="N1623" t="str">
            <v xml:space="preserve">Semi-annual SF applied by drawings in M &amp; S 15 at par or by purchase below par </v>
          </cell>
          <cell r="O1623">
            <v>1903</v>
          </cell>
          <cell r="P1623">
            <v>6</v>
          </cell>
          <cell r="Q1623" t="str">
            <v>debt service:3.3m FRF</v>
          </cell>
          <cell r="R1623">
            <v>1902</v>
          </cell>
          <cell r="T1623" t="str">
            <v>1952, extended to 1975  (during period of default)</v>
          </cell>
          <cell r="W1623">
            <v>0.05</v>
          </cell>
          <cell r="X1623">
            <v>39858</v>
          </cell>
          <cell r="Y1623">
            <v>3</v>
          </cell>
          <cell r="Z1623" t="str">
            <v>quaterly Feb 15</v>
          </cell>
          <cell r="AA1623">
            <v>10546</v>
          </cell>
          <cell r="AB1623">
            <v>10514</v>
          </cell>
          <cell r="AF1623"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3" t="str">
            <v>Agreement Apr 25, 1936 for the period Oct 14, 1935 to Oct 13, 1937: 55% of the coupons were to be funded, 10% to be paid in cash and the balance of 30% to be used for amortization. Payments will be effected once per year, that is on Oct 14, 1933, 1934, 1935, 1936, 1937.</v>
          </cell>
          <cell r="AH1623" t="str">
            <v>Agreement Mar 12, 1937 for the period Oct 14, 1937 to Oct 13, 1939: annuity will permit payment of coupons at (quarterly coupon) 15 FF (per bond of FF 500)</v>
          </cell>
          <cell r="AI1623" t="str">
            <v>Agreemetn Apr 14, 1951 for the period OCT 14, 1940 TO APR 14, 1954</v>
          </cell>
          <cell r="AR1623">
            <v>0.101099996566772</v>
          </cell>
          <cell r="AS1623">
            <v>3.7900000000000003E-2</v>
          </cell>
          <cell r="AZ1623" t="str">
            <v>National debt</v>
          </cell>
        </row>
        <row r="1624">
          <cell r="B1624" t="str">
            <v>Yug-02.08.1958-OLD 03</v>
          </cell>
          <cell r="C1624" t="str">
            <v>Yugoslavia</v>
          </cell>
          <cell r="D1624">
            <v>19937</v>
          </cell>
          <cell r="E1624" t="str">
            <v>OLD 03</v>
          </cell>
          <cell r="F1624" t="str">
            <v>Serbia Gold 4.5% Bonds, 1906</v>
          </cell>
          <cell r="G1624" t="str">
            <v>French Gold Franc Issue-In French ownership</v>
          </cell>
          <cell r="H1624" t="str">
            <v>Serbia Gold 4.5% Bonds, 1906, French Gold Franc Issue-In French ownership</v>
          </cell>
          <cell r="I1624">
            <v>95000000</v>
          </cell>
          <cell r="J1624">
            <v>61529000</v>
          </cell>
          <cell r="K1624">
            <v>57189000</v>
          </cell>
          <cell r="L1624" t="str">
            <v>Amount outstanding 1957</v>
          </cell>
          <cell r="M1624" t="str">
            <v>-</v>
          </cell>
          <cell r="N1624" t="str">
            <v>Semi-annual SF applied by applied by drawings in F&amp; A 15 at par or purchase below par.</v>
          </cell>
          <cell r="O1624">
            <v>1907</v>
          </cell>
          <cell r="P1624">
            <v>6</v>
          </cell>
          <cell r="Q1624" t="str">
            <v>debt service:4.8m FRF</v>
          </cell>
          <cell r="R1624">
            <v>1906</v>
          </cell>
          <cell r="S1624">
            <v>50</v>
          </cell>
          <cell r="T1624" t="str">
            <v>1956, extended to 1975  (during period of default)</v>
          </cell>
          <cell r="W1624">
            <v>4.4999999999999998E-2</v>
          </cell>
          <cell r="X1624">
            <v>39917</v>
          </cell>
          <cell r="Y1624">
            <v>6</v>
          </cell>
          <cell r="Z1624" t="str">
            <v>A &amp; O 15</v>
          </cell>
          <cell r="AA1624">
            <v>10515</v>
          </cell>
          <cell r="AB1624">
            <v>1932</v>
          </cell>
          <cell r="AF1624"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4" t="str">
            <v>Agreement Apr 25, 1936 for the period Oct 14, 1935 to Oct 13, 1937: 55% of the coupons were to be funded, 10% to be paid in cash and the balance of 30% to be used for amortization. Payments will be effected once per year, that is on Oct 14, 1933, 1934, 1935, 1936, 1937.</v>
          </cell>
          <cell r="AH1624" t="str">
            <v>Agreement Mar 12, 1937 for the period Oct 14, 1937 to Oct 13, 1939: annuity will permit payment of coupons at (semi-annual coupon) 27 FF (per bond of FF 500)</v>
          </cell>
          <cell r="AI1624" t="str">
            <v>Agreemetn Apr 14, 1951 for the period OCT 14, 1940 TO APR 14, 1954</v>
          </cell>
          <cell r="AR1624">
            <v>0.101099996566772</v>
          </cell>
          <cell r="AS1624">
            <v>3.7900000000000003E-2</v>
          </cell>
          <cell r="AZ1624" t="str">
            <v>National debt</v>
          </cell>
        </row>
        <row r="1625">
          <cell r="B1625" t="str">
            <v>Yug-02.08.1958-OLD 04</v>
          </cell>
          <cell r="C1625" t="str">
            <v>Yugoslavia</v>
          </cell>
          <cell r="D1625">
            <v>19937</v>
          </cell>
          <cell r="E1625" t="str">
            <v>OLD 04</v>
          </cell>
          <cell r="F1625" t="str">
            <v>Serbia Red Cross Premium Bonds, 1907</v>
          </cell>
          <cell r="G1625" t="str">
            <v>French Gold Franc Issue-In French ownership</v>
          </cell>
          <cell r="H1625" t="str">
            <v>Serbia Red Cross Premium Bonds, 1907, French Gold Franc Issue-In French ownership</v>
          </cell>
          <cell r="I1625">
            <v>20000000</v>
          </cell>
          <cell r="J1625">
            <v>16800000</v>
          </cell>
          <cell r="K1625">
            <v>12925840</v>
          </cell>
          <cell r="L1625" t="str">
            <v>Amount outstanding 1957</v>
          </cell>
          <cell r="M1625" t="str">
            <v>-</v>
          </cell>
          <cell r="N1625" t="str">
            <v xml:space="preserve">Sinking Fund applied to drawings. Drawn bonds entitled to a premium ranging between Fcs.22 and 50, by annual drawings by lot of amounts ranging from 50 to 100,000 dinars. Drawings on Jan15, May14, Sep 14 each year. </v>
          </cell>
          <cell r="O1625" t="str">
            <v>n.a.</v>
          </cell>
          <cell r="P1625" t="str">
            <v>3 times per year</v>
          </cell>
          <cell r="Q1625" t="str">
            <v>n.a.</v>
          </cell>
          <cell r="R1625">
            <v>1907</v>
          </cell>
          <cell r="T1625">
            <v>1981</v>
          </cell>
          <cell r="U1625" t="str">
            <v>No interest provided</v>
          </cell>
          <cell r="V1625" t="str">
            <v>-</v>
          </cell>
          <cell r="W1625">
            <v>0</v>
          </cell>
          <cell r="X1625" t="str">
            <v>-</v>
          </cell>
          <cell r="Y1625" t="str">
            <v>-</v>
          </cell>
          <cell r="Z1625" t="str">
            <v>-</v>
          </cell>
          <cell r="AA1625" t="str">
            <v>-</v>
          </cell>
          <cell r="AB1625">
            <v>10514</v>
          </cell>
          <cell r="AF1625"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5" t="str">
            <v>Agreement Apr 25, 1936 for the period Oct 14, 1935 to Oct 13, 1937: 55% of the coupons were to be funded, 10% to be paid in cash and the balance of 30% to be used for amortization. Payments will be effected once per year, that is on Oct 14, 1933, 1934, 1935, 1936, 1937.</v>
          </cell>
          <cell r="AH1625" t="str">
            <v>Agreement Mar 12, 1937 for the period Oct 14, 1937 to Oct 13, 1939: Bonds will be paid at the rate of 24% of their nominal value (in FF)</v>
          </cell>
          <cell r="AI1625" t="str">
            <v>Agreemetn Apr 14, 1951 for the period OCT 14, 1940 TO APR 14, 1954</v>
          </cell>
          <cell r="AR1625">
            <v>0.101099996566772</v>
          </cell>
          <cell r="AS1625">
            <v>3.7900000000000003E-2</v>
          </cell>
          <cell r="AZ1625" t="str">
            <v>National debt</v>
          </cell>
        </row>
        <row r="1626">
          <cell r="B1626" t="str">
            <v>Yug-02.08.1958-OLD 05</v>
          </cell>
          <cell r="C1626" t="str">
            <v>Yugoslavia</v>
          </cell>
          <cell r="D1626">
            <v>19937</v>
          </cell>
          <cell r="E1626" t="str">
            <v>OLD 05</v>
          </cell>
          <cell r="F1626" t="str">
            <v>Serbia Gold 4.5% Bonds, 1909</v>
          </cell>
          <cell r="G1626" t="str">
            <v>French Gold Franc Issue-In French ownership</v>
          </cell>
          <cell r="H1626" t="str">
            <v>Serbia Gold 4.5% Bonds, 1909, French Gold Franc Issue-In French ownership</v>
          </cell>
          <cell r="I1626">
            <v>150000000</v>
          </cell>
          <cell r="J1626">
            <v>89941500</v>
          </cell>
          <cell r="K1626">
            <v>67114000</v>
          </cell>
          <cell r="L1626" t="str">
            <v>Amount outstanding 1957</v>
          </cell>
          <cell r="M1626" t="str">
            <v>-</v>
          </cell>
          <cell r="N1626" t="str">
            <v>Semi-annual SF applied by drawings at par or purchases below par</v>
          </cell>
          <cell r="O1626">
            <v>1910</v>
          </cell>
          <cell r="P1626">
            <v>6</v>
          </cell>
          <cell r="Q1626" t="str">
            <v>n.a.</v>
          </cell>
          <cell r="R1626">
            <v>1909</v>
          </cell>
          <cell r="S1626">
            <v>50</v>
          </cell>
          <cell r="T1626" t="str">
            <v>1959, extended to 1975  (during period of default)</v>
          </cell>
          <cell r="W1626">
            <v>4.4999999999999998E-2</v>
          </cell>
          <cell r="X1626">
            <v>39964</v>
          </cell>
          <cell r="Y1626">
            <v>6</v>
          </cell>
          <cell r="Z1626" t="str">
            <v>J &amp; D 1</v>
          </cell>
          <cell r="AA1626">
            <v>10562</v>
          </cell>
          <cell r="AB1626">
            <v>10501</v>
          </cell>
          <cell r="AF1626"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6" t="str">
            <v>Agreement Apr 25, 1936 for the period Oct 14, 1935 to Oct 13, 1937: 55% of the coupons were to be funded, 10% to be paid in cash and the balance of 30% to be used for amortization. Payments will be effected once per year, that is on Oct 14, 1933, 1934, 1935, 1936, 1937.</v>
          </cell>
          <cell r="AH1626" t="str">
            <v>Agreement Mar 12, 1937 for the period Oct 14, 1937 to Oct 13, 1939: annuity will permit payment of coupons at (semi-annual coupon) 27 FF (per bond of FF 500)</v>
          </cell>
          <cell r="AI1626" t="str">
            <v>Agreemetn Apr 14, 1951 for the period OCT 14, 1940 TO APR 14, 1954</v>
          </cell>
          <cell r="AR1626">
            <v>0.101099996566772</v>
          </cell>
          <cell r="AS1626">
            <v>3.7900000000000003E-2</v>
          </cell>
          <cell r="AZ1626" t="str">
            <v>National debt</v>
          </cell>
        </row>
        <row r="1627">
          <cell r="B1627" t="str">
            <v>Yug-02.08.1958-OLD 06</v>
          </cell>
          <cell r="C1627" t="str">
            <v>Yugoslavia</v>
          </cell>
          <cell r="D1627">
            <v>19937</v>
          </cell>
          <cell r="E1627" t="str">
            <v>OLD 06</v>
          </cell>
          <cell r="F1627" t="str">
            <v>Montenegro 5% (formerly 6%) Bonds, 1913</v>
          </cell>
          <cell r="G1627" t="str">
            <v>French Franc Issue-In French ownership</v>
          </cell>
          <cell r="H1627" t="str">
            <v>Montenegro 5% (formerly 6%) Bonds, 1913, French Franc Issue-In French ownership</v>
          </cell>
          <cell r="I1627">
            <v>8000000</v>
          </cell>
          <cell r="J1627">
            <v>5178464</v>
          </cell>
          <cell r="K1627">
            <v>2015800</v>
          </cell>
          <cell r="L1627" t="str">
            <v>Amount outstanding 1957</v>
          </cell>
          <cell r="M1627" t="str">
            <v>-</v>
          </cell>
          <cell r="N1627" t="str">
            <v>n.a.</v>
          </cell>
          <cell r="O1627" t="str">
            <v>n.a.</v>
          </cell>
          <cell r="P1627" t="str">
            <v>n.a.</v>
          </cell>
          <cell r="Q1627" t="str">
            <v>n.a.</v>
          </cell>
          <cell r="R1627">
            <v>1913</v>
          </cell>
          <cell r="T1627" t="str">
            <v xml:space="preserve">1935, extended to Oct 13, 1939 </v>
          </cell>
          <cell r="U1627" t="str">
            <v>Permanent interest rate reduction (from 6% to 5%) in 1933</v>
          </cell>
          <cell r="V1627" t="str">
            <v>-</v>
          </cell>
          <cell r="W1627">
            <v>0.06</v>
          </cell>
          <cell r="X1627" t="str">
            <v>n.a.</v>
          </cell>
          <cell r="Y1627">
            <v>6</v>
          </cell>
          <cell r="Z1627" t="str">
            <v>n.a.</v>
          </cell>
          <cell r="AA1627" t="str">
            <v>n.a.</v>
          </cell>
          <cell r="AB1627" t="str">
            <v>n.a.</v>
          </cell>
          <cell r="AF1627"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7" t="str">
            <v>Agreement Apr 25, 1936 for the period Oct 14, 1935 to Oct 13, 1937: 55% of the coupons were to be funded, 10% to be paid in cash and the balance of 30% to be used for amortization. Payments will be effected once per year, that is on Oct 14, 1933, 1934, 1935, 1936, 1937.</v>
          </cell>
          <cell r="AI1627" t="str">
            <v>Agreemetn Apr 14, 1951 for the period OCT 14, 1940 TO APR 14, 1954</v>
          </cell>
          <cell r="AR1627">
            <v>0.101099996566772</v>
          </cell>
          <cell r="AS1627">
            <v>3.7900000000000003E-2</v>
          </cell>
          <cell r="AZ1627" t="str">
            <v>Municipal debt/assumed by the Government in 1924</v>
          </cell>
        </row>
        <row r="1628">
          <cell r="B1628" t="str">
            <v>Yug-02.08.1958-OLD 07</v>
          </cell>
          <cell r="C1628" t="str">
            <v>Yugoslavia</v>
          </cell>
          <cell r="D1628">
            <v>19937</v>
          </cell>
          <cell r="E1628" t="str">
            <v>OLD 07</v>
          </cell>
          <cell r="F1628" t="str">
            <v>Serbia Gold 5% Bonds, 1913</v>
          </cell>
          <cell r="G1628" t="str">
            <v>French Gold Franc Issue-In French ownership</v>
          </cell>
          <cell r="H1628" t="str">
            <v>Serbia Gold 5% Bonds, 1913, French Gold Franc Issue-In French ownership</v>
          </cell>
          <cell r="I1628">
            <v>250000000</v>
          </cell>
          <cell r="J1628">
            <v>142675500</v>
          </cell>
          <cell r="K1628">
            <v>186171500</v>
          </cell>
          <cell r="L1628" t="str">
            <v>Amount outstanding 1957</v>
          </cell>
          <cell r="M1628" t="str">
            <v>-</v>
          </cell>
          <cell r="N1628" t="str">
            <v>Semi-annual SF applied by drawings at par or purchases below par</v>
          </cell>
          <cell r="O1628">
            <v>1914</v>
          </cell>
          <cell r="P1628">
            <v>6</v>
          </cell>
          <cell r="Q1628" t="str">
            <v>n.a.</v>
          </cell>
          <cell r="R1628">
            <v>1913</v>
          </cell>
          <cell r="S1628">
            <v>50</v>
          </cell>
          <cell r="T1628" t="str">
            <v>1963, extended to 1975  (during period of default)</v>
          </cell>
          <cell r="W1628">
            <v>0.05</v>
          </cell>
          <cell r="X1628">
            <v>39872</v>
          </cell>
          <cell r="Y1628">
            <v>6</v>
          </cell>
          <cell r="Z1628" t="str">
            <v>M &amp; S 1</v>
          </cell>
          <cell r="AA1628">
            <v>10652</v>
          </cell>
          <cell r="AB1628">
            <v>1932</v>
          </cell>
          <cell r="AF1628"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8" t="str">
            <v>Agreement Apr 25, 1936 for the period Oct 14, 1935 to Oct 13, 1937: 55% of the coupons were to be funded, 10% to be paid in cash and the balance of 30% to be used for amortization. Payments will be effected once per year, that is on Oct 14, 1933, 1934, 1935, 1936, 1937.</v>
          </cell>
          <cell r="AH1628" t="str">
            <v>Agreement Mar 12, 1937 for the period Oct 14, 1937 to Oct 13, 1939: annuity will permit payment of coupons at (semi-annual coupon) 30 FF (per bond of FF 500)</v>
          </cell>
          <cell r="AI1628" t="str">
            <v>Agreemetn Apr 14, 1951 for the period OCT 14, 1940 TO APR 14, 1954</v>
          </cell>
          <cell r="AR1628">
            <v>0.101099996566772</v>
          </cell>
          <cell r="AS1628">
            <v>3.7900000000000003E-2</v>
          </cell>
          <cell r="AZ1628" t="str">
            <v>National debt</v>
          </cell>
        </row>
        <row r="1629">
          <cell r="B1629" t="str">
            <v>Yug-02.08.1958-OLD 08</v>
          </cell>
          <cell r="C1629" t="str">
            <v>Yugoslavia</v>
          </cell>
          <cell r="D1629">
            <v>19937</v>
          </cell>
          <cell r="E1629" t="str">
            <v>OLD 08</v>
          </cell>
          <cell r="F1629" t="str">
            <v>Kingdom of Yugoslavia 7% International Stabilization Gold Bonds, 1931</v>
          </cell>
          <cell r="G1629" t="str">
            <v>French Franc Issue-In French ownership</v>
          </cell>
          <cell r="H1629" t="str">
            <v>Kingdom of Yugoslavia 7% International Stabilization Gold Bonds, 1931, French Franc Issue-In French ownership</v>
          </cell>
          <cell r="I1629">
            <v>1025000000</v>
          </cell>
          <cell r="J1629">
            <v>921356000</v>
          </cell>
          <cell r="K1629">
            <v>847246000</v>
          </cell>
          <cell r="L1629" t="str">
            <v>Amount outstanding 1957</v>
          </cell>
          <cell r="M1629" t="str">
            <v>-</v>
          </cell>
          <cell r="N1629" t="str">
            <v xml:space="preserve">Fixed, annual SF applied by drawings at par or purchase below prar. Callable as a whole or in part at par on any interest date beginning Jun 01, 1936, on three months' notice. </v>
          </cell>
          <cell r="O1629">
            <v>10379</v>
          </cell>
          <cell r="P1629">
            <v>12</v>
          </cell>
          <cell r="Q1629" t="str">
            <v xml:space="preserve">Debt service: 7.501%  p.a. of nominal amount of loan issued. </v>
          </cell>
          <cell r="R1629">
            <v>10013</v>
          </cell>
          <cell r="T1629">
            <v>24623</v>
          </cell>
          <cell r="W1629">
            <v>7.0000000000000007E-2</v>
          </cell>
          <cell r="X1629">
            <v>39964</v>
          </cell>
          <cell r="Y1629">
            <v>6</v>
          </cell>
          <cell r="Z1629" t="str">
            <v>J &amp; D 1</v>
          </cell>
          <cell r="AA1629">
            <v>10562</v>
          </cell>
          <cell r="AB1629">
            <v>1932</v>
          </cell>
          <cell r="AF1629"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29" t="str">
            <v>Agreement Apr 25, 1936 for the period Oct 14, 1935 to Oct 13, 1937: 55% of the coupons were to be funded, 10% to be paid in cash and the balance of 30% to be used for amortization. Payments will be effected once per year, that is on Oct 14, 1933, 1934, 1935, 1936, 1937.</v>
          </cell>
          <cell r="AH1629" t="str">
            <v>Agreement Mar 12, 1937 for the period Oct 14, 1937 to Oct 13, 1939: annuity will permit payment of semi-annual coupons at 30 FRF per bond of FRF 1000. 56.508997m FRF of the annuity is used. 5.608587m FRF is used for amortization.</v>
          </cell>
          <cell r="AI1629" t="str">
            <v>Agreemetn Apr 14, 1951 for the period OCT 14, 1940 TO APR 14, 1954</v>
          </cell>
          <cell r="AR1629">
            <v>0.101099996566772</v>
          </cell>
          <cell r="AS1629">
            <v>3.7900000000000003E-2</v>
          </cell>
          <cell r="AZ1629" t="str">
            <v>National debt</v>
          </cell>
        </row>
        <row r="1630">
          <cell r="B1630" t="str">
            <v>Yug-02.08.1958-OLD 09</v>
          </cell>
          <cell r="C1630" t="str">
            <v>Yugoslavia</v>
          </cell>
          <cell r="D1630">
            <v>19937</v>
          </cell>
          <cell r="E1630" t="str">
            <v>OLD 09</v>
          </cell>
          <cell r="F1630" t="str">
            <v>Kingdom of Yugoslavia (Funding) 5% Bonds, 1933-1935</v>
          </cell>
          <cell r="G1630" t="str">
            <v>French Franc Issue-In French ownership</v>
          </cell>
          <cell r="H1630" t="str">
            <v>Kingdom of Yugoslavia (Funding) 5% Bonds, 1933-1935, French Franc Issue-In French ownership</v>
          </cell>
          <cell r="I1630">
            <v>450000000</v>
          </cell>
          <cell r="J1630">
            <v>450000000</v>
          </cell>
          <cell r="K1630">
            <v>346919000</v>
          </cell>
          <cell r="L1630" t="str">
            <v>Amount outstanding 1957</v>
          </cell>
          <cell r="M1630" t="str">
            <v>-</v>
          </cell>
          <cell r="N1630" t="str">
            <v xml:space="preserve">Cumulative SF applied to purchase in the market at or below par or drawings at par. </v>
          </cell>
          <cell r="O1630" t="str">
            <v>n.a.</v>
          </cell>
          <cell r="P1630" t="str">
            <v>n.a.</v>
          </cell>
          <cell r="Q1630" t="str">
            <v>n.a.</v>
          </cell>
          <cell r="R1630" t="str">
            <v>dated 1933 and 1935</v>
          </cell>
          <cell r="T1630">
            <v>19644</v>
          </cell>
          <cell r="W1630">
            <v>0.05</v>
          </cell>
          <cell r="X1630">
            <v>35520</v>
          </cell>
          <cell r="Y1630">
            <v>6</v>
          </cell>
          <cell r="Z1630" t="str">
            <v>A &amp; O 14</v>
          </cell>
          <cell r="AF1630" t="str">
            <v>carried out in full</v>
          </cell>
          <cell r="AG1630" t="str">
            <v>carried out in full</v>
          </cell>
          <cell r="AH1630" t="str">
            <v>carried out in full</v>
          </cell>
          <cell r="AI1630" t="str">
            <v>Agreemetn Apr 14, 1951 for the period OCT 14, 1940 TO APR 14, 1954</v>
          </cell>
          <cell r="AR1630">
            <v>0.101099996566772</v>
          </cell>
          <cell r="AS1630">
            <v>3.7900000000000003E-2</v>
          </cell>
          <cell r="AZ1630" t="str">
            <v>National debt</v>
          </cell>
        </row>
        <row r="1631">
          <cell r="B1631" t="str">
            <v>Yug-02.08.1958-OLD 10</v>
          </cell>
          <cell r="C1631" t="str">
            <v>Yugoslavia</v>
          </cell>
          <cell r="D1631">
            <v>19937</v>
          </cell>
          <cell r="E1631" t="str">
            <v>OLD 10</v>
          </cell>
          <cell r="F1631" t="str">
            <v>Serbia, Mortgage Bank 4.5% Bonds, 1910 (Government Guarantee)</v>
          </cell>
          <cell r="G1631" t="str">
            <v>French Gold Franc Issue-In French ownership</v>
          </cell>
          <cell r="H1631" t="str">
            <v>Serbia, Mortgage Bank 4.5% Bonds, 1910 (Government Guarantee), French Gold Franc Issue-In French ownership</v>
          </cell>
          <cell r="I1631">
            <v>30000000</v>
          </cell>
          <cell r="K1631">
            <v>19352500</v>
          </cell>
          <cell r="L1631" t="str">
            <v>Amount outstanding 1957</v>
          </cell>
          <cell r="M1631" t="str">
            <v>-</v>
          </cell>
          <cell r="N1631" t="str">
            <v>Annual drawings at par in Dec, or purchases</v>
          </cell>
          <cell r="O1631">
            <v>1911</v>
          </cell>
          <cell r="P1631">
            <v>12</v>
          </cell>
          <cell r="Q1631" t="str">
            <v>n.a.</v>
          </cell>
          <cell r="R1631" t="str">
            <v>Feb/mar 9110</v>
          </cell>
          <cell r="S1631">
            <v>50</v>
          </cell>
          <cell r="T1631">
            <v>1960</v>
          </cell>
          <cell r="W1631">
            <v>4.4999999999999998E-2</v>
          </cell>
          <cell r="X1631">
            <v>39813</v>
          </cell>
          <cell r="Y1631">
            <v>6</v>
          </cell>
          <cell r="Z1631" t="str">
            <v>J &amp; J 1</v>
          </cell>
          <cell r="AF1631"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31" t="str">
            <v>Agreement Apr 25, 1936 for the period Oct 14, 1935 to Oct 13, 1937: 55% of the coupons were to be funded, 10% to be paid in cash and the balance of 30% to be used for amortization. Payments will be effected once per year, that is on Oct 14, 1933, 1934, 1935, 1936, 1937.</v>
          </cell>
          <cell r="AH1631" t="str">
            <v>annuity will permit payment of coupons at (semi-annual coupon) 27 FF (per bond of FF 500)</v>
          </cell>
          <cell r="AI1631" t="str">
            <v>Agreemetn Apr 14, 1951 for the period OCT 14, 1940 TO APR 14, 1954</v>
          </cell>
          <cell r="AR1631">
            <v>0.101099996566772</v>
          </cell>
          <cell r="AS1631">
            <v>3.7900000000000003E-2</v>
          </cell>
          <cell r="AZ1631" t="str">
            <v>Corporate debt</v>
          </cell>
          <cell r="BA1631" t="str">
            <v>Government guaranteed</v>
          </cell>
        </row>
        <row r="1632">
          <cell r="B1632" t="str">
            <v>Yug-02.08.1958-OLD 11</v>
          </cell>
          <cell r="C1632" t="str">
            <v>Yugoslavia</v>
          </cell>
          <cell r="D1632">
            <v>19937</v>
          </cell>
          <cell r="E1632" t="str">
            <v>OLD 11</v>
          </cell>
          <cell r="F1632" t="str">
            <v>Serbia Mortgage Bank, 4.5% Bonds, 1911 (Government Guarantee)</v>
          </cell>
          <cell r="G1632" t="str">
            <v>French Gold Franc Issue-In French ownership</v>
          </cell>
          <cell r="H1632" t="str">
            <v>Serbia Mortgage Bank, 4.5% Bonds, 1911 (Government Guarantee), French Gold Franc Issue-In French ownership</v>
          </cell>
          <cell r="I1632">
            <v>30000000</v>
          </cell>
          <cell r="K1632">
            <v>22349500</v>
          </cell>
          <cell r="L1632" t="str">
            <v>Amount outstanding 1957</v>
          </cell>
          <cell r="M1632" t="str">
            <v>-</v>
          </cell>
          <cell r="N1632" t="str">
            <v>Annual drawings at par in Mar., or through purchases under par.</v>
          </cell>
          <cell r="O1632">
            <v>1912</v>
          </cell>
          <cell r="P1632">
            <v>12</v>
          </cell>
          <cell r="Q1632" t="str">
            <v>n.a.</v>
          </cell>
          <cell r="R1632">
            <v>2708</v>
          </cell>
          <cell r="T1632">
            <v>1961</v>
          </cell>
          <cell r="W1632">
            <v>4.4999999999999998E-2</v>
          </cell>
          <cell r="X1632">
            <v>35520</v>
          </cell>
          <cell r="Y1632">
            <v>6</v>
          </cell>
          <cell r="Z1632" t="str">
            <v>A &amp; O 14</v>
          </cell>
          <cell r="AF1632" t="str">
            <v xml:space="preserve">Agreement Mar 09, 1933 for the period Oct 01, 1932 to Oct 01, 1935: Amortization: Suspension for this period. Amortization tables shall be altered and increased in consequence, no extension of maturity. Interest for all coupons whose contractual due date falls between this period: OPTION 1: cash payment in Dinars. OPTION2 (only for holdes outside the Kingdom of Yugoslavia):  shall receive funding bonds (90%) and a balance in cash (10%). Payment shall take place once a year, on Oct 14, 1933, 1934, 1935. The total of funding bonds and of the cash balances delivered to each holder shall include for each bond both the amount of the coupons maturing in the course of the year which has elapsed and interest at 5% on the said coupons, to be reckoned from their maturity up to the 14th Oct following incl. </v>
          </cell>
          <cell r="AG1632" t="str">
            <v>Agreement Apr 25, 1936 for the period Oct 14, 1935 to Oct 13, 1937: 55% of the coupons were to be funded, 10% to be paid in cash and the balance of 30% to be used for amortization. Payments will be effected once per year, that is on Oct 14, 1933, 1934, 1935, 1936, 1937.</v>
          </cell>
          <cell r="AH1632" t="str">
            <v>annuity will permit payment of coupons at (semi-annual coupon) 27 FF (per bond of FF 500)</v>
          </cell>
          <cell r="AI1632" t="str">
            <v>Agreemetn Apr 14, 1951 for the period OCT 14, 1940 TO APR 14, 1954</v>
          </cell>
          <cell r="AR1632">
            <v>0.101099996566772</v>
          </cell>
          <cell r="AS1632">
            <v>3.7900000000000003E-2</v>
          </cell>
          <cell r="AZ1632" t="str">
            <v>Corporate debt</v>
          </cell>
          <cell r="BA1632" t="str">
            <v xml:space="preserve"> Government guaranteed</v>
          </cell>
        </row>
        <row r="1633">
          <cell r="B1633" t="str">
            <v>Yug-02.08.1958-NEW 01</v>
          </cell>
          <cell r="C1633" t="str">
            <v>Yugoslavia</v>
          </cell>
          <cell r="D1633">
            <v>19937</v>
          </cell>
          <cell r="E1633" t="str">
            <v>NEW 01</v>
          </cell>
          <cell r="F1633" t="str">
            <v>Debt Buyback of OLD 01-OLD 10</v>
          </cell>
          <cell r="G1633" t="str">
            <v>French Franc-In French ownership</v>
          </cell>
          <cell r="H1633" t="str">
            <v>Debt Buyback of OLD 01-OLD 10, French Franc-In French ownership</v>
          </cell>
          <cell r="I1633" t="str">
            <v>-</v>
          </cell>
          <cell r="N1633" t="str">
            <v xml:space="preserve">Payment of FRF equivalent of 10 million USD, over aperiod of 12 years, 35% of which is to be transerred on Oct 15, 1958 and the emainder paid in equal semi-annual instalments. </v>
          </cell>
          <cell r="O1633">
            <v>19738</v>
          </cell>
          <cell r="P1633">
            <v>12</v>
          </cell>
          <cell r="S1633">
            <v>12</v>
          </cell>
          <cell r="T1633">
            <v>24394</v>
          </cell>
          <cell r="U1633" t="str">
            <v>No interest</v>
          </cell>
          <cell r="W1633">
            <v>0</v>
          </cell>
          <cell r="AO1633" t="str">
            <v>Capital repaid repesents a repurchase preis of less than 10% of the nominal value</v>
          </cell>
          <cell r="AR1633">
            <v>0.101099996566772</v>
          </cell>
          <cell r="AS1633">
            <v>3.7900000000000003E-2</v>
          </cell>
          <cell r="BC1633" t="str">
            <v>French Association did not recomen the acceptance of the settlement made by the French and Yugoslavain Governments.</v>
          </cell>
        </row>
        <row r="1634">
          <cell r="B1634" t="str">
            <v>Yug-02.08.1958-NEW 02</v>
          </cell>
          <cell r="C1634" t="str">
            <v>Yugoslavia</v>
          </cell>
          <cell r="D1634">
            <v>19937</v>
          </cell>
          <cell r="E1634" t="str">
            <v>NEW 02</v>
          </cell>
          <cell r="F1634" t="str">
            <v>Interest arrears</v>
          </cell>
          <cell r="G1634" t="str">
            <v>French Franc-In French ownership</v>
          </cell>
          <cell r="H1634" t="str">
            <v>Interest arrears, French Franc-In French ownership</v>
          </cell>
          <cell r="I1634" t="str">
            <v>-</v>
          </cell>
          <cell r="N1634" t="str">
            <v>Cancelled</v>
          </cell>
          <cell r="AQ1634">
            <v>1</v>
          </cell>
          <cell r="AR1634">
            <v>0.101099996566772</v>
          </cell>
          <cell r="AS1634">
            <v>3.7900000000000003E-2</v>
          </cell>
        </row>
        <row r="1635">
          <cell r="B1635" t="str">
            <v>Yug-23.10.1959-OLD 01</v>
          </cell>
          <cell r="C1635" t="str">
            <v>Yugoslavia</v>
          </cell>
          <cell r="D1635">
            <v>20384</v>
          </cell>
          <cell r="E1635" t="str">
            <v>OLD 01</v>
          </cell>
          <cell r="F1635" t="str">
            <v>Serbia Unified 4% bonds, 1895</v>
          </cell>
          <cell r="G1635" t="str">
            <v>French Gold Franc Tranche- Swiss ownership</v>
          </cell>
          <cell r="H1635" t="str">
            <v>Serbia Unified 4% bonds, 1895, French Gold Franc Tranche- Swiss ownership</v>
          </cell>
          <cell r="I1635">
            <v>355292000</v>
          </cell>
          <cell r="J1635">
            <v>172699500</v>
          </cell>
          <cell r="K1635">
            <v>38465000</v>
          </cell>
          <cell r="L1635" t="str">
            <v>at time of agreement</v>
          </cell>
          <cell r="T1635">
            <v>1967</v>
          </cell>
          <cell r="W1635">
            <v>0.04</v>
          </cell>
          <cell r="AA1635">
            <v>10606</v>
          </cell>
          <cell r="AR1635">
            <v>0.106999998092651</v>
          </cell>
          <cell r="AS1635">
            <v>4.3799999999999999E-2</v>
          </cell>
          <cell r="AX1635" t="str">
            <v>.</v>
          </cell>
        </row>
        <row r="1636">
          <cell r="B1636" t="str">
            <v>Yug-23.10.1959-OLD 02</v>
          </cell>
          <cell r="C1636" t="str">
            <v>Yugoslavia</v>
          </cell>
          <cell r="D1636">
            <v>20384</v>
          </cell>
          <cell r="E1636" t="str">
            <v>OLD 02</v>
          </cell>
          <cell r="F1636" t="str">
            <v>Serbia Gold 5% bonds, 1902</v>
          </cell>
          <cell r="G1636" t="str">
            <v>French Gold Franc Issue-Swiss ownership</v>
          </cell>
          <cell r="H1636" t="str">
            <v>Serbia Gold 5% bonds, 1902, French Gold Franc Issue-Swiss ownership</v>
          </cell>
          <cell r="I1636">
            <v>60000000</v>
          </cell>
          <cell r="J1636">
            <v>26107500</v>
          </cell>
          <cell r="K1636">
            <v>354500</v>
          </cell>
          <cell r="L1636" t="str">
            <v>at time of agreement</v>
          </cell>
          <cell r="T1636">
            <v>1952</v>
          </cell>
          <cell r="W1636">
            <v>0.05</v>
          </cell>
          <cell r="AA1636">
            <v>1932</v>
          </cell>
          <cell r="AR1636">
            <v>0.106999998092651</v>
          </cell>
          <cell r="AS1636">
            <v>4.3799999999999999E-2</v>
          </cell>
          <cell r="AZ1636" t="str">
            <v>National debt</v>
          </cell>
        </row>
        <row r="1637">
          <cell r="B1637" t="str">
            <v>Yug-23.10.1959-OLD 03</v>
          </cell>
          <cell r="C1637" t="str">
            <v>Yugoslavia</v>
          </cell>
          <cell r="D1637">
            <v>20384</v>
          </cell>
          <cell r="E1637" t="str">
            <v>OLD 03</v>
          </cell>
          <cell r="F1637" t="str">
            <v>Serbia Gold 4.5% Bonds, 1906</v>
          </cell>
          <cell r="G1637" t="str">
            <v>French Gold Franc Issue-Swiss ownership</v>
          </cell>
          <cell r="H1637" t="str">
            <v>Serbia Gold 4.5% Bonds, 1906, French Gold Franc Issue-Swiss ownership</v>
          </cell>
          <cell r="I1637">
            <v>95000000</v>
          </cell>
          <cell r="J1637">
            <v>44026500</v>
          </cell>
          <cell r="K1637">
            <v>1201500</v>
          </cell>
          <cell r="L1637" t="str">
            <v>at time of agreement</v>
          </cell>
          <cell r="T1637">
            <v>1956</v>
          </cell>
          <cell r="W1637">
            <v>4.4999999999999998E-2</v>
          </cell>
          <cell r="AA1637">
            <v>1932</v>
          </cell>
          <cell r="AR1637">
            <v>0.106999998092651</v>
          </cell>
          <cell r="AS1637">
            <v>4.3799999999999999E-2</v>
          </cell>
          <cell r="AZ1637" t="str">
            <v>National debt</v>
          </cell>
        </row>
        <row r="1638">
          <cell r="B1638" t="str">
            <v>Yug-23.10.1959-OLD 04</v>
          </cell>
          <cell r="C1638" t="str">
            <v>Yugoslavia</v>
          </cell>
          <cell r="D1638">
            <v>20384</v>
          </cell>
          <cell r="E1638" t="str">
            <v>OLD 04</v>
          </cell>
          <cell r="F1638" t="str">
            <v>Serbia Red Cross Premium Bonds, 1907</v>
          </cell>
          <cell r="G1638" t="str">
            <v>French Gold Franc Issue-Swiss ownership</v>
          </cell>
          <cell r="H1638" t="str">
            <v>Serbia Red Cross Premium Bonds, 1907, French Gold Franc Issue-Swiss ownership</v>
          </cell>
          <cell r="I1638">
            <v>20000000</v>
          </cell>
          <cell r="J1638">
            <v>10999000</v>
          </cell>
          <cell r="K1638">
            <v>26700</v>
          </cell>
          <cell r="L1638" t="str">
            <v>at time of agreement</v>
          </cell>
          <cell r="T1638">
            <v>1981</v>
          </cell>
          <cell r="AR1638">
            <v>0.106999998092651</v>
          </cell>
          <cell r="AS1638">
            <v>4.3799999999999999E-2</v>
          </cell>
          <cell r="AZ1638" t="str">
            <v>National debt</v>
          </cell>
        </row>
        <row r="1639">
          <cell r="B1639" t="str">
            <v>Yug-23.10.1959-OLD 05</v>
          </cell>
          <cell r="C1639" t="str">
            <v>Yugoslavia</v>
          </cell>
          <cell r="D1639">
            <v>20384</v>
          </cell>
          <cell r="E1639" t="str">
            <v>OLD 05</v>
          </cell>
          <cell r="F1639" t="str">
            <v>Serbia Gold 4.5% Bonds, 1909</v>
          </cell>
          <cell r="G1639" t="str">
            <v>French Gold Franc Issue-Swiss ownership</v>
          </cell>
          <cell r="H1639" t="str">
            <v>Serbia Gold 4.5% Bonds, 1909, French Gold Franc Issue-Swiss ownership</v>
          </cell>
          <cell r="I1639">
            <v>150000000</v>
          </cell>
          <cell r="J1639">
            <v>59768500</v>
          </cell>
          <cell r="K1639">
            <v>1818000</v>
          </cell>
          <cell r="L1639" t="str">
            <v>at time of agreement</v>
          </cell>
          <cell r="T1639">
            <v>1959</v>
          </cell>
          <cell r="W1639">
            <v>4.4999999999999998E-2</v>
          </cell>
          <cell r="AR1639">
            <v>0.106999998092651</v>
          </cell>
          <cell r="AS1639">
            <v>4.3799999999999999E-2</v>
          </cell>
          <cell r="AZ1639" t="str">
            <v>National debt</v>
          </cell>
        </row>
        <row r="1640">
          <cell r="B1640" t="str">
            <v>Yug-23.10.1959-OLD 06</v>
          </cell>
          <cell r="C1640" t="str">
            <v>Yugoslavia</v>
          </cell>
          <cell r="D1640">
            <v>20384</v>
          </cell>
          <cell r="E1640" t="str">
            <v>OLD 06</v>
          </cell>
          <cell r="F1640" t="str">
            <v>Montenegro 5% (formerly 6%) Bonds, 1913</v>
          </cell>
          <cell r="G1640" t="str">
            <v>French Franc Issue-Swiss ownership</v>
          </cell>
          <cell r="H1640" t="str">
            <v>Montenegro 5% (formerly 6%) Bonds, 1913, French Franc Issue-Swiss ownership</v>
          </cell>
          <cell r="I1640">
            <v>8000000</v>
          </cell>
          <cell r="J1640">
            <v>5178464</v>
          </cell>
          <cell r="K1640">
            <v>0</v>
          </cell>
          <cell r="L1640" t="str">
            <v>at time of agreement</v>
          </cell>
          <cell r="T1640">
            <v>1939</v>
          </cell>
          <cell r="W1640">
            <v>0.05</v>
          </cell>
          <cell r="AR1640">
            <v>0.106999998092651</v>
          </cell>
          <cell r="AS1640">
            <v>4.3799999999999999E-2</v>
          </cell>
          <cell r="AZ1640" t="str">
            <v>Municipal debt</v>
          </cell>
        </row>
        <row r="1641">
          <cell r="B1641" t="str">
            <v>Yug-23.10.1959-OLD 07</v>
          </cell>
          <cell r="C1641" t="str">
            <v>Yugoslavia</v>
          </cell>
          <cell r="D1641">
            <v>20384</v>
          </cell>
          <cell r="E1641" t="str">
            <v>OLD 07</v>
          </cell>
          <cell r="F1641" t="str">
            <v>Serbia Gold 5% Bonds, 1913</v>
          </cell>
          <cell r="G1641" t="str">
            <v>French Gold Franc Issue-Swiss ownership</v>
          </cell>
          <cell r="H1641" t="str">
            <v>Serbia Gold 5% Bonds, 1913, French Gold Franc Issue-Swiss ownership</v>
          </cell>
          <cell r="I1641">
            <v>250000000</v>
          </cell>
          <cell r="J1641">
            <v>142675500</v>
          </cell>
          <cell r="K1641">
            <v>3950500</v>
          </cell>
          <cell r="L1641" t="str">
            <v>at time of agreement</v>
          </cell>
          <cell r="T1641">
            <v>1963</v>
          </cell>
          <cell r="W1641">
            <v>0.05</v>
          </cell>
          <cell r="AR1641">
            <v>0.106999998092651</v>
          </cell>
          <cell r="AS1641">
            <v>4.3799999999999999E-2</v>
          </cell>
          <cell r="AZ1641" t="str">
            <v>National debt</v>
          </cell>
        </row>
        <row r="1642">
          <cell r="B1642" t="str">
            <v>Yug-23.10.1959-OLD 08</v>
          </cell>
          <cell r="C1642" t="str">
            <v>Yugoslavia</v>
          </cell>
          <cell r="D1642">
            <v>20384</v>
          </cell>
          <cell r="E1642" t="str">
            <v>OLD 08</v>
          </cell>
          <cell r="F1642" t="str">
            <v>Kingdom of Yugoslavia 7% Bonds, 1931</v>
          </cell>
          <cell r="G1642" t="str">
            <v>French Franc Issue-Swiss ownership</v>
          </cell>
          <cell r="H1642" t="str">
            <v>Kingdom of Yugoslavia 7% Bonds, 1931, French Franc Issue-Swiss ownership</v>
          </cell>
          <cell r="I1642">
            <v>1025000000</v>
          </cell>
          <cell r="K1642">
            <v>89007000</v>
          </cell>
          <cell r="L1642" t="str">
            <v>at time of agreement</v>
          </cell>
          <cell r="T1642">
            <v>1971</v>
          </cell>
          <cell r="W1642">
            <v>7.0000000000000007E-2</v>
          </cell>
          <cell r="AR1642">
            <v>0.106999998092651</v>
          </cell>
          <cell r="AS1642">
            <v>4.3799999999999999E-2</v>
          </cell>
          <cell r="AZ1642" t="str">
            <v>National debt</v>
          </cell>
        </row>
        <row r="1643">
          <cell r="B1643" t="str">
            <v>Yug-23.10.1959-OLD 09</v>
          </cell>
          <cell r="C1643" t="str">
            <v>Yugoslavia</v>
          </cell>
          <cell r="D1643">
            <v>20384</v>
          </cell>
          <cell r="E1643" t="str">
            <v>OLD 09</v>
          </cell>
          <cell r="F1643" t="str">
            <v>Kingdom of Yugoslavia (Funding) 5% Bonds, 1933-1935</v>
          </cell>
          <cell r="G1643" t="str">
            <v>French Franc Issue-Swiss ownership</v>
          </cell>
          <cell r="H1643" t="str">
            <v>Kingdom of Yugoslavia (Funding) 5% Bonds, 1933-1935, French Franc Issue-Swiss ownership</v>
          </cell>
          <cell r="I1643">
            <v>450000000</v>
          </cell>
          <cell r="K1643">
            <v>14479150</v>
          </cell>
          <cell r="L1643" t="str">
            <v>at time of agreement</v>
          </cell>
          <cell r="W1643">
            <v>0.05</v>
          </cell>
          <cell r="AR1643">
            <v>0.106999998092651</v>
          </cell>
          <cell r="AS1643">
            <v>4.3799999999999999E-2</v>
          </cell>
          <cell r="AZ1643" t="str">
            <v>National debt</v>
          </cell>
        </row>
        <row r="1644">
          <cell r="B1644" t="str">
            <v>Yug-23.10.1959-OLD 10</v>
          </cell>
          <cell r="C1644" t="str">
            <v>Yugoslavia</v>
          </cell>
          <cell r="D1644">
            <v>20384</v>
          </cell>
          <cell r="E1644" t="str">
            <v>OLD 10</v>
          </cell>
          <cell r="F1644" t="str">
            <v>Serbia, Mortgage Bank 4.5% Bonds, 1910 (Government Guarantee)</v>
          </cell>
          <cell r="G1644" t="str">
            <v>French Gold Franc Issue-Swiss ownership</v>
          </cell>
          <cell r="H1644" t="str">
            <v>Serbia, Mortgage Bank 4.5% Bonds, 1910 (Government Guarantee), French Gold Franc Issue-Swiss ownership</v>
          </cell>
          <cell r="I1644">
            <v>30000000</v>
          </cell>
          <cell r="K1644">
            <v>338000</v>
          </cell>
          <cell r="L1644" t="str">
            <v>at time of agreement</v>
          </cell>
          <cell r="W1644">
            <v>4.4999999999999998E-2</v>
          </cell>
          <cell r="AR1644">
            <v>0.106999998092651</v>
          </cell>
          <cell r="AS1644">
            <v>4.3799999999999999E-2</v>
          </cell>
          <cell r="AZ1644" t="str">
            <v>Corporate debt</v>
          </cell>
          <cell r="BA1644" t="str">
            <v>Government guaranteed</v>
          </cell>
        </row>
        <row r="1645">
          <cell r="B1645" t="str">
            <v>Yug-23.10.1959-OLD 11</v>
          </cell>
          <cell r="C1645" t="str">
            <v>Yugoslavia</v>
          </cell>
          <cell r="D1645">
            <v>20384</v>
          </cell>
          <cell r="E1645" t="str">
            <v>OLD 11</v>
          </cell>
          <cell r="F1645" t="str">
            <v>Serbia Mortgage Bank, 4.5% Bonds, 1911 (Government Guarantee)</v>
          </cell>
          <cell r="G1645" t="str">
            <v>French Gold Franc Issue-Swiss ownership</v>
          </cell>
          <cell r="H1645" t="str">
            <v>Serbia Mortgage Bank, 4.5% Bonds, 1911 (Government Guarantee), French Gold Franc Issue-Swiss ownership</v>
          </cell>
          <cell r="I1645">
            <v>30000000</v>
          </cell>
          <cell r="K1645">
            <v>411500</v>
          </cell>
          <cell r="L1645" t="str">
            <v>at time of agreement</v>
          </cell>
          <cell r="W1645">
            <v>4.4999999999999998E-2</v>
          </cell>
          <cell r="AR1645">
            <v>0.106999998092651</v>
          </cell>
          <cell r="AS1645">
            <v>4.3799999999999999E-2</v>
          </cell>
          <cell r="AZ1645" t="str">
            <v>Corporate debt</v>
          </cell>
          <cell r="BA1645" t="str">
            <v xml:space="preserve"> Government guaranteed</v>
          </cell>
        </row>
        <row r="1646">
          <cell r="B1646" t="str">
            <v>Yug-23.10.1959-NEW 01</v>
          </cell>
          <cell r="C1646" t="str">
            <v>Yugoslavia</v>
          </cell>
          <cell r="D1646">
            <v>20384</v>
          </cell>
          <cell r="E1646" t="str">
            <v>NEW 01</v>
          </cell>
          <cell r="F1646" t="str">
            <v>Debt Buyback of OLD 01-OLD 10</v>
          </cell>
          <cell r="G1646" t="str">
            <v>French Franc-Swiss ownership</v>
          </cell>
          <cell r="H1646" t="str">
            <v>Debt Buyback of OLD 01-OLD 10, French Franc-Swiss ownership</v>
          </cell>
          <cell r="I1646" t="str">
            <v>-</v>
          </cell>
          <cell r="N1646" t="str">
            <v xml:space="preserve">Payment of FRF equivalent of 10 million USD, over aperiod of 12 years, 35% of which is to be transerred on Oct 15, 1958 and the emainder paid in equal semi-annual instalments. </v>
          </cell>
          <cell r="O1646">
            <v>19738</v>
          </cell>
          <cell r="P1646">
            <v>12</v>
          </cell>
          <cell r="S1646">
            <v>12</v>
          </cell>
          <cell r="T1646">
            <v>24394</v>
          </cell>
          <cell r="U1646" t="str">
            <v>No interest</v>
          </cell>
          <cell r="W1646">
            <v>0</v>
          </cell>
          <cell r="AO1646" t="str">
            <v>Capital repaid repesents a repurchase preis of less than 10% of the nominal value</v>
          </cell>
          <cell r="AR1646">
            <v>0.106999998092651</v>
          </cell>
          <cell r="AS1646">
            <v>4.3799999999999999E-2</v>
          </cell>
          <cell r="BC1646" t="str">
            <v>French Association did not recomen the acceptance of the settlement made by the French and Yugoslavain Governments.</v>
          </cell>
        </row>
        <row r="1647">
          <cell r="B1647" t="str">
            <v>Yug-23.10.1959-NEW 02</v>
          </cell>
          <cell r="C1647" t="str">
            <v>Yugoslavia</v>
          </cell>
          <cell r="D1647">
            <v>20384</v>
          </cell>
          <cell r="E1647" t="str">
            <v>NEW 02</v>
          </cell>
          <cell r="F1647" t="str">
            <v>Interest arrears</v>
          </cell>
          <cell r="G1647" t="str">
            <v>French Franc-in Swiss ownership</v>
          </cell>
          <cell r="H1647" t="str">
            <v>Interest arrears, French Franc-in Swiss ownership</v>
          </cell>
          <cell r="I1647" t="str">
            <v>-</v>
          </cell>
          <cell r="N1647" t="str">
            <v>Cancelled</v>
          </cell>
          <cell r="AQ1647">
            <v>1</v>
          </cell>
          <cell r="AR1647">
            <v>0.106999998092651</v>
          </cell>
          <cell r="AS1647">
            <v>4.3799999999999999E-2</v>
          </cell>
        </row>
        <row r="1648">
          <cell r="B1648" t="str">
            <v>Yug-23.02.1960-OLD 01</v>
          </cell>
          <cell r="C1648" t="str">
            <v>Yugoslavia</v>
          </cell>
          <cell r="D1648">
            <v>20507</v>
          </cell>
          <cell r="E1648" t="str">
            <v>OLD 01</v>
          </cell>
          <cell r="F1648" t="str">
            <v>Serbia 4% Unified Bonds, 1895 (London Numbers)</v>
          </cell>
          <cell r="G1648" t="str">
            <v>Sterling Tranche</v>
          </cell>
          <cell r="H1648" t="str">
            <v>Serbia 4% Unified Bonds, 1895 (London Numbers), Sterling Tranche</v>
          </cell>
          <cell r="I1648">
            <v>1000000</v>
          </cell>
          <cell r="K1648">
            <v>17360</v>
          </cell>
          <cell r="L1648" t="str">
            <v>Amount outstanding Jun 30, 1959</v>
          </cell>
          <cell r="N1648" t="str">
            <v xml:space="preserve">Semi-annual drawings take place in A &amp; O for repayment at par on J &amp; J 1. </v>
          </cell>
          <cell r="O1648">
            <v>1895</v>
          </cell>
          <cell r="P1648">
            <v>6</v>
          </cell>
          <cell r="Q1648" t="str">
            <v>n.a.</v>
          </cell>
          <cell r="R1648" t="str">
            <v>Jul 1895</v>
          </cell>
          <cell r="S1648">
            <v>72</v>
          </cell>
          <cell r="T1648">
            <v>1967</v>
          </cell>
          <cell r="W1648">
            <v>0.04</v>
          </cell>
          <cell r="X1648">
            <v>39813</v>
          </cell>
          <cell r="Y1648">
            <v>6</v>
          </cell>
          <cell r="Z1648" t="str">
            <v>J &amp; J 14</v>
          </cell>
          <cell r="AA1648">
            <v>13344</v>
          </cell>
          <cell r="AC1648" t="str">
            <v>own calculations</v>
          </cell>
          <cell r="AR1648">
            <v>0.101000003814697</v>
          </cell>
          <cell r="AS1648">
            <v>4.41E-2</v>
          </cell>
          <cell r="AV1648" t="str">
            <v xml:space="preserve">Debt Buyback at 97% </v>
          </cell>
          <cell r="AW1648" t="str">
            <v>Bank E.F. Turner &amp; Sons announced to purchase bonds with all unpaid coupons attached of bonds listed below. These bonds were dealt under the intermediate Agreement of Feb 02, 1960.</v>
          </cell>
          <cell r="AZ1648" t="str">
            <v>National debt</v>
          </cell>
          <cell r="BF1648" t="str">
            <v>CFBH (1962:55; 351-352)</v>
          </cell>
        </row>
        <row r="1649">
          <cell r="B1649" t="str">
            <v>Yug-23.02.1960-OLD 02</v>
          </cell>
          <cell r="C1649" t="str">
            <v>Yugoslavia</v>
          </cell>
          <cell r="D1649">
            <v>20507</v>
          </cell>
          <cell r="E1649" t="str">
            <v>OLD 02</v>
          </cell>
          <cell r="F1649" t="str">
            <v>Yugoslav Government Guaranteed 5% 25-year Funding Bonds 1933 (London issue)</v>
          </cell>
          <cell r="G1649" t="str">
            <v>Sterling Tranche</v>
          </cell>
          <cell r="H1649" t="str">
            <v>Yugoslav Government Guaranteed 5% 25-year Funding Bonds 1933 (London issue), Sterling Tranche</v>
          </cell>
          <cell r="I1649">
            <v>36600</v>
          </cell>
          <cell r="K1649">
            <v>24047</v>
          </cell>
          <cell r="L1649" t="str">
            <v>Amount outstanding Jun 30, 1959</v>
          </cell>
          <cell r="N1649" t="str">
            <v xml:space="preserve">Accumulative, semi-annual SF applicable by purchase on the market at prices under par and by drawings at par. </v>
          </cell>
          <cell r="O1649" t="str">
            <v>n.a.</v>
          </cell>
          <cell r="P1649">
            <v>6</v>
          </cell>
          <cell r="Q1649" t="str">
            <v>n.a.</v>
          </cell>
          <cell r="R1649" t="str">
            <v>Mar 1933</v>
          </cell>
          <cell r="S1649">
            <v>25</v>
          </cell>
          <cell r="T1649">
            <v>19645</v>
          </cell>
          <cell r="W1649">
            <v>0.05</v>
          </cell>
          <cell r="X1649">
            <v>39916</v>
          </cell>
          <cell r="Y1649">
            <v>6</v>
          </cell>
          <cell r="Z1649" t="str">
            <v>A &amp; O 14</v>
          </cell>
          <cell r="AA1649">
            <v>13436</v>
          </cell>
          <cell r="AC1649" t="str">
            <v>own calculations</v>
          </cell>
          <cell r="AR1649">
            <v>0.101000003814697</v>
          </cell>
          <cell r="AS1649">
            <v>4.41E-2</v>
          </cell>
          <cell r="AZ1649" t="str">
            <v>National debt</v>
          </cell>
        </row>
        <row r="1650">
          <cell r="B1650" t="str">
            <v>Yug-23.02.1960-NEW 01</v>
          </cell>
          <cell r="C1650" t="str">
            <v>Yugoslavia</v>
          </cell>
          <cell r="D1650">
            <v>20507</v>
          </cell>
          <cell r="E1650" t="str">
            <v>NEW 01</v>
          </cell>
          <cell r="F1650" t="str">
            <v>Debt Buyback OLD 01 &amp; OLD 02</v>
          </cell>
          <cell r="G1650" t="str">
            <v>Sterling</v>
          </cell>
          <cell r="H1650" t="str">
            <v>Debt Buyback OLD 01 &amp; OLD 02, Sterling</v>
          </cell>
          <cell r="M1650">
            <v>41407</v>
          </cell>
          <cell r="N1650" t="str">
            <v>Buy back of Principal (only with unpaid coupons)</v>
          </cell>
          <cell r="AO1650">
            <v>0.97</v>
          </cell>
          <cell r="AR1650">
            <v>0.101000003814697</v>
          </cell>
          <cell r="AS1650">
            <v>4.41E-2</v>
          </cell>
          <cell r="AZ1650" t="str">
            <v>.</v>
          </cell>
        </row>
        <row r="1651">
          <cell r="B1651" t="str">
            <v>Yug-23.02.1960-NEW 02</v>
          </cell>
          <cell r="C1651" t="str">
            <v>Yugoslavia</v>
          </cell>
          <cell r="D1651">
            <v>20507</v>
          </cell>
          <cell r="E1651" t="str">
            <v>NEW 02</v>
          </cell>
          <cell r="F1651" t="str">
            <v>Interest arrears on instrument OLD 01-OLD 02</v>
          </cell>
          <cell r="G1651" t="str">
            <v>Sterling</v>
          </cell>
          <cell r="H1651" t="str">
            <v>Interest arrears on instrument OLD 01-OLD 02, Sterling</v>
          </cell>
          <cell r="M1651">
            <v>37333.824999999997</v>
          </cell>
          <cell r="N1651" t="str">
            <v>Cancelled</v>
          </cell>
          <cell r="AQ1651">
            <v>1</v>
          </cell>
          <cell r="AR1651">
            <v>0.101000003814697</v>
          </cell>
          <cell r="AS1651">
            <v>4.41E-2</v>
          </cell>
          <cell r="AZ1651" t="str">
            <v>.</v>
          </cell>
        </row>
        <row r="1652">
          <cell r="B1652" t="str">
            <v>Yug-29.03.1967-OLD 01</v>
          </cell>
          <cell r="C1652" t="str">
            <v>Yugoslavia</v>
          </cell>
          <cell r="D1652">
            <v>23098</v>
          </cell>
          <cell r="E1652" t="str">
            <v>OLD 01</v>
          </cell>
          <cell r="F1652" t="str">
            <v xml:space="preserve">40 year 8% national external gold bonds 1922, series A </v>
          </cell>
          <cell r="G1652" t="str">
            <v>USD Issue</v>
          </cell>
          <cell r="H1652" t="str">
            <v>40 year 8% national external gold bonds 1922, series A , USD Issue</v>
          </cell>
          <cell r="I1652">
            <v>25000000</v>
          </cell>
          <cell r="K1652">
            <v>14307200</v>
          </cell>
          <cell r="L1652" t="str">
            <v>Amount outstanding Jun 30, 1967 (CFBH 1967)</v>
          </cell>
          <cell r="M1652" t="str">
            <v>.</v>
          </cell>
          <cell r="T1652">
            <v>21305</v>
          </cell>
          <cell r="W1652">
            <v>0.08</v>
          </cell>
          <cell r="X1652">
            <v>39933</v>
          </cell>
          <cell r="Y1652">
            <v>6</v>
          </cell>
          <cell r="Z1652" t="str">
            <v>M &amp; N 1</v>
          </cell>
          <cell r="AA1652">
            <v>13088</v>
          </cell>
          <cell r="AF1652" t="str">
            <v xml:space="preserve">Agreement Jul 24, 1933 for the period Nov 01, 1932 to May 01, 1935: Amortization suspended. Coupons paid either (1) in blocked dinars at the rate of 56.78 dinars per dollar, changed on Feb 23, 1934, after devaluation of the dollar, to the current rate for dollar exchange in Belgrade, or (2) 10% in cash and balance in 5% Funding Bonds maturing in 1956. </v>
          </cell>
          <cell r="AG1652" t="str">
            <v>Agreement Jul 15, 1936 for the period Nov 01, 1935 to May 01, 1937: Payments of coupons (only non-nationalized coupons): 15% of nominal value of coupon in dollas, 55% in 5% Funding Bond maturing in 1956; 30% to be used in equal annuities during the life of Funding Bond for the repurchase of outstanding 8% and 7% bonds.</v>
          </cell>
          <cell r="AH1652" t="str">
            <v>Agreement Ape 30, 1938 for the period Nov 01, 1938 to May 01, 1939 : Interest: Payment at 45% of their face amount ($18 for each $40 coupon) on surrender</v>
          </cell>
          <cell r="AI1652"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2" t="str">
            <v xml:space="preserve">Agreement Aug 04, 1964 for the period 1965-1967: Payment of interest at the rate of 2.5% on all bonds in 1965, 2.5% on all bonds in 1966, and 3% on Jul 01, 1967, and  on Jul 01, of each year from 1965 to 1967, incl., Government would make a payment on account of arrears of interest. </v>
          </cell>
          <cell r="AL1652" t="str">
            <v>.</v>
          </cell>
          <cell r="AM1652" t="str">
            <v>.</v>
          </cell>
          <cell r="AN1652" t="str">
            <v>.</v>
          </cell>
          <cell r="AO1652" t="str">
            <v>.</v>
          </cell>
          <cell r="AP1652" t="str">
            <v>.</v>
          </cell>
          <cell r="AQ1652" t="str">
            <v>.</v>
          </cell>
          <cell r="AR1652">
            <v>8.5399999618530287E-2</v>
          </cell>
          <cell r="AS1652">
            <v>5.5099999999999996E-2</v>
          </cell>
          <cell r="AV1652" t="str">
            <v>Reschedule of debt</v>
          </cell>
          <cell r="AW1652" t="str">
            <v>Interest rates were halfed, extension of maturity to 1998, sucessive increase of SF to a maximum of 2% p.a. and reduced payments in lieu of past due interest</v>
          </cell>
          <cell r="AZ1652" t="str">
            <v>National debt</v>
          </cell>
          <cell r="BB1652" t="str">
            <v>Agreement is only open to bondholders of holders of the non-nationalized dollar bonds and who had accepted or should accept the two previous temporary offers.</v>
          </cell>
          <cell r="BC1652" t="str">
            <v>FBPC recommended the offer to the favorable consideration of the bondholders</v>
          </cell>
          <cell r="BF1652" t="str">
            <v>FBPC (1965/67, 1958/1961), , CFBH (1959, 1964)</v>
          </cell>
          <cell r="BG1652" t="str">
            <v>Kimber (1934), FBPC (1938), Moody's (1939)</v>
          </cell>
        </row>
        <row r="1653">
          <cell r="B1653" t="str">
            <v>Yug-29.03.1967-OLD 02</v>
          </cell>
          <cell r="C1653" t="str">
            <v>Yugoslavia</v>
          </cell>
          <cell r="D1653">
            <v>23098</v>
          </cell>
          <cell r="E1653" t="str">
            <v>OLD 02</v>
          </cell>
          <cell r="F1653" t="str">
            <v>7% Secured External Gold Bonds, Series B, 1922-1962</v>
          </cell>
          <cell r="G1653" t="str">
            <v>USD Issue</v>
          </cell>
          <cell r="H1653" t="str">
            <v>7% Secured External Gold Bonds, Series B, 1922-1962, USD Issue</v>
          </cell>
          <cell r="I1653">
            <v>30000000</v>
          </cell>
          <cell r="K1653">
            <v>27890500</v>
          </cell>
          <cell r="L1653" t="str">
            <v>Amount outstanding Jun 30, 1967 (CFBH 1967)</v>
          </cell>
          <cell r="M1653" t="str">
            <v>.</v>
          </cell>
          <cell r="T1653">
            <v>21305</v>
          </cell>
          <cell r="W1653">
            <v>7.0000000000000007E-2</v>
          </cell>
          <cell r="X1653">
            <v>39933</v>
          </cell>
          <cell r="Y1653">
            <v>6</v>
          </cell>
          <cell r="Z1653" t="str">
            <v>M &amp; N 1</v>
          </cell>
          <cell r="AA1653">
            <v>13088</v>
          </cell>
          <cell r="AF1653" t="str">
            <v xml:space="preserve">Agreement Jul 24, 1933 for the period Nov 01, 1932 to May 01, 1935: Amortization suspended. Coupons paid either (1) in blocked dinars at the rate of 56.78 dinars per dollar, changed on Feb 23, 1934, after devaluation of the dollar, to the current rate for dollar exchange in Belgrade, or (2) 10% in cash and balance in 5% Funding Bonds maturing in 1956. </v>
          </cell>
          <cell r="AG1653" t="str">
            <v>Agreement Jul 15, 1936 for the period Nov 01, 1935 to May 01, 1937: Payments of coupons (only non-nationalized coupons): 15% of nominal value of coupon in dollas, 55% in 5% Funding Bond maturing in 1956; 30% to be used in equal annuities during the life of Funding Bond for the repurchase of outstanding 8% and 7% bonds.</v>
          </cell>
          <cell r="AH1653" t="str">
            <v>Agreement Ape 30, 1938 for the period Nov 01, 1938 to May 01, 1939 : Interest: Payment at 45% of their face amount  ($15.75 for each $35 coupon)  on surrender</v>
          </cell>
          <cell r="AI1653"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3" t="str">
            <v xml:space="preserve">Agreement Aug 04, 1964 for the period 1965-1967: Payment of interest at the rate of 2.5% on all bonds in 1965, 2.5% on all bonds in 1966, and 3% on Jul 01, 1967, and  on Jul 01, of each year from 1965 to 1967, incl., Government would make a payment on account of arrears of interest. </v>
          </cell>
          <cell r="AL1653" t="str">
            <v>.</v>
          </cell>
          <cell r="AM1653" t="str">
            <v>.</v>
          </cell>
          <cell r="AN1653" t="str">
            <v>.</v>
          </cell>
          <cell r="AO1653" t="str">
            <v>.</v>
          </cell>
          <cell r="AP1653" t="str">
            <v>.</v>
          </cell>
          <cell r="AQ1653" t="str">
            <v>.</v>
          </cell>
          <cell r="AR1653">
            <v>8.5399999618530287E-2</v>
          </cell>
          <cell r="AS1653">
            <v>5.5099999999999996E-2</v>
          </cell>
          <cell r="AZ1653" t="str">
            <v>National debt</v>
          </cell>
          <cell r="BG1653" t="str">
            <v>Kimber (1934), FBPC (1938), Moody's (1939)</v>
          </cell>
        </row>
        <row r="1654">
          <cell r="B1654" t="str">
            <v>Yug-29.03.1967-OLD 03</v>
          </cell>
          <cell r="C1654" t="str">
            <v>Yugoslavia</v>
          </cell>
          <cell r="D1654">
            <v>23098</v>
          </cell>
          <cell r="E1654" t="str">
            <v>OLD 03</v>
          </cell>
          <cell r="F1654" t="str">
            <v xml:space="preserve">Kingdom of Yugoslavia 5% Funding bonds of 1934 </v>
          </cell>
          <cell r="G1654" t="str">
            <v>USD Tranche</v>
          </cell>
          <cell r="H1654" t="str">
            <v>Kingdom of Yugoslavia 5% Funding bonds of 1934 , USD Tranche</v>
          </cell>
          <cell r="I1654">
            <v>4625936</v>
          </cell>
          <cell r="K1654">
            <v>3283108</v>
          </cell>
          <cell r="L1654" t="str">
            <v>Amount outstanding Jun 30, 1967 (CFBH 1967)</v>
          </cell>
          <cell r="M1654" t="str">
            <v>.</v>
          </cell>
          <cell r="T1654">
            <v>19298</v>
          </cell>
          <cell r="W1654">
            <v>0.05</v>
          </cell>
          <cell r="X1654">
            <v>39933</v>
          </cell>
          <cell r="Y1654">
            <v>6</v>
          </cell>
          <cell r="Z1654" t="str">
            <v>M &amp; N 1</v>
          </cell>
          <cell r="AA1654">
            <v>13635</v>
          </cell>
          <cell r="AI1654"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4" t="str">
            <v xml:space="preserve">Agreement Aug 04, 1964 for the period 1965-1967: Payment of interest at the rate of 2.5% on all bonds in 1965, 2.5% on all bonds in 1966 and on Jul 01, 1967, and  on Jul 01, of each year from 1965 to 1967, incl., Government would make a payment on account of arrears of interest. </v>
          </cell>
          <cell r="AL1654" t="str">
            <v>.</v>
          </cell>
          <cell r="AM1654" t="str">
            <v>.</v>
          </cell>
          <cell r="AN1654" t="str">
            <v>.</v>
          </cell>
          <cell r="AO1654" t="str">
            <v>.</v>
          </cell>
          <cell r="AP1654" t="str">
            <v>.</v>
          </cell>
          <cell r="AQ1654" t="str">
            <v>.</v>
          </cell>
          <cell r="AR1654">
            <v>8.5399999618530287E-2</v>
          </cell>
          <cell r="AS1654">
            <v>5.5099999999999996E-2</v>
          </cell>
          <cell r="AZ1654" t="str">
            <v>National Funding Debt</v>
          </cell>
          <cell r="BG1654" t="str">
            <v>Kimber (1934), FBPC (1938), Moody's (1939)</v>
          </cell>
        </row>
        <row r="1655">
          <cell r="B1655" t="str">
            <v>Yug-29.03.1967-OLD 04</v>
          </cell>
          <cell r="C1655" t="str">
            <v>Yugoslavia</v>
          </cell>
          <cell r="D1655">
            <v>23098</v>
          </cell>
          <cell r="E1655" t="str">
            <v>OLD 04</v>
          </cell>
          <cell r="F1655" t="str">
            <v>Yugoslavia 5% Funding Bonds of 1936</v>
          </cell>
          <cell r="G1655" t="str">
            <v>USD Tranche</v>
          </cell>
          <cell r="H1655" t="str">
            <v>Yugoslavia 5% Funding Bonds of 1936, USD Tranche</v>
          </cell>
          <cell r="I1655">
            <v>2380923</v>
          </cell>
          <cell r="K1655">
            <v>2169610</v>
          </cell>
          <cell r="L1655" t="str">
            <v>Amount outstanding Jun 30, 1967 (CFBH 1967)</v>
          </cell>
          <cell r="M1655" t="str">
            <v>.</v>
          </cell>
          <cell r="T1655">
            <v>19298</v>
          </cell>
          <cell r="W1655">
            <v>0.05</v>
          </cell>
          <cell r="X1655">
            <v>39933</v>
          </cell>
          <cell r="Y1655">
            <v>6</v>
          </cell>
          <cell r="Z1655" t="str">
            <v>M &amp; N 1</v>
          </cell>
          <cell r="AA1655">
            <v>13635</v>
          </cell>
          <cell r="AI1655"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5" t="str">
            <v xml:space="preserve">Agreement Aug 04, 1964 for the period 1965-1967: Payment of interest at the rate of 2.5% on all bonds in 1965, 2.5% on all bonds in 1966 and on Jul 01, 1967, and  on Jul 01, of each year from 1965 to 1967, incl., Government would make a payment on account of arrears of interest. </v>
          </cell>
          <cell r="AL1655" t="str">
            <v>.</v>
          </cell>
          <cell r="AM1655" t="str">
            <v>.</v>
          </cell>
          <cell r="AN1655" t="str">
            <v>.</v>
          </cell>
          <cell r="AO1655" t="str">
            <v>.</v>
          </cell>
          <cell r="AP1655" t="str">
            <v>.</v>
          </cell>
          <cell r="AQ1655" t="str">
            <v>.</v>
          </cell>
          <cell r="AR1655">
            <v>8.5399999618530287E-2</v>
          </cell>
          <cell r="AS1655">
            <v>5.5099999999999996E-2</v>
          </cell>
          <cell r="AZ1655" t="str">
            <v>National Funding Debt</v>
          </cell>
          <cell r="BG1655" t="str">
            <v>Kimber (1934), FBPC (1938), Moody's (1939)</v>
          </cell>
        </row>
        <row r="1656">
          <cell r="B1656" t="str">
            <v>Yug-29.03.1967-OLD 05</v>
          </cell>
          <cell r="C1656" t="str">
            <v>Yugoslavia</v>
          </cell>
          <cell r="D1656">
            <v>23098</v>
          </cell>
          <cell r="E1656" t="str">
            <v>OLD 05</v>
          </cell>
          <cell r="F1656" t="str">
            <v>Serbia Mortgage Bank of Yugoslavia, 7% Sinking Fund Gold Bonds of 1927</v>
          </cell>
          <cell r="G1656" t="str">
            <v>USD Issue</v>
          </cell>
          <cell r="H1656" t="str">
            <v>Serbia Mortgage Bank of Yugoslavia, 7% Sinking Fund Gold Bonds of 1927, USD Issue</v>
          </cell>
          <cell r="I1656">
            <v>12000000</v>
          </cell>
          <cell r="K1656">
            <v>8135000</v>
          </cell>
          <cell r="L1656" t="str">
            <v>Amount outstanding Jun 30, 1967 (CFBH 1967)</v>
          </cell>
          <cell r="M1656" t="str">
            <v>.</v>
          </cell>
          <cell r="T1656">
            <v>19449</v>
          </cell>
          <cell r="W1656">
            <v>7.0000000000000007E-2</v>
          </cell>
          <cell r="X1656">
            <v>39903</v>
          </cell>
          <cell r="Y1656">
            <v>6</v>
          </cell>
          <cell r="Z1656" t="str">
            <v>A &amp; O 1</v>
          </cell>
          <cell r="AA1656">
            <v>13057</v>
          </cell>
          <cell r="AF1656" t="str">
            <v>Agreement Jul 11, 1933 for the period Oct 01, 1932 to Apr 01, 1935: Interest paid either (1) in blocked dinars at the rate of 56.78 dinars per dollar, changed on 1934-02-23, after devaluation of the dollar , to the current rate for dollar exchange in Belgrade, or (2) 10% in cash and balance in 5% Funding Bonds maturing in 1956.  Amortization:  SF suspended.</v>
          </cell>
          <cell r="AG1656" t="str">
            <v>Agreement Jul 15, 1936 for the period Nov 01, 1935 to May 01, 1937: Payments of coupons (only non-nationalized coupons): 15% of nominal value of coupon in dollas, 55% in 5% Funding Bond maturing in 1956; 30% to be used in equal annuities during the life of Funding Bond for the repurchase of outstanding 8% and 7% bonds.</v>
          </cell>
          <cell r="AH1656" t="str">
            <v>Agreement Apr 30, 1938 for the period Nov 01, 1938 to May 01, 1939 : Interest: Payment at 45% of their face amount on surrender</v>
          </cell>
          <cell r="AI1656"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6" t="str">
            <v xml:space="preserve">Agreement Aug 04, 1964 for the period 1965-1967: Payment of interest at the rate of 2.5% on all bonds in 1965, 2.5% on all bonds in 1966, and 3% on Jul 01, 1967, and  on Jul 01, of each year from 1965 to 1967, incl., Government would make a payment on account of arrears of interest. </v>
          </cell>
          <cell r="AL1656" t="str">
            <v>.</v>
          </cell>
          <cell r="AM1656" t="str">
            <v>.</v>
          </cell>
          <cell r="AN1656" t="str">
            <v>.</v>
          </cell>
          <cell r="AO1656" t="str">
            <v>.</v>
          </cell>
          <cell r="AP1656" t="str">
            <v>.</v>
          </cell>
          <cell r="AQ1656" t="str">
            <v>.</v>
          </cell>
          <cell r="AR1656">
            <v>8.5399999618530287E-2</v>
          </cell>
          <cell r="AS1656">
            <v>5.5099999999999996E-2</v>
          </cell>
          <cell r="AZ1656" t="str">
            <v xml:space="preserve">Corporate debt </v>
          </cell>
          <cell r="BA1656" t="str">
            <v>Guaranteed by the Government</v>
          </cell>
          <cell r="BG1656" t="str">
            <v>Kimber (1934), FBPC (1938), Moody's (1939)</v>
          </cell>
        </row>
        <row r="1657">
          <cell r="B1657" t="str">
            <v>Yug-29.03.1967-OLD 06</v>
          </cell>
          <cell r="C1657" t="str">
            <v>Yugoslavia</v>
          </cell>
          <cell r="D1657">
            <v>23098</v>
          </cell>
          <cell r="E1657" t="str">
            <v>OLD 06</v>
          </cell>
          <cell r="F1657" t="str">
            <v>State Mortgage Bank 5% Funding Bonds,  dated 1933, due 1956 (Government Guarantee)</v>
          </cell>
          <cell r="G1657" t="str">
            <v>USD Issue</v>
          </cell>
          <cell r="H1657" t="str">
            <v>State Mortgage Bank 5% Funding Bonds,  dated 1933, due 1956 (Government Guarantee), USD Issue</v>
          </cell>
          <cell r="I1657">
            <v>710896</v>
          </cell>
          <cell r="K1657">
            <v>299775</v>
          </cell>
          <cell r="L1657" t="str">
            <v>Amount outstanding Jun 30, 1967 (CFBH 1967)</v>
          </cell>
          <cell r="M1657" t="str">
            <v>.</v>
          </cell>
          <cell r="T1657">
            <v>19267</v>
          </cell>
          <cell r="W1657">
            <v>0.05</v>
          </cell>
          <cell r="X1657">
            <v>39903</v>
          </cell>
          <cell r="Y1657">
            <v>6</v>
          </cell>
          <cell r="Z1657" t="str">
            <v>A &amp; O 1</v>
          </cell>
          <cell r="AA1657">
            <v>13788</v>
          </cell>
          <cell r="AI1657"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7" t="str">
            <v xml:space="preserve">Agreement Aug 04, 1964 for the period 1965-1967: Payment of interest at the rate of 2.5% on all bonds in 1965, 2.5% on all bonds in 1966 and on Jul 01, 1967, and  on Jul 01, of each year from 1965 to 1967, incl., Government would make a payment on account of arrears of interest. </v>
          </cell>
          <cell r="AL1657" t="str">
            <v>.</v>
          </cell>
          <cell r="AM1657" t="str">
            <v>.</v>
          </cell>
          <cell r="AN1657" t="str">
            <v>.</v>
          </cell>
          <cell r="AO1657" t="str">
            <v>.</v>
          </cell>
          <cell r="AP1657" t="str">
            <v>.</v>
          </cell>
          <cell r="AQ1657" t="str">
            <v>.</v>
          </cell>
          <cell r="AR1657">
            <v>8.5399999618530287E-2</v>
          </cell>
          <cell r="AS1657">
            <v>5.5099999999999996E-2</v>
          </cell>
          <cell r="AZ1657" t="str">
            <v xml:space="preserve">Corporate Funding debt </v>
          </cell>
          <cell r="BA1657" t="str">
            <v>Guaranteed by the Government</v>
          </cell>
          <cell r="BG1657" t="str">
            <v>Kimber (1934), FBPC (1938), Moody's (1939)</v>
          </cell>
        </row>
        <row r="1658">
          <cell r="B1658" t="str">
            <v>Yug-29.03.1967-OLD 07</v>
          </cell>
          <cell r="C1658" t="str">
            <v>Yugoslavia</v>
          </cell>
          <cell r="D1658">
            <v>23098</v>
          </cell>
          <cell r="E1658" t="str">
            <v>OLD 07</v>
          </cell>
          <cell r="F1658" t="str">
            <v>State Mortgage Bank 5% Funding Bonds, 2nd Series,  dated 1936, due 1956 (Government Guarantee)</v>
          </cell>
          <cell r="G1658" t="str">
            <v>USD Issue</v>
          </cell>
          <cell r="H1658" t="str">
            <v>State Mortgage Bank 5% Funding Bonds, 2nd Series,  dated 1936, due 1956 (Government Guarantee), USD Issue</v>
          </cell>
          <cell r="I1658">
            <v>298778</v>
          </cell>
          <cell r="K1658">
            <v>167221</v>
          </cell>
          <cell r="L1658" t="str">
            <v>Amount outstanding Jun 30, 1967 (CFBH 1967)</v>
          </cell>
          <cell r="M1658" t="str">
            <v>.</v>
          </cell>
          <cell r="T1658">
            <v>19267</v>
          </cell>
          <cell r="W1658">
            <v>0.05</v>
          </cell>
          <cell r="X1658">
            <v>39903</v>
          </cell>
          <cell r="Y1658">
            <v>6</v>
          </cell>
          <cell r="Z1658" t="str">
            <v>A &amp; O 1</v>
          </cell>
          <cell r="AA1658">
            <v>13788</v>
          </cell>
          <cell r="AI1658" t="str">
            <v>Agreement Aug 14, 1959 for the period from 1960 to 1964: Payment of interest at the rate of 1% of the principal amount of the bonds in 1960, 1.25% in 1961, 1.5% in 1962, 1.75% in 1963, and 2% in 1964. Payment of 0.5% of th principal amount of the bonds in question on account of the 2 oldest unpaid coupons.</v>
          </cell>
          <cell r="AJ1658" t="str">
            <v xml:space="preserve">Agreement Aug 04, 1964 for the period 1965-1967: Payment of interest at the rate of 2.5% on all bonds in 1965, 2.5% on all bonds in 1966 and on Jul 01, 1967, and  on Jul 01, of each year from 1965 to 1967, incl., Government would make a payment on account of arrears of interest. </v>
          </cell>
          <cell r="AL1658" t="str">
            <v>.</v>
          </cell>
          <cell r="AM1658" t="str">
            <v>.</v>
          </cell>
          <cell r="AN1658" t="str">
            <v>.</v>
          </cell>
          <cell r="AO1658" t="str">
            <v>.</v>
          </cell>
          <cell r="AP1658" t="str">
            <v>.</v>
          </cell>
          <cell r="AQ1658" t="str">
            <v>.</v>
          </cell>
          <cell r="AR1658">
            <v>8.5399999618530287E-2</v>
          </cell>
          <cell r="AS1658">
            <v>5.5099999999999996E-2</v>
          </cell>
          <cell r="AZ1658" t="str">
            <v xml:space="preserve">Corporate Funding debt </v>
          </cell>
          <cell r="BA1658" t="str">
            <v>Guaranteed by the Government</v>
          </cell>
          <cell r="BG1658" t="str">
            <v>Kimber (1934), FBPC (1938), Moody's (1939)</v>
          </cell>
        </row>
        <row r="1659">
          <cell r="B1659" t="str">
            <v>Yug-29.03.1967-NEW 01</v>
          </cell>
          <cell r="C1659" t="str">
            <v>Yugoslavia</v>
          </cell>
          <cell r="D1659">
            <v>23098</v>
          </cell>
          <cell r="E1659" t="str">
            <v>NEW 01</v>
          </cell>
          <cell r="F1659" t="str">
            <v xml:space="preserve">40 year 8% national external gold bonds 1922, series A </v>
          </cell>
          <cell r="G1659" t="str">
            <v>USD Issue</v>
          </cell>
          <cell r="H1659" t="str">
            <v>40 year 8% national external gold bonds 1922, series A , USD Issue</v>
          </cell>
          <cell r="I1659">
            <v>25000000</v>
          </cell>
          <cell r="M1659">
            <v>14307200</v>
          </cell>
          <cell r="N1659"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59">
            <v>1968</v>
          </cell>
          <cell r="P1659" t="str">
            <v>n.a.</v>
          </cell>
          <cell r="Q1659" t="str">
            <v xml:space="preserve">1968 to 1977,both inclusive: 1% p.a.; 1978-1987: 1.5% p.a. and thereafter as from 1988 2% p.a. </v>
          </cell>
          <cell r="T1659">
            <v>34607</v>
          </cell>
          <cell r="U1659" t="str">
            <v>Permanent interest rate reduciton: 1968 and 1969: 3% payable.; thereafter at 3.5%</v>
          </cell>
          <cell r="V1659">
            <v>23497</v>
          </cell>
          <cell r="W1659">
            <v>3.5000000000000003E-2</v>
          </cell>
          <cell r="X1659">
            <v>39933</v>
          </cell>
          <cell r="Y1659">
            <v>6</v>
          </cell>
          <cell r="Z1659" t="str">
            <v>A &amp; O 1</v>
          </cell>
          <cell r="AR1659">
            <v>8.5399999618530287E-2</v>
          </cell>
          <cell r="AS1659">
            <v>5.5099999999999996E-2</v>
          </cell>
        </row>
        <row r="1660">
          <cell r="B1660" t="str">
            <v>Yug-29.03.1967-NEW 02</v>
          </cell>
          <cell r="C1660" t="str">
            <v>Yugoslavia</v>
          </cell>
          <cell r="D1660">
            <v>23098</v>
          </cell>
          <cell r="E1660" t="str">
            <v>NEW 02</v>
          </cell>
          <cell r="F1660" t="str">
            <v>7% Secured External Gold Bonds, Series B, 1922-1962</v>
          </cell>
          <cell r="G1660" t="str">
            <v>USD Issue</v>
          </cell>
          <cell r="H1660" t="str">
            <v>7% Secured External Gold Bonds, Series B, 1922-1962, USD Issue</v>
          </cell>
          <cell r="I1660">
            <v>30000000</v>
          </cell>
          <cell r="M1660">
            <v>27890500</v>
          </cell>
          <cell r="N1660"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0">
            <v>1968</v>
          </cell>
          <cell r="P1660" t="str">
            <v>n.a.</v>
          </cell>
          <cell r="Q1660" t="str">
            <v xml:space="preserve">1968 to 1977,both inclusive: 1% p.a.; 1978-1987: 1.5% p.a. and thereafter as from 1988 2% p.a. </v>
          </cell>
          <cell r="T1660">
            <v>34607</v>
          </cell>
          <cell r="U1660" t="str">
            <v>Permanent interest rate reduciton: 1968 and 1969: 3% payable.; thereafter at 3.5%</v>
          </cell>
          <cell r="W1660">
            <v>3.5000000000000003E-2</v>
          </cell>
          <cell r="X1660">
            <v>39933</v>
          </cell>
          <cell r="Y1660">
            <v>6</v>
          </cell>
          <cell r="Z1660" t="str">
            <v>A &amp; O 1</v>
          </cell>
          <cell r="AR1660">
            <v>8.5399999618530287E-2</v>
          </cell>
          <cell r="AS1660">
            <v>5.5099999999999996E-2</v>
          </cell>
        </row>
        <row r="1661">
          <cell r="B1661" t="str">
            <v>Yug-29.03.1967-NEW 03</v>
          </cell>
          <cell r="C1661" t="str">
            <v>Yugoslavia</v>
          </cell>
          <cell r="D1661">
            <v>23098</v>
          </cell>
          <cell r="E1661" t="str">
            <v>NEW 03</v>
          </cell>
          <cell r="F1661" t="str">
            <v xml:space="preserve">Kingdom of Yugoslavia 5% Funding bonds of 1934 </v>
          </cell>
          <cell r="G1661" t="str">
            <v>USD Tranche</v>
          </cell>
          <cell r="H1661" t="str">
            <v>Kingdom of Yugoslavia 5% Funding bonds of 1934 , USD Tranche</v>
          </cell>
          <cell r="I1661">
            <v>4625936</v>
          </cell>
          <cell r="M1661">
            <v>3283108</v>
          </cell>
          <cell r="N1661"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1">
            <v>1968</v>
          </cell>
          <cell r="P1661" t="str">
            <v>n.a.</v>
          </cell>
          <cell r="Q1661" t="str">
            <v xml:space="preserve">1968 to 1977,both inclusive: 1% p.a.; 1978-1987: 1.5% p.a. and thereafter as from 1988 2% p.a. </v>
          </cell>
          <cell r="T1661">
            <v>34607</v>
          </cell>
          <cell r="U1661" t="str">
            <v>Permanent Interest rate reduction from 5% to 2.5%</v>
          </cell>
          <cell r="W1661">
            <v>2.5000000000000001E-2</v>
          </cell>
          <cell r="X1661">
            <v>39933</v>
          </cell>
          <cell r="Y1661">
            <v>6</v>
          </cell>
          <cell r="Z1661" t="str">
            <v>A &amp; O 1</v>
          </cell>
          <cell r="AR1661">
            <v>8.5399999618530287E-2</v>
          </cell>
          <cell r="AS1661">
            <v>5.5099999999999996E-2</v>
          </cell>
        </row>
        <row r="1662">
          <cell r="B1662" t="str">
            <v>Yug-29.03.1967-NEW 04</v>
          </cell>
          <cell r="C1662" t="str">
            <v>Yugoslavia</v>
          </cell>
          <cell r="D1662">
            <v>23098</v>
          </cell>
          <cell r="E1662" t="str">
            <v>NEW 04</v>
          </cell>
          <cell r="F1662" t="str">
            <v>Yugoslavia 5% Funding Bonds of 1936</v>
          </cell>
          <cell r="G1662" t="str">
            <v>USD Tranche</v>
          </cell>
          <cell r="H1662" t="str">
            <v>Yugoslavia 5% Funding Bonds of 1936, USD Tranche</v>
          </cell>
          <cell r="I1662">
            <v>2380923</v>
          </cell>
          <cell r="M1662">
            <v>2169610</v>
          </cell>
          <cell r="N1662"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2">
            <v>1968</v>
          </cell>
          <cell r="P1662" t="str">
            <v>n.a.</v>
          </cell>
          <cell r="Q1662" t="str">
            <v xml:space="preserve">1968 to 1977,both inclusive: 1% p.a.; 1978-1987: 1.5% p.a. and thereafter as from 1988 2% p.a. </v>
          </cell>
          <cell r="T1662">
            <v>34607</v>
          </cell>
          <cell r="U1662" t="str">
            <v>Permanent Interest rate reduction from 5% to 2.5%</v>
          </cell>
          <cell r="W1662">
            <v>2.5000000000000001E-2</v>
          </cell>
          <cell r="X1662">
            <v>39933</v>
          </cell>
          <cell r="Y1662">
            <v>6</v>
          </cell>
          <cell r="Z1662" t="str">
            <v>A &amp; O 1</v>
          </cell>
          <cell r="AR1662">
            <v>8.5399999618530287E-2</v>
          </cell>
          <cell r="AS1662">
            <v>5.5099999999999996E-2</v>
          </cell>
        </row>
        <row r="1663">
          <cell r="B1663" t="str">
            <v>Yug-29.03.1967-NEW 05</v>
          </cell>
          <cell r="C1663" t="str">
            <v>Yugoslavia</v>
          </cell>
          <cell r="D1663">
            <v>23098</v>
          </cell>
          <cell r="E1663" t="str">
            <v>NEW 05</v>
          </cell>
          <cell r="F1663" t="str">
            <v>Serbia Mortgage Bank of Yugoslavia of 1927</v>
          </cell>
          <cell r="G1663" t="str">
            <v>USD Issue</v>
          </cell>
          <cell r="H1663" t="str">
            <v>Serbia Mortgage Bank of Yugoslavia of 1927, USD Issue</v>
          </cell>
          <cell r="I1663">
            <v>12000000</v>
          </cell>
          <cell r="M1663">
            <v>8135000</v>
          </cell>
          <cell r="N1663"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3">
            <v>1968</v>
          </cell>
          <cell r="P1663" t="str">
            <v>n.a.</v>
          </cell>
          <cell r="Q1663" t="str">
            <v xml:space="preserve">1968 to 1977,both inclusive: 1% p.a.; 1978-1987: 1.5% p.a. and thereafter as from 1988 2% p.a. </v>
          </cell>
          <cell r="T1663">
            <v>34607</v>
          </cell>
          <cell r="U1663" t="str">
            <v>Permanent Interest rate reduction from 5% to 2.5%</v>
          </cell>
          <cell r="W1663">
            <v>2.5000000000000001E-2</v>
          </cell>
          <cell r="X1663">
            <v>39903</v>
          </cell>
          <cell r="Y1663">
            <v>6</v>
          </cell>
          <cell r="Z1663" t="str">
            <v>A &amp; O 1</v>
          </cell>
          <cell r="AR1663">
            <v>8.5399999618530287E-2</v>
          </cell>
          <cell r="AS1663">
            <v>5.5099999999999996E-2</v>
          </cell>
        </row>
        <row r="1664">
          <cell r="B1664" t="str">
            <v>Yug-29.03.1967-NEW 06</v>
          </cell>
          <cell r="C1664" t="str">
            <v>Yugoslavia</v>
          </cell>
          <cell r="D1664">
            <v>23098</v>
          </cell>
          <cell r="E1664" t="str">
            <v>NEW 06</v>
          </cell>
          <cell r="F1664" t="str">
            <v>State Mortgage Bank (funding) 5% dated 1933, due 1956 (Government Guarantee)</v>
          </cell>
          <cell r="G1664" t="str">
            <v>USD Issue</v>
          </cell>
          <cell r="H1664" t="str">
            <v>State Mortgage Bank (funding) 5% dated 1933, due 1956 (Government Guarantee), USD Issue</v>
          </cell>
          <cell r="I1664">
            <v>710896</v>
          </cell>
          <cell r="M1664">
            <v>299775</v>
          </cell>
          <cell r="N1664"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4">
            <v>1968</v>
          </cell>
          <cell r="P1664" t="str">
            <v>n.a.</v>
          </cell>
          <cell r="Q1664" t="str">
            <v xml:space="preserve">1968 to 1977,both inclusive: 1% p.a.; 1978-1987: 1.5% p.a. and thereafter as from 1988 2% p.a. </v>
          </cell>
          <cell r="T1664">
            <v>34607</v>
          </cell>
          <cell r="U1664" t="str">
            <v>Permanent Interest rate reduction from 5% to 2.5%</v>
          </cell>
          <cell r="W1664">
            <v>2.5000000000000001E-2</v>
          </cell>
          <cell r="X1664">
            <v>39903</v>
          </cell>
          <cell r="Y1664">
            <v>6</v>
          </cell>
          <cell r="Z1664" t="str">
            <v>A &amp; O 1</v>
          </cell>
          <cell r="AR1664">
            <v>8.5399999618530287E-2</v>
          </cell>
          <cell r="AS1664">
            <v>5.5099999999999996E-2</v>
          </cell>
        </row>
        <row r="1665">
          <cell r="B1665" t="str">
            <v>Yug-29.03.1967-NEW 07</v>
          </cell>
          <cell r="C1665" t="str">
            <v>Yugoslavia</v>
          </cell>
          <cell r="D1665">
            <v>23098</v>
          </cell>
          <cell r="E1665" t="str">
            <v>NEW 07</v>
          </cell>
          <cell r="F1665" t="str">
            <v>State Mortgage Bank (Funding, 2nd Series) 5% dated 1936, due 1956 (Government Guarantee)</v>
          </cell>
          <cell r="G1665" t="str">
            <v>USD Issue</v>
          </cell>
          <cell r="H1665" t="str">
            <v>State Mortgage Bank (Funding, 2nd Series) 5% dated 1936, due 1956 (Government Guarantee), USD Issue</v>
          </cell>
          <cell r="I1665">
            <v>298778</v>
          </cell>
          <cell r="M1665">
            <v>167221</v>
          </cell>
          <cell r="N1665" t="str">
            <v>Non-cumulative SF payments to be used either for purchases on the market at prices up to and including par or for redemption by lot, at the principal amount. Interest on Bonds drawn for redemption shall cease on the date of redemption. Any and all redemptions by lot of Bonds shall be on such date or dates as the Government shall determine, upon at least 30 days notice to the holders of the Bonds by publication in each instance, and shall be of the Bonds of such issues in such respective aggregate principal amounts as the Government shall from time to time determine.</v>
          </cell>
          <cell r="O1665">
            <v>1968</v>
          </cell>
          <cell r="P1665" t="str">
            <v>n.a.</v>
          </cell>
          <cell r="Q1665" t="str">
            <v xml:space="preserve">1968 to 1977,both inclusive: 1% p.a.; 1978-1987: 1.5% p.a. and thereafter as from 1988 2% p.a. </v>
          </cell>
          <cell r="T1665">
            <v>34607</v>
          </cell>
          <cell r="U1665" t="str">
            <v>Permanent Interest rate reduction from 5% to 2.5%</v>
          </cell>
          <cell r="W1665">
            <v>2.5000000000000001E-2</v>
          </cell>
          <cell r="X1665">
            <v>39903</v>
          </cell>
          <cell r="Y1665">
            <v>6</v>
          </cell>
          <cell r="Z1665" t="str">
            <v>A &amp; O 1</v>
          </cell>
          <cell r="AR1665">
            <v>8.5399999618530287E-2</v>
          </cell>
          <cell r="AS1665">
            <v>5.5099999999999996E-2</v>
          </cell>
        </row>
        <row r="1666">
          <cell r="B1666" t="str">
            <v>Yug-29.03.1967-NEW 08</v>
          </cell>
          <cell r="C1666" t="str">
            <v>Yugoslavia</v>
          </cell>
          <cell r="D1666">
            <v>23098</v>
          </cell>
          <cell r="E1666" t="str">
            <v>NEW 08</v>
          </cell>
          <cell r="F1666" t="str">
            <v>Unpaid part of interest arrears of OLD 01-OLD 07</v>
          </cell>
          <cell r="G1666" t="str">
            <v>USD</v>
          </cell>
          <cell r="H1666" t="str">
            <v>Unpaid part of interest arrears of OLD 01-OLD 07, USD</v>
          </cell>
          <cell r="I1666" t="str">
            <v>-</v>
          </cell>
          <cell r="M1666">
            <v>101902571.03999999</v>
          </cell>
          <cell r="N1666" t="str">
            <v xml:space="preserve">Annual, fixed payment of 0.5% of the principal amount of the bonds will be made </v>
          </cell>
          <cell r="O1666">
            <v>23650</v>
          </cell>
          <cell r="P1666">
            <v>12</v>
          </cell>
          <cell r="Q1666">
            <v>8.3333333333333329E-2</v>
          </cell>
          <cell r="T1666">
            <v>27667</v>
          </cell>
          <cell r="W1666">
            <v>0</v>
          </cell>
          <cell r="AQ1666">
            <v>0.95312785603686967</v>
          </cell>
          <cell r="AR1666">
            <v>8.5399999618530287E-2</v>
          </cell>
          <cell r="AS1666">
            <v>5.5099999999999996E-2</v>
          </cell>
        </row>
        <row r="1667">
          <cell r="B1667" t="str">
            <v>Yug-30.06.1967-OLD 01</v>
          </cell>
          <cell r="C1667" t="str">
            <v>Yugoslavia</v>
          </cell>
          <cell r="D1667">
            <v>23191</v>
          </cell>
          <cell r="E1667" t="str">
            <v>OLD 01</v>
          </cell>
          <cell r="F1667" t="str">
            <v>22 Year 5% Funding Bonds of 1936</v>
          </cell>
          <cell r="G1667" t="str">
            <v>Sterling Tranche</v>
          </cell>
          <cell r="H1667" t="str">
            <v>22 Year 5% Funding Bonds of 1936, Sterling Tranche</v>
          </cell>
          <cell r="I1667">
            <v>36600</v>
          </cell>
          <cell r="K1667">
            <v>9515</v>
          </cell>
          <cell r="L1667" t="str">
            <v>Amount outstanding Jun 30, 1967 (CFBH 1967)</v>
          </cell>
          <cell r="M1667" t="str">
            <v>.</v>
          </cell>
          <cell r="N1667" t="str">
            <v>Cumulative, semi-annual SF applicable by purchase on the market at prices under par and by drawings at par when the rate is above par.</v>
          </cell>
          <cell r="O1667">
            <v>11975</v>
          </cell>
          <cell r="P1667">
            <v>6</v>
          </cell>
          <cell r="Q1667" t="str">
            <v>n.a.</v>
          </cell>
          <cell r="R1667">
            <v>1936</v>
          </cell>
          <cell r="T1667">
            <v>19645</v>
          </cell>
          <cell r="W1667">
            <v>0.05</v>
          </cell>
          <cell r="X1667">
            <v>39916</v>
          </cell>
          <cell r="Y1667">
            <v>6</v>
          </cell>
          <cell r="Z1667" t="str">
            <v>A &amp; O 14</v>
          </cell>
          <cell r="AR1667">
            <v>8.5399999618530287E-2</v>
          </cell>
          <cell r="AS1667">
            <v>5.5099999999999996E-2</v>
          </cell>
          <cell r="AV1667" t="str">
            <v>Reschedule of debt</v>
          </cell>
          <cell r="AW1667" t="str">
            <v>Interest to be paid at the rate of 2.5% p.a. once a year on the 01 Jan. commencing 1968. Arrears of interest for 1949 to 1959, incl.: to be settled by a payment of 0.5% of the principal amount of the bonds on Jan 01 of each of the years 1968 to 1978, incl. A non cumulative SF to be established and sucessively increase to 2%, extention of maturity period to 1998.</v>
          </cell>
          <cell r="AX1667" t="str">
            <v>.</v>
          </cell>
          <cell r="AY1667" t="str">
            <v>.</v>
          </cell>
          <cell r="AZ1667" t="str">
            <v>National Funding Debt</v>
          </cell>
          <cell r="BA1667" t="str">
            <v>.</v>
          </cell>
          <cell r="BB1667" t="str">
            <v>.</v>
          </cell>
          <cell r="BC1667" t="str">
            <v>CFBH recomended acceptance of the offer.</v>
          </cell>
          <cell r="BD1667" t="str">
            <v>n.a.</v>
          </cell>
          <cell r="BE1667" t="str">
            <v>.</v>
          </cell>
          <cell r="BF1667" t="str">
            <v>CBFH (1967)</v>
          </cell>
          <cell r="BG1667" t="str">
            <v>Kimber (1934), Moody's (1939)</v>
          </cell>
        </row>
        <row r="1668">
          <cell r="B1668" t="str">
            <v>Yug-30.06.1967-OLD 02</v>
          </cell>
          <cell r="C1668" t="str">
            <v>Yugoslavia</v>
          </cell>
          <cell r="D1668">
            <v>23191</v>
          </cell>
          <cell r="E1668" t="str">
            <v>OLD 02</v>
          </cell>
          <cell r="F1668" t="str">
            <v>Montenegro 5% Loan of 1909, assumed by Yugoslavia Governmen</v>
          </cell>
          <cell r="G1668" t="str">
            <v>Sterling Issue</v>
          </cell>
          <cell r="H1668" t="str">
            <v>Montenegro 5% Loan of 1909, assumed by Yugoslavia Governmen, Sterling Issue</v>
          </cell>
          <cell r="I1668">
            <v>250000</v>
          </cell>
          <cell r="K1668">
            <v>142960</v>
          </cell>
          <cell r="L1668" t="str">
            <v>Amount outstanding Jun 30, 1967 (CFBH 1967)</v>
          </cell>
          <cell r="M1668" t="str">
            <v>.</v>
          </cell>
          <cell r="N1668" t="str">
            <v>Cumulative, annual SF applied by purchase of bonds in the market if below par, or by drawings at par in April each year for payment on July 1. The Government had the right to increase the SF or redeem the whole loan at par on or after Jul, 1919</v>
          </cell>
          <cell r="O1668">
            <v>1911</v>
          </cell>
          <cell r="P1668">
            <v>12</v>
          </cell>
          <cell r="Q1668">
            <v>0.01</v>
          </cell>
          <cell r="R1668">
            <v>1909</v>
          </cell>
          <cell r="T1668">
            <v>1945</v>
          </cell>
          <cell r="W1668">
            <v>0.05</v>
          </cell>
          <cell r="X1668">
            <v>39826</v>
          </cell>
          <cell r="Y1668">
            <v>6</v>
          </cell>
          <cell r="Z1668" t="str">
            <v>J &amp; J 14</v>
          </cell>
          <cell r="AR1668">
            <v>8.5399999618530287E-2</v>
          </cell>
          <cell r="AS1668">
            <v>5.5099999999999996E-2</v>
          </cell>
          <cell r="AX1668" t="str">
            <v>.</v>
          </cell>
          <cell r="AY1668" t="str">
            <v>.</v>
          </cell>
          <cell r="AZ1668" t="str">
            <v>Municipal debt /assumed by the government</v>
          </cell>
          <cell r="BA1668" t="str">
            <v>.</v>
          </cell>
          <cell r="BB1668" t="str">
            <v>.</v>
          </cell>
          <cell r="BG1668" t="str">
            <v>Kimber (1934), Moody's (1939)</v>
          </cell>
        </row>
        <row r="1669">
          <cell r="B1669" t="str">
            <v>Yug-30.06.1967-NEW 01</v>
          </cell>
          <cell r="C1669" t="str">
            <v>Yugoslavia</v>
          </cell>
          <cell r="D1669">
            <v>23191</v>
          </cell>
          <cell r="E1669" t="str">
            <v>NEW 01</v>
          </cell>
          <cell r="F1669" t="str">
            <v>22 Year 5% Funding Bonds of 1936</v>
          </cell>
          <cell r="G1669" t="str">
            <v>Sterling Tranche</v>
          </cell>
          <cell r="H1669" t="str">
            <v>22 Year 5% Funding Bonds of 1936, Sterling Tranche</v>
          </cell>
          <cell r="I1669">
            <v>36600</v>
          </cell>
          <cell r="M1669">
            <v>9515</v>
          </cell>
          <cell r="N1669" t="str">
            <v xml:space="preserve">Non-cumulative, annual SF </v>
          </cell>
          <cell r="O1669">
            <v>23376</v>
          </cell>
          <cell r="P1669">
            <v>12</v>
          </cell>
          <cell r="Q1669" t="str">
            <v>1978-1987, incl.: 1.5% p.a.; as from 1988: 2% p.a. Government will have the right to tender Bonds in lieu of cash. At the option of the Government the SF will be applied to purchase in the market or to drawings at par.</v>
          </cell>
          <cell r="R1669">
            <v>1936</v>
          </cell>
          <cell r="T1669">
            <v>34334</v>
          </cell>
          <cell r="U1669" t="str">
            <v>Interest rate reduction from 5% to 2.5% p.a.</v>
          </cell>
          <cell r="V1669">
            <v>23376</v>
          </cell>
          <cell r="W1669">
            <v>2.5000000000000001E-2</v>
          </cell>
          <cell r="X1669">
            <v>0.1</v>
          </cell>
          <cell r="Y1669">
            <v>12</v>
          </cell>
          <cell r="Z1669" t="str">
            <v xml:space="preserve">Jan </v>
          </cell>
          <cell r="AR1669">
            <v>8.5399999618530287E-2</v>
          </cell>
          <cell r="AS1669">
            <v>5.5099999999999996E-2</v>
          </cell>
        </row>
        <row r="1670">
          <cell r="B1670" t="str">
            <v>Yug-30.06.1967-NEW 02</v>
          </cell>
          <cell r="C1670" t="str">
            <v>Yugoslavia</v>
          </cell>
          <cell r="D1670">
            <v>23191</v>
          </cell>
          <cell r="E1670" t="str">
            <v>NEW 02</v>
          </cell>
          <cell r="F1670" t="str">
            <v>Montenegro 5% Loan of 1909, assumed by Yugoslavia Governmen</v>
          </cell>
          <cell r="G1670" t="str">
            <v>Sterling Issue</v>
          </cell>
          <cell r="H1670" t="str">
            <v>Montenegro 5% Loan of 1909, assumed by Yugoslavia Governmen, Sterling Issue</v>
          </cell>
          <cell r="I1670">
            <v>250000</v>
          </cell>
          <cell r="M1670">
            <v>142960</v>
          </cell>
          <cell r="N1670" t="str">
            <v xml:space="preserve">Non-cumulative, annual SF </v>
          </cell>
          <cell r="O1670">
            <v>23376</v>
          </cell>
          <cell r="P1670">
            <v>12</v>
          </cell>
          <cell r="Q1670" t="str">
            <v>1978-1987, incl.: 1.5% p.a.; as from 1988: 2% p.a. Government will have the right to tender Bonds in lieu of cash. At the option of the Government the SF will be applied to purchase in the market or to drawings at par.</v>
          </cell>
          <cell r="R1670">
            <v>1909</v>
          </cell>
          <cell r="T1670">
            <v>34334</v>
          </cell>
          <cell r="U1670" t="str">
            <v>Interest rate reduction from 5% to 2.5% p.a.</v>
          </cell>
          <cell r="V1670">
            <v>23376</v>
          </cell>
          <cell r="W1670">
            <v>2.5000000000000001E-2</v>
          </cell>
          <cell r="X1670">
            <v>39813</v>
          </cell>
          <cell r="Y1670">
            <v>12</v>
          </cell>
          <cell r="Z1670" t="str">
            <v xml:space="preserve">Jan </v>
          </cell>
          <cell r="AR1670">
            <v>8.5399999618530287E-2</v>
          </cell>
          <cell r="AS1670">
            <v>5.5099999999999996E-2</v>
          </cell>
        </row>
        <row r="1671">
          <cell r="B1671" t="str">
            <v>Yug-30.06.1967-NEW 03</v>
          </cell>
          <cell r="C1671" t="str">
            <v>Yugoslavia</v>
          </cell>
          <cell r="D1671">
            <v>23191</v>
          </cell>
          <cell r="E1671" t="str">
            <v>NEW 03</v>
          </cell>
          <cell r="F1671" t="str">
            <v>Unpaid part of interest arrears of OLD 01-OLD 02, representing interest for the years 1949 to 1959, incl.</v>
          </cell>
          <cell r="G1671" t="str">
            <v>Sterling</v>
          </cell>
          <cell r="H1671" t="str">
            <v>Unpaid part of interest arrears of OLD 01-OLD 02, representing interest for the years 1949 to 1959, incl., Sterling</v>
          </cell>
          <cell r="I1671" t="str">
            <v>-</v>
          </cell>
          <cell r="M1671">
            <v>194224.85556010916</v>
          </cell>
          <cell r="N1671" t="str">
            <v>Annual, fixed payment (for each back interest p.a.: 0.5% of the principal amount of the bonds will be made in settlement of outstanding arrears of interst for the years 1949 to 1959, incl.</v>
          </cell>
          <cell r="O1671">
            <v>23376</v>
          </cell>
          <cell r="P1671">
            <v>12</v>
          </cell>
          <cell r="Q1671">
            <v>9.0909090909090912E-2</v>
          </cell>
          <cell r="T1671">
            <v>27029</v>
          </cell>
          <cell r="W1671">
            <v>0</v>
          </cell>
          <cell r="AQ1671">
            <v>0.99602166885324006</v>
          </cell>
          <cell r="AR1671">
            <v>8.5399999618530287E-2</v>
          </cell>
          <cell r="AS1671">
            <v>5.5099999999999996E-2</v>
          </cell>
        </row>
        <row r="1672">
          <cell r="B1672" t="str">
            <v>Zim-15.09.1980-OLD 01</v>
          </cell>
          <cell r="C1672" t="str">
            <v>Zimbabwe</v>
          </cell>
          <cell r="D1672">
            <v>28017</v>
          </cell>
          <cell r="E1672" t="str">
            <v>OLD 01</v>
          </cell>
          <cell r="F1672" t="str">
            <v xml:space="preserve">Government of Southern Rhodesia 2.5% Stock, Sterling Loan, Dated 1965/70 </v>
          </cell>
          <cell r="G1672" t="str">
            <v>Sterling Issue</v>
          </cell>
          <cell r="H1672" t="str">
            <v>Government of Southern Rhodesia 2.5% Stock, Sterling Loan, Dated 1965/70 , Sterling Issue</v>
          </cell>
          <cell r="I1672" t="str">
            <v>n.a.</v>
          </cell>
          <cell r="K1672">
            <v>19603590</v>
          </cell>
          <cell r="L1672">
            <v>27574</v>
          </cell>
          <cell r="R1672">
            <v>1950</v>
          </cell>
          <cell r="T1672">
            <v>24380</v>
          </cell>
          <cell r="W1672">
            <v>2.5000000000000001E-2</v>
          </cell>
          <cell r="X1672">
            <v>39903</v>
          </cell>
          <cell r="Y1672">
            <v>6</v>
          </cell>
          <cell r="Z1672" t="str">
            <v>1.4 &amp; 1.10</v>
          </cell>
          <cell r="AA1672">
            <v>22605</v>
          </cell>
          <cell r="AB1672">
            <v>22605</v>
          </cell>
          <cell r="AC1672" t="str">
            <v>own calculations</v>
          </cell>
          <cell r="AD1672" t="str">
            <v>Apr 01, 1966 -April 01, 1980</v>
          </cell>
          <cell r="AE1672" t="str">
            <v>First intitial arrears of interest is paid in cash immediately. Balance is redeemed over 8 years.</v>
          </cell>
          <cell r="AR1672">
            <v>9.5000000000000001E-2</v>
          </cell>
          <cell r="AS1672">
            <v>0.11939999999999999</v>
          </cell>
          <cell r="AV1672" t="str">
            <v xml:space="preserve">Reschedule of debt that was fallen due over 8 years. Payment of interest arrears over 8 years and resumption of debt service of bonds that did not fallen due. </v>
          </cell>
          <cell r="AW1672" t="str">
            <v xml:space="preserve">Principal that matured, interest arrears and an additional amount of about 6% were repaid over 8% with about 10.25% interest p.a.; Cash Payment for the first initial arrears of interest.; Debt service of Bonds that did not matured were resumed in accordance with the original contractual terms. </v>
          </cell>
          <cell r="AX1672" t="str">
            <v>.</v>
          </cell>
          <cell r="AZ1672" t="str">
            <v xml:space="preserve">National debt </v>
          </cell>
          <cell r="BF1672" t="str">
            <v>CFB (1980:18-19)</v>
          </cell>
          <cell r="BG1672" t="str">
            <v>CFBH (1966), CFBH (1980); Moody's government (1980)</v>
          </cell>
        </row>
        <row r="1673">
          <cell r="B1673" t="str">
            <v>Zim-15.09.1980-OLD 02</v>
          </cell>
          <cell r="C1673" t="str">
            <v>Zimbabwe</v>
          </cell>
          <cell r="D1673">
            <v>28017</v>
          </cell>
          <cell r="E1673" t="str">
            <v>OLD 02</v>
          </cell>
          <cell r="F1673" t="str">
            <v>Government of Southern Rhodesia 3% Stock, Sterling Loan, Dated 1971/73</v>
          </cell>
          <cell r="G1673" t="str">
            <v>Sterling Issue</v>
          </cell>
          <cell r="H1673" t="str">
            <v>Government of Southern Rhodesia 3% Stock, Sterling Loan, Dated 1971/73, Sterling Issue</v>
          </cell>
          <cell r="I1673" t="str">
            <v>n.a.</v>
          </cell>
          <cell r="K1673">
            <v>3760179</v>
          </cell>
          <cell r="L1673">
            <v>27574</v>
          </cell>
          <cell r="R1673">
            <v>1948</v>
          </cell>
          <cell r="T1673">
            <v>25262</v>
          </cell>
          <cell r="W1673">
            <v>0.03</v>
          </cell>
          <cell r="X1673">
            <v>39872</v>
          </cell>
          <cell r="Y1673">
            <v>6</v>
          </cell>
          <cell r="Z1673" t="str">
            <v>1.3 &amp; 1.9</v>
          </cell>
          <cell r="AA1673">
            <v>22605</v>
          </cell>
          <cell r="AB1673">
            <v>22605</v>
          </cell>
          <cell r="AC1673" t="str">
            <v>own calculations</v>
          </cell>
          <cell r="AD1673" t="str">
            <v>Mar 01, 1966-Mar 01, 1980</v>
          </cell>
          <cell r="AE1673" t="str">
            <v>First intitial arrears of interest is paid in cash immediately. Balance is redeemed over 8 years.</v>
          </cell>
          <cell r="AR1673">
            <v>9.5000000000000001E-2</v>
          </cell>
          <cell r="AS1673">
            <v>0.11939999999999999</v>
          </cell>
          <cell r="BG1673" t="str">
            <v>CFBH (1966), CFBH (1980); Moody's government (1980)</v>
          </cell>
        </row>
        <row r="1674">
          <cell r="B1674" t="str">
            <v>Zim-15.09.1980-OLD 03</v>
          </cell>
          <cell r="C1674" t="str">
            <v>Zimbabwe</v>
          </cell>
          <cell r="D1674">
            <v>28017</v>
          </cell>
          <cell r="E1674" t="str">
            <v>OLD 03</v>
          </cell>
          <cell r="F1674" t="str">
            <v xml:space="preserve">Government of Southern Rhodesia 3.5% Stock, Sterling Loan, Dated 1961/66 </v>
          </cell>
          <cell r="G1674" t="str">
            <v>Sterling Issue</v>
          </cell>
          <cell r="H1674" t="str">
            <v>Government of Southern Rhodesia 3.5% Stock, Sterling Loan, Dated 1961/66 , Sterling Issue</v>
          </cell>
          <cell r="I1674" t="str">
            <v>n.a.</v>
          </cell>
          <cell r="K1674">
            <v>1378400</v>
          </cell>
          <cell r="L1674">
            <v>1979</v>
          </cell>
          <cell r="T1674" t="str">
            <v>1961/66</v>
          </cell>
          <cell r="W1674">
            <v>3.5000000000000003E-2</v>
          </cell>
          <cell r="X1674">
            <v>39827</v>
          </cell>
          <cell r="Y1674">
            <v>6</v>
          </cell>
          <cell r="Z1674" t="str">
            <v>15.1 &amp; 15.7</v>
          </cell>
          <cell r="AA1674">
            <v>22605</v>
          </cell>
          <cell r="AB1674">
            <v>22605</v>
          </cell>
          <cell r="AC1674" t="str">
            <v>own calculations</v>
          </cell>
          <cell r="AD1674" t="str">
            <v>Jan 15, 1966-Jan 15, 1980</v>
          </cell>
          <cell r="AE1674" t="str">
            <v>First intitial arrears of interest is paid in cash immediately. Balance is redeemed over 8 years.</v>
          </cell>
          <cell r="AR1674">
            <v>9.5000000000000001E-2</v>
          </cell>
          <cell r="AS1674">
            <v>0.11939999999999999</v>
          </cell>
          <cell r="BG1674" t="str">
            <v>CFBH (1966), CFBH (1980); Moody's government (1980)</v>
          </cell>
        </row>
        <row r="1675">
          <cell r="B1675" t="str">
            <v>Zim-15.09.1980-OLD 04</v>
          </cell>
          <cell r="C1675" t="str">
            <v>Zimbabwe</v>
          </cell>
          <cell r="D1675">
            <v>28017</v>
          </cell>
          <cell r="E1675" t="str">
            <v>OLD 04</v>
          </cell>
          <cell r="F1675" t="str">
            <v>Government of Southern Rhodesia 3.5% Stock, Sterling Loan, Dated 1967/69</v>
          </cell>
          <cell r="G1675" t="str">
            <v>Sterling Issue</v>
          </cell>
          <cell r="H1675" t="str">
            <v>Government of Southern Rhodesia 3.5% Stock, Sterling Loan, Dated 1967/69, Sterling Issue</v>
          </cell>
          <cell r="I1675" t="str">
            <v>n.a.</v>
          </cell>
          <cell r="K1675">
            <v>4641488</v>
          </cell>
          <cell r="L1675">
            <v>27574</v>
          </cell>
          <cell r="R1675">
            <v>1947</v>
          </cell>
          <cell r="T1675">
            <v>23815</v>
          </cell>
          <cell r="W1675">
            <v>3.5000000000000003E-2</v>
          </cell>
          <cell r="X1675">
            <v>39886</v>
          </cell>
          <cell r="Y1675">
            <v>6</v>
          </cell>
          <cell r="Z1675" t="str">
            <v>15.3 &amp; 15.9</v>
          </cell>
          <cell r="AA1675">
            <v>22605</v>
          </cell>
          <cell r="AB1675">
            <v>22605</v>
          </cell>
          <cell r="AC1675" t="str">
            <v>own calculations</v>
          </cell>
          <cell r="AD1675" t="str">
            <v>Mar 15, 1966-Mar 15, 1980</v>
          </cell>
          <cell r="AE1675" t="str">
            <v>First intitial arrears of interest is paid in cash immediately. Balance is redeemed over 8 years.</v>
          </cell>
          <cell r="AR1675">
            <v>9.5000000000000001E-2</v>
          </cell>
          <cell r="AS1675">
            <v>0.11939999999999999</v>
          </cell>
          <cell r="BG1675" t="str">
            <v>CFBH (1966), CFBH (1980); Moody's government (1980)</v>
          </cell>
        </row>
        <row r="1676">
          <cell r="B1676" t="str">
            <v>Zim-15.09.1980-OLD 05</v>
          </cell>
          <cell r="C1676" t="str">
            <v>Zimbabwe</v>
          </cell>
          <cell r="D1676">
            <v>28017</v>
          </cell>
          <cell r="E1676" t="str">
            <v>OLD 05</v>
          </cell>
          <cell r="F1676" t="str">
            <v>Government of Southern Rhodesia 3.5% Stock, Sterling Loan, Dated 1980/85</v>
          </cell>
          <cell r="G1676" t="str">
            <v>Sterling Issue</v>
          </cell>
          <cell r="H1676" t="str">
            <v>Government of Southern Rhodesia 3.5% Stock, Sterling Loan, Dated 1980/85, Sterling Issue</v>
          </cell>
          <cell r="I1676" t="str">
            <v>n.a.</v>
          </cell>
          <cell r="K1676">
            <v>5579803</v>
          </cell>
          <cell r="L1676">
            <v>27574</v>
          </cell>
          <cell r="N1676" t="str">
            <v>SF 01 % p.a. Callable at par after Sep 10, 1980</v>
          </cell>
          <cell r="O1676">
            <v>17921</v>
          </cell>
          <cell r="R1676">
            <v>1951</v>
          </cell>
          <cell r="T1676">
            <v>29867</v>
          </cell>
          <cell r="W1676">
            <v>3.5000000000000003E-2</v>
          </cell>
          <cell r="X1676">
            <v>39881</v>
          </cell>
          <cell r="Y1676">
            <v>6</v>
          </cell>
          <cell r="Z1676" t="str">
            <v>10.3 &amp; 10.9</v>
          </cell>
          <cell r="AA1676">
            <v>22605</v>
          </cell>
          <cell r="AB1676">
            <v>22605</v>
          </cell>
          <cell r="AC1676" t="str">
            <v>own calculations</v>
          </cell>
          <cell r="AD1676" t="str">
            <v>Mar 10, 1966-Mar 10, 1980</v>
          </cell>
          <cell r="AE1676" t="str">
            <v>First intitial arrears of interest is paid in cash immediately. Balance is redeemed over 8 years.</v>
          </cell>
          <cell r="AR1676">
            <v>9.5000000000000001E-2</v>
          </cell>
          <cell r="AS1676">
            <v>0.11939999999999999</v>
          </cell>
          <cell r="BG1676" t="str">
            <v>CFBH (1966), CFBH (1980); Moody's government (1980)</v>
          </cell>
        </row>
        <row r="1677">
          <cell r="B1677" t="str">
            <v>Zim-15.09.1980-OLD 06</v>
          </cell>
          <cell r="C1677" t="str">
            <v>Zimbabwe</v>
          </cell>
          <cell r="D1677">
            <v>28017</v>
          </cell>
          <cell r="E1677" t="str">
            <v>OLD 06</v>
          </cell>
          <cell r="F1677" t="str">
            <v>Government of Southern Rhodesia 4% Stock, Sterling Loan, Dated 1972/74</v>
          </cell>
          <cell r="G1677" t="str">
            <v>Sterling Issue</v>
          </cell>
          <cell r="H1677" t="str">
            <v>Government of Southern Rhodesia 4% Stock, Sterling Loan, Dated 1972/74, Sterling Issue</v>
          </cell>
          <cell r="I1677" t="str">
            <v>n.a.</v>
          </cell>
          <cell r="K1677">
            <v>4685650</v>
          </cell>
          <cell r="L1677">
            <v>27574</v>
          </cell>
          <cell r="R1677">
            <v>1954</v>
          </cell>
          <cell r="T1677">
            <v>25724</v>
          </cell>
          <cell r="W1677">
            <v>0.04</v>
          </cell>
          <cell r="X1677">
            <v>39969</v>
          </cell>
          <cell r="Y1677">
            <v>6</v>
          </cell>
          <cell r="Z1677" t="str">
            <v>6.6 &amp; 6.12</v>
          </cell>
          <cell r="AA1677">
            <v>22605</v>
          </cell>
          <cell r="AB1677">
            <v>22605</v>
          </cell>
          <cell r="AC1677" t="str">
            <v>own calculations</v>
          </cell>
          <cell r="AD1677" t="str">
            <v>Dec 06, 1965-Jun 06, 1980</v>
          </cell>
          <cell r="AE1677" t="str">
            <v>First intitial arrears of interest is paid in cash immediately. Balance is redeemed over 8 years.</v>
          </cell>
          <cell r="AR1677">
            <v>9.5000000000000001E-2</v>
          </cell>
          <cell r="AS1677">
            <v>0.11939999999999999</v>
          </cell>
          <cell r="BG1677" t="str">
            <v>CFBH (1966), CFBH (1980); Moody's government (1980)</v>
          </cell>
        </row>
        <row r="1678">
          <cell r="B1678" t="str">
            <v>Zim-15.09.1980-OLD 07</v>
          </cell>
          <cell r="C1678" t="str">
            <v>Zimbabwe</v>
          </cell>
          <cell r="D1678">
            <v>28017</v>
          </cell>
          <cell r="E1678" t="str">
            <v>OLD 07</v>
          </cell>
          <cell r="F1678" t="str">
            <v>Government of Southern Rhodesia 4.5% Inscribed Stock, Sterling Loan, Dated 1958/68</v>
          </cell>
          <cell r="G1678" t="str">
            <v>Sterling Issue</v>
          </cell>
          <cell r="H1678" t="str">
            <v>Government of Southern Rhodesia 4.5% Inscribed Stock, Sterling Loan, Dated 1958/68, Sterling Issue</v>
          </cell>
          <cell r="I1678" t="str">
            <v>n.a.</v>
          </cell>
          <cell r="K1678">
            <v>760756</v>
          </cell>
          <cell r="L1678">
            <v>1979</v>
          </cell>
          <cell r="T1678" t="str">
            <v xml:space="preserve"> 1958/68</v>
          </cell>
          <cell r="W1678">
            <v>4.4999999999999998E-2</v>
          </cell>
          <cell r="X1678">
            <v>39903</v>
          </cell>
          <cell r="Y1678">
            <v>6</v>
          </cell>
          <cell r="Z1678" t="str">
            <v>1.4 &amp; 1.10</v>
          </cell>
          <cell r="AA1678">
            <v>22605</v>
          </cell>
          <cell r="AB1678">
            <v>22605</v>
          </cell>
          <cell r="AC1678" t="str">
            <v>own calculations</v>
          </cell>
          <cell r="AD1678" t="str">
            <v>Apr 01, 1966-Apr 01, 1980</v>
          </cell>
          <cell r="AE1678" t="str">
            <v>First intitial arrears of interest is paid in cash immediately. Balance is redeemed over 8 years.</v>
          </cell>
          <cell r="AR1678">
            <v>9.5000000000000001E-2</v>
          </cell>
          <cell r="AS1678">
            <v>0.11939999999999999</v>
          </cell>
          <cell r="BG1678" t="str">
            <v>CFBH (1966), CFBH (1980); Moody's government (1980)</v>
          </cell>
        </row>
        <row r="1679">
          <cell r="B1679" t="str">
            <v>Zim-15.09.1980-OLD 08</v>
          </cell>
          <cell r="C1679" t="str">
            <v>Zimbabwe</v>
          </cell>
          <cell r="D1679">
            <v>28017</v>
          </cell>
          <cell r="E1679" t="str">
            <v>OLD 08</v>
          </cell>
          <cell r="F1679" t="str">
            <v>Government of Southern Rhodesia 4.5% Stock, Sterling Loan, Dated 1977/82</v>
          </cell>
          <cell r="G1679" t="str">
            <v>Sterling Issue</v>
          </cell>
          <cell r="H1679" t="str">
            <v>Government of Southern Rhodesia 4.5% Stock, Sterling Loan, Dated 1977/82, Sterling Issue</v>
          </cell>
          <cell r="I1679" t="str">
            <v>n.a.</v>
          </cell>
          <cell r="K1679">
            <v>8565107</v>
          </cell>
          <cell r="L1679">
            <v>27574</v>
          </cell>
          <cell r="N1679" t="str">
            <v>SF of 1% p.a. Callable at par after Sep 15, 1977</v>
          </cell>
          <cell r="O1679">
            <v>18298</v>
          </cell>
          <cell r="P1679" t="str">
            <v>n.a.</v>
          </cell>
          <cell r="Q1679">
            <v>0.01</v>
          </cell>
          <cell r="R1679">
            <v>1952</v>
          </cell>
          <cell r="T1679">
            <v>28747</v>
          </cell>
          <cell r="W1679">
            <v>4.4999999999999998E-2</v>
          </cell>
          <cell r="X1679">
            <v>39886</v>
          </cell>
          <cell r="Y1679">
            <v>6</v>
          </cell>
          <cell r="Z1679" t="str">
            <v>15.3 &amp; 15.9</v>
          </cell>
          <cell r="AA1679">
            <v>22605</v>
          </cell>
          <cell r="AB1679">
            <v>22605</v>
          </cell>
          <cell r="AC1679" t="str">
            <v>own calculations</v>
          </cell>
          <cell r="AD1679" t="str">
            <v>Mar 15, 1966-Mar 15, 1980</v>
          </cell>
          <cell r="AE1679" t="str">
            <v>First intitial arrears of interest is paid in cash immediately. Balance is redeemed over 8 years.</v>
          </cell>
          <cell r="AR1679">
            <v>9.5000000000000001E-2</v>
          </cell>
          <cell r="AS1679">
            <v>0.11939999999999999</v>
          </cell>
          <cell r="BG1679" t="str">
            <v>CFBH (1966), CFBH (1980); Moody's government (1980)</v>
          </cell>
        </row>
        <row r="1680">
          <cell r="B1680" t="str">
            <v>Zim-15.09.1980-OLD 09</v>
          </cell>
          <cell r="C1680" t="str">
            <v>Zimbabwe</v>
          </cell>
          <cell r="D1680">
            <v>28017</v>
          </cell>
          <cell r="E1680" t="str">
            <v>OLD 09</v>
          </cell>
          <cell r="F1680" t="str">
            <v>Government of Southern Rhodesia 4.5% Stock, Sterling Loan, Dated 1987/92</v>
          </cell>
          <cell r="G1680" t="str">
            <v>Sterling Issue</v>
          </cell>
          <cell r="H1680" t="str">
            <v>Government of Southern Rhodesia 4.5% Stock, Sterling Loan, Dated 1987/92, Sterling Issue</v>
          </cell>
          <cell r="I1680" t="str">
            <v>n.a.</v>
          </cell>
          <cell r="K1680">
            <v>11544383</v>
          </cell>
          <cell r="L1680">
            <v>27574</v>
          </cell>
          <cell r="N1680" t="str">
            <v>SF o1 1% p.a. Callable at par after Feb 08, 1987.</v>
          </cell>
          <cell r="O1680">
            <v>18660</v>
          </cell>
          <cell r="P1680" t="str">
            <v>n.a.</v>
          </cell>
          <cell r="Q1680">
            <v>0.01</v>
          </cell>
          <cell r="R1680">
            <v>1953</v>
          </cell>
          <cell r="T1680">
            <v>32325</v>
          </cell>
          <cell r="W1680">
            <v>4.4999999999999998E-2</v>
          </cell>
          <cell r="X1680">
            <v>39850</v>
          </cell>
          <cell r="Y1680">
            <v>6</v>
          </cell>
          <cell r="Z1680" t="str">
            <v>7.2 &amp; 7.8</v>
          </cell>
          <cell r="AA1680">
            <v>22605</v>
          </cell>
          <cell r="AB1680">
            <v>22605</v>
          </cell>
          <cell r="AC1680" t="str">
            <v>own calculations</v>
          </cell>
          <cell r="AD1680" t="str">
            <v>Feb 02, 1966-Feb 02, 1980</v>
          </cell>
          <cell r="AE1680" t="str">
            <v>First intitial arrears of interest is paid in cash immediately. Balance is redeemed over 8 years.</v>
          </cell>
          <cell r="AR1680">
            <v>9.5000000000000001E-2</v>
          </cell>
          <cell r="AS1680">
            <v>0.11939999999999999</v>
          </cell>
          <cell r="BG1680" t="str">
            <v>CFBH (1966), CFBH (1980); Moody's government (1980)</v>
          </cell>
        </row>
        <row r="1681">
          <cell r="B1681" t="str">
            <v>Zim-15.09.1980-OLD 10</v>
          </cell>
          <cell r="C1681" t="str">
            <v>Zimbabwe</v>
          </cell>
          <cell r="D1681">
            <v>28017</v>
          </cell>
          <cell r="E1681" t="str">
            <v>OLD 10</v>
          </cell>
          <cell r="F1681" t="str">
            <v>Government of Southern Rhodesia 5% Stock, Sterling Loan, Dated 1975/80</v>
          </cell>
          <cell r="G1681" t="str">
            <v>Sterling Issue</v>
          </cell>
          <cell r="H1681" t="str">
            <v>Government of Southern Rhodesia 5% Stock, Sterling Loan, Dated 1975/80, Sterling Issue</v>
          </cell>
          <cell r="I1681" t="str">
            <v>n.a.</v>
          </cell>
          <cell r="K1681">
            <v>6474724</v>
          </cell>
          <cell r="L1681">
            <v>27574</v>
          </cell>
          <cell r="N1681" t="str">
            <v>SF of 1% p.a.  Callable at par after Mar 15, 1975</v>
          </cell>
          <cell r="O1681">
            <v>19674</v>
          </cell>
          <cell r="P1681" t="str">
            <v>n.a.</v>
          </cell>
          <cell r="Q1681">
            <v>0.01</v>
          </cell>
          <cell r="R1681">
            <v>1955</v>
          </cell>
          <cell r="T1681">
            <v>27833</v>
          </cell>
          <cell r="W1681">
            <v>0.05</v>
          </cell>
          <cell r="X1681">
            <v>39886</v>
          </cell>
          <cell r="Y1681">
            <v>6</v>
          </cell>
          <cell r="Z1681" t="str">
            <v>15.3 &amp; 15.9</v>
          </cell>
          <cell r="AA1681">
            <v>22605</v>
          </cell>
          <cell r="AB1681">
            <v>22605</v>
          </cell>
          <cell r="AC1681" t="str">
            <v>own calculations</v>
          </cell>
          <cell r="AD1681" t="str">
            <v>Mar 15, 1966-Mar 15, 1980</v>
          </cell>
          <cell r="AE1681" t="str">
            <v>First intitial arrears of interest is paid in cash immediately. Balance is redeemed over 8 years.</v>
          </cell>
          <cell r="AR1681">
            <v>9.5000000000000001E-2</v>
          </cell>
          <cell r="AS1681">
            <v>0.11939999999999999</v>
          </cell>
          <cell r="BG1681" t="str">
            <v>CFBH (1966), CFBH (1980); Moody's government (1980)</v>
          </cell>
        </row>
        <row r="1682">
          <cell r="B1682" t="str">
            <v>Zim-15.09.1980-OLD 11</v>
          </cell>
          <cell r="C1682" t="str">
            <v>Zimbabwe</v>
          </cell>
          <cell r="D1682">
            <v>28017</v>
          </cell>
          <cell r="E1682" t="str">
            <v>OLD 11</v>
          </cell>
          <cell r="F1682" t="str">
            <v>Government of Southern Rhodesia 6% Stock, Sterling Loan, Dated 1976/79</v>
          </cell>
          <cell r="G1682" t="str">
            <v>Sterling Issue</v>
          </cell>
          <cell r="H1682" t="str">
            <v>Government of Southern Rhodesia 6% Stock, Sterling Loan, Dated 1976/79, Sterling Issue</v>
          </cell>
          <cell r="I1682" t="str">
            <v>n.a.</v>
          </cell>
          <cell r="K1682">
            <v>5083671</v>
          </cell>
          <cell r="L1682">
            <v>27574</v>
          </cell>
          <cell r="Q1682">
            <v>0.01</v>
          </cell>
          <cell r="R1682">
            <v>1958</v>
          </cell>
          <cell r="T1682">
            <v>27534</v>
          </cell>
          <cell r="W1682">
            <v>0.06</v>
          </cell>
          <cell r="X1682">
            <v>39892</v>
          </cell>
          <cell r="Y1682">
            <v>6</v>
          </cell>
          <cell r="Z1682" t="str">
            <v>21.3 &amp; 21.9</v>
          </cell>
          <cell r="AA1682">
            <v>22605</v>
          </cell>
          <cell r="AB1682">
            <v>22605</v>
          </cell>
          <cell r="AC1682" t="str">
            <v>own calculations</v>
          </cell>
          <cell r="AD1682" t="str">
            <v>Mar 21, 1966-Mar 21, 1980</v>
          </cell>
          <cell r="AE1682" t="str">
            <v>First intitial arrears of interest is paid in cash immediately. Balance is redeemed over 8 years.</v>
          </cell>
          <cell r="AR1682">
            <v>9.5000000000000001E-2</v>
          </cell>
          <cell r="AS1682">
            <v>0.11939999999999999</v>
          </cell>
          <cell r="BG1682" t="str">
            <v>CFBH (1966), CFBH (1980); Moody's government (1980)</v>
          </cell>
        </row>
        <row r="1683">
          <cell r="B1683" t="str">
            <v>Zim-15.09.1980-OLD 12</v>
          </cell>
          <cell r="C1683" t="str">
            <v>Zimbabwe</v>
          </cell>
          <cell r="D1683">
            <v>28017</v>
          </cell>
          <cell r="E1683" t="str">
            <v>OLD 12</v>
          </cell>
          <cell r="F1683" t="str">
            <v>Government of Southern Rhodesia 6% Stock, Sterling Loan, Dated 1978/81</v>
          </cell>
          <cell r="G1683" t="str">
            <v>Sterling Issue</v>
          </cell>
          <cell r="H1683" t="str">
            <v>Government of Southern Rhodesia 6% Stock, Sterling Loan, Dated 1978/81, Sterling Issue</v>
          </cell>
          <cell r="I1683" t="str">
            <v>n.a.</v>
          </cell>
          <cell r="K1683">
            <v>7119844</v>
          </cell>
          <cell r="L1683">
            <v>27574</v>
          </cell>
          <cell r="N1683" t="str">
            <v>SF of 1% p.a. Callable at par after Jan 15, 1978</v>
          </cell>
          <cell r="O1683">
            <v>20868</v>
          </cell>
          <cell r="P1683" t="str">
            <v>n.a.</v>
          </cell>
          <cell r="Q1683">
            <v>0.01</v>
          </cell>
          <cell r="R1683">
            <v>1959</v>
          </cell>
          <cell r="T1683">
            <v>28139</v>
          </cell>
          <cell r="W1683">
            <v>0.06</v>
          </cell>
          <cell r="X1683">
            <v>39827</v>
          </cell>
          <cell r="Y1683">
            <v>6</v>
          </cell>
          <cell r="Z1683" t="str">
            <v>15.1 &amp; 15.7</v>
          </cell>
          <cell r="AA1683">
            <v>22605</v>
          </cell>
          <cell r="AB1683">
            <v>22605</v>
          </cell>
          <cell r="AC1683" t="str">
            <v>own calculations</v>
          </cell>
          <cell r="AD1683" t="str">
            <v>Jan 15, 1966-Jan 15, 1980</v>
          </cell>
          <cell r="AE1683" t="str">
            <v>First intitial arrears of interest is paid in cash immediately. Balance is redeemed over 8 years.</v>
          </cell>
          <cell r="AR1683">
            <v>9.5000000000000001E-2</v>
          </cell>
          <cell r="AS1683">
            <v>0.11939999999999999</v>
          </cell>
          <cell r="BG1683" t="str">
            <v>CFBH (1966), CFBH (1980); Moody's government (1980)</v>
          </cell>
        </row>
        <row r="1684">
          <cell r="B1684" t="str">
            <v>Zim-15.09.1980-NEW 01</v>
          </cell>
          <cell r="C1684" t="str">
            <v>Zimbabwe</v>
          </cell>
          <cell r="D1684">
            <v>28017</v>
          </cell>
          <cell r="E1684" t="str">
            <v>NEW 01</v>
          </cell>
          <cell r="F1684" t="str">
            <v>Terms for OLD 01-OLD 04; OLD 06-OLD 07, OLD 10</v>
          </cell>
          <cell r="G1684" t="str">
            <v>Sterling Issue</v>
          </cell>
          <cell r="H1684" t="str">
            <v>Terms for OLD 01-OLD 04; OLD 06-OLD 07, OLD 10, Sterling Issue</v>
          </cell>
          <cell r="I1684" t="str">
            <v>Entitlement Amount: 1) Principal not repaid; 2) Interest not paid up to maturity date; 3) additional amount in respect of the periods from the respective maturity dates up to June 30, 1980 for each Stock. This amount is equivalent to ca. 5.6% p.a. on the principal amount of each stock for the relevant period.</v>
          </cell>
          <cell r="M1684">
            <v>46374446</v>
          </cell>
          <cell r="N1684" t="str">
            <v>Cumulative, semi-annual Payments. The Balance, 84.07% is payable over 8 years with interest at approximately 10.25% p.a. on the outstanding amounts.</v>
          </cell>
          <cell r="O1684">
            <v>1980</v>
          </cell>
          <cell r="P1684">
            <v>6</v>
          </cell>
          <cell r="Q1684" t="str">
            <v>own calculations</v>
          </cell>
          <cell r="R1684">
            <v>1980</v>
          </cell>
          <cell r="T1684">
            <v>1988</v>
          </cell>
          <cell r="W1684">
            <v>0.10249999999999999</v>
          </cell>
          <cell r="X1684" t="str">
            <v>n.a.</v>
          </cell>
          <cell r="Y1684">
            <v>6</v>
          </cell>
          <cell r="Z1684" t="str">
            <v>n.a.</v>
          </cell>
          <cell r="AN1684" t="str">
            <v xml:space="preserve">Cash payments were to be made in 2 instalments together amounting to 15.93% of Entitlement Amounts. </v>
          </cell>
          <cell r="AR1684">
            <v>9.5000000000000001E-2</v>
          </cell>
          <cell r="AS1684">
            <v>0.11939999999999999</v>
          </cell>
        </row>
        <row r="1685">
          <cell r="B1685" t="str">
            <v>Zim-15.09.1980-NEW 02</v>
          </cell>
          <cell r="C1685" t="str">
            <v>Zimbabwe</v>
          </cell>
          <cell r="D1685">
            <v>28017</v>
          </cell>
          <cell r="E1685" t="str">
            <v>NEW 02</v>
          </cell>
          <cell r="F1685" t="str">
            <v>Government of Southern Rhodesia 6% Stock, Sterling Loan, Dated 1976/79</v>
          </cell>
          <cell r="G1685" t="str">
            <v>Sterling Issue</v>
          </cell>
          <cell r="H1685" t="str">
            <v>Government of Southern Rhodesia 6% Stock, Sterling Loan, Dated 1976/79, Sterling Issue</v>
          </cell>
          <cell r="I1685" t="str">
            <v>Entitlement Amount: 1) Principal not repaid; 2) Interest not paid up to maturity date; 3) additional amount in respect of the periods from the respective maturity dates up to June 30, 1980 for each Stock. This amount is equivalent to ca. 6% p.a. on the principal amount of each stock for the relevant period.</v>
          </cell>
          <cell r="M1685">
            <v>6474724</v>
          </cell>
          <cell r="N1685" t="str">
            <v>Cumulative, semi-annual Payments. The Balance, 84.07% is payable over 8 years with interest at approximately 10.25% p.a. on the outstanding amounts.</v>
          </cell>
          <cell r="O1685">
            <v>1980</v>
          </cell>
          <cell r="P1685">
            <v>6</v>
          </cell>
          <cell r="Q1685" t="str">
            <v>own calculations</v>
          </cell>
          <cell r="R1685">
            <v>1980</v>
          </cell>
          <cell r="T1685">
            <v>1988</v>
          </cell>
          <cell r="W1685">
            <v>0.10249999999999999</v>
          </cell>
          <cell r="X1685" t="str">
            <v>n.a.</v>
          </cell>
          <cell r="Y1685">
            <v>6</v>
          </cell>
          <cell r="Z1685" t="str">
            <v>n.a.</v>
          </cell>
          <cell r="AN1685" t="str">
            <v xml:space="preserve">Cash payments were to be made in 2 instalments together amounting to 15.93% of Entitlement Amounts. </v>
          </cell>
          <cell r="AR1685">
            <v>9.5000000000000001E-2</v>
          </cell>
          <cell r="AS1685">
            <v>0.11939999999999999</v>
          </cell>
        </row>
        <row r="1686">
          <cell r="B1686" t="str">
            <v>Zim-15.09.1980-NEW 03</v>
          </cell>
          <cell r="C1686" t="str">
            <v>Zimbabwe</v>
          </cell>
          <cell r="D1686">
            <v>28017</v>
          </cell>
          <cell r="E1686" t="str">
            <v>NEW 03</v>
          </cell>
          <cell r="F1686" t="str">
            <v>Government of Southern Rhodesia 3.5% Stock, Sterling Loan, Dated 1980/85</v>
          </cell>
          <cell r="G1686" t="str">
            <v>Sterling Issue</v>
          </cell>
          <cell r="H1686" t="str">
            <v>Government of Southern Rhodesia 3.5% Stock, Sterling Loan, Dated 1980/85, Sterling Issue</v>
          </cell>
          <cell r="I1686" t="str">
            <v>Entitlement Amount: 1) interest not paid up to Jun 30, 1980</v>
          </cell>
          <cell r="M1686">
            <v>5579803</v>
          </cell>
          <cell r="N1686" t="str">
            <v xml:space="preserve">Cumulative, semi-annual Payments. The Balance, 84.07% is payable over 8 years. Debt service is resumed until the original maturity date in accordance with the contractual terms. </v>
          </cell>
          <cell r="O1686" t="str">
            <v>restart: 1980</v>
          </cell>
          <cell r="P1686" t="str">
            <v>n.a.</v>
          </cell>
          <cell r="Q1686">
            <v>0.01</v>
          </cell>
          <cell r="T1686">
            <v>29867</v>
          </cell>
          <cell r="W1686">
            <v>3.5000000000000003E-2</v>
          </cell>
          <cell r="X1686">
            <v>39881</v>
          </cell>
          <cell r="Y1686">
            <v>6</v>
          </cell>
          <cell r="Z1686" t="str">
            <v>10.3 &amp; 10.9</v>
          </cell>
          <cell r="AN1686" t="str">
            <v xml:space="preserve">Cash payments were to be made in 2 instalments together amounting to 15.93% of Entitlement Amounts. </v>
          </cell>
          <cell r="AR1686">
            <v>9.5000000000000001E-2</v>
          </cell>
          <cell r="AS1686">
            <v>0.11939999999999999</v>
          </cell>
        </row>
        <row r="1687">
          <cell r="B1687" t="str">
            <v>Zim-15.09.1980-NEW 04</v>
          </cell>
          <cell r="C1687" t="str">
            <v>Zimbabwe</v>
          </cell>
          <cell r="D1687">
            <v>28017</v>
          </cell>
          <cell r="E1687" t="str">
            <v>NEW 04</v>
          </cell>
          <cell r="F1687" t="str">
            <v>Government of Southern Rhodesia 4.5% Stock, Sterling Loan, Dated 1977/82</v>
          </cell>
          <cell r="G1687" t="str">
            <v>Sterling Issue</v>
          </cell>
          <cell r="H1687" t="str">
            <v>Government of Southern Rhodesia 4.5% Stock, Sterling Loan, Dated 1977/82, Sterling Issue</v>
          </cell>
          <cell r="I1687" t="str">
            <v>Entitlement Amount: 1) interest not paid up to Jun 30, 1980</v>
          </cell>
          <cell r="M1687">
            <v>8565107</v>
          </cell>
          <cell r="N1687" t="str">
            <v>Cumulative, semi-annual Payments. The Balance, 84.07% is payable over 8 years with interest at approximately 10.25% p.a. on the outstanding amounts.</v>
          </cell>
          <cell r="O1687" t="str">
            <v>restart: 1980</v>
          </cell>
          <cell r="P1687" t="str">
            <v>n.a.</v>
          </cell>
          <cell r="Q1687">
            <v>0.01</v>
          </cell>
          <cell r="T1687">
            <v>28747</v>
          </cell>
          <cell r="W1687">
            <v>4.4999999999999998E-2</v>
          </cell>
          <cell r="X1687">
            <v>39886</v>
          </cell>
          <cell r="Y1687">
            <v>6</v>
          </cell>
          <cell r="Z1687" t="str">
            <v>15.3 &amp; 15.9</v>
          </cell>
          <cell r="AN1687" t="str">
            <v xml:space="preserve">Cash payments were to be made in 2 instalments together amounting to 15.93% of Entitlement Amounts. </v>
          </cell>
          <cell r="AR1687">
            <v>9.5000000000000001E-2</v>
          </cell>
          <cell r="AS1687">
            <v>0.11939999999999999</v>
          </cell>
        </row>
        <row r="1688">
          <cell r="B1688" t="str">
            <v>Zim-15.09.1980-NEW 05</v>
          </cell>
          <cell r="C1688" t="str">
            <v>Zimbabwe</v>
          </cell>
          <cell r="D1688">
            <v>28017</v>
          </cell>
          <cell r="E1688" t="str">
            <v>NEW 05</v>
          </cell>
          <cell r="F1688" t="str">
            <v>Government of Southern Rhodesia 4.5% Stock, Sterling Loan, Dated 1987/92</v>
          </cell>
          <cell r="G1688" t="str">
            <v>Sterling Issue</v>
          </cell>
          <cell r="H1688" t="str">
            <v>Government of Southern Rhodesia 4.5% Stock, Sterling Loan, Dated 1987/92, Sterling Issue</v>
          </cell>
          <cell r="I1688" t="str">
            <v>Entitlement Amount: 1) interest not paid up to Jun 30, 1980</v>
          </cell>
          <cell r="M1688">
            <v>11544383</v>
          </cell>
          <cell r="N1688" t="str">
            <v>Cumulative, semi-annual Payments. The Balance, 84.07% is payable over 8 years with interest at approximately 10.25% p.a. on the outstanding amounts.</v>
          </cell>
          <cell r="O1688" t="str">
            <v>restart: 1980</v>
          </cell>
          <cell r="P1688" t="str">
            <v>n.a.</v>
          </cell>
          <cell r="Q1688">
            <v>0.01</v>
          </cell>
          <cell r="T1688">
            <v>32325</v>
          </cell>
          <cell r="W1688">
            <v>4.4999999999999998E-2</v>
          </cell>
          <cell r="X1688">
            <v>39850</v>
          </cell>
          <cell r="Y1688">
            <v>6</v>
          </cell>
          <cell r="Z1688" t="str">
            <v>7.2 &amp; 7.8</v>
          </cell>
          <cell r="AN1688" t="str">
            <v xml:space="preserve">Cash payments were to be made in 2 instalments together amounting to 15.93% of Entitlement Amounts. </v>
          </cell>
          <cell r="AR1688">
            <v>9.5000000000000001E-2</v>
          </cell>
          <cell r="AS1688">
            <v>0.11939999999999999</v>
          </cell>
        </row>
        <row r="1689">
          <cell r="B1689" t="str">
            <v>Zim-15.09.1980-NEW 06</v>
          </cell>
          <cell r="C1689" t="str">
            <v>Zimbabwe</v>
          </cell>
          <cell r="D1689">
            <v>28017</v>
          </cell>
          <cell r="E1689" t="str">
            <v>NEW 06</v>
          </cell>
          <cell r="F1689" t="str">
            <v>Government of Southern Rhodesia 6% Stock, Sterling Loan, Dated 1978/81</v>
          </cell>
          <cell r="G1689" t="str">
            <v>Sterling Issue</v>
          </cell>
          <cell r="H1689" t="str">
            <v>Government of Southern Rhodesia 6% Stock, Sterling Loan, Dated 1978/81, Sterling Issue</v>
          </cell>
          <cell r="I1689" t="str">
            <v>Entitlement Amount: 1) interest not paid up to Jun 30, 1980</v>
          </cell>
          <cell r="M1689">
            <v>7119844</v>
          </cell>
          <cell r="N1689" t="str">
            <v>Cumulative, semi-annual Payments. The Balance, 84.07% is payable over 8 years with interest at approximately 10.25% p.a. on the outstanding amounts.</v>
          </cell>
          <cell r="O1689" t="str">
            <v>restart: 1980</v>
          </cell>
          <cell r="P1689" t="str">
            <v>n.a.</v>
          </cell>
          <cell r="Q1689">
            <v>0.01</v>
          </cell>
          <cell r="T1689">
            <v>28139</v>
          </cell>
          <cell r="W1689">
            <v>0.06</v>
          </cell>
          <cell r="X1689">
            <v>39827</v>
          </cell>
          <cell r="Y1689">
            <v>6</v>
          </cell>
          <cell r="Z1689" t="str">
            <v>15.1 &amp; 15.7</v>
          </cell>
          <cell r="AN1689" t="str">
            <v xml:space="preserve">Cash payments were to be made in 2 instalments together amounting to 15.93% of Entitlement Amounts. </v>
          </cell>
          <cell r="AR1689">
            <v>9.5000000000000001E-2</v>
          </cell>
          <cell r="AS1689">
            <v>0.11939999999999999</v>
          </cell>
        </row>
        <row r="1690">
          <cell r="B1690" t="str">
            <v>Zim-15.09.1980-NEW 07</v>
          </cell>
          <cell r="C1690" t="str">
            <v>Zimbabwe</v>
          </cell>
          <cell r="D1690">
            <v>28017</v>
          </cell>
          <cell r="E1690" t="str">
            <v>NEW 07</v>
          </cell>
          <cell r="F1690" t="str">
            <v>First Initial interest arrears on OLD 01-OLD 12</v>
          </cell>
          <cell r="G1690" t="str">
            <v>Sterling</v>
          </cell>
          <cell r="H1690" t="str">
            <v>First Initial interest arrears on OLD 01-OLD 12, Sterling</v>
          </cell>
          <cell r="M1690">
            <v>1534624.0474999999</v>
          </cell>
          <cell r="N1690" t="str">
            <v>Cash Payment</v>
          </cell>
        </row>
      </sheetData>
      <sheetData sheetId="4"/>
      <sheetData sheetId="5"/>
      <sheetData sheetId="6"/>
      <sheetData sheetId="7"/>
      <sheetData sheetId="8"/>
      <sheetData sheetId="9"/>
      <sheetData sheetId="10"/>
      <sheetData sheetId="11"/>
      <sheetData sheetId="12"/>
      <sheetData sheetId="13"/>
      <sheetData sheetId="14">
        <row r="36">
          <cell r="D36">
            <v>0.45984266419489345</v>
          </cell>
        </row>
        <row r="57">
          <cell r="D57">
            <v>0.66177454330398211</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12">
          <cell r="D12">
            <v>10</v>
          </cell>
        </row>
        <row r="13">
          <cell r="D13">
            <v>8.0120000000000005</v>
          </cell>
        </row>
        <row r="19">
          <cell r="D19">
            <v>5.5</v>
          </cell>
        </row>
        <row r="20">
          <cell r="D20">
            <v>0.11310000419616699</v>
          </cell>
        </row>
        <row r="27">
          <cell r="E27">
            <v>0.1</v>
          </cell>
        </row>
      </sheetData>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ow r="1">
          <cell r="A1" t="str">
            <v>Year</v>
          </cell>
          <cell r="D1" t="str">
            <v>GDP Deflator (index 2005=100)</v>
          </cell>
          <cell r="L1" t="str">
            <v>GDP Deflator (index 2009=100)</v>
          </cell>
        </row>
        <row r="2">
          <cell r="A2">
            <v>1800</v>
          </cell>
          <cell r="D2">
            <v>6.43</v>
          </cell>
          <cell r="L2">
            <v>6.01</v>
          </cell>
        </row>
        <row r="3">
          <cell r="A3">
            <v>1801</v>
          </cell>
          <cell r="D3">
            <v>6.57</v>
          </cell>
          <cell r="L3">
            <v>6.13</v>
          </cell>
        </row>
        <row r="4">
          <cell r="A4">
            <v>1802</v>
          </cell>
          <cell r="D4">
            <v>5.58</v>
          </cell>
          <cell r="L4">
            <v>5.21</v>
          </cell>
        </row>
        <row r="5">
          <cell r="A5">
            <v>1803</v>
          </cell>
          <cell r="D5">
            <v>5.93</v>
          </cell>
          <cell r="L5">
            <v>5.54</v>
          </cell>
        </row>
        <row r="6">
          <cell r="A6">
            <v>1804</v>
          </cell>
          <cell r="D6">
            <v>6.24</v>
          </cell>
          <cell r="L6">
            <v>5.83</v>
          </cell>
        </row>
        <row r="7">
          <cell r="A7">
            <v>1805</v>
          </cell>
          <cell r="D7">
            <v>6.24</v>
          </cell>
          <cell r="L7">
            <v>5.83</v>
          </cell>
        </row>
        <row r="8">
          <cell r="A8">
            <v>1806</v>
          </cell>
          <cell r="D8">
            <v>6.56</v>
          </cell>
          <cell r="L8">
            <v>6.13</v>
          </cell>
        </row>
        <row r="9">
          <cell r="A9">
            <v>1807</v>
          </cell>
          <cell r="D9">
            <v>6.25</v>
          </cell>
          <cell r="L9">
            <v>5.84</v>
          </cell>
        </row>
        <row r="10">
          <cell r="A10">
            <v>1808</v>
          </cell>
          <cell r="D10">
            <v>6.84</v>
          </cell>
          <cell r="L10">
            <v>6.39</v>
          </cell>
        </row>
        <row r="11">
          <cell r="A11">
            <v>1809</v>
          </cell>
          <cell r="D11">
            <v>6.75</v>
          </cell>
          <cell r="L11">
            <v>6.31</v>
          </cell>
        </row>
        <row r="12">
          <cell r="A12">
            <v>1810</v>
          </cell>
          <cell r="D12">
            <v>6.58</v>
          </cell>
          <cell r="L12">
            <v>6.15</v>
          </cell>
        </row>
        <row r="13">
          <cell r="A13">
            <v>1811</v>
          </cell>
          <cell r="D13">
            <v>6.84</v>
          </cell>
          <cell r="L13">
            <v>6.39</v>
          </cell>
        </row>
        <row r="14">
          <cell r="A14">
            <v>1812</v>
          </cell>
          <cell r="D14">
            <v>6.74</v>
          </cell>
          <cell r="L14">
            <v>6.3</v>
          </cell>
        </row>
        <row r="15">
          <cell r="A15">
            <v>1813</v>
          </cell>
          <cell r="D15">
            <v>7.86</v>
          </cell>
          <cell r="L15">
            <v>7.35</v>
          </cell>
        </row>
        <row r="16">
          <cell r="A16">
            <v>1814</v>
          </cell>
          <cell r="D16">
            <v>8.39</v>
          </cell>
          <cell r="L16">
            <v>7.84</v>
          </cell>
        </row>
        <row r="17">
          <cell r="A17">
            <v>1815</v>
          </cell>
          <cell r="D17">
            <v>7.14</v>
          </cell>
          <cell r="L17">
            <v>6.68</v>
          </cell>
        </row>
        <row r="18">
          <cell r="A18">
            <v>1816</v>
          </cell>
          <cell r="D18">
            <v>6.33</v>
          </cell>
          <cell r="L18">
            <v>5.91</v>
          </cell>
        </row>
        <row r="19">
          <cell r="A19">
            <v>1817</v>
          </cell>
          <cell r="D19">
            <v>5.8</v>
          </cell>
          <cell r="L19">
            <v>5.42</v>
          </cell>
        </row>
        <row r="20">
          <cell r="A20">
            <v>1818</v>
          </cell>
          <cell r="D20">
            <v>5.37</v>
          </cell>
          <cell r="L20">
            <v>5.0199999999999996</v>
          </cell>
        </row>
        <row r="21">
          <cell r="A21">
            <v>1819</v>
          </cell>
          <cell r="D21">
            <v>5.19</v>
          </cell>
          <cell r="L21">
            <v>4.8499999999999996</v>
          </cell>
        </row>
        <row r="22">
          <cell r="A22">
            <v>1820</v>
          </cell>
          <cell r="D22">
            <v>4.88</v>
          </cell>
          <cell r="L22">
            <v>4.5599999999999996</v>
          </cell>
        </row>
        <row r="23">
          <cell r="A23">
            <v>1821</v>
          </cell>
          <cell r="D23">
            <v>4.79</v>
          </cell>
          <cell r="L23">
            <v>4.4800000000000004</v>
          </cell>
        </row>
        <row r="24">
          <cell r="A24">
            <v>1822</v>
          </cell>
          <cell r="D24">
            <v>5.0599999999999996</v>
          </cell>
          <cell r="L24">
            <v>4.7300000000000004</v>
          </cell>
        </row>
        <row r="25">
          <cell r="A25">
            <v>1823</v>
          </cell>
          <cell r="D25">
            <v>4.6100000000000003</v>
          </cell>
          <cell r="L25">
            <v>4.3</v>
          </cell>
        </row>
        <row r="26">
          <cell r="A26">
            <v>1824</v>
          </cell>
          <cell r="D26">
            <v>4.32</v>
          </cell>
          <cell r="L26">
            <v>4.03</v>
          </cell>
        </row>
        <row r="27">
          <cell r="A27">
            <v>1825</v>
          </cell>
          <cell r="D27">
            <v>4.51</v>
          </cell>
          <cell r="L27">
            <v>4.21</v>
          </cell>
        </row>
        <row r="28">
          <cell r="A28">
            <v>1826</v>
          </cell>
          <cell r="D28">
            <v>4.59</v>
          </cell>
          <cell r="L28">
            <v>4.28</v>
          </cell>
        </row>
        <row r="29">
          <cell r="A29">
            <v>1827</v>
          </cell>
          <cell r="D29">
            <v>4.7</v>
          </cell>
          <cell r="L29">
            <v>4.3899999999999997</v>
          </cell>
        </row>
        <row r="30">
          <cell r="A30">
            <v>1828</v>
          </cell>
          <cell r="D30">
            <v>4.54</v>
          </cell>
          <cell r="L30">
            <v>4.24</v>
          </cell>
        </row>
        <row r="31">
          <cell r="A31">
            <v>1829</v>
          </cell>
          <cell r="D31">
            <v>4.54</v>
          </cell>
          <cell r="L31">
            <v>4.24</v>
          </cell>
        </row>
        <row r="32">
          <cell r="A32">
            <v>1830</v>
          </cell>
          <cell r="D32">
            <v>4.57</v>
          </cell>
          <cell r="L32">
            <v>4.2699999999999996</v>
          </cell>
        </row>
        <row r="33">
          <cell r="A33">
            <v>1831</v>
          </cell>
          <cell r="D33">
            <v>4.34</v>
          </cell>
          <cell r="L33">
            <v>4.0599999999999996</v>
          </cell>
        </row>
        <row r="34">
          <cell r="A34">
            <v>1832</v>
          </cell>
          <cell r="D34">
            <v>4.37</v>
          </cell>
          <cell r="L34">
            <v>4.08</v>
          </cell>
        </row>
        <row r="35">
          <cell r="A35">
            <v>1833</v>
          </cell>
          <cell r="D35">
            <v>4.3499999999999996</v>
          </cell>
          <cell r="L35">
            <v>4.0599999999999996</v>
          </cell>
        </row>
        <row r="36">
          <cell r="A36">
            <v>1834</v>
          </cell>
          <cell r="D36">
            <v>4.5</v>
          </cell>
          <cell r="L36">
            <v>4.2</v>
          </cell>
        </row>
        <row r="37">
          <cell r="A37">
            <v>1835</v>
          </cell>
          <cell r="D37">
            <v>4.7</v>
          </cell>
          <cell r="L37">
            <v>4.3899999999999997</v>
          </cell>
        </row>
        <row r="38">
          <cell r="A38">
            <v>1836</v>
          </cell>
          <cell r="D38">
            <v>5.03</v>
          </cell>
          <cell r="L38">
            <v>4.7</v>
          </cell>
        </row>
        <row r="39">
          <cell r="A39">
            <v>1837</v>
          </cell>
          <cell r="D39">
            <v>5.24</v>
          </cell>
          <cell r="L39">
            <v>4.9000000000000004</v>
          </cell>
        </row>
        <row r="40">
          <cell r="A40">
            <v>1838</v>
          </cell>
          <cell r="D40">
            <v>5.17</v>
          </cell>
          <cell r="L40">
            <v>4.83</v>
          </cell>
        </row>
        <row r="41">
          <cell r="A41">
            <v>1839</v>
          </cell>
          <cell r="D41">
            <v>5.24</v>
          </cell>
          <cell r="L41">
            <v>4.9000000000000004</v>
          </cell>
        </row>
        <row r="42">
          <cell r="A42">
            <v>1840</v>
          </cell>
          <cell r="D42">
            <v>4.95</v>
          </cell>
          <cell r="L42">
            <v>4.63</v>
          </cell>
        </row>
        <row r="43">
          <cell r="A43">
            <v>1841</v>
          </cell>
          <cell r="D43">
            <v>5.09</v>
          </cell>
          <cell r="L43">
            <v>4.75</v>
          </cell>
        </row>
        <row r="44">
          <cell r="A44">
            <v>1842</v>
          </cell>
          <cell r="D44">
            <v>4.83</v>
          </cell>
          <cell r="L44">
            <v>4.51</v>
          </cell>
        </row>
        <row r="45">
          <cell r="A45">
            <v>1843</v>
          </cell>
          <cell r="D45">
            <v>4.46</v>
          </cell>
          <cell r="L45">
            <v>4.16</v>
          </cell>
        </row>
        <row r="46">
          <cell r="A46">
            <v>1844</v>
          </cell>
          <cell r="D46">
            <v>4.58</v>
          </cell>
          <cell r="L46">
            <v>4.28</v>
          </cell>
        </row>
        <row r="47">
          <cell r="A47">
            <v>1845</v>
          </cell>
          <cell r="D47">
            <v>4.7</v>
          </cell>
          <cell r="L47">
            <v>4.4000000000000004</v>
          </cell>
        </row>
        <row r="48">
          <cell r="A48">
            <v>1846</v>
          </cell>
          <cell r="D48">
            <v>4.83</v>
          </cell>
          <cell r="L48">
            <v>4.51</v>
          </cell>
        </row>
        <row r="49">
          <cell r="A49">
            <v>1847</v>
          </cell>
          <cell r="D49">
            <v>5.28</v>
          </cell>
          <cell r="L49">
            <v>4.93</v>
          </cell>
        </row>
        <row r="50">
          <cell r="A50">
            <v>1848</v>
          </cell>
          <cell r="D50">
            <v>5.14</v>
          </cell>
          <cell r="L50">
            <v>4.8099999999999996</v>
          </cell>
        </row>
        <row r="51">
          <cell r="A51">
            <v>1849</v>
          </cell>
          <cell r="D51">
            <v>5.0599999999999996</v>
          </cell>
          <cell r="L51">
            <v>4.72</v>
          </cell>
        </row>
        <row r="52">
          <cell r="A52">
            <v>1850</v>
          </cell>
          <cell r="D52">
            <v>5.16</v>
          </cell>
          <cell r="L52">
            <v>4.82</v>
          </cell>
        </row>
        <row r="53">
          <cell r="A53">
            <v>1851</v>
          </cell>
          <cell r="D53">
            <v>5.04</v>
          </cell>
          <cell r="L53">
            <v>4.71</v>
          </cell>
        </row>
        <row r="54">
          <cell r="A54">
            <v>1852</v>
          </cell>
          <cell r="D54">
            <v>5.08</v>
          </cell>
          <cell r="L54">
            <v>4.75</v>
          </cell>
        </row>
        <row r="55">
          <cell r="A55">
            <v>1853</v>
          </cell>
          <cell r="D55">
            <v>5.07</v>
          </cell>
          <cell r="L55">
            <v>4.74</v>
          </cell>
        </row>
        <row r="56">
          <cell r="A56">
            <v>1854</v>
          </cell>
          <cell r="D56">
            <v>5.5</v>
          </cell>
          <cell r="L56">
            <v>5.14</v>
          </cell>
        </row>
        <row r="57">
          <cell r="A57">
            <v>1855</v>
          </cell>
          <cell r="D57">
            <v>5.65</v>
          </cell>
          <cell r="L57">
            <v>5.28</v>
          </cell>
        </row>
        <row r="58">
          <cell r="A58">
            <v>1856</v>
          </cell>
          <cell r="D58">
            <v>5.53</v>
          </cell>
          <cell r="L58">
            <v>5.17</v>
          </cell>
        </row>
        <row r="59">
          <cell r="A59">
            <v>1857</v>
          </cell>
          <cell r="D59">
            <v>5.68</v>
          </cell>
          <cell r="L59">
            <v>5.31</v>
          </cell>
        </row>
        <row r="60">
          <cell r="A60">
            <v>1858</v>
          </cell>
          <cell r="D60">
            <v>5.35</v>
          </cell>
          <cell r="L60">
            <v>5</v>
          </cell>
        </row>
        <row r="61">
          <cell r="A61">
            <v>1859</v>
          </cell>
          <cell r="D61">
            <v>5.39</v>
          </cell>
          <cell r="L61">
            <v>5.04</v>
          </cell>
        </row>
        <row r="62">
          <cell r="A62">
            <v>1860</v>
          </cell>
          <cell r="D62">
            <v>5.29</v>
          </cell>
          <cell r="L62">
            <v>4.95</v>
          </cell>
        </row>
        <row r="63">
          <cell r="A63">
            <v>1861</v>
          </cell>
          <cell r="D63">
            <v>5.5</v>
          </cell>
          <cell r="L63">
            <v>5.14</v>
          </cell>
        </row>
        <row r="64">
          <cell r="A64">
            <v>1862</v>
          </cell>
          <cell r="D64">
            <v>6.16</v>
          </cell>
          <cell r="L64">
            <v>5.76</v>
          </cell>
        </row>
        <row r="65">
          <cell r="A65">
            <v>1863</v>
          </cell>
          <cell r="D65">
            <v>7.54</v>
          </cell>
          <cell r="L65">
            <v>7.04</v>
          </cell>
        </row>
        <row r="66">
          <cell r="A66">
            <v>1864</v>
          </cell>
          <cell r="D66">
            <v>9.24</v>
          </cell>
          <cell r="L66">
            <v>8.64</v>
          </cell>
        </row>
        <row r="67">
          <cell r="A67">
            <v>1865</v>
          </cell>
          <cell r="D67">
            <v>9.39</v>
          </cell>
          <cell r="L67">
            <v>8.77</v>
          </cell>
        </row>
        <row r="68">
          <cell r="A68">
            <v>1866</v>
          </cell>
          <cell r="D68">
            <v>8.9600000000000009</v>
          </cell>
          <cell r="L68">
            <v>8.3699999999999992</v>
          </cell>
        </row>
        <row r="69">
          <cell r="A69">
            <v>1867</v>
          </cell>
          <cell r="D69">
            <v>8.17</v>
          </cell>
          <cell r="L69">
            <v>7.63</v>
          </cell>
        </row>
        <row r="70">
          <cell r="A70">
            <v>1868</v>
          </cell>
          <cell r="D70">
            <v>7.67</v>
          </cell>
          <cell r="L70">
            <v>7.17</v>
          </cell>
        </row>
        <row r="71">
          <cell r="A71">
            <v>1869</v>
          </cell>
          <cell r="D71">
            <v>7.2</v>
          </cell>
          <cell r="L71">
            <v>6.72</v>
          </cell>
        </row>
        <row r="72">
          <cell r="A72">
            <v>1870</v>
          </cell>
          <cell r="D72">
            <v>6.89</v>
          </cell>
          <cell r="L72">
            <v>6.44</v>
          </cell>
        </row>
        <row r="73">
          <cell r="A73">
            <v>1871</v>
          </cell>
          <cell r="D73">
            <v>6.45</v>
          </cell>
          <cell r="L73">
            <v>6.03</v>
          </cell>
        </row>
        <row r="74">
          <cell r="A74">
            <v>1872</v>
          </cell>
          <cell r="D74">
            <v>6.46</v>
          </cell>
          <cell r="L74">
            <v>6.03</v>
          </cell>
        </row>
        <row r="75">
          <cell r="A75">
            <v>1873</v>
          </cell>
          <cell r="D75">
            <v>6.33</v>
          </cell>
          <cell r="L75">
            <v>5.91</v>
          </cell>
        </row>
        <row r="76">
          <cell r="A76">
            <v>1874</v>
          </cell>
          <cell r="D76">
            <v>6.02</v>
          </cell>
          <cell r="L76">
            <v>5.63</v>
          </cell>
        </row>
        <row r="77">
          <cell r="A77">
            <v>1875</v>
          </cell>
          <cell r="D77">
            <v>5.8</v>
          </cell>
          <cell r="L77">
            <v>5.42</v>
          </cell>
        </row>
        <row r="78">
          <cell r="A78">
            <v>1876</v>
          </cell>
          <cell r="D78">
            <v>5.67</v>
          </cell>
          <cell r="L78">
            <v>5.3</v>
          </cell>
        </row>
        <row r="79">
          <cell r="A79">
            <v>1877</v>
          </cell>
          <cell r="D79">
            <v>5.54</v>
          </cell>
          <cell r="L79">
            <v>5.18</v>
          </cell>
        </row>
        <row r="80">
          <cell r="A80">
            <v>1878</v>
          </cell>
          <cell r="D80">
            <v>5.28</v>
          </cell>
          <cell r="L80">
            <v>4.9400000000000004</v>
          </cell>
        </row>
        <row r="81">
          <cell r="A81">
            <v>1879</v>
          </cell>
          <cell r="D81">
            <v>5.28</v>
          </cell>
          <cell r="L81">
            <v>4.9400000000000004</v>
          </cell>
        </row>
        <row r="82">
          <cell r="A82">
            <v>1880</v>
          </cell>
          <cell r="D82">
            <v>5.4</v>
          </cell>
          <cell r="L82">
            <v>5.05</v>
          </cell>
        </row>
        <row r="83">
          <cell r="A83">
            <v>1881</v>
          </cell>
          <cell r="D83">
            <v>5.39</v>
          </cell>
          <cell r="L83">
            <v>5.04</v>
          </cell>
        </row>
        <row r="84">
          <cell r="A84">
            <v>1882</v>
          </cell>
          <cell r="D84">
            <v>5.37</v>
          </cell>
          <cell r="L84">
            <v>5.0199999999999996</v>
          </cell>
        </row>
        <row r="85">
          <cell r="A85">
            <v>1883</v>
          </cell>
          <cell r="D85">
            <v>5.27</v>
          </cell>
          <cell r="L85">
            <v>4.93</v>
          </cell>
        </row>
        <row r="86">
          <cell r="A86">
            <v>1884</v>
          </cell>
          <cell r="D86">
            <v>5.13</v>
          </cell>
          <cell r="L86">
            <v>4.79</v>
          </cell>
        </row>
        <row r="87">
          <cell r="A87">
            <v>1885</v>
          </cell>
          <cell r="D87">
            <v>5.03</v>
          </cell>
          <cell r="L87">
            <v>4.7</v>
          </cell>
        </row>
        <row r="88">
          <cell r="A88">
            <v>1886</v>
          </cell>
          <cell r="D88">
            <v>4.8899999999999997</v>
          </cell>
          <cell r="L88">
            <v>4.57</v>
          </cell>
        </row>
        <row r="89">
          <cell r="A89">
            <v>1887</v>
          </cell>
          <cell r="D89">
            <v>4.92</v>
          </cell>
          <cell r="L89">
            <v>4.5999999999999996</v>
          </cell>
        </row>
        <row r="90">
          <cell r="A90">
            <v>1888</v>
          </cell>
          <cell r="D90">
            <v>4.9000000000000004</v>
          </cell>
          <cell r="L90">
            <v>4.58</v>
          </cell>
        </row>
        <row r="91">
          <cell r="A91">
            <v>1889</v>
          </cell>
          <cell r="D91">
            <v>4.76</v>
          </cell>
          <cell r="L91">
            <v>4.45</v>
          </cell>
        </row>
        <row r="92">
          <cell r="A92">
            <v>1890</v>
          </cell>
          <cell r="D92">
            <v>4.7300000000000004</v>
          </cell>
          <cell r="L92">
            <v>4.42</v>
          </cell>
        </row>
        <row r="93">
          <cell r="A93">
            <v>1891</v>
          </cell>
          <cell r="D93">
            <v>4.7699999999999996</v>
          </cell>
          <cell r="L93">
            <v>4.46</v>
          </cell>
        </row>
        <row r="94">
          <cell r="A94">
            <v>1892</v>
          </cell>
          <cell r="D94">
            <v>4.82</v>
          </cell>
          <cell r="L94">
            <v>4.5</v>
          </cell>
        </row>
        <row r="95">
          <cell r="A95">
            <v>1893</v>
          </cell>
          <cell r="D95">
            <v>4.82</v>
          </cell>
          <cell r="L95">
            <v>4.51</v>
          </cell>
        </row>
        <row r="96">
          <cell r="A96">
            <v>1894</v>
          </cell>
          <cell r="D96">
            <v>4.6500000000000004</v>
          </cell>
          <cell r="L96">
            <v>4.34</v>
          </cell>
        </row>
        <row r="97">
          <cell r="A97">
            <v>1895</v>
          </cell>
          <cell r="D97">
            <v>4.5999999999999996</v>
          </cell>
          <cell r="L97">
            <v>4.3</v>
          </cell>
        </row>
        <row r="98">
          <cell r="A98">
            <v>1896</v>
          </cell>
          <cell r="D98">
            <v>4.6399999999999997</v>
          </cell>
          <cell r="L98">
            <v>4.34</v>
          </cell>
        </row>
        <row r="99">
          <cell r="A99">
            <v>1897</v>
          </cell>
          <cell r="D99">
            <v>4.6399999999999997</v>
          </cell>
          <cell r="L99">
            <v>4.34</v>
          </cell>
        </row>
        <row r="100">
          <cell r="A100">
            <v>1898</v>
          </cell>
          <cell r="D100">
            <v>4.6900000000000004</v>
          </cell>
          <cell r="L100">
            <v>4.38</v>
          </cell>
        </row>
        <row r="101">
          <cell r="A101">
            <v>1899</v>
          </cell>
          <cell r="D101">
            <v>4.7300000000000004</v>
          </cell>
          <cell r="L101">
            <v>4.42</v>
          </cell>
        </row>
        <row r="102">
          <cell r="A102">
            <v>1900</v>
          </cell>
          <cell r="D102">
            <v>4.8600000000000003</v>
          </cell>
          <cell r="L102">
            <v>4.55</v>
          </cell>
        </row>
        <row r="103">
          <cell r="A103">
            <v>1901</v>
          </cell>
          <cell r="D103">
            <v>5</v>
          </cell>
          <cell r="L103">
            <v>4.67</v>
          </cell>
        </row>
        <row r="104">
          <cell r="A104">
            <v>1902</v>
          </cell>
          <cell r="D104">
            <v>5.14</v>
          </cell>
          <cell r="L104">
            <v>4.8</v>
          </cell>
        </row>
        <row r="105">
          <cell r="A105">
            <v>1903</v>
          </cell>
          <cell r="D105">
            <v>5.38</v>
          </cell>
          <cell r="L105">
            <v>5.03</v>
          </cell>
        </row>
        <row r="106">
          <cell r="A106">
            <v>1904</v>
          </cell>
          <cell r="D106">
            <v>5.53</v>
          </cell>
          <cell r="L106">
            <v>5.16</v>
          </cell>
        </row>
        <row r="107">
          <cell r="A107">
            <v>1905</v>
          </cell>
          <cell r="D107">
            <v>5.57</v>
          </cell>
          <cell r="L107">
            <v>5.2</v>
          </cell>
        </row>
        <row r="108">
          <cell r="A108">
            <v>1906</v>
          </cell>
          <cell r="D108">
            <v>5.77</v>
          </cell>
          <cell r="L108">
            <v>5.39</v>
          </cell>
        </row>
        <row r="109">
          <cell r="A109">
            <v>1907</v>
          </cell>
          <cell r="D109">
            <v>6.13</v>
          </cell>
          <cell r="L109">
            <v>5.73</v>
          </cell>
        </row>
        <row r="110">
          <cell r="A110">
            <v>1908</v>
          </cell>
          <cell r="D110">
            <v>6.12</v>
          </cell>
          <cell r="L110">
            <v>5.72</v>
          </cell>
        </row>
        <row r="111">
          <cell r="A111">
            <v>1909</v>
          </cell>
          <cell r="D111">
            <v>6.1</v>
          </cell>
          <cell r="L111">
            <v>5.7</v>
          </cell>
        </row>
        <row r="112">
          <cell r="A112">
            <v>1910</v>
          </cell>
          <cell r="D112">
            <v>6.26</v>
          </cell>
          <cell r="L112">
            <v>5.85</v>
          </cell>
        </row>
        <row r="113">
          <cell r="A113">
            <v>1911</v>
          </cell>
          <cell r="D113">
            <v>6.23</v>
          </cell>
          <cell r="L113">
            <v>5.82</v>
          </cell>
        </row>
        <row r="114">
          <cell r="A114">
            <v>1912</v>
          </cell>
          <cell r="D114">
            <v>6.48</v>
          </cell>
          <cell r="L114">
            <v>6.06</v>
          </cell>
        </row>
        <row r="115">
          <cell r="A115">
            <v>1913</v>
          </cell>
          <cell r="D115">
            <v>6.53</v>
          </cell>
          <cell r="L115">
            <v>6.1</v>
          </cell>
        </row>
        <row r="116">
          <cell r="A116">
            <v>1914</v>
          </cell>
          <cell r="D116">
            <v>6.59</v>
          </cell>
          <cell r="L116">
            <v>6.16</v>
          </cell>
        </row>
        <row r="117">
          <cell r="A117">
            <v>1915</v>
          </cell>
          <cell r="D117">
            <v>6.8</v>
          </cell>
          <cell r="L117">
            <v>6.35</v>
          </cell>
        </row>
        <row r="118">
          <cell r="A118">
            <v>1916</v>
          </cell>
          <cell r="D118">
            <v>7.66</v>
          </cell>
          <cell r="L118">
            <v>7.16</v>
          </cell>
        </row>
        <row r="119">
          <cell r="A119">
            <v>1917</v>
          </cell>
          <cell r="D119">
            <v>9.4499999999999993</v>
          </cell>
          <cell r="L119">
            <v>8.83</v>
          </cell>
        </row>
        <row r="120">
          <cell r="A120">
            <v>1918</v>
          </cell>
          <cell r="D120">
            <v>11.01</v>
          </cell>
          <cell r="L120">
            <v>10.29</v>
          </cell>
        </row>
        <row r="121">
          <cell r="A121">
            <v>1919</v>
          </cell>
          <cell r="D121">
            <v>11.28</v>
          </cell>
          <cell r="L121">
            <v>10.54</v>
          </cell>
        </row>
        <row r="122">
          <cell r="A122">
            <v>1920</v>
          </cell>
          <cell r="D122">
            <v>12.85</v>
          </cell>
          <cell r="L122">
            <v>12.01</v>
          </cell>
        </row>
        <row r="123">
          <cell r="A123">
            <v>1921</v>
          </cell>
          <cell r="D123">
            <v>10.95</v>
          </cell>
          <cell r="L123">
            <v>10.24</v>
          </cell>
        </row>
        <row r="124">
          <cell r="A124">
            <v>1922</v>
          </cell>
          <cell r="D124">
            <v>10.35</v>
          </cell>
          <cell r="L124">
            <v>9.67</v>
          </cell>
        </row>
        <row r="125">
          <cell r="A125">
            <v>1923</v>
          </cell>
          <cell r="D125">
            <v>10.64</v>
          </cell>
          <cell r="L125">
            <v>9.94</v>
          </cell>
        </row>
        <row r="126">
          <cell r="A126">
            <v>1924</v>
          </cell>
          <cell r="D126">
            <v>10.51</v>
          </cell>
          <cell r="L126">
            <v>9.82</v>
          </cell>
        </row>
        <row r="127">
          <cell r="A127">
            <v>1925</v>
          </cell>
          <cell r="D127">
            <v>10.7</v>
          </cell>
          <cell r="L127">
            <v>10</v>
          </cell>
        </row>
        <row r="128">
          <cell r="A128">
            <v>1926</v>
          </cell>
          <cell r="D128">
            <v>10.75</v>
          </cell>
          <cell r="L128">
            <v>10.039999999999999</v>
          </cell>
        </row>
        <row r="129">
          <cell r="A129">
            <v>1927</v>
          </cell>
          <cell r="D129">
            <v>10.49</v>
          </cell>
          <cell r="L129">
            <v>9.8000000000000007</v>
          </cell>
        </row>
        <row r="130">
          <cell r="A130">
            <v>1928</v>
          </cell>
          <cell r="D130">
            <v>10.57</v>
          </cell>
          <cell r="L130">
            <v>9.8800000000000008</v>
          </cell>
        </row>
        <row r="131">
          <cell r="A131">
            <v>1929</v>
          </cell>
          <cell r="D131">
            <v>10.61</v>
          </cell>
          <cell r="L131">
            <v>9.9</v>
          </cell>
        </row>
        <row r="132">
          <cell r="A132">
            <v>1930</v>
          </cell>
          <cell r="D132">
            <v>10.220000000000001</v>
          </cell>
          <cell r="L132">
            <v>9.52</v>
          </cell>
        </row>
        <row r="133">
          <cell r="A133">
            <v>1931</v>
          </cell>
          <cell r="D133">
            <v>9.16</v>
          </cell>
          <cell r="L133">
            <v>8.58</v>
          </cell>
        </row>
        <row r="134">
          <cell r="A134">
            <v>1932</v>
          </cell>
          <cell r="D134">
            <v>8.09</v>
          </cell>
          <cell r="L134">
            <v>7.6</v>
          </cell>
        </row>
        <row r="135">
          <cell r="A135">
            <v>1933</v>
          </cell>
          <cell r="D135">
            <v>7.87</v>
          </cell>
          <cell r="L135">
            <v>7.4</v>
          </cell>
        </row>
        <row r="136">
          <cell r="A136">
            <v>1934</v>
          </cell>
          <cell r="D136">
            <v>8.31</v>
          </cell>
          <cell r="L136">
            <v>7.76</v>
          </cell>
        </row>
        <row r="137">
          <cell r="A137">
            <v>1935</v>
          </cell>
          <cell r="D137">
            <v>8.48</v>
          </cell>
          <cell r="L137">
            <v>7.91</v>
          </cell>
        </row>
        <row r="138">
          <cell r="A138">
            <v>1936</v>
          </cell>
          <cell r="D138">
            <v>8.57</v>
          </cell>
          <cell r="L138">
            <v>8.01</v>
          </cell>
        </row>
        <row r="139">
          <cell r="A139">
            <v>1937</v>
          </cell>
          <cell r="D139">
            <v>8.94</v>
          </cell>
          <cell r="L139">
            <v>8.3000000000000007</v>
          </cell>
        </row>
        <row r="140">
          <cell r="A140">
            <v>1938</v>
          </cell>
          <cell r="D140">
            <v>8.68</v>
          </cell>
          <cell r="L140">
            <v>8.15</v>
          </cell>
        </row>
        <row r="141">
          <cell r="A141">
            <v>1939</v>
          </cell>
          <cell r="D141">
            <v>8.59</v>
          </cell>
          <cell r="L141">
            <v>8.0500000000000007</v>
          </cell>
        </row>
        <row r="142">
          <cell r="A142">
            <v>1940</v>
          </cell>
          <cell r="D142">
            <v>8.69</v>
          </cell>
          <cell r="L142">
            <v>8.1199999999999992</v>
          </cell>
        </row>
        <row r="143">
          <cell r="A143">
            <v>1941</v>
          </cell>
          <cell r="D143">
            <v>9.2799999999999994</v>
          </cell>
          <cell r="L143">
            <v>8.66</v>
          </cell>
        </row>
        <row r="144">
          <cell r="A144">
            <v>1942</v>
          </cell>
          <cell r="D144">
            <v>10.01</v>
          </cell>
          <cell r="L144">
            <v>9.3699999999999992</v>
          </cell>
        </row>
        <row r="145">
          <cell r="A145">
            <v>1943</v>
          </cell>
          <cell r="D145">
            <v>10.55</v>
          </cell>
          <cell r="L145">
            <v>9.82</v>
          </cell>
        </row>
        <row r="146">
          <cell r="A146">
            <v>1944</v>
          </cell>
          <cell r="D146">
            <v>10.8</v>
          </cell>
          <cell r="L146">
            <v>10.050000000000001</v>
          </cell>
        </row>
        <row r="147">
          <cell r="A147">
            <v>1945</v>
          </cell>
          <cell r="D147">
            <v>11.08</v>
          </cell>
          <cell r="L147">
            <v>10.31</v>
          </cell>
        </row>
        <row r="148">
          <cell r="A148">
            <v>1946</v>
          </cell>
          <cell r="D148">
            <v>12.4</v>
          </cell>
          <cell r="L148">
            <v>11.6</v>
          </cell>
        </row>
        <row r="149">
          <cell r="A149">
            <v>1947</v>
          </cell>
          <cell r="D149">
            <v>13.74</v>
          </cell>
          <cell r="L149">
            <v>12.9</v>
          </cell>
        </row>
        <row r="150">
          <cell r="A150">
            <v>1948</v>
          </cell>
          <cell r="D150">
            <v>14.51</v>
          </cell>
          <cell r="L150">
            <v>13.63</v>
          </cell>
        </row>
        <row r="151">
          <cell r="A151">
            <v>1949</v>
          </cell>
          <cell r="D151">
            <v>14.49</v>
          </cell>
          <cell r="L151">
            <v>13.62</v>
          </cell>
        </row>
        <row r="152">
          <cell r="A152">
            <v>1950</v>
          </cell>
          <cell r="D152">
            <v>14.64</v>
          </cell>
          <cell r="L152">
            <v>13.75</v>
          </cell>
        </row>
        <row r="153">
          <cell r="A153">
            <v>1951</v>
          </cell>
          <cell r="D153">
            <v>15.7</v>
          </cell>
          <cell r="L153">
            <v>14.68</v>
          </cell>
        </row>
        <row r="154">
          <cell r="A154">
            <v>1952</v>
          </cell>
          <cell r="D154">
            <v>15.97</v>
          </cell>
          <cell r="L154">
            <v>15</v>
          </cell>
        </row>
        <row r="155">
          <cell r="A155">
            <v>1953</v>
          </cell>
          <cell r="D155">
            <v>16.16</v>
          </cell>
          <cell r="L155">
            <v>15.19</v>
          </cell>
        </row>
        <row r="156">
          <cell r="A156">
            <v>1954</v>
          </cell>
          <cell r="D156">
            <v>16.309999999999999</v>
          </cell>
          <cell r="L156">
            <v>15.35</v>
          </cell>
        </row>
        <row r="157">
          <cell r="A157">
            <v>1955</v>
          </cell>
          <cell r="D157">
            <v>16.59</v>
          </cell>
          <cell r="L157">
            <v>15.57</v>
          </cell>
        </row>
        <row r="158">
          <cell r="A158">
            <v>1956</v>
          </cell>
          <cell r="D158">
            <v>17.16</v>
          </cell>
          <cell r="L158">
            <v>16.100000000000001</v>
          </cell>
        </row>
        <row r="159">
          <cell r="A159">
            <v>1957</v>
          </cell>
          <cell r="D159">
            <v>17.73</v>
          </cell>
          <cell r="L159">
            <v>16.66</v>
          </cell>
        </row>
        <row r="160">
          <cell r="A160">
            <v>1958</v>
          </cell>
          <cell r="D160">
            <v>18.12</v>
          </cell>
          <cell r="L160">
            <v>17.05</v>
          </cell>
        </row>
        <row r="161">
          <cell r="A161">
            <v>1959</v>
          </cell>
          <cell r="D161">
            <v>18.34</v>
          </cell>
          <cell r="L161">
            <v>17.28</v>
          </cell>
        </row>
        <row r="162">
          <cell r="A162">
            <v>1960</v>
          </cell>
          <cell r="D162">
            <v>18.600000000000001</v>
          </cell>
          <cell r="L162">
            <v>17.52</v>
          </cell>
        </row>
        <row r="163">
          <cell r="A163">
            <v>1961</v>
          </cell>
          <cell r="D163">
            <v>18.809999999999999</v>
          </cell>
          <cell r="L163">
            <v>17.71</v>
          </cell>
        </row>
        <row r="164">
          <cell r="A164">
            <v>1962</v>
          </cell>
          <cell r="D164">
            <v>19.059999999999999</v>
          </cell>
          <cell r="L164">
            <v>17.93</v>
          </cell>
        </row>
        <row r="165">
          <cell r="A165">
            <v>1963</v>
          </cell>
          <cell r="D165">
            <v>19.27</v>
          </cell>
          <cell r="L165">
            <v>18.13</v>
          </cell>
        </row>
        <row r="166">
          <cell r="A166">
            <v>1964</v>
          </cell>
          <cell r="D166">
            <v>19.559999999999999</v>
          </cell>
          <cell r="L166">
            <v>18.41</v>
          </cell>
        </row>
        <row r="167">
          <cell r="A167">
            <v>1965</v>
          </cell>
          <cell r="D167">
            <v>19.920000000000002</v>
          </cell>
          <cell r="L167">
            <v>18.739999999999998</v>
          </cell>
        </row>
        <row r="168">
          <cell r="A168">
            <v>1966</v>
          </cell>
          <cell r="D168">
            <v>20.48</v>
          </cell>
          <cell r="L168">
            <v>19.27</v>
          </cell>
        </row>
        <row r="169">
          <cell r="A169">
            <v>1967</v>
          </cell>
          <cell r="D169">
            <v>21.12</v>
          </cell>
          <cell r="L169">
            <v>19.829999999999998</v>
          </cell>
        </row>
        <row r="170">
          <cell r="A170">
            <v>1968</v>
          </cell>
          <cell r="D170">
            <v>22.01</v>
          </cell>
          <cell r="L170">
            <v>20.67</v>
          </cell>
        </row>
        <row r="171">
          <cell r="A171">
            <v>1969</v>
          </cell>
          <cell r="D171">
            <v>23.1</v>
          </cell>
          <cell r="L171">
            <v>21.69</v>
          </cell>
        </row>
        <row r="172">
          <cell r="A172">
            <v>1970</v>
          </cell>
          <cell r="D172">
            <v>24.32</v>
          </cell>
          <cell r="L172">
            <v>22.84</v>
          </cell>
        </row>
        <row r="173">
          <cell r="A173">
            <v>1971</v>
          </cell>
          <cell r="D173">
            <v>25.53</v>
          </cell>
          <cell r="L173">
            <v>24</v>
          </cell>
        </row>
        <row r="174">
          <cell r="A174">
            <v>1972</v>
          </cell>
          <cell r="D174">
            <v>26.63</v>
          </cell>
          <cell r="L174">
            <v>25.04</v>
          </cell>
        </row>
        <row r="175">
          <cell r="A175">
            <v>1973</v>
          </cell>
          <cell r="D175">
            <v>28.11</v>
          </cell>
          <cell r="L175">
            <v>26.4</v>
          </cell>
        </row>
        <row r="176">
          <cell r="A176">
            <v>1974</v>
          </cell>
          <cell r="D176">
            <v>30.66</v>
          </cell>
          <cell r="L176">
            <v>28.76</v>
          </cell>
        </row>
        <row r="177">
          <cell r="A177">
            <v>1975</v>
          </cell>
          <cell r="D177">
            <v>33.56</v>
          </cell>
          <cell r="L177">
            <v>31.44</v>
          </cell>
        </row>
        <row r="178">
          <cell r="A178">
            <v>1976</v>
          </cell>
          <cell r="D178">
            <v>35.49</v>
          </cell>
          <cell r="L178">
            <v>33.159999999999997</v>
          </cell>
        </row>
        <row r="179">
          <cell r="A179">
            <v>1977</v>
          </cell>
          <cell r="D179">
            <v>37.75</v>
          </cell>
          <cell r="L179">
            <v>35.21</v>
          </cell>
        </row>
        <row r="180">
          <cell r="A180">
            <v>1978</v>
          </cell>
          <cell r="D180">
            <v>40.4</v>
          </cell>
          <cell r="L180">
            <v>37.69</v>
          </cell>
        </row>
        <row r="181">
          <cell r="A181">
            <v>1979</v>
          </cell>
          <cell r="D181">
            <v>43.76</v>
          </cell>
          <cell r="L181">
            <v>40.799999999999997</v>
          </cell>
        </row>
        <row r="182">
          <cell r="A182">
            <v>1980</v>
          </cell>
          <cell r="D182">
            <v>47.75</v>
          </cell>
          <cell r="L182">
            <v>44.49</v>
          </cell>
        </row>
        <row r="183">
          <cell r="A183">
            <v>1981</v>
          </cell>
          <cell r="D183">
            <v>52.23</v>
          </cell>
          <cell r="L183">
            <v>48.66</v>
          </cell>
        </row>
        <row r="184">
          <cell r="A184">
            <v>1982</v>
          </cell>
          <cell r="D184">
            <v>55.41</v>
          </cell>
          <cell r="L184">
            <v>51.63</v>
          </cell>
        </row>
        <row r="185">
          <cell r="A185">
            <v>1983</v>
          </cell>
          <cell r="D185">
            <v>57.6</v>
          </cell>
          <cell r="L185">
            <v>53.66</v>
          </cell>
        </row>
        <row r="186">
          <cell r="A186">
            <v>1984</v>
          </cell>
          <cell r="D186">
            <v>59.77</v>
          </cell>
          <cell r="L186">
            <v>55.57</v>
          </cell>
        </row>
        <row r="187">
          <cell r="A187">
            <v>1985</v>
          </cell>
          <cell r="D187">
            <v>61.58</v>
          </cell>
          <cell r="L187">
            <v>57.35</v>
          </cell>
        </row>
        <row r="188">
          <cell r="A188">
            <v>1986</v>
          </cell>
          <cell r="D188">
            <v>62.94</v>
          </cell>
          <cell r="L188">
            <v>58.51</v>
          </cell>
        </row>
        <row r="189">
          <cell r="A189">
            <v>1987</v>
          </cell>
          <cell r="D189">
            <v>64.760000000000005</v>
          </cell>
          <cell r="L189">
            <v>59.94</v>
          </cell>
        </row>
        <row r="190">
          <cell r="A190">
            <v>1988</v>
          </cell>
          <cell r="D190">
            <v>66.989999999999995</v>
          </cell>
          <cell r="L190">
            <v>62.04</v>
          </cell>
        </row>
        <row r="191">
          <cell r="A191">
            <v>1989</v>
          </cell>
          <cell r="D191">
            <v>69.52</v>
          </cell>
          <cell r="L191">
            <v>64.459999999999994</v>
          </cell>
        </row>
        <row r="192">
          <cell r="A192">
            <v>1990</v>
          </cell>
          <cell r="D192">
            <v>72.2</v>
          </cell>
          <cell r="L192">
            <v>66.849999999999994</v>
          </cell>
        </row>
        <row r="193">
          <cell r="A193">
            <v>1991</v>
          </cell>
          <cell r="D193">
            <v>74.760000000000005</v>
          </cell>
          <cell r="L193">
            <v>69.06</v>
          </cell>
        </row>
        <row r="194">
          <cell r="A194">
            <v>1992</v>
          </cell>
          <cell r="D194">
            <v>76.53</v>
          </cell>
          <cell r="L194">
            <v>70.64</v>
          </cell>
        </row>
        <row r="195">
          <cell r="A195">
            <v>1993</v>
          </cell>
          <cell r="D195">
            <v>78.22</v>
          </cell>
          <cell r="L195">
            <v>72.319999999999993</v>
          </cell>
        </row>
        <row r="196">
          <cell r="A196">
            <v>1994</v>
          </cell>
          <cell r="D196">
            <v>79.87</v>
          </cell>
          <cell r="L196">
            <v>73.86</v>
          </cell>
        </row>
        <row r="197">
          <cell r="A197">
            <v>1995</v>
          </cell>
          <cell r="D197">
            <v>81.540000000000006</v>
          </cell>
          <cell r="L197">
            <v>75.400000000000006</v>
          </cell>
        </row>
        <row r="198">
          <cell r="A198">
            <v>1996</v>
          </cell>
          <cell r="D198">
            <v>83.09</v>
          </cell>
          <cell r="L198">
            <v>76.78</v>
          </cell>
        </row>
        <row r="199">
          <cell r="A199">
            <v>1997</v>
          </cell>
          <cell r="D199">
            <v>84.56</v>
          </cell>
          <cell r="L199">
            <v>78.099999999999994</v>
          </cell>
        </row>
        <row r="200">
          <cell r="A200">
            <v>1998</v>
          </cell>
          <cell r="D200">
            <v>85.51</v>
          </cell>
          <cell r="L200">
            <v>78.94</v>
          </cell>
        </row>
        <row r="201">
          <cell r="A201">
            <v>1999</v>
          </cell>
          <cell r="D201">
            <v>86.77</v>
          </cell>
          <cell r="L201">
            <v>80.069999999999993</v>
          </cell>
        </row>
        <row r="202">
          <cell r="A202">
            <v>2000</v>
          </cell>
          <cell r="D202">
            <v>88.65</v>
          </cell>
          <cell r="L202">
            <v>81.89</v>
          </cell>
        </row>
        <row r="203">
          <cell r="A203">
            <v>2001</v>
          </cell>
          <cell r="D203">
            <v>90.65</v>
          </cell>
          <cell r="L203">
            <v>83.77</v>
          </cell>
        </row>
        <row r="204">
          <cell r="A204">
            <v>2002</v>
          </cell>
          <cell r="D204">
            <v>92.19</v>
          </cell>
          <cell r="L204">
            <v>85.06</v>
          </cell>
        </row>
        <row r="205">
          <cell r="A205">
            <v>2003</v>
          </cell>
          <cell r="D205">
            <v>94.13</v>
          </cell>
          <cell r="L205">
            <v>86.75</v>
          </cell>
        </row>
        <row r="206">
          <cell r="A206">
            <v>2004</v>
          </cell>
          <cell r="D206">
            <v>96.78</v>
          </cell>
          <cell r="L206">
            <v>89.13</v>
          </cell>
        </row>
        <row r="207">
          <cell r="A207">
            <v>2005</v>
          </cell>
          <cell r="D207">
            <v>100</v>
          </cell>
          <cell r="L207">
            <v>91.99</v>
          </cell>
        </row>
        <row r="208">
          <cell r="A208">
            <v>2006</v>
          </cell>
          <cell r="D208">
            <v>103.24</v>
          </cell>
          <cell r="L208">
            <v>94.82</v>
          </cell>
        </row>
        <row r="209">
          <cell r="A209">
            <v>2007</v>
          </cell>
          <cell r="D209">
            <v>106.23</v>
          </cell>
          <cell r="L209">
            <v>97.34</v>
          </cell>
        </row>
        <row r="210">
          <cell r="A210">
            <v>2008</v>
          </cell>
          <cell r="D210">
            <v>108.57</v>
          </cell>
          <cell r="L210">
            <v>99.21</v>
          </cell>
        </row>
        <row r="211">
          <cell r="A211">
            <v>2009</v>
          </cell>
          <cell r="D211">
            <v>109.73</v>
          </cell>
          <cell r="L211">
            <v>100</v>
          </cell>
        </row>
        <row r="212">
          <cell r="A212">
            <v>2010</v>
          </cell>
          <cell r="D212">
            <v>111</v>
          </cell>
          <cell r="L212">
            <v>101.22</v>
          </cell>
        </row>
        <row r="213">
          <cell r="A213">
            <v>2011</v>
          </cell>
          <cell r="D213">
            <v>113.34</v>
          </cell>
          <cell r="L213">
            <v>103.2</v>
          </cell>
        </row>
        <row r="214">
          <cell r="A214">
            <v>2012</v>
          </cell>
          <cell r="L214">
            <v>105.01</v>
          </cell>
        </row>
        <row r="216">
          <cell r="A216" t="str">
            <v>Citation: Louis Johnston and Samuel H. Williamson, 'What Was the U.S. GDP Then?' MeasuringWorth, 2012.</v>
          </cell>
        </row>
      </sheetData>
      <sheetData sheetId="127"/>
      <sheetData sheetId="128">
        <row r="2">
          <cell r="A2">
            <v>1800</v>
          </cell>
          <cell r="B2">
            <v>4.7100000000000003E-2</v>
          </cell>
        </row>
        <row r="3">
          <cell r="A3">
            <v>1801</v>
          </cell>
          <cell r="B3">
            <v>4.9200000000000001E-2</v>
          </cell>
        </row>
        <row r="4">
          <cell r="A4">
            <v>1802</v>
          </cell>
          <cell r="B4">
            <v>4.2300000000000004E-2</v>
          </cell>
        </row>
        <row r="5">
          <cell r="A5">
            <v>1803</v>
          </cell>
          <cell r="B5">
            <v>4.99E-2</v>
          </cell>
        </row>
        <row r="6">
          <cell r="A6">
            <v>1804</v>
          </cell>
          <cell r="B6">
            <v>5.2999999999999999E-2</v>
          </cell>
        </row>
        <row r="7">
          <cell r="A7">
            <v>1805</v>
          </cell>
          <cell r="B7">
            <v>5.04E-2</v>
          </cell>
        </row>
        <row r="8">
          <cell r="A8">
            <v>1806</v>
          </cell>
          <cell r="B8">
            <v>4.87E-2</v>
          </cell>
        </row>
        <row r="9">
          <cell r="A9">
            <v>1807</v>
          </cell>
          <cell r="B9">
            <v>4.9200000000000001E-2</v>
          </cell>
        </row>
        <row r="10">
          <cell r="A10">
            <v>1808</v>
          </cell>
          <cell r="B10">
            <v>4.5499999999999999E-2</v>
          </cell>
        </row>
        <row r="11">
          <cell r="A11">
            <v>1809</v>
          </cell>
          <cell r="B11">
            <v>4.4900000000000002E-2</v>
          </cell>
        </row>
        <row r="12">
          <cell r="A12">
            <v>1810</v>
          </cell>
          <cell r="B12">
            <v>4.4699999999999997E-2</v>
          </cell>
        </row>
        <row r="13">
          <cell r="A13">
            <v>1811</v>
          </cell>
          <cell r="B13">
            <v>4.6699999999999998E-2</v>
          </cell>
        </row>
        <row r="14">
          <cell r="A14">
            <v>1812</v>
          </cell>
          <cell r="B14">
            <v>5.0799999999999998E-2</v>
          </cell>
        </row>
        <row r="15">
          <cell r="A15">
            <v>1813</v>
          </cell>
          <cell r="B15">
            <v>4.9200000000000001E-2</v>
          </cell>
        </row>
        <row r="16">
          <cell r="A16">
            <v>1814</v>
          </cell>
          <cell r="B16">
            <v>4.9200000000000001E-2</v>
          </cell>
        </row>
        <row r="17">
          <cell r="A17">
            <v>1815</v>
          </cell>
          <cell r="B17">
            <v>4.4800000000000006E-2</v>
          </cell>
        </row>
        <row r="18">
          <cell r="A18">
            <v>1816</v>
          </cell>
          <cell r="B18">
            <v>5.0199999999999995E-2</v>
          </cell>
        </row>
        <row r="19">
          <cell r="A19">
            <v>1817</v>
          </cell>
          <cell r="B19">
            <v>4.0999999999999995E-2</v>
          </cell>
        </row>
        <row r="20">
          <cell r="A20">
            <v>1818</v>
          </cell>
          <cell r="B20">
            <v>3.8699999999999998E-2</v>
          </cell>
        </row>
        <row r="21">
          <cell r="A21">
            <v>1819</v>
          </cell>
          <cell r="B21">
            <v>4.1700000000000001E-2</v>
          </cell>
        </row>
        <row r="22">
          <cell r="A22">
            <v>1820</v>
          </cell>
          <cell r="B22">
            <v>4.4199999999999996E-2</v>
          </cell>
        </row>
        <row r="23">
          <cell r="A23">
            <v>1821</v>
          </cell>
          <cell r="B23">
            <v>4.07E-2</v>
          </cell>
        </row>
        <row r="24">
          <cell r="A24">
            <v>1822</v>
          </cell>
          <cell r="B24">
            <v>3.7900000000000003E-2</v>
          </cell>
        </row>
        <row r="25">
          <cell r="A25">
            <v>1823</v>
          </cell>
          <cell r="B25">
            <v>3.7999999999999999E-2</v>
          </cell>
        </row>
        <row r="26">
          <cell r="A26">
            <v>1824</v>
          </cell>
          <cell r="B26">
            <v>3.3000000000000002E-2</v>
          </cell>
        </row>
        <row r="27">
          <cell r="A27">
            <v>1825</v>
          </cell>
          <cell r="B27">
            <v>3.5400000000000001E-2</v>
          </cell>
        </row>
        <row r="28">
          <cell r="A28">
            <v>1826</v>
          </cell>
          <cell r="B28">
            <v>3.7900000000000003E-2</v>
          </cell>
        </row>
        <row r="29">
          <cell r="A29">
            <v>1827</v>
          </cell>
          <cell r="B29">
            <v>3.61E-2</v>
          </cell>
        </row>
        <row r="30">
          <cell r="A30">
            <v>1828</v>
          </cell>
          <cell r="B30">
            <v>3.5400000000000001E-2</v>
          </cell>
        </row>
        <row r="31">
          <cell r="A31">
            <v>1829</v>
          </cell>
          <cell r="B31">
            <v>3.3399999999999999E-2</v>
          </cell>
        </row>
        <row r="32">
          <cell r="A32">
            <v>1830</v>
          </cell>
          <cell r="B32">
            <v>3.49E-2</v>
          </cell>
        </row>
        <row r="33">
          <cell r="A33">
            <v>1831</v>
          </cell>
          <cell r="B33">
            <v>3.7599999999999995E-2</v>
          </cell>
        </row>
        <row r="34">
          <cell r="A34">
            <v>1832</v>
          </cell>
          <cell r="B34">
            <v>3.5799999999999998E-2</v>
          </cell>
        </row>
        <row r="35">
          <cell r="A35">
            <v>1833</v>
          </cell>
          <cell r="B35">
            <v>3.4200000000000001E-2</v>
          </cell>
        </row>
        <row r="36">
          <cell r="A36">
            <v>1834</v>
          </cell>
          <cell r="B36">
            <v>3.32E-2</v>
          </cell>
        </row>
        <row r="37">
          <cell r="A37">
            <v>1835</v>
          </cell>
          <cell r="B37">
            <v>3.2899999999999999E-2</v>
          </cell>
        </row>
        <row r="38">
          <cell r="A38">
            <v>1836</v>
          </cell>
          <cell r="B38">
            <v>3.3500000000000002E-2</v>
          </cell>
        </row>
        <row r="39">
          <cell r="A39">
            <v>1837</v>
          </cell>
          <cell r="B39">
            <v>3.3000000000000002E-2</v>
          </cell>
        </row>
        <row r="40">
          <cell r="A40">
            <v>1838</v>
          </cell>
          <cell r="B40">
            <v>3.2300000000000002E-2</v>
          </cell>
        </row>
        <row r="41">
          <cell r="A41">
            <v>1839</v>
          </cell>
          <cell r="B41">
            <v>3.2799999999999996E-2</v>
          </cell>
        </row>
        <row r="42">
          <cell r="A42">
            <v>1840</v>
          </cell>
          <cell r="B42">
            <v>3.3500000000000002E-2</v>
          </cell>
        </row>
        <row r="43">
          <cell r="A43">
            <v>1841</v>
          </cell>
          <cell r="B43">
            <v>3.3799999999999997E-2</v>
          </cell>
        </row>
        <row r="44">
          <cell r="A44">
            <v>1842</v>
          </cell>
          <cell r="B44">
            <v>3.27E-2</v>
          </cell>
        </row>
        <row r="45">
          <cell r="A45">
            <v>1843</v>
          </cell>
          <cell r="B45">
            <v>3.1699999999999999E-2</v>
          </cell>
        </row>
        <row r="46">
          <cell r="A46">
            <v>1844</v>
          </cell>
          <cell r="B46">
            <v>3.0299999999999997E-2</v>
          </cell>
        </row>
        <row r="47">
          <cell r="A47">
            <v>1845</v>
          </cell>
          <cell r="B47">
            <v>3.1200000000000002E-2</v>
          </cell>
        </row>
        <row r="48">
          <cell r="A48">
            <v>1846</v>
          </cell>
          <cell r="B48">
            <v>3.1300000000000001E-2</v>
          </cell>
        </row>
        <row r="49">
          <cell r="A49">
            <v>1847</v>
          </cell>
          <cell r="B49">
            <v>3.44E-2</v>
          </cell>
        </row>
        <row r="50">
          <cell r="A50">
            <v>1848</v>
          </cell>
          <cell r="B50">
            <v>3.5099999999999999E-2</v>
          </cell>
        </row>
        <row r="51">
          <cell r="A51">
            <v>1849</v>
          </cell>
          <cell r="B51">
            <v>3.2400000000000005E-2</v>
          </cell>
        </row>
        <row r="52">
          <cell r="A52">
            <v>1850</v>
          </cell>
          <cell r="B52">
            <v>3.1099999999999999E-2</v>
          </cell>
        </row>
        <row r="53">
          <cell r="A53">
            <v>1851</v>
          </cell>
          <cell r="B53">
            <v>3.0899999999999997E-2</v>
          </cell>
        </row>
        <row r="54">
          <cell r="A54">
            <v>1852</v>
          </cell>
          <cell r="B54">
            <v>3.0200000000000001E-2</v>
          </cell>
        </row>
        <row r="55">
          <cell r="A55">
            <v>1853</v>
          </cell>
          <cell r="B55">
            <v>3.0699999999999998E-2</v>
          </cell>
        </row>
        <row r="56">
          <cell r="A56">
            <v>1854</v>
          </cell>
          <cell r="B56">
            <v>3.27E-2</v>
          </cell>
        </row>
        <row r="57">
          <cell r="A57">
            <v>1855</v>
          </cell>
          <cell r="B57">
            <v>3.3099999999999997E-2</v>
          </cell>
        </row>
        <row r="58">
          <cell r="A58">
            <v>1856</v>
          </cell>
          <cell r="B58">
            <v>3.2199999999999999E-2</v>
          </cell>
        </row>
        <row r="59">
          <cell r="A59">
            <v>1857</v>
          </cell>
          <cell r="B59">
            <v>3.27E-2</v>
          </cell>
        </row>
        <row r="60">
          <cell r="A60">
            <v>1858</v>
          </cell>
          <cell r="B60">
            <v>3.1E-2</v>
          </cell>
        </row>
        <row r="61">
          <cell r="A61">
            <v>1859</v>
          </cell>
          <cell r="B61">
            <v>3.15E-2</v>
          </cell>
        </row>
        <row r="62">
          <cell r="A62">
            <v>1860</v>
          </cell>
          <cell r="B62">
            <v>3.1899999999999998E-2</v>
          </cell>
        </row>
        <row r="63">
          <cell r="A63">
            <v>1861</v>
          </cell>
          <cell r="B63">
            <v>3.2799999999999996E-2</v>
          </cell>
        </row>
        <row r="64">
          <cell r="A64">
            <v>1862</v>
          </cell>
          <cell r="B64">
            <v>3.2300000000000002E-2</v>
          </cell>
        </row>
        <row r="65">
          <cell r="A65">
            <v>1863</v>
          </cell>
          <cell r="B65">
            <v>3.2400000000000005E-2</v>
          </cell>
        </row>
        <row r="66">
          <cell r="A66">
            <v>1864</v>
          </cell>
          <cell r="B66">
            <v>3.3300000000000003E-2</v>
          </cell>
        </row>
        <row r="67">
          <cell r="A67">
            <v>1865</v>
          </cell>
          <cell r="B67">
            <v>3.3500000000000002E-2</v>
          </cell>
        </row>
        <row r="68">
          <cell r="A68">
            <v>1866</v>
          </cell>
          <cell r="B68">
            <v>3.4099999999999998E-2</v>
          </cell>
        </row>
        <row r="69">
          <cell r="A69">
            <v>1867</v>
          </cell>
          <cell r="B69">
            <v>3.2300000000000002E-2</v>
          </cell>
        </row>
        <row r="70">
          <cell r="A70">
            <v>1868</v>
          </cell>
          <cell r="B70">
            <v>3.2000000000000001E-2</v>
          </cell>
        </row>
        <row r="71">
          <cell r="A71">
            <v>1869</v>
          </cell>
          <cell r="B71">
            <v>3.2300000000000002E-2</v>
          </cell>
        </row>
        <row r="72">
          <cell r="A72">
            <v>1870</v>
          </cell>
          <cell r="B72">
            <v>3.2400000000000005E-2</v>
          </cell>
        </row>
        <row r="73">
          <cell r="A73">
            <v>1871</v>
          </cell>
          <cell r="B73">
            <v>3.2300000000000002E-2</v>
          </cell>
        </row>
        <row r="74">
          <cell r="A74">
            <v>1872</v>
          </cell>
          <cell r="B74">
            <v>3.2400000000000005E-2</v>
          </cell>
        </row>
        <row r="75">
          <cell r="A75">
            <v>1873</v>
          </cell>
          <cell r="B75">
            <v>3.2400000000000005E-2</v>
          </cell>
        </row>
        <row r="76">
          <cell r="A76">
            <v>1874</v>
          </cell>
          <cell r="B76">
            <v>3.2400000000000005E-2</v>
          </cell>
        </row>
        <row r="77">
          <cell r="A77">
            <v>1875</v>
          </cell>
          <cell r="B77">
            <v>3.2000000000000001E-2</v>
          </cell>
        </row>
        <row r="78">
          <cell r="A78">
            <v>1876</v>
          </cell>
          <cell r="B78">
            <v>3.1600000000000003E-2</v>
          </cell>
        </row>
        <row r="79">
          <cell r="A79">
            <v>1877</v>
          </cell>
          <cell r="B79">
            <v>3.15E-2</v>
          </cell>
        </row>
        <row r="80">
          <cell r="A80">
            <v>1878</v>
          </cell>
          <cell r="B80">
            <v>3.15E-2</v>
          </cell>
        </row>
        <row r="81">
          <cell r="A81">
            <v>1879</v>
          </cell>
          <cell r="B81">
            <v>3.0800000000000001E-2</v>
          </cell>
        </row>
        <row r="82">
          <cell r="A82">
            <v>1880</v>
          </cell>
          <cell r="B82">
            <v>3.0499999999999999E-2</v>
          </cell>
        </row>
        <row r="83">
          <cell r="A83">
            <v>1881</v>
          </cell>
          <cell r="B83">
            <v>2.8999999999999998E-2</v>
          </cell>
        </row>
        <row r="84">
          <cell r="A84">
            <v>1882</v>
          </cell>
          <cell r="B84">
            <v>2.9399999999999999E-2</v>
          </cell>
        </row>
        <row r="85">
          <cell r="A85">
            <v>1883</v>
          </cell>
          <cell r="B85">
            <v>2.8300000000000002E-2</v>
          </cell>
        </row>
        <row r="86">
          <cell r="A86">
            <v>1884</v>
          </cell>
          <cell r="B86">
            <v>2.7200000000000002E-2</v>
          </cell>
        </row>
        <row r="87">
          <cell r="A87">
            <v>1885</v>
          </cell>
          <cell r="B87">
            <v>2.8500000000000001E-2</v>
          </cell>
        </row>
        <row r="88">
          <cell r="A88">
            <v>1886</v>
          </cell>
          <cell r="B88">
            <v>2.81E-2</v>
          </cell>
        </row>
        <row r="89">
          <cell r="A89">
            <v>1887</v>
          </cell>
          <cell r="B89">
            <v>2.7200000000000002E-2</v>
          </cell>
        </row>
        <row r="90">
          <cell r="A90">
            <v>1888</v>
          </cell>
          <cell r="B90">
            <v>2.6200000000000001E-2</v>
          </cell>
        </row>
        <row r="91">
          <cell r="A91">
            <v>1889</v>
          </cell>
          <cell r="B91">
            <v>2.63E-2</v>
          </cell>
        </row>
        <row r="92">
          <cell r="A92">
            <v>1890</v>
          </cell>
          <cell r="B92">
            <v>2.6699999999999998E-2</v>
          </cell>
        </row>
        <row r="93">
          <cell r="A93">
            <v>1891</v>
          </cell>
          <cell r="B93">
            <v>2.6800000000000001E-2</v>
          </cell>
        </row>
        <row r="94">
          <cell r="A94">
            <v>1892</v>
          </cell>
          <cell r="B94">
            <v>2.6499999999999999E-2</v>
          </cell>
        </row>
        <row r="95">
          <cell r="A95">
            <v>1893</v>
          </cell>
          <cell r="B95">
            <v>2.6000000000000002E-2</v>
          </cell>
        </row>
        <row r="96">
          <cell r="A96">
            <v>1894</v>
          </cell>
          <cell r="B96">
            <v>2.52E-2</v>
          </cell>
        </row>
        <row r="97">
          <cell r="A97">
            <v>1895</v>
          </cell>
          <cell r="B97">
            <v>2.3900000000000001E-2</v>
          </cell>
        </row>
        <row r="98">
          <cell r="A98">
            <v>1896</v>
          </cell>
          <cell r="B98">
            <v>2.2799999999999997E-2</v>
          </cell>
        </row>
        <row r="99">
          <cell r="A99">
            <v>1897</v>
          </cell>
          <cell r="B99">
            <v>2.2499999999999999E-2</v>
          </cell>
        </row>
        <row r="100">
          <cell r="A100">
            <v>1898</v>
          </cell>
          <cell r="B100">
            <v>2.2799999999999997E-2</v>
          </cell>
        </row>
        <row r="101">
          <cell r="A101">
            <v>1899</v>
          </cell>
          <cell r="B101">
            <v>2.3599999999999999E-2</v>
          </cell>
        </row>
        <row r="102">
          <cell r="A102">
            <v>1900</v>
          </cell>
          <cell r="B102">
            <v>2.53E-2</v>
          </cell>
        </row>
        <row r="103">
          <cell r="A103">
            <v>1901</v>
          </cell>
          <cell r="B103">
            <v>2.6699999999999998E-2</v>
          </cell>
        </row>
        <row r="104">
          <cell r="A104">
            <v>1902</v>
          </cell>
          <cell r="B104">
            <v>2.6600000000000002E-2</v>
          </cell>
        </row>
        <row r="105">
          <cell r="A105">
            <v>1903</v>
          </cell>
          <cell r="B105">
            <v>2.75E-2</v>
          </cell>
        </row>
        <row r="106">
          <cell r="A106">
            <v>1904</v>
          </cell>
          <cell r="B106">
            <v>2.8300000000000002E-2</v>
          </cell>
        </row>
        <row r="107">
          <cell r="A107">
            <v>1905</v>
          </cell>
          <cell r="B107">
            <v>2.7799999999999998E-2</v>
          </cell>
        </row>
        <row r="108">
          <cell r="A108">
            <v>1906</v>
          </cell>
          <cell r="B108">
            <v>2.8300000000000002E-2</v>
          </cell>
        </row>
        <row r="109">
          <cell r="A109">
            <v>1907</v>
          </cell>
          <cell r="B109">
            <v>2.9700000000000001E-2</v>
          </cell>
        </row>
        <row r="110">
          <cell r="A110">
            <v>1908</v>
          </cell>
          <cell r="B110">
            <v>2.8999999999999998E-2</v>
          </cell>
        </row>
        <row r="111">
          <cell r="A111">
            <v>1909</v>
          </cell>
          <cell r="B111">
            <v>2.98E-2</v>
          </cell>
        </row>
        <row r="112">
          <cell r="A112">
            <v>1910</v>
          </cell>
          <cell r="B112">
            <v>3.0800000000000001E-2</v>
          </cell>
        </row>
        <row r="113">
          <cell r="A113">
            <v>1911</v>
          </cell>
          <cell r="B113">
            <v>3.15E-2</v>
          </cell>
        </row>
        <row r="114">
          <cell r="A114">
            <v>1912</v>
          </cell>
          <cell r="B114">
            <v>3.2799999999999996E-2</v>
          </cell>
        </row>
        <row r="115">
          <cell r="A115">
            <v>1913</v>
          </cell>
          <cell r="B115">
            <v>3.39E-2</v>
          </cell>
        </row>
        <row r="116">
          <cell r="A116">
            <v>1914</v>
          </cell>
          <cell r="B116">
            <v>3.4599999999999999E-2</v>
          </cell>
        </row>
        <row r="117">
          <cell r="A117">
            <v>1915</v>
          </cell>
          <cell r="B117">
            <v>3.8199999999999998E-2</v>
          </cell>
        </row>
        <row r="118">
          <cell r="A118">
            <v>1916</v>
          </cell>
          <cell r="B118">
            <v>4.3099999999999999E-2</v>
          </cell>
        </row>
        <row r="119">
          <cell r="A119">
            <v>1917</v>
          </cell>
          <cell r="B119">
            <v>4.58E-2</v>
          </cell>
        </row>
        <row r="120">
          <cell r="A120">
            <v>1918</v>
          </cell>
          <cell r="B120">
            <v>4.4000000000000004E-2</v>
          </cell>
        </row>
        <row r="121">
          <cell r="A121">
            <v>1919</v>
          </cell>
          <cell r="B121">
            <v>4.7800000000000002E-2</v>
          </cell>
        </row>
        <row r="122">
          <cell r="A122">
            <v>1920</v>
          </cell>
          <cell r="B122">
            <v>5.4699999999999999E-2</v>
          </cell>
        </row>
        <row r="123">
          <cell r="A123">
            <v>1921</v>
          </cell>
          <cell r="B123">
            <v>5.4800000000000001E-2</v>
          </cell>
        </row>
        <row r="124">
          <cell r="A124">
            <v>1922</v>
          </cell>
          <cell r="B124">
            <v>4.9000000000000002E-2</v>
          </cell>
        </row>
        <row r="125">
          <cell r="A125">
            <v>1923</v>
          </cell>
          <cell r="B125">
            <v>4.5999999999999999E-2</v>
          </cell>
        </row>
        <row r="126">
          <cell r="A126">
            <v>1924</v>
          </cell>
          <cell r="B126">
            <v>4.5400000000000003E-2</v>
          </cell>
        </row>
        <row r="127">
          <cell r="A127">
            <v>1925</v>
          </cell>
          <cell r="B127">
            <v>4.6100000000000002E-2</v>
          </cell>
        </row>
        <row r="128">
          <cell r="A128">
            <v>1926</v>
          </cell>
          <cell r="B128">
            <v>4.7E-2</v>
          </cell>
        </row>
        <row r="129">
          <cell r="A129">
            <v>1927</v>
          </cell>
          <cell r="B129">
            <v>4.6300000000000001E-2</v>
          </cell>
        </row>
        <row r="130">
          <cell r="A130">
            <v>1928</v>
          </cell>
          <cell r="B130">
            <v>4.5400000000000003E-2</v>
          </cell>
        </row>
        <row r="131">
          <cell r="A131">
            <v>1929</v>
          </cell>
          <cell r="B131">
            <v>4.6399999999999997E-2</v>
          </cell>
        </row>
        <row r="132">
          <cell r="A132">
            <v>1930</v>
          </cell>
          <cell r="B132">
            <v>4.5599999999999995E-2</v>
          </cell>
        </row>
        <row r="133">
          <cell r="A133">
            <v>1931</v>
          </cell>
          <cell r="B133">
            <v>4.5899999999999996E-2</v>
          </cell>
        </row>
        <row r="134">
          <cell r="A134">
            <v>1932</v>
          </cell>
          <cell r="B134">
            <v>4.1599999999999998E-2</v>
          </cell>
        </row>
        <row r="135">
          <cell r="A135">
            <v>1933</v>
          </cell>
          <cell r="B135">
            <v>3.4599999999999999E-2</v>
          </cell>
        </row>
        <row r="136">
          <cell r="A136">
            <v>1934</v>
          </cell>
          <cell r="B136">
            <v>3.15E-2</v>
          </cell>
        </row>
        <row r="137">
          <cell r="A137">
            <v>1935</v>
          </cell>
          <cell r="B137">
            <v>3.0299999999999997E-2</v>
          </cell>
        </row>
        <row r="138">
          <cell r="A138">
            <v>1936</v>
          </cell>
          <cell r="B138">
            <v>0.03</v>
          </cell>
        </row>
        <row r="139">
          <cell r="A139">
            <v>1937</v>
          </cell>
          <cell r="B139">
            <v>3.32E-2</v>
          </cell>
        </row>
        <row r="140">
          <cell r="A140">
            <v>1938</v>
          </cell>
          <cell r="B140">
            <v>3.27E-2</v>
          </cell>
        </row>
        <row r="141">
          <cell r="A141">
            <v>1939</v>
          </cell>
          <cell r="B141">
            <v>3.6600000000000001E-2</v>
          </cell>
        </row>
        <row r="142">
          <cell r="A142">
            <v>1940</v>
          </cell>
          <cell r="B142">
            <v>3.27E-2</v>
          </cell>
        </row>
        <row r="143">
          <cell r="A143">
            <v>1941</v>
          </cell>
          <cell r="B143">
            <v>2.9500000000000002E-2</v>
          </cell>
        </row>
        <row r="144">
          <cell r="A144">
            <v>1942</v>
          </cell>
          <cell r="B144">
            <v>2.8900000000000002E-2</v>
          </cell>
        </row>
        <row r="145">
          <cell r="A145">
            <v>1943</v>
          </cell>
          <cell r="B145">
            <v>3.0200000000000001E-2</v>
          </cell>
        </row>
        <row r="146">
          <cell r="A146">
            <v>1944</v>
          </cell>
          <cell r="B146">
            <v>3.0200000000000001E-2</v>
          </cell>
        </row>
        <row r="147">
          <cell r="A147">
            <v>1945</v>
          </cell>
          <cell r="B147">
            <v>2.9900000000000003E-2</v>
          </cell>
        </row>
        <row r="148">
          <cell r="A148">
            <v>1946</v>
          </cell>
          <cell r="B148">
            <v>2.53E-2</v>
          </cell>
        </row>
        <row r="149">
          <cell r="A149">
            <v>1947</v>
          </cell>
          <cell r="B149">
            <v>2.6099999999999998E-2</v>
          </cell>
        </row>
        <row r="150">
          <cell r="A150">
            <v>1948</v>
          </cell>
          <cell r="B150">
            <v>2.8199999999999999E-2</v>
          </cell>
        </row>
        <row r="151">
          <cell r="A151">
            <v>1949</v>
          </cell>
          <cell r="B151">
            <v>2.6600000000000002E-2</v>
          </cell>
        </row>
        <row r="152">
          <cell r="A152">
            <v>1950</v>
          </cell>
          <cell r="B152">
            <v>2.6200000000000001E-2</v>
          </cell>
        </row>
        <row r="153">
          <cell r="A153">
            <v>1951</v>
          </cell>
          <cell r="B153">
            <v>2.86E-2</v>
          </cell>
        </row>
        <row r="154">
          <cell r="A154">
            <v>1952</v>
          </cell>
          <cell r="B154">
            <v>2.9600000000000001E-2</v>
          </cell>
        </row>
        <row r="155">
          <cell r="A155">
            <v>1953</v>
          </cell>
          <cell r="B155">
            <v>3.2000000000000001E-2</v>
          </cell>
        </row>
        <row r="156">
          <cell r="A156">
            <v>1954</v>
          </cell>
          <cell r="B156">
            <v>2.8999999999999998E-2</v>
          </cell>
        </row>
        <row r="157">
          <cell r="A157">
            <v>1955</v>
          </cell>
          <cell r="B157">
            <v>3.0600000000000002E-2</v>
          </cell>
        </row>
        <row r="158">
          <cell r="A158">
            <v>1956</v>
          </cell>
          <cell r="B158">
            <v>3.3599999999999998E-2</v>
          </cell>
        </row>
        <row r="159">
          <cell r="A159">
            <v>1957</v>
          </cell>
          <cell r="B159">
            <v>3.8900000000000004E-2</v>
          </cell>
        </row>
        <row r="160">
          <cell r="A160">
            <v>1958</v>
          </cell>
          <cell r="B160">
            <v>3.7900000000000003E-2</v>
          </cell>
        </row>
        <row r="161">
          <cell r="A161">
            <v>1959</v>
          </cell>
          <cell r="B161">
            <v>4.3799999999999999E-2</v>
          </cell>
        </row>
        <row r="162">
          <cell r="A162">
            <v>1960</v>
          </cell>
          <cell r="B162">
            <v>4.41E-2</v>
          </cell>
        </row>
        <row r="163">
          <cell r="A163">
            <v>1961</v>
          </cell>
          <cell r="B163">
            <v>4.3499999999999997E-2</v>
          </cell>
        </row>
        <row r="164">
          <cell r="A164">
            <v>1962</v>
          </cell>
          <cell r="B164">
            <v>4.3299999999999998E-2</v>
          </cell>
        </row>
        <row r="165">
          <cell r="A165">
            <v>1963</v>
          </cell>
          <cell r="B165">
            <v>4.2599999999999999E-2</v>
          </cell>
        </row>
        <row r="166">
          <cell r="A166">
            <v>1964</v>
          </cell>
          <cell r="B166">
            <v>4.4000000000000004E-2</v>
          </cell>
        </row>
        <row r="167">
          <cell r="A167">
            <v>1965</v>
          </cell>
          <cell r="B167">
            <v>4.4900000000000002E-2</v>
          </cell>
        </row>
        <row r="168">
          <cell r="A168">
            <v>1966</v>
          </cell>
          <cell r="B168">
            <v>5.1299999999999998E-2</v>
          </cell>
        </row>
        <row r="169">
          <cell r="A169">
            <v>1967</v>
          </cell>
          <cell r="B169">
            <v>5.5099999999999996E-2</v>
          </cell>
        </row>
        <row r="170">
          <cell r="A170">
            <v>1968</v>
          </cell>
          <cell r="B170">
            <v>6.1799999999999994E-2</v>
          </cell>
        </row>
        <row r="171">
          <cell r="A171">
            <v>1969</v>
          </cell>
          <cell r="B171">
            <v>7.0300000000000001E-2</v>
          </cell>
        </row>
        <row r="172">
          <cell r="A172">
            <v>1970</v>
          </cell>
          <cell r="B172">
            <v>8.0399999999999985E-2</v>
          </cell>
        </row>
        <row r="173">
          <cell r="A173">
            <v>1971</v>
          </cell>
          <cell r="B173">
            <v>7.3899999999999993E-2</v>
          </cell>
        </row>
        <row r="174">
          <cell r="A174">
            <v>1972</v>
          </cell>
          <cell r="B174">
            <v>7.2099999999999997E-2</v>
          </cell>
        </row>
        <row r="175">
          <cell r="A175">
            <v>1973</v>
          </cell>
          <cell r="B175">
            <v>7.4400000000000008E-2</v>
          </cell>
        </row>
        <row r="176">
          <cell r="A176">
            <v>1974</v>
          </cell>
          <cell r="B176">
            <v>8.5699999999999998E-2</v>
          </cell>
        </row>
        <row r="177">
          <cell r="A177">
            <v>1975</v>
          </cell>
          <cell r="B177">
            <v>8.8300000000000003E-2</v>
          </cell>
        </row>
        <row r="178">
          <cell r="A178">
            <v>1976</v>
          </cell>
          <cell r="B178">
            <v>8.43E-2</v>
          </cell>
        </row>
        <row r="179">
          <cell r="A179">
            <v>1977</v>
          </cell>
          <cell r="B179">
            <v>8.0199999999999994E-2</v>
          </cell>
        </row>
        <row r="180">
          <cell r="A180">
            <v>1978</v>
          </cell>
          <cell r="B180">
            <v>8.7300000000000003E-2</v>
          </cell>
        </row>
        <row r="181">
          <cell r="A181">
            <v>1979</v>
          </cell>
          <cell r="B181">
            <v>9.6300000000000011E-2</v>
          </cell>
        </row>
        <row r="182">
          <cell r="A182">
            <v>1980</v>
          </cell>
          <cell r="B182">
            <v>0.11939999999999999</v>
          </cell>
        </row>
        <row r="183">
          <cell r="A183">
            <v>1981</v>
          </cell>
          <cell r="B183">
            <v>0.14169999999999999</v>
          </cell>
        </row>
        <row r="184">
          <cell r="A184">
            <v>1982</v>
          </cell>
          <cell r="B184">
            <v>0.13789999999999999</v>
          </cell>
        </row>
        <row r="185">
          <cell r="A185">
            <v>1983</v>
          </cell>
          <cell r="B185">
            <v>0.12039999999999999</v>
          </cell>
        </row>
        <row r="186">
          <cell r="A186">
            <v>1984</v>
          </cell>
          <cell r="B186">
            <v>0.12710000000000002</v>
          </cell>
        </row>
        <row r="187">
          <cell r="A187">
            <v>1985</v>
          </cell>
          <cell r="B187">
            <v>0.1137</v>
          </cell>
        </row>
        <row r="188">
          <cell r="A188">
            <v>1986</v>
          </cell>
          <cell r="B188">
            <v>9.0200000000000002E-2</v>
          </cell>
        </row>
        <row r="189">
          <cell r="A189">
            <v>1987</v>
          </cell>
          <cell r="B189">
            <v>9.3800000000000008E-2</v>
          </cell>
        </row>
        <row r="190">
          <cell r="A190">
            <v>1988</v>
          </cell>
          <cell r="B190">
            <v>9.7100000000000006E-2</v>
          </cell>
        </row>
        <row r="191">
          <cell r="A191">
            <v>1989</v>
          </cell>
          <cell r="B191">
            <v>9.2600000000000002E-2</v>
          </cell>
        </row>
        <row r="192">
          <cell r="A192">
            <v>1990</v>
          </cell>
          <cell r="B192">
            <v>9.3200000000000005E-2</v>
          </cell>
        </row>
        <row r="193">
          <cell r="A193">
            <v>1991</v>
          </cell>
          <cell r="B193">
            <v>8.77E-2</v>
          </cell>
        </row>
        <row r="194">
          <cell r="A194">
            <v>1992</v>
          </cell>
          <cell r="B194">
            <v>8.14E-2</v>
          </cell>
        </row>
        <row r="195">
          <cell r="A195">
            <v>1993</v>
          </cell>
          <cell r="B195">
            <v>7.22E-2</v>
          </cell>
        </row>
        <row r="196">
          <cell r="A196">
            <v>1994</v>
          </cell>
          <cell r="B196">
            <v>7.9699999999999993E-2</v>
          </cell>
        </row>
        <row r="197">
          <cell r="A197">
            <v>1995</v>
          </cell>
          <cell r="B197">
            <v>7.5899999999999995E-2</v>
          </cell>
        </row>
        <row r="198">
          <cell r="A198">
            <v>1996</v>
          </cell>
          <cell r="B198">
            <v>7.3700000000000002E-2</v>
          </cell>
        </row>
        <row r="199">
          <cell r="A199">
            <v>1997</v>
          </cell>
          <cell r="B199">
            <v>7.2700000000000001E-2</v>
          </cell>
        </row>
        <row r="200">
          <cell r="A200">
            <v>1998</v>
          </cell>
          <cell r="B200">
            <v>6.5299999999999997E-2</v>
          </cell>
        </row>
        <row r="201">
          <cell r="A201">
            <v>1999</v>
          </cell>
          <cell r="B201">
            <v>7.0499999999999993E-2</v>
          </cell>
        </row>
        <row r="202">
          <cell r="A202">
            <v>2000</v>
          </cell>
          <cell r="B202">
            <v>7.6200000000000004E-2</v>
          </cell>
        </row>
        <row r="203">
          <cell r="A203">
            <v>2001</v>
          </cell>
          <cell r="B203">
            <v>7.0800000000000002E-2</v>
          </cell>
        </row>
        <row r="204">
          <cell r="A204">
            <v>2002</v>
          </cell>
          <cell r="B204">
            <v>6.4899999999999999E-2</v>
          </cell>
        </row>
        <row r="205">
          <cell r="A205">
            <v>2003</v>
          </cell>
          <cell r="B205">
            <v>5.6600000000000004E-2</v>
          </cell>
        </row>
        <row r="206">
          <cell r="A206">
            <v>2004</v>
          </cell>
          <cell r="B206">
            <v>5.6299999999999996E-2</v>
          </cell>
        </row>
        <row r="207">
          <cell r="A207">
            <v>2005</v>
          </cell>
          <cell r="B207">
            <v>5.2300000000000006E-2</v>
          </cell>
        </row>
        <row r="208">
          <cell r="A208">
            <v>2006</v>
          </cell>
          <cell r="B208">
            <v>5.5899999999999998E-2</v>
          </cell>
        </row>
        <row r="209">
          <cell r="A209">
            <v>2007</v>
          </cell>
          <cell r="B209">
            <v>5.5599999999999997E-2</v>
          </cell>
        </row>
        <row r="210">
          <cell r="A210">
            <v>2008</v>
          </cell>
          <cell r="B210">
            <v>5.6299999999999996E-2</v>
          </cell>
        </row>
        <row r="211">
          <cell r="A211">
            <v>2009</v>
          </cell>
          <cell r="B211">
            <v>5.3099999999999994E-2</v>
          </cell>
        </row>
        <row r="212">
          <cell r="A212">
            <v>2010</v>
          </cell>
          <cell r="B212">
            <v>4.9400000000000006E-2</v>
          </cell>
        </row>
      </sheetData>
      <sheetData sheetId="129"/>
      <sheetData sheetId="130"/>
      <sheetData sheetId="1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sheetName val="Documentation"/>
      <sheetName val="Discounting Sheet"/>
      <sheetName val="Haircuts all"/>
      <sheetName val="descriptive statistics"/>
      <sheetName val="Turkey 1928"/>
      <sheetName val="Turkey 1933"/>
      <sheetName val="Turkey 1944"/>
      <sheetName val="Brazil 1914"/>
      <sheetName val="Brazil 1943"/>
      <sheetName val="Costa Rica 1910"/>
      <sheetName val="Germany 1952"/>
      <sheetName val="Guatemala 1913"/>
      <sheetName val="Nicaragua 1912"/>
      <sheetName val="Nicaragua 1917"/>
      <sheetName val="FOREX"/>
      <sheetName val="US GDP"/>
      <sheetName val="discount rate"/>
      <sheetName val="UK_US yields"/>
      <sheetName val="GDP_all"/>
    </sheetNames>
    <sheetDataSet>
      <sheetData sheetId="0">
        <row r="1">
          <cell r="B1" t="str">
            <v>ID</v>
          </cell>
          <cell r="C1" t="str">
            <v>Country</v>
          </cell>
          <cell r="D1" t="str">
            <v>Agreement</v>
          </cell>
          <cell r="E1" t="str">
            <v>Instrument Number</v>
          </cell>
          <cell r="F1" t="str">
            <v>Obliagtion</v>
          </cell>
          <cell r="G1" t="str">
            <v>Currency</v>
          </cell>
          <cell r="H1" t="str">
            <v>Instrument</v>
          </cell>
          <cell r="I1" t="str">
            <v xml:space="preserve">Amount issued </v>
          </cell>
          <cell r="J1" t="str">
            <v xml:space="preserve">Amount outstanding Default </v>
          </cell>
          <cell r="K1" t="str">
            <v>Amount outstanding</v>
          </cell>
          <cell r="L1" t="str">
            <v>Date Amount outstanding</v>
          </cell>
          <cell r="M1" t="str">
            <v>Volume</v>
          </cell>
          <cell r="N1" t="str">
            <v>Amortization terms</v>
          </cell>
          <cell r="O1" t="str">
            <v>Start of amortization</v>
          </cell>
          <cell r="P1" t="str">
            <v>Increment amortization</v>
          </cell>
          <cell r="Q1" t="str">
            <v>First amortization rate</v>
          </cell>
          <cell r="R1" t="str">
            <v>Issue date</v>
          </cell>
          <cell r="S1" t="str">
            <v>Tenor</v>
          </cell>
          <cell r="T1" t="str">
            <v>Maturity date</v>
          </cell>
          <cell r="U1" t="str">
            <v>Interest Terms</v>
          </cell>
          <cell r="V1" t="str">
            <v>Start Interest</v>
          </cell>
          <cell r="W1" t="str">
            <v>Interest (FIXED)</v>
          </cell>
          <cell r="X1" t="str">
            <v>First Interest date</v>
          </cell>
          <cell r="Y1" t="str">
            <v>Increment interest payments</v>
          </cell>
          <cell r="Z1" t="str">
            <v>Interest payable</v>
          </cell>
          <cell r="AA1" t="str">
            <v>Default of interest due</v>
          </cell>
          <cell r="AB1" t="str">
            <v>Default Principal</v>
          </cell>
          <cell r="AC1" t="str">
            <v>Amount Interest arrears</v>
          </cell>
          <cell r="AD1" t="str">
            <v xml:space="preserve"> Interest arrears</v>
          </cell>
          <cell r="AE1" t="str">
            <v>Treatment of interest arrears</v>
          </cell>
          <cell r="AF1" t="str">
            <v>Temporary agreement I</v>
          </cell>
          <cell r="AG1" t="str">
            <v>Temporary agreement II</v>
          </cell>
          <cell r="AH1" t="str">
            <v>Temporary agreement III</v>
          </cell>
          <cell r="AI1" t="str">
            <v>Temporary agreement IV</v>
          </cell>
          <cell r="AJ1" t="str">
            <v>Temporary agreement V</v>
          </cell>
          <cell r="AK1" t="str">
            <v>Temporary agreement VI</v>
          </cell>
          <cell r="AL1" t="str">
            <v>Currency Option Clause</v>
          </cell>
          <cell r="AM1" t="str">
            <v>Premium</v>
          </cell>
          <cell r="AN1" t="str">
            <v>Cash payment</v>
          </cell>
          <cell r="AO1" t="str">
            <v>Purchase rate</v>
          </cell>
          <cell r="AP1" t="str">
            <v>Conversion rate</v>
          </cell>
          <cell r="AQ1" t="str">
            <v>Write off</v>
          </cell>
          <cell r="AR1" t="str">
            <v>Country specific discount rate</v>
          </cell>
          <cell r="AS1" t="str">
            <v xml:space="preserve">Bond specific interest rate </v>
          </cell>
          <cell r="AT1" t="str">
            <v>Exchange rate</v>
          </cell>
          <cell r="AU1" t="str">
            <v xml:space="preserve">Date of exchange rate </v>
          </cell>
          <cell r="AV1" t="str">
            <v>Short summary</v>
          </cell>
          <cell r="AW1" t="str">
            <v>Long summary</v>
          </cell>
          <cell r="AX1" t="str">
            <v xml:space="preserve">Individual comments </v>
          </cell>
          <cell r="AY1" t="str">
            <v>Classification under Agreement</v>
          </cell>
          <cell r="AZ1" t="str">
            <v>Kind of debt</v>
          </cell>
          <cell r="BA1" t="str">
            <v>Guarantee/Security</v>
          </cell>
          <cell r="BB1" t="str">
            <v>Discrimination</v>
          </cell>
          <cell r="BC1" t="str">
            <v>Opinion Bondholders Associations</v>
          </cell>
          <cell r="BD1" t="str">
            <v>Fee for Bondholder Association</v>
          </cell>
          <cell r="BE1" t="str">
            <v xml:space="preserve">Comments </v>
          </cell>
          <cell r="BF1" t="str">
            <v>Source</v>
          </cell>
          <cell r="BG1" t="str">
            <v>Source for Bonds</v>
          </cell>
        </row>
        <row r="2">
          <cell r="B2" t="str">
            <v>Bra-19.10.1914-OLD 01</v>
          </cell>
          <cell r="C2" t="str">
            <v>Brazil</v>
          </cell>
          <cell r="D2">
            <v>3944</v>
          </cell>
          <cell r="E2" t="str">
            <v>OLD 01</v>
          </cell>
          <cell r="F2" t="str">
            <v>Rothschilds 4.5% loan of 1883</v>
          </cell>
          <cell r="G2" t="str">
            <v>Sterling Issue</v>
          </cell>
          <cell r="H2" t="str">
            <v>Rothschilds 4.5% loan of 1883, Sterling Issue</v>
          </cell>
          <cell r="I2">
            <v>4599600</v>
          </cell>
          <cell r="K2">
            <v>2713000</v>
          </cell>
          <cell r="L2" t="str">
            <v>Kimber 1922</v>
          </cell>
          <cell r="M2" t="str">
            <v>-</v>
          </cell>
          <cell r="N2" t="str">
            <v>Semi-annual SF to be applied by half-yearly purchase when the price is under par, and when at or above par by drawings by lot in M &amp; S 1, for payment in J &amp; D 1</v>
          </cell>
          <cell r="O2">
            <v>1884</v>
          </cell>
          <cell r="P2">
            <v>6</v>
          </cell>
          <cell r="Q2">
            <v>0.01</v>
          </cell>
          <cell r="R2" t="str">
            <v>Jan 1883</v>
          </cell>
          <cell r="S2">
            <v>38</v>
          </cell>
          <cell r="T2">
            <v>1942</v>
          </cell>
          <cell r="U2" t="str">
            <v>-</v>
          </cell>
          <cell r="V2" t="str">
            <v>-</v>
          </cell>
          <cell r="W2">
            <v>4.4999999999999998E-2</v>
          </cell>
          <cell r="X2">
            <v>39964</v>
          </cell>
          <cell r="Y2">
            <v>6</v>
          </cell>
          <cell r="Z2" t="str">
            <v>J &amp; D 1</v>
          </cell>
          <cell r="AA2">
            <v>3865</v>
          </cell>
          <cell r="AB2">
            <v>3865</v>
          </cell>
          <cell r="AL2" t="str">
            <v>-</v>
          </cell>
          <cell r="AM2" t="str">
            <v>-</v>
          </cell>
          <cell r="AN2" t="str">
            <v>-</v>
          </cell>
          <cell r="AO2" t="str">
            <v>-</v>
          </cell>
          <cell r="AP2" t="str">
            <v>-</v>
          </cell>
          <cell r="AR2">
            <v>6.9443998336792004E-2</v>
          </cell>
          <cell r="AS2">
            <v>3.4599999999999999E-2</v>
          </cell>
          <cell r="AT2" t="str">
            <v>-</v>
          </cell>
          <cell r="AU2" t="str">
            <v>-</v>
          </cell>
          <cell r="AW2" t="str">
            <v>A funding plan was published under which the interest on all loans was to be funded for three years (from August 1914 to July 1917) into a new 5% funding loan for not exceeding £15,000,000 (with the exception of the 5% funding bonds and the 5% bonds of 1903, together with four French loans for an aggregate of 300,000,000 francs). The interest on the 5% funding bonds of 1898 and the 5% bonds of 1903 was paid in cash, but the SF for all loans (with the exception of the funding loan) and the four French loans were suspended for thirteen years from Aug 1, 1914. Interest payments in cash were resumed in August 1917.</v>
          </cell>
          <cell r="AX2" t="str">
            <v>-</v>
          </cell>
          <cell r="AY2" t="str">
            <v>-</v>
          </cell>
          <cell r="AZ2" t="str">
            <v>-</v>
          </cell>
          <cell r="BE2" t="str">
            <v>-</v>
          </cell>
          <cell r="BF2" t="str">
            <v>Kimber 1922 (p. 121)</v>
          </cell>
        </row>
        <row r="3">
          <cell r="B3" t="str">
            <v>Bra-19.10.1914-OLD 02</v>
          </cell>
          <cell r="C3" t="str">
            <v>Brazil</v>
          </cell>
          <cell r="D3">
            <v>3944</v>
          </cell>
          <cell r="E3" t="str">
            <v>OLD 02</v>
          </cell>
          <cell r="F3" t="str">
            <v xml:space="preserve">Rothschild 4.5% Brazilian Government loan of 1888 </v>
          </cell>
          <cell r="G3" t="str">
            <v>Sterling Issue</v>
          </cell>
          <cell r="H3" t="str">
            <v>Rothschild 4.5% Brazilian Government loan of 1888 , Sterling Issue</v>
          </cell>
          <cell r="I3">
            <v>6297300</v>
          </cell>
          <cell r="K3">
            <v>4173100</v>
          </cell>
          <cell r="L3" t="str">
            <v>Kimber 1922</v>
          </cell>
          <cell r="M3" t="str">
            <v>-</v>
          </cell>
          <cell r="N3" t="str">
            <v>Semi-annual SF to applied by purchase when under par, or by drawings at par in March and September.</v>
          </cell>
          <cell r="O3" t="str">
            <v>Oct 1889</v>
          </cell>
          <cell r="P3">
            <v>6</v>
          </cell>
          <cell r="Q3">
            <v>0.01</v>
          </cell>
          <cell r="R3" t="str">
            <v>Apr 1888</v>
          </cell>
          <cell r="S3" t="str">
            <v>-</v>
          </cell>
          <cell r="T3">
            <v>1945</v>
          </cell>
          <cell r="U3" t="str">
            <v>-</v>
          </cell>
          <cell r="V3" t="str">
            <v>-</v>
          </cell>
          <cell r="W3">
            <v>4.4999999999999998E-2</v>
          </cell>
          <cell r="X3">
            <v>39903</v>
          </cell>
          <cell r="Y3">
            <v>6</v>
          </cell>
          <cell r="Z3" t="str">
            <v>A &amp; O 1</v>
          </cell>
          <cell r="AL3" t="str">
            <v>-</v>
          </cell>
          <cell r="AM3" t="str">
            <v>-</v>
          </cell>
          <cell r="AN3" t="str">
            <v>-</v>
          </cell>
          <cell r="AO3" t="str">
            <v>-</v>
          </cell>
          <cell r="AP3" t="str">
            <v>-</v>
          </cell>
          <cell r="AR3">
            <v>6.9443998336792004E-2</v>
          </cell>
          <cell r="AS3">
            <v>3.4599999999999999E-2</v>
          </cell>
          <cell r="AT3" t="str">
            <v>-</v>
          </cell>
          <cell r="AU3" t="str">
            <v>-</v>
          </cell>
          <cell r="AV3" t="str">
            <v>-</v>
          </cell>
          <cell r="AW3" t="str">
            <v>-</v>
          </cell>
          <cell r="AX3" t="str">
            <v>-</v>
          </cell>
          <cell r="AY3" t="str">
            <v>-</v>
          </cell>
          <cell r="AZ3" t="str">
            <v>-</v>
          </cell>
          <cell r="BE3" t="str">
            <v>-</v>
          </cell>
        </row>
        <row r="4">
          <cell r="B4" t="str">
            <v>Bra-19.10.1914-OLD 03</v>
          </cell>
          <cell r="C4" t="str">
            <v>Brazil</v>
          </cell>
          <cell r="D4">
            <v>3944</v>
          </cell>
          <cell r="E4" t="str">
            <v>OLD 03</v>
          </cell>
          <cell r="F4" t="str">
            <v xml:space="preserve">Rothschilds Brasilian Government 4% external loan of 1889 </v>
          </cell>
          <cell r="G4" t="str">
            <v>Sterling Issue</v>
          </cell>
          <cell r="H4" t="str">
            <v>Rothschilds Brasilian Government 4% external loan of 1889 , Sterling Issue</v>
          </cell>
          <cell r="I4">
            <v>19837000</v>
          </cell>
          <cell r="K4">
            <v>17468300</v>
          </cell>
          <cell r="L4" t="str">
            <v>Kimber 1922</v>
          </cell>
          <cell r="M4" t="str">
            <v>-</v>
          </cell>
          <cell r="N4" t="str">
            <v xml:space="preserve">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4">
            <v>1890</v>
          </cell>
          <cell r="P4">
            <v>6</v>
          </cell>
          <cell r="Q4">
            <v>5.0000000000000001E-3</v>
          </cell>
          <cell r="R4" t="str">
            <v>Oct 1889</v>
          </cell>
          <cell r="S4">
            <v>55</v>
          </cell>
          <cell r="T4">
            <v>1966</v>
          </cell>
          <cell r="U4" t="str">
            <v>-</v>
          </cell>
          <cell r="V4" t="str">
            <v>-</v>
          </cell>
          <cell r="W4">
            <v>0.04</v>
          </cell>
          <cell r="X4">
            <v>39903</v>
          </cell>
          <cell r="Y4">
            <v>6</v>
          </cell>
          <cell r="Z4" t="str">
            <v>A &amp; O 1</v>
          </cell>
          <cell r="AL4" t="str">
            <v>-</v>
          </cell>
          <cell r="AM4" t="str">
            <v>-</v>
          </cell>
          <cell r="AN4" t="str">
            <v>-</v>
          </cell>
          <cell r="AO4" t="str">
            <v>-</v>
          </cell>
          <cell r="AP4" t="str">
            <v>-</v>
          </cell>
          <cell r="AR4">
            <v>6.9443998336792004E-2</v>
          </cell>
          <cell r="AS4">
            <v>3.4599999999999999E-2</v>
          </cell>
          <cell r="AT4" t="str">
            <v>-</v>
          </cell>
          <cell r="AU4" t="str">
            <v>-</v>
          </cell>
          <cell r="AV4" t="str">
            <v>-</v>
          </cell>
          <cell r="AW4" t="str">
            <v>-</v>
          </cell>
          <cell r="AX4" t="str">
            <v>-</v>
          </cell>
          <cell r="AY4" t="str">
            <v>-</v>
          </cell>
          <cell r="AZ4" t="str">
            <v>-</v>
          </cell>
          <cell r="BE4" t="str">
            <v>-</v>
          </cell>
        </row>
        <row r="5">
          <cell r="B5" t="str">
            <v>Bra-19.10.1914-OLD 04</v>
          </cell>
          <cell r="C5" t="str">
            <v>Brazil</v>
          </cell>
          <cell r="D5">
            <v>3944</v>
          </cell>
          <cell r="E5" t="str">
            <v>OLD 04</v>
          </cell>
          <cell r="F5" t="str">
            <v>Brazilian Government 5% Loan of 1895</v>
          </cell>
          <cell r="G5" t="str">
            <v>Sterling Issue</v>
          </cell>
          <cell r="H5" t="str">
            <v>Brazilian Government 5% Loan of 1895, Sterling Issue</v>
          </cell>
          <cell r="I5">
            <v>7422000</v>
          </cell>
          <cell r="K5">
            <v>6925900</v>
          </cell>
          <cell r="L5" t="str">
            <v>Kimber 1922</v>
          </cell>
          <cell r="M5" t="str">
            <v>-</v>
          </cell>
          <cell r="N5" t="str">
            <v xml:space="preserve">Cumulative, semi-annual SF applied by purchase at par F &amp; A 1. Government had the right to redeem the the loan as a whole or in part at any time on 6 months' notice. </v>
          </cell>
          <cell r="O5" t="str">
            <v>Aug 1897</v>
          </cell>
          <cell r="P5">
            <v>6</v>
          </cell>
          <cell r="Q5">
            <v>0.01</v>
          </cell>
          <cell r="R5">
            <v>1895</v>
          </cell>
          <cell r="S5" t="str">
            <v>-</v>
          </cell>
          <cell r="T5">
            <v>1957</v>
          </cell>
          <cell r="U5" t="str">
            <v>-</v>
          </cell>
          <cell r="V5" t="str">
            <v>-</v>
          </cell>
          <cell r="W5">
            <v>0.05</v>
          </cell>
          <cell r="X5">
            <v>39844</v>
          </cell>
          <cell r="Y5">
            <v>6</v>
          </cell>
          <cell r="Z5" t="str">
            <v>F &amp; A 1</v>
          </cell>
          <cell r="AL5" t="str">
            <v>-</v>
          </cell>
          <cell r="AM5" t="str">
            <v>-</v>
          </cell>
          <cell r="AN5" t="str">
            <v>-</v>
          </cell>
          <cell r="AO5" t="str">
            <v>-</v>
          </cell>
          <cell r="AP5" t="str">
            <v>-</v>
          </cell>
          <cell r="AR5">
            <v>6.9443998336792004E-2</v>
          </cell>
          <cell r="AS5">
            <v>3.4599999999999999E-2</v>
          </cell>
          <cell r="AT5" t="str">
            <v>-</v>
          </cell>
          <cell r="AU5" t="str">
            <v>-</v>
          </cell>
          <cell r="AV5" t="str">
            <v>-</v>
          </cell>
          <cell r="AW5" t="str">
            <v>-</v>
          </cell>
          <cell r="AX5" t="str">
            <v>-</v>
          </cell>
          <cell r="AY5" t="str">
            <v>-</v>
          </cell>
          <cell r="AZ5" t="str">
            <v>-</v>
          </cell>
          <cell r="BE5" t="str">
            <v>-</v>
          </cell>
        </row>
        <row r="6">
          <cell r="B6" t="str">
            <v>Bra-19.10.1914-OLD 05</v>
          </cell>
          <cell r="C6" t="str">
            <v>Brazil</v>
          </cell>
          <cell r="D6">
            <v>3944</v>
          </cell>
          <cell r="E6" t="str">
            <v>OLD 05</v>
          </cell>
          <cell r="F6" t="str">
            <v xml:space="preserve">Brazilian Government 4% Sterling Loan of 1900 (Railway Recission Loan) </v>
          </cell>
          <cell r="G6" t="str">
            <v>Sterling Issue</v>
          </cell>
          <cell r="H6" t="str">
            <v>Brazilian Government 4% Sterling Loan of 1900 (Railway Recission Loan) , Sterling Issue</v>
          </cell>
          <cell r="I6">
            <v>16619320</v>
          </cell>
          <cell r="K6">
            <v>10586400</v>
          </cell>
          <cell r="L6" t="str">
            <v>Kimber 1922</v>
          </cell>
          <cell r="M6" t="str">
            <v>-</v>
          </cell>
          <cell r="N6" t="str">
            <v xml:space="preserve">Cumulative, semi-annual SF applied by purchase, if under par, or by drawings in Jund &amp; Dec, for payments at par July 1 and Jan 1. Government had the right to increase the SF at any time on 6 months' notice. </v>
          </cell>
          <cell r="O6">
            <v>912</v>
          </cell>
          <cell r="P6">
            <v>6</v>
          </cell>
          <cell r="Q6">
            <v>5.0000000000000001E-3</v>
          </cell>
          <cell r="R6" t="str">
            <v>1901, 1902, 1905</v>
          </cell>
          <cell r="S6" t="str">
            <v>-</v>
          </cell>
          <cell r="T6">
            <v>1962</v>
          </cell>
          <cell r="U6" t="str">
            <v>-</v>
          </cell>
          <cell r="V6" t="str">
            <v>-</v>
          </cell>
          <cell r="W6">
            <v>0.04</v>
          </cell>
          <cell r="X6">
            <v>39813</v>
          </cell>
          <cell r="Y6">
            <v>6</v>
          </cell>
          <cell r="Z6" t="str">
            <v>J &amp; J 1</v>
          </cell>
          <cell r="AL6" t="str">
            <v>-</v>
          </cell>
          <cell r="AM6" t="str">
            <v>-</v>
          </cell>
          <cell r="AN6" t="str">
            <v>-</v>
          </cell>
          <cell r="AO6" t="str">
            <v>-</v>
          </cell>
          <cell r="AP6" t="str">
            <v>-</v>
          </cell>
          <cell r="AR6">
            <v>6.9443998336792004E-2</v>
          </cell>
          <cell r="AS6">
            <v>3.4599999999999999E-2</v>
          </cell>
          <cell r="AT6" t="str">
            <v>-</v>
          </cell>
          <cell r="AU6" t="str">
            <v>-</v>
          </cell>
          <cell r="AV6" t="str">
            <v>-</v>
          </cell>
          <cell r="AW6" t="str">
            <v>-</v>
          </cell>
          <cell r="AX6" t="str">
            <v>-</v>
          </cell>
          <cell r="AY6" t="str">
            <v>-</v>
          </cell>
          <cell r="AZ6" t="str">
            <v>-</v>
          </cell>
          <cell r="BE6" t="str">
            <v>-</v>
          </cell>
        </row>
        <row r="7">
          <cell r="B7" t="str">
            <v>Bra-19.10.1914-OLD 06</v>
          </cell>
          <cell r="C7" t="str">
            <v>Brazil</v>
          </cell>
          <cell r="D7">
            <v>3944</v>
          </cell>
          <cell r="E7" t="str">
            <v>OLD 06</v>
          </cell>
          <cell r="F7" t="str">
            <v>U.S. of Brazil 5% Loan, 1906 (Goyaz Railway Loan)</v>
          </cell>
          <cell r="G7" t="str">
            <v>Gold Franc Issue</v>
          </cell>
          <cell r="H7" t="str">
            <v>U.S. of Brazil 5% Loan, 1906 (Goyaz Railway Loan), Gold Franc Issue</v>
          </cell>
          <cell r="I7">
            <v>25000000</v>
          </cell>
          <cell r="K7">
            <v>24915000</v>
          </cell>
          <cell r="L7" t="str">
            <v>Kimber 1922</v>
          </cell>
          <cell r="M7" t="str">
            <v>-</v>
          </cell>
          <cell r="N7" t="str">
            <v xml:space="preserve">Annual drawings at par in November for payment following M 15. </v>
          </cell>
          <cell r="O7" t="str">
            <v>n.a.</v>
          </cell>
          <cell r="P7">
            <v>12</v>
          </cell>
          <cell r="Q7">
            <v>1.3919999999999998E-3</v>
          </cell>
          <cell r="R7" t="str">
            <v>1906/1910</v>
          </cell>
          <cell r="S7" t="str">
            <v>-</v>
          </cell>
          <cell r="T7">
            <v>1997</v>
          </cell>
          <cell r="U7" t="str">
            <v>-</v>
          </cell>
          <cell r="V7" t="str">
            <v>-</v>
          </cell>
          <cell r="W7">
            <v>0.05</v>
          </cell>
          <cell r="X7">
            <v>39872</v>
          </cell>
          <cell r="Y7">
            <v>6</v>
          </cell>
          <cell r="Z7" t="str">
            <v>M &amp; S 1</v>
          </cell>
          <cell r="AL7" t="str">
            <v>-</v>
          </cell>
          <cell r="AM7" t="str">
            <v>-</v>
          </cell>
          <cell r="AN7" t="str">
            <v>-</v>
          </cell>
          <cell r="AO7" t="str">
            <v>-</v>
          </cell>
          <cell r="AP7" t="str">
            <v>-</v>
          </cell>
          <cell r="AR7">
            <v>6.9443998336792004E-2</v>
          </cell>
          <cell r="AS7">
            <v>3.4599999999999999E-2</v>
          </cell>
          <cell r="AU7" t="str">
            <v>-</v>
          </cell>
          <cell r="AV7" t="str">
            <v>-</v>
          </cell>
          <cell r="AW7" t="str">
            <v>-</v>
          </cell>
          <cell r="AX7" t="str">
            <v>-</v>
          </cell>
          <cell r="AY7" t="str">
            <v>-</v>
          </cell>
          <cell r="AZ7" t="str">
            <v>-</v>
          </cell>
          <cell r="BE7" t="str">
            <v>-</v>
          </cell>
        </row>
        <row r="8">
          <cell r="B8" t="str">
            <v>Bra-19.10.1914-OLD 07</v>
          </cell>
          <cell r="C8" t="str">
            <v>Brazil</v>
          </cell>
          <cell r="D8">
            <v>3944</v>
          </cell>
          <cell r="E8" t="str">
            <v>OLD 07</v>
          </cell>
          <cell r="F8" t="str">
            <v>Brazilian Government 5% Loan of 1908-1909. Itapura Corumba Northwestern Railway Loan</v>
          </cell>
          <cell r="G8" t="str">
            <v>French Franc Issue</v>
          </cell>
          <cell r="H8" t="str">
            <v>Brazilian Government 5% Loan of 1908-1909. Itapura Corumba Northwestern Railway Loan, French Franc Issue</v>
          </cell>
          <cell r="I8">
            <v>100000000</v>
          </cell>
          <cell r="K8">
            <v>98785000</v>
          </cell>
          <cell r="L8" t="str">
            <v>Kimber 1922</v>
          </cell>
          <cell r="M8" t="str">
            <v>-</v>
          </cell>
          <cell r="N8" t="str">
            <v>Semi-annual SF applied by purchase under par or by drawings at par in May &amp; Nov.</v>
          </cell>
          <cell r="O8" t="str">
            <v>n.a.</v>
          </cell>
          <cell r="P8">
            <v>6</v>
          </cell>
          <cell r="Q8">
            <v>3.3299999999999996E-3</v>
          </cell>
          <cell r="R8" t="str">
            <v>1908/1909</v>
          </cell>
          <cell r="S8" t="str">
            <v>-</v>
          </cell>
          <cell r="T8">
            <v>1975</v>
          </cell>
          <cell r="U8" t="str">
            <v>-</v>
          </cell>
          <cell r="V8" t="str">
            <v>-</v>
          </cell>
          <cell r="W8">
            <v>0.05</v>
          </cell>
          <cell r="X8">
            <v>39813</v>
          </cell>
          <cell r="Y8">
            <v>6</v>
          </cell>
          <cell r="Z8" t="str">
            <v>J &amp; J 1</v>
          </cell>
          <cell r="AL8" t="str">
            <v>-</v>
          </cell>
          <cell r="AM8" t="str">
            <v>-</v>
          </cell>
          <cell r="AN8" t="str">
            <v>-</v>
          </cell>
          <cell r="AO8" t="str">
            <v>-</v>
          </cell>
          <cell r="AP8" t="str">
            <v>-</v>
          </cell>
          <cell r="AR8">
            <v>6.9443998336792004E-2</v>
          </cell>
          <cell r="AS8">
            <v>3.4599999999999999E-2</v>
          </cell>
          <cell r="AT8" t="str">
            <v>-</v>
          </cell>
          <cell r="AU8" t="str">
            <v>-</v>
          </cell>
          <cell r="AV8" t="str">
            <v>-</v>
          </cell>
          <cell r="AW8" t="str">
            <v>-</v>
          </cell>
          <cell r="AX8" t="str">
            <v>-</v>
          </cell>
          <cell r="AY8" t="str">
            <v>-</v>
          </cell>
          <cell r="AZ8" t="str">
            <v>-</v>
          </cell>
          <cell r="BE8" t="str">
            <v>-</v>
          </cell>
        </row>
        <row r="9">
          <cell r="B9" t="str">
            <v>Bra-19.10.1914-OLD 08</v>
          </cell>
          <cell r="C9" t="str">
            <v>Brazil</v>
          </cell>
          <cell r="D9">
            <v>3944</v>
          </cell>
          <cell r="E9" t="str">
            <v>OLD 08</v>
          </cell>
          <cell r="F9" t="str">
            <v>Brazilian Government 4% Loan of 1910 for Western Minas Railway</v>
          </cell>
          <cell r="G9" t="str">
            <v>Sterling Issue</v>
          </cell>
          <cell r="H9" t="str">
            <v>Brazilian Government 4% Loan of 1910 for Western Minas Railway, Sterling Issue</v>
          </cell>
          <cell r="I9">
            <v>10000000</v>
          </cell>
          <cell r="K9">
            <v>9767500</v>
          </cell>
          <cell r="L9" t="str">
            <v>Kimber 1922</v>
          </cell>
          <cell r="M9" t="str">
            <v>-</v>
          </cell>
          <cell r="N9" t="str">
            <v xml:space="preserve">Cumulative, semi-annual SF applied by drawings in Jan &amp; Jul, for payment at par on Feb. &amp; Aug. 1, or by purchase under par. </v>
          </cell>
          <cell r="O9">
            <v>2557</v>
          </cell>
          <cell r="P9">
            <v>6</v>
          </cell>
          <cell r="Q9">
            <v>0.05</v>
          </cell>
          <cell r="R9">
            <v>2223</v>
          </cell>
          <cell r="S9" t="str">
            <v>n.a.</v>
          </cell>
          <cell r="T9" t="str">
            <v>n.a.</v>
          </cell>
          <cell r="U9" t="str">
            <v>-</v>
          </cell>
          <cell r="V9" t="str">
            <v>-</v>
          </cell>
          <cell r="W9">
            <v>0.04</v>
          </cell>
          <cell r="X9">
            <v>39844</v>
          </cell>
          <cell r="Y9">
            <v>6</v>
          </cell>
          <cell r="Z9" t="str">
            <v>F &amp; A 1</v>
          </cell>
          <cell r="AL9" t="str">
            <v>-</v>
          </cell>
          <cell r="AM9" t="str">
            <v>-</v>
          </cell>
          <cell r="AN9" t="str">
            <v>-</v>
          </cell>
          <cell r="AO9" t="str">
            <v>-</v>
          </cell>
          <cell r="AP9" t="str">
            <v>-</v>
          </cell>
          <cell r="AR9">
            <v>6.9443998336792004E-2</v>
          </cell>
          <cell r="AS9">
            <v>3.4599999999999999E-2</v>
          </cell>
          <cell r="AT9" t="str">
            <v>-</v>
          </cell>
          <cell r="AU9" t="str">
            <v>-</v>
          </cell>
          <cell r="AV9" t="str">
            <v>-</v>
          </cell>
          <cell r="AW9" t="str">
            <v>-</v>
          </cell>
          <cell r="AX9" t="str">
            <v>-</v>
          </cell>
          <cell r="AY9" t="str">
            <v>-</v>
          </cell>
          <cell r="AZ9" t="str">
            <v>-</v>
          </cell>
          <cell r="BE9" t="str">
            <v>-</v>
          </cell>
        </row>
        <row r="10">
          <cell r="B10" t="str">
            <v>Bra-19.10.1914-OLD 09</v>
          </cell>
          <cell r="C10" t="str">
            <v>Brazil</v>
          </cell>
          <cell r="D10">
            <v>3944</v>
          </cell>
          <cell r="E10" t="str">
            <v>OLD 09</v>
          </cell>
          <cell r="F10" t="str">
            <v>Companhia Lloyd Brasileiro Brazilian Government 4% Sterling Bonds of 1910</v>
          </cell>
          <cell r="G10" t="str">
            <v>Sterling Issue</v>
          </cell>
          <cell r="H10" t="str">
            <v>Companhia Lloyd Brasileiro Brazilian Government 4% Sterling Bonds of 1910, Sterling Issue</v>
          </cell>
          <cell r="I10">
            <v>1000000</v>
          </cell>
          <cell r="K10">
            <v>1000000</v>
          </cell>
          <cell r="L10" t="str">
            <v>Kimber 1922</v>
          </cell>
          <cell r="M10" t="str">
            <v>-</v>
          </cell>
          <cell r="N10" t="str">
            <v>Semi-annual SF applied by drawings at par</v>
          </cell>
          <cell r="O10">
            <v>8674</v>
          </cell>
          <cell r="P10">
            <v>6</v>
          </cell>
          <cell r="Q10">
            <v>8.929999999999999E-2</v>
          </cell>
          <cell r="R10" t="str">
            <v>May 1910</v>
          </cell>
          <cell r="S10" t="str">
            <v>-</v>
          </cell>
          <cell r="T10">
            <v>1978</v>
          </cell>
          <cell r="U10" t="str">
            <v>-</v>
          </cell>
          <cell r="V10" t="str">
            <v>-</v>
          </cell>
          <cell r="W10">
            <v>0.04</v>
          </cell>
          <cell r="X10">
            <v>39903</v>
          </cell>
          <cell r="Y10">
            <v>6</v>
          </cell>
          <cell r="Z10" t="str">
            <v>A &amp; O 1</v>
          </cell>
          <cell r="AL10" t="str">
            <v>-</v>
          </cell>
          <cell r="AM10" t="str">
            <v>-</v>
          </cell>
          <cell r="AN10" t="str">
            <v>-</v>
          </cell>
          <cell r="AO10" t="str">
            <v>-</v>
          </cell>
          <cell r="AP10" t="str">
            <v>-</v>
          </cell>
          <cell r="AR10">
            <v>6.9443998336792004E-2</v>
          </cell>
          <cell r="AS10">
            <v>3.4599999999999999E-2</v>
          </cell>
          <cell r="AT10" t="str">
            <v>-</v>
          </cell>
          <cell r="AU10" t="str">
            <v>-</v>
          </cell>
          <cell r="AV10" t="str">
            <v>-</v>
          </cell>
          <cell r="AW10" t="str">
            <v>-</v>
          </cell>
          <cell r="AX10" t="str">
            <v>-</v>
          </cell>
          <cell r="AY10" t="str">
            <v>-</v>
          </cell>
          <cell r="AZ10" t="str">
            <v>-</v>
          </cell>
          <cell r="BE10" t="str">
            <v>-</v>
          </cell>
        </row>
        <row r="11">
          <cell r="B11" t="str">
            <v>Bra-19.10.1914-OLD 10</v>
          </cell>
          <cell r="C11" t="str">
            <v>Brazil</v>
          </cell>
          <cell r="D11">
            <v>3944</v>
          </cell>
          <cell r="E11" t="str">
            <v>OLD 10</v>
          </cell>
          <cell r="F11" t="str">
            <v>Goyaz Railway Construction Loan of 1910</v>
          </cell>
          <cell r="G11" t="str">
            <v>Gold Franc Issue</v>
          </cell>
          <cell r="H11" t="str">
            <v>Goyaz Railway Construction Loan of 1910, Gold Franc Issue</v>
          </cell>
          <cell r="I11">
            <v>100000000</v>
          </cell>
          <cell r="K11">
            <v>98464500</v>
          </cell>
          <cell r="L11" t="str">
            <v>Kimber 1922</v>
          </cell>
          <cell r="M11" t="str">
            <v>-</v>
          </cell>
          <cell r="N11" t="str">
            <v>Semi-annual SF applied by purchase under par or by drawings at par in Jan &amp; Jul.</v>
          </cell>
          <cell r="O11">
            <v>1912</v>
          </cell>
          <cell r="P11">
            <v>6</v>
          </cell>
          <cell r="Q11">
            <v>6.62E-3</v>
          </cell>
          <cell r="R11" t="str">
            <v>Mar 1910</v>
          </cell>
          <cell r="S11">
            <v>50</v>
          </cell>
          <cell r="T11">
            <v>1962</v>
          </cell>
          <cell r="U11" t="str">
            <v>-</v>
          </cell>
          <cell r="V11" t="str">
            <v>-</v>
          </cell>
          <cell r="W11">
            <v>0.04</v>
          </cell>
          <cell r="X11">
            <v>39872</v>
          </cell>
          <cell r="Y11">
            <v>6</v>
          </cell>
          <cell r="Z11" t="str">
            <v>M &amp; S 1</v>
          </cell>
          <cell r="AL11" t="str">
            <v>-</v>
          </cell>
          <cell r="AM11" t="str">
            <v>-</v>
          </cell>
          <cell r="AN11" t="str">
            <v>-</v>
          </cell>
          <cell r="AO11" t="str">
            <v>-</v>
          </cell>
          <cell r="AP11" t="str">
            <v>-</v>
          </cell>
          <cell r="AR11">
            <v>6.9443998336792004E-2</v>
          </cell>
          <cell r="AS11">
            <v>3.4599999999999999E-2</v>
          </cell>
          <cell r="AU11" t="str">
            <v>-</v>
          </cell>
          <cell r="AV11" t="str">
            <v>-</v>
          </cell>
          <cell r="AW11" t="str">
            <v>-</v>
          </cell>
          <cell r="AX11" t="str">
            <v>-</v>
          </cell>
          <cell r="AY11" t="str">
            <v>-</v>
          </cell>
          <cell r="AZ11" t="str">
            <v>-</v>
          </cell>
          <cell r="BE11" t="str">
            <v>-</v>
          </cell>
        </row>
        <row r="12">
          <cell r="B12" t="str">
            <v>Bra-19.10.1914-OLD 11</v>
          </cell>
          <cell r="C12" t="str">
            <v>Brazil</v>
          </cell>
          <cell r="D12">
            <v>3944</v>
          </cell>
          <cell r="E12" t="str">
            <v>OLD 11</v>
          </cell>
          <cell r="F12" t="str">
            <v>Curralinho-Diamantina Railway 5% Loan of 1910 (assumed by the Brazilian Government)</v>
          </cell>
          <cell r="G12" t="str">
            <v>Gold Franc Issue</v>
          </cell>
          <cell r="H12" t="str">
            <v>Curralinho-Diamantina Railway 5% Loan of 1910 (assumed by the Brazilian Government), Gold Franc Issue</v>
          </cell>
          <cell r="I12">
            <v>15000000</v>
          </cell>
          <cell r="K12" t="str">
            <v>n.a.</v>
          </cell>
          <cell r="M12" t="str">
            <v>-</v>
          </cell>
          <cell r="N12" t="str">
            <v xml:space="preserve">Annual SF applied by drawings at par in Dec. </v>
          </cell>
          <cell r="O12">
            <v>1923</v>
          </cell>
          <cell r="P12">
            <v>12</v>
          </cell>
          <cell r="Q12">
            <v>1.1000000000000001E-3</v>
          </cell>
          <cell r="R12">
            <v>1910</v>
          </cell>
          <cell r="S12" t="str">
            <v>-</v>
          </cell>
          <cell r="T12">
            <v>2000</v>
          </cell>
          <cell r="U12" t="str">
            <v>-</v>
          </cell>
          <cell r="V12" t="str">
            <v>-</v>
          </cell>
          <cell r="W12">
            <v>0.05</v>
          </cell>
          <cell r="X12">
            <v>39978</v>
          </cell>
          <cell r="Y12">
            <v>6</v>
          </cell>
          <cell r="Z12" t="str">
            <v>J &amp; D 15</v>
          </cell>
          <cell r="AL12" t="str">
            <v>-</v>
          </cell>
          <cell r="AM12" t="str">
            <v>-</v>
          </cell>
          <cell r="AN12" t="str">
            <v>-</v>
          </cell>
          <cell r="AO12" t="str">
            <v>-</v>
          </cell>
          <cell r="AP12" t="str">
            <v>-</v>
          </cell>
          <cell r="AR12">
            <v>6.9443998336792004E-2</v>
          </cell>
          <cell r="AS12">
            <v>3.4599999999999999E-2</v>
          </cell>
          <cell r="AU12" t="str">
            <v>-</v>
          </cell>
          <cell r="AV12" t="str">
            <v>-</v>
          </cell>
          <cell r="AW12" t="str">
            <v>-</v>
          </cell>
          <cell r="AX12" t="str">
            <v>-</v>
          </cell>
          <cell r="AY12" t="str">
            <v>-</v>
          </cell>
          <cell r="AZ12" t="str">
            <v>-</v>
          </cell>
          <cell r="BE12" t="str">
            <v>-</v>
          </cell>
        </row>
        <row r="13">
          <cell r="B13" t="str">
            <v>Bra-19.10.1914-OLD 12</v>
          </cell>
          <cell r="C13" t="str">
            <v>Brazil</v>
          </cell>
          <cell r="D13">
            <v>3944</v>
          </cell>
          <cell r="E13" t="str">
            <v>OLD 12</v>
          </cell>
          <cell r="F13" t="str">
            <v>Brazilian Government 4% Loan of 1911, Bahia Railway Bonds</v>
          </cell>
          <cell r="G13" t="str">
            <v>Gold Franc Issue</v>
          </cell>
          <cell r="H13" t="str">
            <v>Brazilian Government 4% Loan of 1911, Bahia Railway Bonds, Gold Franc Issue</v>
          </cell>
          <cell r="I13">
            <v>60000000</v>
          </cell>
          <cell r="K13">
            <v>60000000</v>
          </cell>
          <cell r="L13" t="str">
            <v>Kimber 1922</v>
          </cell>
          <cell r="M13" t="str">
            <v>-</v>
          </cell>
          <cell r="N13" t="str">
            <v>Semi-annual SF applied by pruchase or drawings in J &amp; D for payment Jan. &amp; Jul. 1 respectively.</v>
          </cell>
          <cell r="O13">
            <v>1916</v>
          </cell>
          <cell r="P13">
            <v>6</v>
          </cell>
          <cell r="Q13">
            <v>5.0499999999999998E-3</v>
          </cell>
          <cell r="R13">
            <v>1911</v>
          </cell>
          <cell r="S13" t="str">
            <v>-</v>
          </cell>
          <cell r="T13">
            <v>1972</v>
          </cell>
          <cell r="U13" t="str">
            <v>-</v>
          </cell>
          <cell r="V13" t="str">
            <v>-</v>
          </cell>
          <cell r="W13">
            <v>0.04</v>
          </cell>
          <cell r="X13">
            <v>39813</v>
          </cell>
          <cell r="Y13">
            <v>6</v>
          </cell>
          <cell r="Z13" t="str">
            <v>J &amp; J 1</v>
          </cell>
          <cell r="AL13" t="str">
            <v>-</v>
          </cell>
          <cell r="AM13" t="str">
            <v>-</v>
          </cell>
          <cell r="AN13" t="str">
            <v>-</v>
          </cell>
          <cell r="AO13" t="str">
            <v>-</v>
          </cell>
          <cell r="AP13" t="str">
            <v>-</v>
          </cell>
          <cell r="AR13">
            <v>6.9443998336792004E-2</v>
          </cell>
          <cell r="AS13">
            <v>3.4599999999999999E-2</v>
          </cell>
          <cell r="AU13" t="str">
            <v>-</v>
          </cell>
          <cell r="AV13" t="str">
            <v>-</v>
          </cell>
          <cell r="AW13" t="str">
            <v>-</v>
          </cell>
          <cell r="AX13" t="str">
            <v>-</v>
          </cell>
          <cell r="AY13" t="str">
            <v>-</v>
          </cell>
          <cell r="AZ13" t="str">
            <v>-</v>
          </cell>
          <cell r="BE13" t="str">
            <v>-</v>
          </cell>
        </row>
        <row r="14">
          <cell r="B14" t="str">
            <v>Bra-19.10.1914-OLD 13</v>
          </cell>
          <cell r="C14" t="str">
            <v>Brazil</v>
          </cell>
          <cell r="D14">
            <v>3944</v>
          </cell>
          <cell r="E14" t="str">
            <v>OLD 13</v>
          </cell>
          <cell r="F14" t="str">
            <v>Brazilian Government 4% Loan of 1911, Port Works of Rio de Janeiro</v>
          </cell>
          <cell r="G14" t="str">
            <v>Sterling Issue</v>
          </cell>
          <cell r="H14" t="str">
            <v>Brazilian Government 4% Loan of 1911, Port Works of Rio de Janeiro, Sterling Issue</v>
          </cell>
          <cell r="I14">
            <v>4500000</v>
          </cell>
          <cell r="K14">
            <v>4042900</v>
          </cell>
          <cell r="L14" t="str">
            <v>Kimber 1922</v>
          </cell>
          <cell r="M14" t="str">
            <v>-</v>
          </cell>
          <cell r="N14" t="str">
            <v>Semi-annual SF applied to drawings in Feb. &amp; Aug., for payment at par on M &amp; S 1</v>
          </cell>
          <cell r="O14">
            <v>3319</v>
          </cell>
          <cell r="P14">
            <v>6</v>
          </cell>
          <cell r="Q14">
            <v>4.8888888888888891E-2</v>
          </cell>
          <cell r="R14" t="str">
            <v>Mar 1911</v>
          </cell>
          <cell r="S14">
            <v>15</v>
          </cell>
          <cell r="T14">
            <v>1982</v>
          </cell>
          <cell r="U14" t="str">
            <v>-</v>
          </cell>
          <cell r="V14" t="str">
            <v>-</v>
          </cell>
          <cell r="W14">
            <v>0.04</v>
          </cell>
          <cell r="X14">
            <v>39872</v>
          </cell>
          <cell r="Y14">
            <v>6</v>
          </cell>
          <cell r="Z14" t="str">
            <v>M &amp; S 1</v>
          </cell>
          <cell r="AL14" t="str">
            <v>-</v>
          </cell>
          <cell r="AM14" t="str">
            <v>-</v>
          </cell>
          <cell r="AN14" t="str">
            <v>-</v>
          </cell>
          <cell r="AO14" t="str">
            <v>-</v>
          </cell>
          <cell r="AP14" t="str">
            <v>-</v>
          </cell>
          <cell r="AR14">
            <v>6.9443998336792004E-2</v>
          </cell>
          <cell r="AS14">
            <v>3.4599999999999999E-2</v>
          </cell>
          <cell r="AT14" t="str">
            <v>-</v>
          </cell>
          <cell r="AU14" t="str">
            <v>-</v>
          </cell>
          <cell r="AV14" t="str">
            <v>-</v>
          </cell>
          <cell r="AW14" t="str">
            <v>-</v>
          </cell>
          <cell r="AX14" t="str">
            <v>-</v>
          </cell>
          <cell r="AY14" t="str">
            <v>-</v>
          </cell>
          <cell r="AZ14" t="str">
            <v>-</v>
          </cell>
          <cell r="BE14" t="str">
            <v>-</v>
          </cell>
        </row>
        <row r="15">
          <cell r="B15" t="str">
            <v>Bra-19.10.1914-OLD 14</v>
          </cell>
          <cell r="C15" t="str">
            <v>Brazil</v>
          </cell>
          <cell r="D15">
            <v>3944</v>
          </cell>
          <cell r="E15" t="str">
            <v>OLD 14</v>
          </cell>
          <cell r="F15" t="str">
            <v>U.s. of Brazil 4% Loan, 1911 (Ceara Railway Loan)</v>
          </cell>
          <cell r="G15" t="str">
            <v>Sterling Issue</v>
          </cell>
          <cell r="H15" t="str">
            <v>U.s. of Brazil 4% Loan, 1911 (Ceara Railway Loan), Sterling Issue</v>
          </cell>
          <cell r="I15">
            <v>2400000</v>
          </cell>
          <cell r="K15">
            <v>2400000</v>
          </cell>
          <cell r="L15" t="str">
            <v>Kimber 1922</v>
          </cell>
          <cell r="M15" t="str">
            <v>-</v>
          </cell>
          <cell r="N15" t="str">
            <v xml:space="preserve">Cumulative, semi-annual SF, sufficient to retire this enire issue by 1972, applied to the purchase of these bonds below par, or if not so purchaseable, drawn by lot in June &amp; Dec, for payment at par on J &amp; J 1. </v>
          </cell>
          <cell r="O15">
            <v>4565</v>
          </cell>
          <cell r="P15">
            <v>6</v>
          </cell>
          <cell r="Q15">
            <v>5.1666666666666666E-3</v>
          </cell>
          <cell r="R15" t="str">
            <v>Dec 1911</v>
          </cell>
          <cell r="S15" t="str">
            <v>-</v>
          </cell>
          <cell r="T15">
            <v>1972</v>
          </cell>
          <cell r="U15" t="str">
            <v>-</v>
          </cell>
          <cell r="V15" t="str">
            <v>-</v>
          </cell>
          <cell r="W15">
            <v>0.04</v>
          </cell>
          <cell r="X15">
            <v>39813</v>
          </cell>
          <cell r="Y15">
            <v>6</v>
          </cell>
          <cell r="Z15" t="str">
            <v>J &amp; J 1</v>
          </cell>
          <cell r="AL15" t="str">
            <v>-</v>
          </cell>
          <cell r="AM15" t="str">
            <v>-</v>
          </cell>
          <cell r="AN15" t="str">
            <v>-</v>
          </cell>
          <cell r="AO15" t="str">
            <v>-</v>
          </cell>
          <cell r="AP15" t="str">
            <v>-</v>
          </cell>
          <cell r="AR15">
            <v>6.9443998336792004E-2</v>
          </cell>
          <cell r="AS15">
            <v>3.4599999999999999E-2</v>
          </cell>
          <cell r="AT15" t="str">
            <v>-</v>
          </cell>
          <cell r="AU15" t="str">
            <v>-</v>
          </cell>
          <cell r="AV15" t="str">
            <v>-</v>
          </cell>
          <cell r="AW15" t="str">
            <v>-</v>
          </cell>
          <cell r="AX15" t="str">
            <v>-</v>
          </cell>
          <cell r="AY15" t="str">
            <v>-</v>
          </cell>
          <cell r="AZ15" t="str">
            <v>-</v>
          </cell>
          <cell r="BE15" t="str">
            <v>-</v>
          </cell>
        </row>
        <row r="16">
          <cell r="B16" t="str">
            <v>Bra-19.10.1914-OLD 15</v>
          </cell>
          <cell r="C16" t="str">
            <v>Brazil</v>
          </cell>
          <cell r="D16">
            <v>3944</v>
          </cell>
          <cell r="E16" t="str">
            <v>OLD 15</v>
          </cell>
          <cell r="F16" t="str">
            <v>Brazilian Government 5% Loan of 1913</v>
          </cell>
          <cell r="G16" t="str">
            <v>Sterling Issue</v>
          </cell>
          <cell r="H16" t="str">
            <v>Brazilian Government 5% Loan of 1913, Sterling Issue</v>
          </cell>
          <cell r="I16">
            <v>11000000</v>
          </cell>
          <cell r="K16">
            <v>11000000</v>
          </cell>
          <cell r="L16" t="str">
            <v>Kimber 1922</v>
          </cell>
          <cell r="M16" t="str">
            <v>-</v>
          </cell>
          <cell r="N16" t="str">
            <v>Cumulative, semi-annual SF by purchase of bonds under par, or by drawings in M &amp; S for payment at par April &amp; Oct.1, beginning Sep 1914 (but was postponed) Government had the right to redeem the whole or any portion of the loan at any time on 6 months' notice.</v>
          </cell>
          <cell r="O16" t="str">
            <v>May 1909</v>
          </cell>
          <cell r="P16">
            <v>6</v>
          </cell>
          <cell r="Q16">
            <v>0.01</v>
          </cell>
          <cell r="R16" t="str">
            <v>May 1913</v>
          </cell>
          <cell r="S16" t="str">
            <v>-</v>
          </cell>
          <cell r="T16">
            <v>1963</v>
          </cell>
          <cell r="U16" t="str">
            <v>-</v>
          </cell>
          <cell r="V16" t="str">
            <v>-</v>
          </cell>
          <cell r="W16">
            <v>0.05</v>
          </cell>
          <cell r="X16">
            <v>39813</v>
          </cell>
          <cell r="Y16">
            <v>6</v>
          </cell>
          <cell r="Z16" t="str">
            <v>J &amp; J 1</v>
          </cell>
          <cell r="AL16" t="str">
            <v>-</v>
          </cell>
          <cell r="AM16" t="str">
            <v>-</v>
          </cell>
          <cell r="AN16" t="str">
            <v>-</v>
          </cell>
          <cell r="AO16" t="str">
            <v>-</v>
          </cell>
          <cell r="AP16" t="str">
            <v>-</v>
          </cell>
          <cell r="AR16">
            <v>6.9443998336792004E-2</v>
          </cell>
          <cell r="AS16">
            <v>3.4599999999999999E-2</v>
          </cell>
          <cell r="AT16" t="str">
            <v>-</v>
          </cell>
          <cell r="AU16" t="str">
            <v>-</v>
          </cell>
          <cell r="AV16" t="str">
            <v>-</v>
          </cell>
          <cell r="AW16" t="str">
            <v>-</v>
          </cell>
          <cell r="AX16" t="str">
            <v>-</v>
          </cell>
          <cell r="AY16" t="str">
            <v>-</v>
          </cell>
          <cell r="AZ16" t="str">
            <v>-</v>
          </cell>
          <cell r="BE16" t="str">
            <v>-</v>
          </cell>
        </row>
        <row r="17">
          <cell r="B17" t="str">
            <v>Bra-19.10.1914-OLD 16</v>
          </cell>
          <cell r="C17" t="str">
            <v>Brazil</v>
          </cell>
          <cell r="D17">
            <v>3944</v>
          </cell>
          <cell r="E17" t="str">
            <v>OLD 16</v>
          </cell>
          <cell r="F17" t="str">
            <v>Obras Do Porto Brazilian Government 5% Sterling Loan of 1903</v>
          </cell>
          <cell r="G17" t="str">
            <v>Sterling Issue</v>
          </cell>
          <cell r="H17" t="str">
            <v>Obras Do Porto Brazilian Government 5% Sterling Loan of 1903, Sterling Issue</v>
          </cell>
          <cell r="I17">
            <v>8500000</v>
          </cell>
          <cell r="K17">
            <v>7698100</v>
          </cell>
          <cell r="L17" t="str">
            <v>Kimber 1922</v>
          </cell>
          <cell r="M17" t="str">
            <v>-</v>
          </cell>
          <cell r="N17" t="str">
            <v xml:space="preserve">Cumulative, semi-annual SF applied by drawings in April &amp; Oct, for payment at par on May &amp; Nov. 1, or by purchase when under par. The government had the right to redeem the whole or any portion of the loan at any time on 6 months' notice. </v>
          </cell>
          <cell r="O17">
            <v>1915</v>
          </cell>
          <cell r="P17">
            <v>6</v>
          </cell>
          <cell r="Q17">
            <v>1.4999999999999999E-2</v>
          </cell>
          <cell r="R17" t="str">
            <v>May 1903 and Jun 1905</v>
          </cell>
          <cell r="S17" t="str">
            <v>-</v>
          </cell>
          <cell r="T17">
            <v>1951</v>
          </cell>
          <cell r="U17" t="str">
            <v>-</v>
          </cell>
          <cell r="V17" t="str">
            <v>-</v>
          </cell>
          <cell r="W17">
            <v>0.05</v>
          </cell>
          <cell r="X17">
            <v>39933</v>
          </cell>
          <cell r="Y17">
            <v>6</v>
          </cell>
          <cell r="Z17" t="str">
            <v>M &amp; N 1</v>
          </cell>
          <cell r="AL17" t="str">
            <v>-</v>
          </cell>
          <cell r="AM17" t="str">
            <v>-</v>
          </cell>
          <cell r="AN17" t="str">
            <v>-</v>
          </cell>
          <cell r="AO17" t="str">
            <v>-</v>
          </cell>
          <cell r="AP17" t="str">
            <v>-</v>
          </cell>
          <cell r="AR17">
            <v>6.9443998336792004E-2</v>
          </cell>
          <cell r="AS17">
            <v>3.4599999999999999E-2</v>
          </cell>
          <cell r="AT17" t="str">
            <v>-</v>
          </cell>
          <cell r="AU17" t="str">
            <v>-</v>
          </cell>
          <cell r="AV17" t="str">
            <v>-</v>
          </cell>
          <cell r="AW17" t="str">
            <v>-</v>
          </cell>
          <cell r="AX17" t="str">
            <v>-</v>
          </cell>
          <cell r="AY17" t="str">
            <v>-</v>
          </cell>
          <cell r="AZ17" t="str">
            <v>-</v>
          </cell>
          <cell r="BE17" t="str">
            <v>-</v>
          </cell>
        </row>
        <row r="18">
          <cell r="B18" t="str">
            <v>Bra-19.10.1914-OLD 17</v>
          </cell>
          <cell r="C18" t="str">
            <v>Brazil</v>
          </cell>
          <cell r="D18">
            <v>3944</v>
          </cell>
          <cell r="E18" t="str">
            <v>OLD 17</v>
          </cell>
          <cell r="F18" t="str">
            <v xml:space="preserve">Port of Pernambuco Improvement Loan of 1909 </v>
          </cell>
          <cell r="G18" t="str">
            <v>Gold Franc Issue</v>
          </cell>
          <cell r="H18" t="str">
            <v>Port of Pernambuco Improvement Loan of 1909 , Gold Franc Issue</v>
          </cell>
          <cell r="I18">
            <v>40000000</v>
          </cell>
          <cell r="K18">
            <v>40000000</v>
          </cell>
          <cell r="L18" t="str">
            <v>Kimber 1922</v>
          </cell>
          <cell r="M18" t="str">
            <v>-</v>
          </cell>
          <cell r="N18" t="str">
            <v xml:space="preserve">Semi-annual SF applied by purchase under par or by semi-annual drawings at par from 1915 until 1964, but matruity dates extended. </v>
          </cell>
          <cell r="O18">
            <v>1921</v>
          </cell>
          <cell r="P18">
            <v>6</v>
          </cell>
          <cell r="Q18">
            <v>5.0999999999999995E-3</v>
          </cell>
          <cell r="R18">
            <v>1909</v>
          </cell>
          <cell r="S18">
            <v>20</v>
          </cell>
          <cell r="T18">
            <v>1964</v>
          </cell>
          <cell r="U18" t="str">
            <v>-</v>
          </cell>
          <cell r="V18" t="str">
            <v>-</v>
          </cell>
          <cell r="W18">
            <v>0.05</v>
          </cell>
          <cell r="X18">
            <v>39844</v>
          </cell>
          <cell r="Y18">
            <v>6</v>
          </cell>
          <cell r="Z18" t="str">
            <v>F &amp; A 1</v>
          </cell>
          <cell r="AL18" t="str">
            <v>-</v>
          </cell>
          <cell r="AM18" t="str">
            <v>-</v>
          </cell>
          <cell r="AN18" t="str">
            <v>-</v>
          </cell>
          <cell r="AO18" t="str">
            <v>-</v>
          </cell>
          <cell r="AP18" t="str">
            <v>-</v>
          </cell>
          <cell r="AR18">
            <v>6.9443998336792004E-2</v>
          </cell>
          <cell r="AS18">
            <v>3.4599999999999999E-2</v>
          </cell>
          <cell r="AU18" t="str">
            <v>-</v>
          </cell>
          <cell r="AV18" t="str">
            <v>-</v>
          </cell>
          <cell r="AW18" t="str">
            <v>-</v>
          </cell>
          <cell r="AX18" t="str">
            <v>-</v>
          </cell>
          <cell r="AY18" t="str">
            <v>-</v>
          </cell>
          <cell r="AZ18" t="str">
            <v>-</v>
          </cell>
          <cell r="BE18" t="str">
            <v>-</v>
          </cell>
        </row>
        <row r="19">
          <cell r="B19" t="str">
            <v>Bra-19.10.1914-NEW 01</v>
          </cell>
          <cell r="C19" t="str">
            <v>Brazil</v>
          </cell>
          <cell r="D19">
            <v>3944</v>
          </cell>
          <cell r="E19" t="str">
            <v>NEW 01</v>
          </cell>
          <cell r="F19" t="str">
            <v>Brazilian Government 5% New Funding Loan of 1914</v>
          </cell>
          <cell r="G19" t="str">
            <v>Sterling Issue</v>
          </cell>
          <cell r="H19" t="str">
            <v>Brazilian Government 5% New Funding Loan of 1914, Sterling Issue</v>
          </cell>
          <cell r="I19">
            <v>15000000</v>
          </cell>
          <cell r="J19" t="str">
            <v>-</v>
          </cell>
          <cell r="K19" t="str">
            <v>-</v>
          </cell>
          <cell r="L19" t="str">
            <v>-</v>
          </cell>
          <cell r="M19">
            <v>15000000</v>
          </cell>
          <cell r="R19">
            <v>3865</v>
          </cell>
          <cell r="S19">
            <v>3</v>
          </cell>
          <cell r="T19" t="str">
            <v>July 1917</v>
          </cell>
          <cell r="W19">
            <v>0.05</v>
          </cell>
          <cell r="X19" t="str">
            <v>n.a.</v>
          </cell>
          <cell r="Y19">
            <v>6</v>
          </cell>
          <cell r="Z19" t="str">
            <v>n.a.</v>
          </cell>
          <cell r="AA19" t="str">
            <v>-</v>
          </cell>
          <cell r="AB19" t="str">
            <v>-</v>
          </cell>
          <cell r="AC19" t="str">
            <v>-</v>
          </cell>
        </row>
        <row r="20">
          <cell r="B20" t="str">
            <v>Bra-19.10.1914-NEW 02</v>
          </cell>
          <cell r="C20" t="str">
            <v>Brazil</v>
          </cell>
          <cell r="D20">
            <v>3944</v>
          </cell>
          <cell r="E20" t="str">
            <v>NEW 02</v>
          </cell>
          <cell r="F20" t="str">
            <v>Rothschilds 4.5% loan of 1883</v>
          </cell>
          <cell r="G20" t="str">
            <v>Sterling Issue</v>
          </cell>
          <cell r="H20" t="str">
            <v>Rothschilds 4.5% loan of 1883, Sterling Issue</v>
          </cell>
          <cell r="I20">
            <v>4599600</v>
          </cell>
          <cell r="J20" t="str">
            <v>-</v>
          </cell>
          <cell r="K20" t="str">
            <v>-</v>
          </cell>
          <cell r="L20" t="str">
            <v>-</v>
          </cell>
          <cell r="M20">
            <v>2713000</v>
          </cell>
          <cell r="N20" t="str">
            <v>Semi-annual SF to be applied by half-yearly purchase when the price is under par, and when at or above par by drawings by lot in M &amp; S 1, for payment in J &amp; D 1</v>
          </cell>
          <cell r="O20">
            <v>1884</v>
          </cell>
          <cell r="P20">
            <v>6</v>
          </cell>
          <cell r="Q20">
            <v>0.01</v>
          </cell>
          <cell r="R20" t="str">
            <v>Jan 1883</v>
          </cell>
          <cell r="S20">
            <v>38</v>
          </cell>
          <cell r="T20">
            <v>1942</v>
          </cell>
          <cell r="U20" t="str">
            <v>-</v>
          </cell>
          <cell r="V20" t="str">
            <v>-</v>
          </cell>
          <cell r="W20">
            <v>4.4999999999999998E-2</v>
          </cell>
          <cell r="X20">
            <v>39964</v>
          </cell>
          <cell r="Y20">
            <v>6</v>
          </cell>
          <cell r="Z20" t="str">
            <v>J &amp; D 1</v>
          </cell>
          <cell r="AA20" t="str">
            <v>-</v>
          </cell>
          <cell r="AB20" t="str">
            <v>-</v>
          </cell>
          <cell r="AC20" t="str">
            <v>-</v>
          </cell>
          <cell r="AL20" t="str">
            <v>-</v>
          </cell>
          <cell r="AM20" t="str">
            <v>-</v>
          </cell>
          <cell r="AN20" t="str">
            <v>-</v>
          </cell>
          <cell r="AO20" t="str">
            <v>-</v>
          </cell>
          <cell r="AP20" t="str">
            <v>-</v>
          </cell>
          <cell r="AR20">
            <v>6.9443998336792004E-2</v>
          </cell>
          <cell r="AS20">
            <v>3.4599999999999999E-2</v>
          </cell>
          <cell r="AT20" t="str">
            <v>-</v>
          </cell>
          <cell r="AU20" t="str">
            <v>-</v>
          </cell>
          <cell r="AV20" t="str">
            <v>-</v>
          </cell>
          <cell r="AW20" t="str">
            <v>-</v>
          </cell>
          <cell r="AX20" t="str">
            <v>Coupons due from Dec 1, 1914 to June 1, 1917 were funded into the new funding loan of 1914. The SF is suspended for thirteen years from Aug 1, 1914.</v>
          </cell>
          <cell r="AY20" t="str">
            <v>-</v>
          </cell>
          <cell r="AZ20" t="str">
            <v>-</v>
          </cell>
          <cell r="BE20" t="str">
            <v>-</v>
          </cell>
        </row>
        <row r="21">
          <cell r="B21" t="str">
            <v>Bra-19.10.1914-NEW 03</v>
          </cell>
          <cell r="C21" t="str">
            <v>Brazil</v>
          </cell>
          <cell r="D21">
            <v>3944</v>
          </cell>
          <cell r="E21" t="str">
            <v>NEW 03</v>
          </cell>
          <cell r="F21" t="str">
            <v xml:space="preserve">Rothschild 4.5% Brazilian Government loan of 1888 </v>
          </cell>
          <cell r="G21" t="str">
            <v>Sterling Issue</v>
          </cell>
          <cell r="H21" t="str">
            <v>Rothschild 4.5% Brazilian Government loan of 1888 , Sterling Issue</v>
          </cell>
          <cell r="I21">
            <v>6297300</v>
          </cell>
          <cell r="J21" t="str">
            <v>-</v>
          </cell>
          <cell r="K21" t="str">
            <v>-</v>
          </cell>
          <cell r="L21" t="str">
            <v>-</v>
          </cell>
          <cell r="M21">
            <v>4173100</v>
          </cell>
          <cell r="N21" t="str">
            <v>Semi-annual SF to applied by purchase when under par, or by drawings at par in March and September.</v>
          </cell>
          <cell r="O21" t="str">
            <v>Oct 1889</v>
          </cell>
          <cell r="P21">
            <v>6</v>
          </cell>
          <cell r="Q21">
            <v>0.01</v>
          </cell>
          <cell r="R21" t="str">
            <v>Apr 1888</v>
          </cell>
          <cell r="S21" t="str">
            <v>-</v>
          </cell>
          <cell r="T21">
            <v>1945</v>
          </cell>
          <cell r="U21" t="str">
            <v>-</v>
          </cell>
          <cell r="V21" t="str">
            <v>-</v>
          </cell>
          <cell r="W21">
            <v>4.4999999999999998E-2</v>
          </cell>
          <cell r="X21">
            <v>39903</v>
          </cell>
          <cell r="Y21">
            <v>6</v>
          </cell>
          <cell r="Z21" t="str">
            <v>A &amp; O 1</v>
          </cell>
          <cell r="AA21" t="str">
            <v>-</v>
          </cell>
          <cell r="AB21" t="str">
            <v>-</v>
          </cell>
          <cell r="AC21" t="str">
            <v>-</v>
          </cell>
          <cell r="AL21" t="str">
            <v>-</v>
          </cell>
          <cell r="AM21" t="str">
            <v>-</v>
          </cell>
          <cell r="AN21" t="str">
            <v>-</v>
          </cell>
          <cell r="AO21" t="str">
            <v>-</v>
          </cell>
          <cell r="AP21" t="str">
            <v>-</v>
          </cell>
          <cell r="AR21">
            <v>6.9443998336792004E-2</v>
          </cell>
          <cell r="AS21">
            <v>3.4599999999999999E-2</v>
          </cell>
          <cell r="AT21" t="str">
            <v>-</v>
          </cell>
          <cell r="AU21" t="str">
            <v>-</v>
          </cell>
          <cell r="AV21" t="str">
            <v>-</v>
          </cell>
          <cell r="AW21" t="str">
            <v>-</v>
          </cell>
          <cell r="AY21" t="str">
            <v>-</v>
          </cell>
          <cell r="AZ21" t="str">
            <v>-</v>
          </cell>
          <cell r="BE21" t="str">
            <v>-</v>
          </cell>
        </row>
        <row r="22">
          <cell r="B22" t="str">
            <v>Bra-19.10.1914-NEW 04</v>
          </cell>
          <cell r="C22" t="str">
            <v>Brazil</v>
          </cell>
          <cell r="D22">
            <v>3944</v>
          </cell>
          <cell r="E22" t="str">
            <v>NEW 04</v>
          </cell>
          <cell r="F22" t="str">
            <v xml:space="preserve">Rothschilds Brasilian Government 4% external loan of 1889 </v>
          </cell>
          <cell r="G22" t="str">
            <v>Sterling Issue</v>
          </cell>
          <cell r="H22" t="str">
            <v>Rothschilds Brasilian Government 4% external loan of 1889 , Sterling Issue</v>
          </cell>
          <cell r="I22">
            <v>19837000</v>
          </cell>
          <cell r="J22" t="str">
            <v>-</v>
          </cell>
          <cell r="K22" t="str">
            <v>-</v>
          </cell>
          <cell r="L22" t="str">
            <v>-</v>
          </cell>
          <cell r="M22">
            <v>17468300</v>
          </cell>
          <cell r="N22" t="str">
            <v xml:space="preserve">Cumulative, Semi-annual SF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22">
            <v>1890</v>
          </cell>
          <cell r="P22">
            <v>6</v>
          </cell>
          <cell r="Q22">
            <v>5.0000000000000001E-3</v>
          </cell>
          <cell r="R22" t="str">
            <v>Oct 1889</v>
          </cell>
          <cell r="S22">
            <v>55</v>
          </cell>
          <cell r="T22">
            <v>1966</v>
          </cell>
          <cell r="U22" t="str">
            <v>-</v>
          </cell>
          <cell r="V22" t="str">
            <v>-</v>
          </cell>
          <cell r="W22">
            <v>0.04</v>
          </cell>
          <cell r="X22">
            <v>39903</v>
          </cell>
          <cell r="Y22">
            <v>6</v>
          </cell>
          <cell r="Z22" t="str">
            <v>A &amp; O 1</v>
          </cell>
          <cell r="AA22" t="str">
            <v>-</v>
          </cell>
          <cell r="AB22" t="str">
            <v>-</v>
          </cell>
          <cell r="AC22" t="str">
            <v>-</v>
          </cell>
          <cell r="AL22" t="str">
            <v>-</v>
          </cell>
          <cell r="AM22" t="str">
            <v>-</v>
          </cell>
          <cell r="AN22" t="str">
            <v>-</v>
          </cell>
          <cell r="AO22" t="str">
            <v>-</v>
          </cell>
          <cell r="AP22" t="str">
            <v>-</v>
          </cell>
          <cell r="AR22">
            <v>6.9443998336792004E-2</v>
          </cell>
          <cell r="AS22">
            <v>3.4599999999999999E-2</v>
          </cell>
          <cell r="AT22" t="str">
            <v>-</v>
          </cell>
          <cell r="AU22" t="str">
            <v>-</v>
          </cell>
          <cell r="AV22" t="str">
            <v>-</v>
          </cell>
          <cell r="AW22" t="str">
            <v>-</v>
          </cell>
          <cell r="AY22" t="str">
            <v>-</v>
          </cell>
          <cell r="AZ22" t="str">
            <v>-</v>
          </cell>
          <cell r="BE22" t="str">
            <v>-</v>
          </cell>
        </row>
        <row r="23">
          <cell r="B23" t="str">
            <v>Bra-19.10.1914-NEW 05</v>
          </cell>
          <cell r="C23" t="str">
            <v>Brazil</v>
          </cell>
          <cell r="D23">
            <v>3944</v>
          </cell>
          <cell r="E23" t="str">
            <v>NEW 05</v>
          </cell>
          <cell r="F23" t="str">
            <v>Brazilian Government 5% Loan of 1895</v>
          </cell>
          <cell r="G23" t="str">
            <v>Sterling Issue</v>
          </cell>
          <cell r="H23" t="str">
            <v>Brazilian Government 5% Loan of 1895, Sterling Issue</v>
          </cell>
          <cell r="I23">
            <v>7422000</v>
          </cell>
          <cell r="J23" t="str">
            <v>-</v>
          </cell>
          <cell r="K23" t="str">
            <v>-</v>
          </cell>
          <cell r="L23" t="str">
            <v>-</v>
          </cell>
          <cell r="M23">
            <v>6925900</v>
          </cell>
          <cell r="N23" t="str">
            <v xml:space="preserve">Cumulative, semi-annual SF applied by purchase at par F &amp; A 1. Government had the right to redeem the the loan as a whole or in part at any time on 6 months' notice. </v>
          </cell>
          <cell r="O23" t="str">
            <v>Aug 1897</v>
          </cell>
          <cell r="P23">
            <v>6</v>
          </cell>
          <cell r="Q23">
            <v>0.01</v>
          </cell>
          <cell r="R23">
            <v>1895</v>
          </cell>
          <cell r="S23" t="str">
            <v>-</v>
          </cell>
          <cell r="T23">
            <v>1957</v>
          </cell>
          <cell r="U23" t="str">
            <v>-</v>
          </cell>
          <cell r="V23" t="str">
            <v>-</v>
          </cell>
          <cell r="W23">
            <v>0.05</v>
          </cell>
          <cell r="X23">
            <v>39844</v>
          </cell>
          <cell r="Y23">
            <v>6</v>
          </cell>
          <cell r="Z23" t="str">
            <v>F &amp; A 1</v>
          </cell>
          <cell r="AA23" t="str">
            <v>-</v>
          </cell>
          <cell r="AB23" t="str">
            <v>-</v>
          </cell>
          <cell r="AC23" t="str">
            <v>-</v>
          </cell>
          <cell r="AL23" t="str">
            <v>-</v>
          </cell>
          <cell r="AM23" t="str">
            <v>-</v>
          </cell>
          <cell r="AN23" t="str">
            <v>-</v>
          </cell>
          <cell r="AO23" t="str">
            <v>-</v>
          </cell>
          <cell r="AP23" t="str">
            <v>-</v>
          </cell>
          <cell r="AR23">
            <v>6.9443998336792004E-2</v>
          </cell>
          <cell r="AS23">
            <v>3.4599999999999999E-2</v>
          </cell>
          <cell r="AT23" t="str">
            <v>-</v>
          </cell>
          <cell r="AU23" t="str">
            <v>-</v>
          </cell>
          <cell r="AV23" t="str">
            <v>-</v>
          </cell>
          <cell r="AW23" t="str">
            <v>-</v>
          </cell>
          <cell r="AY23" t="str">
            <v>-</v>
          </cell>
          <cell r="AZ23" t="str">
            <v>-</v>
          </cell>
          <cell r="BE23" t="str">
            <v>-</v>
          </cell>
        </row>
        <row r="24">
          <cell r="B24" t="str">
            <v>Bra-19.10.1914-NEW 06</v>
          </cell>
          <cell r="C24" t="str">
            <v>Brazil</v>
          </cell>
          <cell r="D24">
            <v>3944</v>
          </cell>
          <cell r="E24" t="str">
            <v>NEW 06</v>
          </cell>
          <cell r="F24" t="str">
            <v xml:space="preserve">Brazilian Government 4% Sterling Loan of 1900 (Railway Recission Loan) </v>
          </cell>
          <cell r="G24" t="str">
            <v>Sterling Issue</v>
          </cell>
          <cell r="H24" t="str">
            <v>Brazilian Government 4% Sterling Loan of 1900 (Railway Recission Loan) , Sterling Issue</v>
          </cell>
          <cell r="I24">
            <v>16619320</v>
          </cell>
          <cell r="J24" t="str">
            <v>-</v>
          </cell>
          <cell r="K24" t="str">
            <v>-</v>
          </cell>
          <cell r="L24" t="str">
            <v>-</v>
          </cell>
          <cell r="M24">
            <v>10586400</v>
          </cell>
          <cell r="N24" t="str">
            <v xml:space="preserve">Cumulative, semi-annual SF applied by purchase, if under par, or by drawings in Jund &amp; Dec, for payments at par July 1 and Jan 1. Government had the right to increase the SF at any time on 6 months' notice. </v>
          </cell>
          <cell r="O24">
            <v>912</v>
          </cell>
          <cell r="P24">
            <v>6</v>
          </cell>
          <cell r="Q24">
            <v>5.0000000000000001E-3</v>
          </cell>
          <cell r="R24" t="str">
            <v>1901, 1902, 1905</v>
          </cell>
          <cell r="S24" t="str">
            <v>-</v>
          </cell>
          <cell r="T24">
            <v>1962</v>
          </cell>
          <cell r="U24" t="str">
            <v>-</v>
          </cell>
          <cell r="V24" t="str">
            <v>-</v>
          </cell>
          <cell r="W24">
            <v>0.04</v>
          </cell>
          <cell r="X24">
            <v>39813</v>
          </cell>
          <cell r="Y24">
            <v>6</v>
          </cell>
          <cell r="Z24" t="str">
            <v>J &amp; J 1</v>
          </cell>
          <cell r="AA24" t="str">
            <v>-</v>
          </cell>
          <cell r="AB24" t="str">
            <v>-</v>
          </cell>
          <cell r="AC24" t="str">
            <v>-</v>
          </cell>
          <cell r="AL24" t="str">
            <v>-</v>
          </cell>
          <cell r="AM24" t="str">
            <v>-</v>
          </cell>
          <cell r="AN24" t="str">
            <v>-</v>
          </cell>
          <cell r="AO24" t="str">
            <v>-</v>
          </cell>
          <cell r="AP24" t="str">
            <v>-</v>
          </cell>
          <cell r="AR24">
            <v>6.9443998336792004E-2</v>
          </cell>
          <cell r="AS24">
            <v>3.4599999999999999E-2</v>
          </cell>
          <cell r="AT24" t="str">
            <v>-</v>
          </cell>
          <cell r="AU24" t="str">
            <v>-</v>
          </cell>
          <cell r="AV24" t="str">
            <v>-</v>
          </cell>
          <cell r="AW24" t="str">
            <v>-</v>
          </cell>
          <cell r="AY24" t="str">
            <v>-</v>
          </cell>
          <cell r="AZ24" t="str">
            <v>-</v>
          </cell>
          <cell r="BE24" t="str">
            <v>-</v>
          </cell>
        </row>
        <row r="25">
          <cell r="B25" t="str">
            <v>Bra-19.10.1914-NEW 07</v>
          </cell>
          <cell r="C25" t="str">
            <v>Brazil</v>
          </cell>
          <cell r="D25">
            <v>3944</v>
          </cell>
          <cell r="E25" t="str">
            <v>NEW 07</v>
          </cell>
          <cell r="F25" t="str">
            <v>U.S. of Brazil 5% Loan, 1906 (Goyaz Railway Loan)</v>
          </cell>
          <cell r="G25" t="str">
            <v>Gold Franc Issue</v>
          </cell>
          <cell r="H25" t="str">
            <v>U.S. of Brazil 5% Loan, 1906 (Goyaz Railway Loan), Gold Franc Issue</v>
          </cell>
          <cell r="I25">
            <v>25000000</v>
          </cell>
          <cell r="J25" t="str">
            <v>-</v>
          </cell>
          <cell r="K25" t="str">
            <v>-</v>
          </cell>
          <cell r="L25" t="str">
            <v>-</v>
          </cell>
          <cell r="M25">
            <v>24915000</v>
          </cell>
          <cell r="N25" t="str">
            <v xml:space="preserve">Annual drawings at par in November for payment following M 15. </v>
          </cell>
          <cell r="O25" t="str">
            <v>n.a.</v>
          </cell>
          <cell r="P25">
            <v>12</v>
          </cell>
          <cell r="Q25">
            <v>1.3919999999999998E-3</v>
          </cell>
          <cell r="R25" t="str">
            <v>1906/1910</v>
          </cell>
          <cell r="S25" t="str">
            <v>-</v>
          </cell>
          <cell r="T25">
            <v>1997</v>
          </cell>
          <cell r="U25" t="str">
            <v>-</v>
          </cell>
          <cell r="V25" t="str">
            <v>-</v>
          </cell>
          <cell r="W25">
            <v>0.05</v>
          </cell>
          <cell r="X25">
            <v>39872</v>
          </cell>
          <cell r="Y25">
            <v>6</v>
          </cell>
          <cell r="Z25" t="str">
            <v>M &amp; S 1</v>
          </cell>
          <cell r="AA25" t="str">
            <v>-</v>
          </cell>
          <cell r="AB25" t="str">
            <v>-</v>
          </cell>
          <cell r="AC25" t="str">
            <v>-</v>
          </cell>
          <cell r="AL25" t="str">
            <v>-</v>
          </cell>
          <cell r="AM25" t="str">
            <v>-</v>
          </cell>
          <cell r="AN25" t="str">
            <v>-</v>
          </cell>
          <cell r="AO25" t="str">
            <v>-</v>
          </cell>
          <cell r="AP25" t="str">
            <v>-</v>
          </cell>
          <cell r="AR25">
            <v>6.9443998336792004E-2</v>
          </cell>
          <cell r="AS25">
            <v>3.4599999999999999E-2</v>
          </cell>
          <cell r="AU25" t="str">
            <v>-</v>
          </cell>
          <cell r="AV25" t="str">
            <v>-</v>
          </cell>
          <cell r="AW25" t="str">
            <v>-</v>
          </cell>
          <cell r="AY25" t="str">
            <v>-</v>
          </cell>
          <cell r="AZ25" t="str">
            <v>-</v>
          </cell>
          <cell r="BE25" t="str">
            <v>-</v>
          </cell>
        </row>
        <row r="26">
          <cell r="B26" t="str">
            <v>Bra-19.10.1914-NEW 08</v>
          </cell>
          <cell r="C26" t="str">
            <v>Brazil</v>
          </cell>
          <cell r="D26">
            <v>3944</v>
          </cell>
          <cell r="E26" t="str">
            <v>NEW 08</v>
          </cell>
          <cell r="F26" t="str">
            <v>Brazilian Government 5% Loan of 1908-1909. Itapura Corumba Northwestern Railway Loan</v>
          </cell>
          <cell r="G26" t="str">
            <v>French Franc Issue</v>
          </cell>
          <cell r="H26" t="str">
            <v>Brazilian Government 5% Loan of 1908-1909. Itapura Corumba Northwestern Railway Loan, French Franc Issue</v>
          </cell>
          <cell r="I26">
            <v>100000000</v>
          </cell>
          <cell r="J26" t="str">
            <v>-</v>
          </cell>
          <cell r="K26" t="str">
            <v>-</v>
          </cell>
          <cell r="L26" t="str">
            <v>-</v>
          </cell>
          <cell r="M26">
            <v>98785000</v>
          </cell>
          <cell r="N26" t="str">
            <v>Semi-annual SF applied by purchase under par or by drawings at par in May &amp; Nov.</v>
          </cell>
          <cell r="O26" t="str">
            <v>n.a.</v>
          </cell>
          <cell r="P26">
            <v>6</v>
          </cell>
          <cell r="Q26">
            <v>3.3299999999999996E-3</v>
          </cell>
          <cell r="R26" t="str">
            <v>1908/1909</v>
          </cell>
          <cell r="S26" t="str">
            <v>-</v>
          </cell>
          <cell r="T26">
            <v>1975</v>
          </cell>
          <cell r="U26" t="str">
            <v>-</v>
          </cell>
          <cell r="V26" t="str">
            <v>-</v>
          </cell>
          <cell r="W26">
            <v>0.05</v>
          </cell>
          <cell r="X26">
            <v>39813</v>
          </cell>
          <cell r="Y26">
            <v>6</v>
          </cell>
          <cell r="Z26" t="str">
            <v>J &amp; J 1</v>
          </cell>
          <cell r="AA26" t="str">
            <v>-</v>
          </cell>
          <cell r="AB26" t="str">
            <v>-</v>
          </cell>
          <cell r="AC26" t="str">
            <v>-</v>
          </cell>
          <cell r="AL26" t="str">
            <v>-</v>
          </cell>
          <cell r="AM26" t="str">
            <v>-</v>
          </cell>
          <cell r="AN26" t="str">
            <v>-</v>
          </cell>
          <cell r="AO26" t="str">
            <v>-</v>
          </cell>
          <cell r="AP26" t="str">
            <v>-</v>
          </cell>
          <cell r="AR26">
            <v>6.9443998336792004E-2</v>
          </cell>
          <cell r="AS26">
            <v>3.4599999999999999E-2</v>
          </cell>
          <cell r="AT26" t="str">
            <v>-</v>
          </cell>
          <cell r="AU26" t="str">
            <v>-</v>
          </cell>
          <cell r="AV26" t="str">
            <v>-</v>
          </cell>
          <cell r="AW26" t="str">
            <v>-</v>
          </cell>
          <cell r="AY26" t="str">
            <v>-</v>
          </cell>
          <cell r="AZ26" t="str">
            <v>-</v>
          </cell>
          <cell r="BE26" t="str">
            <v>-</v>
          </cell>
        </row>
        <row r="27">
          <cell r="B27" t="str">
            <v>Bra-19.10.1914-NEW 09</v>
          </cell>
          <cell r="C27" t="str">
            <v>Brazil</v>
          </cell>
          <cell r="D27">
            <v>3944</v>
          </cell>
          <cell r="E27" t="str">
            <v>NEW 09</v>
          </cell>
          <cell r="F27" t="str">
            <v>Brazilian Government 4% Loan of 1910 for Western Minas Railway</v>
          </cell>
          <cell r="G27" t="str">
            <v>Sterling Issue</v>
          </cell>
          <cell r="H27" t="str">
            <v>Brazilian Government 4% Loan of 1910 for Western Minas Railway, Sterling Issue</v>
          </cell>
          <cell r="I27">
            <v>10000000</v>
          </cell>
          <cell r="J27" t="str">
            <v>-</v>
          </cell>
          <cell r="K27" t="str">
            <v>-</v>
          </cell>
          <cell r="L27" t="str">
            <v>-</v>
          </cell>
          <cell r="M27">
            <v>9767500</v>
          </cell>
          <cell r="N27" t="str">
            <v xml:space="preserve">Cumulative, semi-annual SF applied by drawings in Jan &amp; Jul, for payment at par on Feb. &amp; Aug. 1, or by purchase under par. </v>
          </cell>
          <cell r="O27">
            <v>2557</v>
          </cell>
          <cell r="P27">
            <v>6</v>
          </cell>
          <cell r="Q27">
            <v>0.05</v>
          </cell>
          <cell r="R27">
            <v>2223</v>
          </cell>
          <cell r="S27" t="str">
            <v>n.a.</v>
          </cell>
          <cell r="T27" t="str">
            <v>n.a.</v>
          </cell>
          <cell r="U27" t="str">
            <v>-</v>
          </cell>
          <cell r="V27" t="str">
            <v>-</v>
          </cell>
          <cell r="W27">
            <v>0.04</v>
          </cell>
          <cell r="X27">
            <v>39844</v>
          </cell>
          <cell r="Y27">
            <v>6</v>
          </cell>
          <cell r="Z27" t="str">
            <v>F &amp; A 1</v>
          </cell>
          <cell r="AA27" t="str">
            <v>-</v>
          </cell>
          <cell r="AB27" t="str">
            <v>-</v>
          </cell>
          <cell r="AC27" t="str">
            <v>-</v>
          </cell>
          <cell r="AL27" t="str">
            <v>-</v>
          </cell>
          <cell r="AM27" t="str">
            <v>-</v>
          </cell>
          <cell r="AN27" t="str">
            <v>-</v>
          </cell>
          <cell r="AO27" t="str">
            <v>-</v>
          </cell>
          <cell r="AP27" t="str">
            <v>-</v>
          </cell>
          <cell r="AR27">
            <v>6.9443998336792004E-2</v>
          </cell>
          <cell r="AS27">
            <v>3.4599999999999999E-2</v>
          </cell>
          <cell r="AT27" t="str">
            <v>-</v>
          </cell>
          <cell r="AU27" t="str">
            <v>-</v>
          </cell>
          <cell r="AV27" t="str">
            <v>-</v>
          </cell>
          <cell r="AW27" t="str">
            <v>-</v>
          </cell>
          <cell r="AY27" t="str">
            <v>-</v>
          </cell>
          <cell r="AZ27" t="str">
            <v>-</v>
          </cell>
          <cell r="BE27" t="str">
            <v>-</v>
          </cell>
        </row>
        <row r="28">
          <cell r="B28" t="str">
            <v>Bra-19.10.1914-NEW 10</v>
          </cell>
          <cell r="C28" t="str">
            <v>Brazil</v>
          </cell>
          <cell r="D28">
            <v>3944</v>
          </cell>
          <cell r="E28" t="str">
            <v>NEW 10</v>
          </cell>
          <cell r="F28" t="str">
            <v>Companhia Lloyd Brasileiro Brazilian Government 4% Sterling Bonds of 1910</v>
          </cell>
          <cell r="G28" t="str">
            <v>Sterling Issue</v>
          </cell>
          <cell r="H28" t="str">
            <v>Companhia Lloyd Brasileiro Brazilian Government 4% Sterling Bonds of 1910, Sterling Issue</v>
          </cell>
          <cell r="I28">
            <v>1000000</v>
          </cell>
          <cell r="J28" t="str">
            <v>-</v>
          </cell>
          <cell r="K28" t="str">
            <v>-</v>
          </cell>
          <cell r="L28" t="str">
            <v>-</v>
          </cell>
          <cell r="M28">
            <v>1000000</v>
          </cell>
          <cell r="N28" t="str">
            <v>Semi-annual SF applied by drawings at par</v>
          </cell>
          <cell r="O28">
            <v>8674</v>
          </cell>
          <cell r="P28">
            <v>6</v>
          </cell>
          <cell r="Q28">
            <v>8.929999999999999E-2</v>
          </cell>
          <cell r="R28" t="str">
            <v>May 1910</v>
          </cell>
          <cell r="S28" t="str">
            <v>-</v>
          </cell>
          <cell r="T28">
            <v>1978</v>
          </cell>
          <cell r="U28" t="str">
            <v>-</v>
          </cell>
          <cell r="V28" t="str">
            <v>-</v>
          </cell>
          <cell r="W28">
            <v>0.04</v>
          </cell>
          <cell r="X28">
            <v>39903</v>
          </cell>
          <cell r="Y28">
            <v>6</v>
          </cell>
          <cell r="Z28" t="str">
            <v>A &amp; O 1</v>
          </cell>
          <cell r="AA28" t="str">
            <v>-</v>
          </cell>
          <cell r="AB28" t="str">
            <v>-</v>
          </cell>
          <cell r="AC28" t="str">
            <v>-</v>
          </cell>
          <cell r="AL28" t="str">
            <v>-</v>
          </cell>
          <cell r="AM28" t="str">
            <v>-</v>
          </cell>
          <cell r="AN28" t="str">
            <v>-</v>
          </cell>
          <cell r="AO28" t="str">
            <v>-</v>
          </cell>
          <cell r="AP28" t="str">
            <v>-</v>
          </cell>
          <cell r="AR28">
            <v>6.9443998336792004E-2</v>
          </cell>
          <cell r="AS28">
            <v>3.4599999999999999E-2</v>
          </cell>
          <cell r="AT28" t="str">
            <v>-</v>
          </cell>
          <cell r="AU28" t="str">
            <v>-</v>
          </cell>
          <cell r="AV28" t="str">
            <v>-</v>
          </cell>
          <cell r="AW28" t="str">
            <v>-</v>
          </cell>
          <cell r="AY28" t="str">
            <v>-</v>
          </cell>
          <cell r="AZ28" t="str">
            <v>-</v>
          </cell>
          <cell r="BE28" t="str">
            <v>-</v>
          </cell>
        </row>
        <row r="29">
          <cell r="B29" t="str">
            <v>Bra-19.10.1914-NEW 11</v>
          </cell>
          <cell r="C29" t="str">
            <v>Brazil</v>
          </cell>
          <cell r="D29">
            <v>3944</v>
          </cell>
          <cell r="E29" t="str">
            <v>NEW 11</v>
          </cell>
          <cell r="F29" t="str">
            <v>Goyaz Railway Construction Loan of 1910</v>
          </cell>
          <cell r="G29" t="str">
            <v>Gold Franc Issue</v>
          </cell>
          <cell r="H29" t="str">
            <v>Goyaz Railway Construction Loan of 1910, Gold Franc Issue</v>
          </cell>
          <cell r="I29">
            <v>100000000</v>
          </cell>
          <cell r="J29" t="str">
            <v>-</v>
          </cell>
          <cell r="K29" t="str">
            <v>-</v>
          </cell>
          <cell r="L29" t="str">
            <v>-</v>
          </cell>
          <cell r="M29">
            <v>98464500</v>
          </cell>
          <cell r="N29" t="str">
            <v>Semi-annual SF applied by purchase under par or by drawings at par in Jan &amp; Jul.</v>
          </cell>
          <cell r="O29">
            <v>1912</v>
          </cell>
          <cell r="P29">
            <v>6</v>
          </cell>
          <cell r="Q29">
            <v>6.62E-3</v>
          </cell>
          <cell r="R29" t="str">
            <v>Mar 1910</v>
          </cell>
          <cell r="S29">
            <v>50</v>
          </cell>
          <cell r="T29">
            <v>1962</v>
          </cell>
          <cell r="U29" t="str">
            <v>-</v>
          </cell>
          <cell r="V29" t="str">
            <v>-</v>
          </cell>
          <cell r="W29">
            <v>0.04</v>
          </cell>
          <cell r="X29">
            <v>39872</v>
          </cell>
          <cell r="Y29">
            <v>6</v>
          </cell>
          <cell r="Z29" t="str">
            <v>M &amp; S 1</v>
          </cell>
          <cell r="AA29" t="str">
            <v>-</v>
          </cell>
          <cell r="AB29" t="str">
            <v>-</v>
          </cell>
          <cell r="AC29" t="str">
            <v>-</v>
          </cell>
          <cell r="AL29" t="str">
            <v>-</v>
          </cell>
          <cell r="AM29" t="str">
            <v>-</v>
          </cell>
          <cell r="AN29" t="str">
            <v>-</v>
          </cell>
          <cell r="AO29" t="str">
            <v>-</v>
          </cell>
          <cell r="AP29" t="str">
            <v>-</v>
          </cell>
          <cell r="AR29">
            <v>6.9443998336792004E-2</v>
          </cell>
          <cell r="AS29">
            <v>3.4599999999999999E-2</v>
          </cell>
          <cell r="AU29" t="str">
            <v>-</v>
          </cell>
          <cell r="AV29" t="str">
            <v>-</v>
          </cell>
          <cell r="AW29" t="str">
            <v>-</v>
          </cell>
          <cell r="AY29" t="str">
            <v>-</v>
          </cell>
          <cell r="AZ29" t="str">
            <v>-</v>
          </cell>
          <cell r="BE29" t="str">
            <v>-</v>
          </cell>
        </row>
        <row r="30">
          <cell r="B30" t="str">
            <v>Bra-19.10.1914-NEW 12</v>
          </cell>
          <cell r="C30" t="str">
            <v>Brazil</v>
          </cell>
          <cell r="D30">
            <v>3944</v>
          </cell>
          <cell r="E30" t="str">
            <v>NEW 12</v>
          </cell>
          <cell r="F30" t="str">
            <v>Curralinho-Diamantina Railway 5% Loan of 1910 (assumed by the Brazilian Government)</v>
          </cell>
          <cell r="G30" t="str">
            <v>Gold Franc Issue</v>
          </cell>
          <cell r="H30" t="str">
            <v>Curralinho-Diamantina Railway 5% Loan of 1910 (assumed by the Brazilian Government), Gold Franc Issue</v>
          </cell>
          <cell r="I30">
            <v>15000000</v>
          </cell>
          <cell r="J30" t="str">
            <v>-</v>
          </cell>
          <cell r="K30" t="str">
            <v>-</v>
          </cell>
          <cell r="L30" t="str">
            <v>-</v>
          </cell>
          <cell r="M30" t="str">
            <v>n.a.</v>
          </cell>
          <cell r="N30" t="str">
            <v xml:space="preserve">Annual SF applied by drawings at par in Dec. </v>
          </cell>
          <cell r="O30">
            <v>1923</v>
          </cell>
          <cell r="P30">
            <v>12</v>
          </cell>
          <cell r="Q30">
            <v>1.1000000000000001E-3</v>
          </cell>
          <cell r="R30">
            <v>1910</v>
          </cell>
          <cell r="S30" t="str">
            <v>-</v>
          </cell>
          <cell r="T30">
            <v>2000</v>
          </cell>
          <cell r="U30" t="str">
            <v>-</v>
          </cell>
          <cell r="V30" t="str">
            <v>-</v>
          </cell>
          <cell r="W30">
            <v>0.05</v>
          </cell>
          <cell r="X30">
            <v>39978</v>
          </cell>
          <cell r="Y30">
            <v>6</v>
          </cell>
          <cell r="Z30" t="str">
            <v>J &amp; D 15</v>
          </cell>
          <cell r="AA30" t="str">
            <v>-</v>
          </cell>
          <cell r="AB30" t="str">
            <v>-</v>
          </cell>
          <cell r="AC30" t="str">
            <v>-</v>
          </cell>
          <cell r="AL30" t="str">
            <v>-</v>
          </cell>
          <cell r="AM30" t="str">
            <v>-</v>
          </cell>
          <cell r="AN30" t="str">
            <v>-</v>
          </cell>
          <cell r="AO30" t="str">
            <v>-</v>
          </cell>
          <cell r="AP30" t="str">
            <v>-</v>
          </cell>
          <cell r="AR30">
            <v>6.9443998336792004E-2</v>
          </cell>
          <cell r="AS30">
            <v>3.4599999999999999E-2</v>
          </cell>
          <cell r="AU30" t="str">
            <v>-</v>
          </cell>
          <cell r="AV30" t="str">
            <v>-</v>
          </cell>
          <cell r="AW30" t="str">
            <v>-</v>
          </cell>
          <cell r="AY30" t="str">
            <v>-</v>
          </cell>
          <cell r="AZ30" t="str">
            <v>-</v>
          </cell>
          <cell r="BE30" t="str">
            <v>-</v>
          </cell>
        </row>
        <row r="31">
          <cell r="B31" t="str">
            <v>Bra-19.10.1914-NEW 13</v>
          </cell>
          <cell r="C31" t="str">
            <v>Brazil</v>
          </cell>
          <cell r="D31">
            <v>3944</v>
          </cell>
          <cell r="E31" t="str">
            <v>NEW 13</v>
          </cell>
          <cell r="F31" t="str">
            <v>Brazilian Government 4% Loan of 1911, Bahia Railway Bonds</v>
          </cell>
          <cell r="G31" t="str">
            <v>Gold Franc Issue</v>
          </cell>
          <cell r="H31" t="str">
            <v>Brazilian Government 4% Loan of 1911, Bahia Railway Bonds, Gold Franc Issue</v>
          </cell>
          <cell r="I31">
            <v>60000000</v>
          </cell>
          <cell r="J31" t="str">
            <v>-</v>
          </cell>
          <cell r="K31" t="str">
            <v>-</v>
          </cell>
          <cell r="L31" t="str">
            <v>-</v>
          </cell>
          <cell r="M31">
            <v>60000000</v>
          </cell>
          <cell r="N31" t="str">
            <v>Semi-annual SF applied by pruchase or drawings in J &amp; D for payment Jan. &amp; Jul. 1 respectively.</v>
          </cell>
          <cell r="O31">
            <v>1916</v>
          </cell>
          <cell r="P31">
            <v>6</v>
          </cell>
          <cell r="Q31">
            <v>5.0499999999999998E-3</v>
          </cell>
          <cell r="R31">
            <v>1911</v>
          </cell>
          <cell r="S31" t="str">
            <v>-</v>
          </cell>
          <cell r="T31">
            <v>1972</v>
          </cell>
          <cell r="U31" t="str">
            <v>-</v>
          </cell>
          <cell r="V31" t="str">
            <v>-</v>
          </cell>
          <cell r="W31">
            <v>0.04</v>
          </cell>
          <cell r="X31">
            <v>39813</v>
          </cell>
          <cell r="Y31">
            <v>6</v>
          </cell>
          <cell r="Z31" t="str">
            <v>J &amp; J 1</v>
          </cell>
          <cell r="AA31" t="str">
            <v>-</v>
          </cell>
          <cell r="AB31" t="str">
            <v>-</v>
          </cell>
          <cell r="AC31" t="str">
            <v>-</v>
          </cell>
          <cell r="AL31" t="str">
            <v>-</v>
          </cell>
          <cell r="AM31" t="str">
            <v>-</v>
          </cell>
          <cell r="AN31" t="str">
            <v>-</v>
          </cell>
          <cell r="AO31" t="str">
            <v>-</v>
          </cell>
          <cell r="AP31" t="str">
            <v>-</v>
          </cell>
          <cell r="AR31">
            <v>6.9443998336792004E-2</v>
          </cell>
          <cell r="AS31">
            <v>3.4599999999999999E-2</v>
          </cell>
          <cell r="AU31" t="str">
            <v>-</v>
          </cell>
          <cell r="AV31" t="str">
            <v>-</v>
          </cell>
          <cell r="AW31" t="str">
            <v>-</v>
          </cell>
          <cell r="AY31" t="str">
            <v>-</v>
          </cell>
          <cell r="AZ31" t="str">
            <v>-</v>
          </cell>
          <cell r="BE31" t="str">
            <v>-</v>
          </cell>
        </row>
        <row r="32">
          <cell r="B32" t="str">
            <v>Bra-19.10.1914-NEW 14</v>
          </cell>
          <cell r="C32" t="str">
            <v>Brazil</v>
          </cell>
          <cell r="D32">
            <v>3944</v>
          </cell>
          <cell r="E32" t="str">
            <v>NEW 14</v>
          </cell>
          <cell r="F32" t="str">
            <v>Brazilian Government 4% Loan of 1911, Port Works of Rio de Janeiro</v>
          </cell>
          <cell r="G32" t="str">
            <v>Sterling Issue</v>
          </cell>
          <cell r="H32" t="str">
            <v>Brazilian Government 4% Loan of 1911, Port Works of Rio de Janeiro, Sterling Issue</v>
          </cell>
          <cell r="I32">
            <v>4500000</v>
          </cell>
          <cell r="J32" t="str">
            <v>-</v>
          </cell>
          <cell r="K32" t="str">
            <v>-</v>
          </cell>
          <cell r="L32" t="str">
            <v>-</v>
          </cell>
          <cell r="M32">
            <v>4042900</v>
          </cell>
          <cell r="N32" t="str">
            <v>Semi-annual SF applied to drawings in Feb. &amp; Aug., for payment at par on M &amp; S 1</v>
          </cell>
          <cell r="O32">
            <v>3319</v>
          </cell>
          <cell r="P32">
            <v>6</v>
          </cell>
          <cell r="Q32">
            <v>4.8888888888888891E-2</v>
          </cell>
          <cell r="R32" t="str">
            <v>Mar 1911</v>
          </cell>
          <cell r="S32">
            <v>15</v>
          </cell>
          <cell r="T32">
            <v>1982</v>
          </cell>
          <cell r="U32" t="str">
            <v>-</v>
          </cell>
          <cell r="V32" t="str">
            <v>-</v>
          </cell>
          <cell r="W32">
            <v>0.04</v>
          </cell>
          <cell r="X32">
            <v>39872</v>
          </cell>
          <cell r="Y32">
            <v>6</v>
          </cell>
          <cell r="Z32" t="str">
            <v>M &amp; S 1</v>
          </cell>
          <cell r="AA32" t="str">
            <v>-</v>
          </cell>
          <cell r="AB32" t="str">
            <v>-</v>
          </cell>
          <cell r="AC32" t="str">
            <v>-</v>
          </cell>
          <cell r="AL32" t="str">
            <v>-</v>
          </cell>
          <cell r="AM32" t="str">
            <v>-</v>
          </cell>
          <cell r="AN32" t="str">
            <v>-</v>
          </cell>
          <cell r="AO32" t="str">
            <v>-</v>
          </cell>
          <cell r="AP32" t="str">
            <v>-</v>
          </cell>
          <cell r="AR32">
            <v>6.9443998336792004E-2</v>
          </cell>
          <cell r="AS32">
            <v>3.4599999999999999E-2</v>
          </cell>
          <cell r="AT32" t="str">
            <v>-</v>
          </cell>
          <cell r="AU32" t="str">
            <v>-</v>
          </cell>
          <cell r="AV32" t="str">
            <v>-</v>
          </cell>
          <cell r="AW32" t="str">
            <v>-</v>
          </cell>
          <cell r="AY32" t="str">
            <v>-</v>
          </cell>
          <cell r="AZ32" t="str">
            <v>-</v>
          </cell>
          <cell r="BE32" t="str">
            <v>-</v>
          </cell>
        </row>
        <row r="33">
          <cell r="B33" t="str">
            <v>Bra-19.10.1914-NEW 15</v>
          </cell>
          <cell r="C33" t="str">
            <v>Brazil</v>
          </cell>
          <cell r="D33">
            <v>3944</v>
          </cell>
          <cell r="E33" t="str">
            <v>NEW 15</v>
          </cell>
          <cell r="F33" t="str">
            <v>U.s. of Brazil 4% Loan, 1911 (Ceara Railway Loan)</v>
          </cell>
          <cell r="G33" t="str">
            <v>Sterling Issue</v>
          </cell>
          <cell r="H33" t="str">
            <v>U.s. of Brazil 4% Loan, 1911 (Ceara Railway Loan), Sterling Issue</v>
          </cell>
          <cell r="I33">
            <v>2400000</v>
          </cell>
          <cell r="J33" t="str">
            <v>-</v>
          </cell>
          <cell r="K33" t="str">
            <v>-</v>
          </cell>
          <cell r="L33" t="str">
            <v>-</v>
          </cell>
          <cell r="M33">
            <v>2400000</v>
          </cell>
          <cell r="N33" t="str">
            <v xml:space="preserve">Cumulative, semi-annual SF, sufficient to retire this enire issue by 1972, applied to the purchase of these bonds below par, or if not so purchaseable, drawn by lot in June &amp; Dec, for payment at par on J &amp; J 1. </v>
          </cell>
          <cell r="O33">
            <v>4565</v>
          </cell>
          <cell r="P33">
            <v>6</v>
          </cell>
          <cell r="Q33">
            <v>5.1666666666666666E-3</v>
          </cell>
          <cell r="R33" t="str">
            <v>Dec 1911</v>
          </cell>
          <cell r="S33" t="str">
            <v>-</v>
          </cell>
          <cell r="T33">
            <v>1972</v>
          </cell>
          <cell r="U33" t="str">
            <v>-</v>
          </cell>
          <cell r="V33" t="str">
            <v>-</v>
          </cell>
          <cell r="W33">
            <v>0.04</v>
          </cell>
          <cell r="X33">
            <v>39813</v>
          </cell>
          <cell r="Y33">
            <v>6</v>
          </cell>
          <cell r="Z33" t="str">
            <v>J &amp; J 1</v>
          </cell>
          <cell r="AA33" t="str">
            <v>-</v>
          </cell>
          <cell r="AB33" t="str">
            <v>-</v>
          </cell>
          <cell r="AC33" t="str">
            <v>-</v>
          </cell>
          <cell r="AL33" t="str">
            <v>-</v>
          </cell>
          <cell r="AM33" t="str">
            <v>-</v>
          </cell>
          <cell r="AN33" t="str">
            <v>-</v>
          </cell>
          <cell r="AO33" t="str">
            <v>-</v>
          </cell>
          <cell r="AP33" t="str">
            <v>-</v>
          </cell>
          <cell r="AR33">
            <v>6.9443998336792004E-2</v>
          </cell>
          <cell r="AS33">
            <v>3.4599999999999999E-2</v>
          </cell>
          <cell r="AT33" t="str">
            <v>-</v>
          </cell>
          <cell r="AU33" t="str">
            <v>-</v>
          </cell>
          <cell r="AV33" t="str">
            <v>-</v>
          </cell>
          <cell r="AW33" t="str">
            <v>-</v>
          </cell>
          <cell r="AY33" t="str">
            <v>-</v>
          </cell>
          <cell r="AZ33" t="str">
            <v>-</v>
          </cell>
          <cell r="BE33" t="str">
            <v>-</v>
          </cell>
        </row>
        <row r="34">
          <cell r="B34" t="str">
            <v>Bra-19.10.1914-NEW 16</v>
          </cell>
          <cell r="C34" t="str">
            <v>Brazil</v>
          </cell>
          <cell r="D34">
            <v>3944</v>
          </cell>
          <cell r="E34" t="str">
            <v>NEW 16</v>
          </cell>
          <cell r="F34" t="str">
            <v>Brazilian Government 5% Loan of 1913</v>
          </cell>
          <cell r="G34" t="str">
            <v>Sterling Issue</v>
          </cell>
          <cell r="H34" t="str">
            <v>Brazilian Government 5% Loan of 1913, Sterling Issue</v>
          </cell>
          <cell r="I34">
            <v>11000000</v>
          </cell>
          <cell r="J34" t="str">
            <v>-</v>
          </cell>
          <cell r="K34" t="str">
            <v>-</v>
          </cell>
          <cell r="L34" t="str">
            <v>-</v>
          </cell>
          <cell r="M34">
            <v>11000000</v>
          </cell>
          <cell r="N34" t="str">
            <v>Cumulative, semi-annual SF by purchase of bonds under par, or by drawings in M &amp; S for payment at par April &amp; Oct.1, beginning Sep 1914 (but was postponed) Government had the right to redeem the whole or any portion of the loan at any time on 6 months' notice.</v>
          </cell>
          <cell r="O34" t="str">
            <v>May 1909</v>
          </cell>
          <cell r="P34">
            <v>6</v>
          </cell>
          <cell r="Q34">
            <v>0.01</v>
          </cell>
          <cell r="R34" t="str">
            <v>May 1913</v>
          </cell>
          <cell r="S34" t="str">
            <v>-</v>
          </cell>
          <cell r="T34">
            <v>1963</v>
          </cell>
          <cell r="U34" t="str">
            <v>-</v>
          </cell>
          <cell r="V34" t="str">
            <v>-</v>
          </cell>
          <cell r="W34">
            <v>0.05</v>
          </cell>
          <cell r="X34">
            <v>39813</v>
          </cell>
          <cell r="Y34">
            <v>6</v>
          </cell>
          <cell r="Z34" t="str">
            <v>J &amp; J 1</v>
          </cell>
          <cell r="AA34" t="str">
            <v>-</v>
          </cell>
          <cell r="AB34" t="str">
            <v>-</v>
          </cell>
          <cell r="AC34" t="str">
            <v>-</v>
          </cell>
          <cell r="AL34" t="str">
            <v>-</v>
          </cell>
          <cell r="AM34" t="str">
            <v>-</v>
          </cell>
          <cell r="AN34" t="str">
            <v>-</v>
          </cell>
          <cell r="AO34" t="str">
            <v>-</v>
          </cell>
          <cell r="AP34" t="str">
            <v>-</v>
          </cell>
          <cell r="AR34">
            <v>6.9443998336792004E-2</v>
          </cell>
          <cell r="AS34">
            <v>3.4599999999999999E-2</v>
          </cell>
          <cell r="AT34" t="str">
            <v>-</v>
          </cell>
          <cell r="AU34" t="str">
            <v>-</v>
          </cell>
          <cell r="AV34" t="str">
            <v>-</v>
          </cell>
          <cell r="AW34" t="str">
            <v>-</v>
          </cell>
          <cell r="AY34" t="str">
            <v>-</v>
          </cell>
          <cell r="AZ34" t="str">
            <v>-</v>
          </cell>
          <cell r="BE34" t="str">
            <v>-</v>
          </cell>
        </row>
        <row r="35">
          <cell r="B35" t="str">
            <v>Bra-19.10.1914-NEW 17</v>
          </cell>
          <cell r="C35" t="str">
            <v>Brazil</v>
          </cell>
          <cell r="D35">
            <v>3944</v>
          </cell>
          <cell r="E35" t="str">
            <v>NEW 17</v>
          </cell>
          <cell r="F35" t="str">
            <v>Obras Do Porto Brazilian Government 5% Sterling Loan of 1903</v>
          </cell>
          <cell r="G35" t="str">
            <v>Sterling Issue</v>
          </cell>
          <cell r="H35" t="str">
            <v>Obras Do Porto Brazilian Government 5% Sterling Loan of 1903, Sterling Issue</v>
          </cell>
          <cell r="I35">
            <v>8500000</v>
          </cell>
          <cell r="J35" t="str">
            <v>-</v>
          </cell>
          <cell r="K35" t="str">
            <v>-</v>
          </cell>
          <cell r="L35" t="str">
            <v>-</v>
          </cell>
          <cell r="M35">
            <v>7698100</v>
          </cell>
          <cell r="N35" t="str">
            <v xml:space="preserve">Cumulative, semi-annual SF applied by drawings in April &amp; Oct, for payment at par on May &amp; Nov. 1, or by purchase when under par. The government had the right to redeem the whole or any portion of the loan at any time on 6 months' notice. </v>
          </cell>
          <cell r="O35">
            <v>1915</v>
          </cell>
          <cell r="P35">
            <v>6</v>
          </cell>
          <cell r="Q35">
            <v>1.4999999999999999E-2</v>
          </cell>
          <cell r="R35" t="str">
            <v>May 1903 and Jun 1905</v>
          </cell>
          <cell r="S35" t="str">
            <v>-</v>
          </cell>
          <cell r="T35">
            <v>1951</v>
          </cell>
          <cell r="U35" t="str">
            <v>-</v>
          </cell>
          <cell r="V35" t="str">
            <v>-</v>
          </cell>
          <cell r="W35">
            <v>0.05</v>
          </cell>
          <cell r="X35">
            <v>39933</v>
          </cell>
          <cell r="Y35">
            <v>6</v>
          </cell>
          <cell r="Z35" t="str">
            <v>M &amp; N 1</v>
          </cell>
          <cell r="AA35" t="str">
            <v>-</v>
          </cell>
          <cell r="AB35" t="str">
            <v>-</v>
          </cell>
          <cell r="AC35" t="str">
            <v>-</v>
          </cell>
          <cell r="AL35" t="str">
            <v>-</v>
          </cell>
          <cell r="AM35" t="str">
            <v>-</v>
          </cell>
          <cell r="AN35" t="str">
            <v>-</v>
          </cell>
          <cell r="AO35" t="str">
            <v>-</v>
          </cell>
          <cell r="AP35" t="str">
            <v>-</v>
          </cell>
          <cell r="AR35">
            <v>6.9443998336792004E-2</v>
          </cell>
          <cell r="AS35">
            <v>3.4599999999999999E-2</v>
          </cell>
          <cell r="AT35" t="str">
            <v>-</v>
          </cell>
          <cell r="AU35" t="str">
            <v>-</v>
          </cell>
          <cell r="AV35" t="str">
            <v>-</v>
          </cell>
          <cell r="AW35" t="str">
            <v>-</v>
          </cell>
          <cell r="AY35" t="str">
            <v>-</v>
          </cell>
          <cell r="AZ35" t="str">
            <v>-</v>
          </cell>
          <cell r="BE35" t="str">
            <v>-</v>
          </cell>
        </row>
        <row r="36">
          <cell r="B36" t="str">
            <v>Bra-19.10.1914-NEW 18</v>
          </cell>
          <cell r="C36" t="str">
            <v>Brazil</v>
          </cell>
          <cell r="D36">
            <v>3944</v>
          </cell>
          <cell r="E36" t="str">
            <v>NEW 18</v>
          </cell>
          <cell r="F36" t="str">
            <v xml:space="preserve">Port of Pernambuco Improvement Loan of 1909 </v>
          </cell>
          <cell r="G36" t="str">
            <v>Gold Franc Issue</v>
          </cell>
          <cell r="H36" t="str">
            <v>Port of Pernambuco Improvement Loan of 1909 , Gold Franc Issue</v>
          </cell>
          <cell r="I36">
            <v>40000000</v>
          </cell>
          <cell r="J36" t="str">
            <v>-</v>
          </cell>
          <cell r="K36" t="str">
            <v>-</v>
          </cell>
          <cell r="L36" t="str">
            <v>-</v>
          </cell>
          <cell r="M36">
            <v>40000000</v>
          </cell>
          <cell r="N36" t="str">
            <v xml:space="preserve">Semi-annual SF applied by purchase under par or by semi-annual drawings at par from 1915 until 1964, but matruity dates extended. </v>
          </cell>
          <cell r="O36">
            <v>1921</v>
          </cell>
          <cell r="P36">
            <v>6</v>
          </cell>
          <cell r="Q36">
            <v>5.0999999999999995E-3</v>
          </cell>
          <cell r="R36">
            <v>1909</v>
          </cell>
          <cell r="S36">
            <v>20</v>
          </cell>
          <cell r="T36">
            <v>1964</v>
          </cell>
          <cell r="U36" t="str">
            <v>-</v>
          </cell>
          <cell r="V36" t="str">
            <v>-</v>
          </cell>
          <cell r="W36">
            <v>0.05</v>
          </cell>
          <cell r="X36">
            <v>39844</v>
          </cell>
          <cell r="Y36">
            <v>6</v>
          </cell>
          <cell r="Z36" t="str">
            <v>F &amp; A 1</v>
          </cell>
          <cell r="AA36" t="str">
            <v>-</v>
          </cell>
          <cell r="AB36" t="str">
            <v>-</v>
          </cell>
          <cell r="AC36" t="str">
            <v>-</v>
          </cell>
          <cell r="AL36" t="str">
            <v>-</v>
          </cell>
          <cell r="AM36" t="str">
            <v>-</v>
          </cell>
          <cell r="AN36" t="str">
            <v>-</v>
          </cell>
          <cell r="AO36" t="str">
            <v>-</v>
          </cell>
          <cell r="AP36" t="str">
            <v>-</v>
          </cell>
          <cell r="AR36">
            <v>6.9443998336792004E-2</v>
          </cell>
          <cell r="AS36">
            <v>3.4599999999999999E-2</v>
          </cell>
          <cell r="AU36" t="str">
            <v>-</v>
          </cell>
          <cell r="AV36" t="str">
            <v>-</v>
          </cell>
          <cell r="AW36" t="str">
            <v>-</v>
          </cell>
          <cell r="AY36" t="str">
            <v>-</v>
          </cell>
          <cell r="AZ36" t="str">
            <v>-</v>
          </cell>
          <cell r="BE36" t="str">
            <v>-</v>
          </cell>
        </row>
        <row r="37">
          <cell r="B37" t="str">
            <v>Bra-23.11.1943-OLD 01</v>
          </cell>
          <cell r="C37" t="str">
            <v>Brazil</v>
          </cell>
          <cell r="D37">
            <v>14571</v>
          </cell>
          <cell r="E37" t="str">
            <v>OLD 01</v>
          </cell>
          <cell r="F37" t="str">
            <v>Brazil National: United States of Brazil 5% Funding Loan, 1898-1959</v>
          </cell>
          <cell r="G37" t="str">
            <v>Sterling Issue</v>
          </cell>
          <cell r="H37" t="str">
            <v>Brazil National: United States of Brazil 5% Funding Loan, 1898-1959, Sterling Issue</v>
          </cell>
          <cell r="I37">
            <v>8613700</v>
          </cell>
          <cell r="J37" t="str">
            <v>-</v>
          </cell>
          <cell r="K37">
            <v>5127577</v>
          </cell>
          <cell r="L37" t="str">
            <v>CFBH 1942 (p. 54)</v>
          </cell>
          <cell r="M37" t="str">
            <v>-</v>
          </cell>
          <cell r="N37" t="str">
            <v xml:space="preserve">Cumulative, semi-annual SF applied by purchase of bonds when under par, or by drawings in Dec. And June for par at any time. </v>
          </cell>
          <cell r="O37">
            <v>1911</v>
          </cell>
          <cell r="P37">
            <v>6</v>
          </cell>
          <cell r="Q37">
            <v>5.0000000000000001E-3</v>
          </cell>
          <cell r="R37">
            <v>1898</v>
          </cell>
          <cell r="S37">
            <v>61</v>
          </cell>
          <cell r="T37">
            <v>1959</v>
          </cell>
          <cell r="U37" t="str">
            <v>-</v>
          </cell>
          <cell r="V37" t="str">
            <v>-</v>
          </cell>
          <cell r="W37">
            <v>0.05</v>
          </cell>
          <cell r="X37">
            <v>39813</v>
          </cell>
          <cell r="Y37">
            <v>3</v>
          </cell>
          <cell r="Z37" t="str">
            <v>J, A, J, O 1</v>
          </cell>
          <cell r="AA37" t="str">
            <v>Full Debt service from 10.1931 to 10.1934</v>
          </cell>
          <cell r="AB37" t="str">
            <v>-</v>
          </cell>
          <cell r="AC37" t="str">
            <v>-</v>
          </cell>
          <cell r="AD37" t="str">
            <v>-</v>
          </cell>
          <cell r="AE37" t="str">
            <v>-</v>
          </cell>
          <cell r="AL37" t="str">
            <v>-</v>
          </cell>
          <cell r="AM37" t="str">
            <v>-</v>
          </cell>
          <cell r="AN37" t="str">
            <v>-</v>
          </cell>
          <cell r="AO37" t="str">
            <v>-</v>
          </cell>
          <cell r="AP37" t="str">
            <v>-</v>
          </cell>
          <cell r="AR37">
            <v>5.3899999999999997E-2</v>
          </cell>
          <cell r="AS37">
            <v>3.0200000000000001E-2</v>
          </cell>
          <cell r="AT37" t="str">
            <v>-</v>
          </cell>
          <cell r="AU37" t="str">
            <v>-</v>
          </cell>
          <cell r="AV37" t="str">
            <v>Agreement provides for the reduction in interest to rates ranging from 1.5% to 3.5% p.a., for cumulative sinking funds ranging from 0.06% to 10.56% p.a. of amount of bonds outstanding upon expiration of period during which holders may decide upon acceptance of the plan.</v>
          </cell>
          <cell r="AW37" t="str">
            <v>The 1943 External Debt Readjustment Plan for bonds included two options, Plan A and Plan B. Plan A provides for the reduction in interest to rates ranging from 1.5% to 3.5% p.a., for cumulative sinking funds ranging from 0.06% to 10.56% p.a. of amount of bonds outstanding upon expiration of period during which holders may decide upon acceptance of Plan A or B. Plan B provides that each £100 principal amount of original bonds be reduced from 20% to 50% that in compensation for such reduction holders be paid in cash amounts ranging from £3 to £17-1s, that the bonds carry an annual interest rate of 3.75%, payable on the reduced principal amount and that they be stamped with a legend showing the U.S. if Brazil to have assumed the bonds as a direct obligation, including full responsibility for all future interest and amortization payments. Any holder of original bonds of any issue may elect plan A or plan B.</v>
          </cell>
          <cell r="AX37" t="str">
            <v>-</v>
          </cell>
          <cell r="AY37" t="str">
            <v>-</v>
          </cell>
          <cell r="AZ37" t="str">
            <v>Grade I: Funding Loans of the Federal Government (incl. Funding scheme of 1931)</v>
          </cell>
          <cell r="BE37" t="str">
            <v>Calculations on this sheet are based on provision of Plan A (see Long Summary)</v>
          </cell>
          <cell r="BF37" t="str">
            <v>CFBH (1938), Moody's (1939 &amp; 1945), Lindert &amp; Morton</v>
          </cell>
        </row>
        <row r="38">
          <cell r="B38" t="str">
            <v>Bra-23.11.1943-OLD 02</v>
          </cell>
          <cell r="C38" t="str">
            <v>Brazil</v>
          </cell>
          <cell r="D38">
            <v>14571</v>
          </cell>
          <cell r="E38" t="str">
            <v>OLD 02</v>
          </cell>
          <cell r="F38" t="str">
            <v>Brazil National: United States of Brazil 5% Funding Loan, 1914-1976</v>
          </cell>
          <cell r="G38" t="str">
            <v>Sterling Issue</v>
          </cell>
          <cell r="H38" t="str">
            <v>Brazil National: United States of Brazil 5% Funding Loan, 1914-1976, Sterling Issue</v>
          </cell>
          <cell r="I38">
            <v>14502390</v>
          </cell>
          <cell r="J38" t="str">
            <v>-</v>
          </cell>
          <cell r="K38">
            <v>12502720</v>
          </cell>
          <cell r="L38" t="str">
            <v>CFBH 1942 (p. 54)</v>
          </cell>
          <cell r="M38" t="str">
            <v>-</v>
          </cell>
          <cell r="N38" t="str">
            <v xml:space="preserve">Cumulative, semi-annual SF applied by purchase of bonds when under par, or by drawings in e par by drawings in Jan. &amp; Jul. for payment at par on Feb. &amp; Aug. 1, Government had the right to pay off the loan at par at any time on 3 months' notice. </v>
          </cell>
          <cell r="O38">
            <v>4960</v>
          </cell>
          <cell r="P38">
            <v>6</v>
          </cell>
          <cell r="Q38">
            <v>5.0000000000000001E-3</v>
          </cell>
          <cell r="R38">
            <v>1914</v>
          </cell>
          <cell r="S38">
            <v>62</v>
          </cell>
          <cell r="T38">
            <v>1976</v>
          </cell>
          <cell r="U38" t="str">
            <v>-</v>
          </cell>
          <cell r="V38" t="str">
            <v>-</v>
          </cell>
          <cell r="W38">
            <v>0.05</v>
          </cell>
          <cell r="X38">
            <v>39844</v>
          </cell>
          <cell r="Y38">
            <v>3</v>
          </cell>
          <cell r="Z38" t="str">
            <v>F, M, A, N 1</v>
          </cell>
          <cell r="AA38" t="str">
            <v>Full Debt service from 10.1931 to 10.1934</v>
          </cell>
          <cell r="AB38" t="str">
            <v>-</v>
          </cell>
          <cell r="AC38" t="str">
            <v>-</v>
          </cell>
          <cell r="AD38" t="str">
            <v>-</v>
          </cell>
          <cell r="AE38" t="str">
            <v>-</v>
          </cell>
          <cell r="AL38" t="str">
            <v>-</v>
          </cell>
          <cell r="AM38" t="str">
            <v>-</v>
          </cell>
          <cell r="AN38" t="str">
            <v>-</v>
          </cell>
          <cell r="AO38" t="str">
            <v>-</v>
          </cell>
          <cell r="AP38" t="str">
            <v>-</v>
          </cell>
          <cell r="AR38">
            <v>5.3899999999999997E-2</v>
          </cell>
          <cell r="AS38">
            <v>3.0200000000000001E-2</v>
          </cell>
          <cell r="AT38" t="str">
            <v>-</v>
          </cell>
          <cell r="AU38" t="str">
            <v>-</v>
          </cell>
          <cell r="AV38" t="str">
            <v>-</v>
          </cell>
          <cell r="AW38" t="str">
            <v>-</v>
          </cell>
          <cell r="AX38" t="str">
            <v>-</v>
          </cell>
          <cell r="AY38" t="str">
            <v>-</v>
          </cell>
          <cell r="AZ38" t="str">
            <v>Grade I: Funding Loans of the Federal Government (incl. Funding scheme of 1931)</v>
          </cell>
          <cell r="BE38" t="str">
            <v>-</v>
          </cell>
        </row>
        <row r="39">
          <cell r="B39" t="str">
            <v>Bra-23.11.1943-OLD 03</v>
          </cell>
          <cell r="C39" t="str">
            <v>Brazil</v>
          </cell>
          <cell r="D39">
            <v>14571</v>
          </cell>
          <cell r="E39" t="str">
            <v>OLD 03</v>
          </cell>
          <cell r="F39" t="str">
            <v>Brazil National: United States of Brazil 5% Funding Loan, 1931-1951</v>
          </cell>
          <cell r="G39" t="str">
            <v>Sterling Tranche</v>
          </cell>
          <cell r="H39" t="str">
            <v>Brazil National: United States of Brazil 5% Funding Loan, 1931-1951, Sterling Tranche</v>
          </cell>
          <cell r="I39">
            <v>2648938</v>
          </cell>
          <cell r="J39" t="str">
            <v>-</v>
          </cell>
          <cell r="K39">
            <v>1861230</v>
          </cell>
          <cell r="L39" t="str">
            <v>CFBH 1942 (p. 54)</v>
          </cell>
          <cell r="M39" t="str">
            <v>-</v>
          </cell>
          <cell r="N39" t="str">
            <v>Cumulative, semi-annual SF caculated to retire bonds by redemption at par by maturity through purchase at prices below par or failing such purchase by redemption at par by maturity through purchase at prices below par or failing such purchase by redemption at par by drawings on Feb. and Aug. and payable on the next following Apr.1 or Oct. 1 as the case my be. Government reserves the right to redeem the whole or any part of bonds on any interest payment date at par on 3 months' notice (except that there shall be no retirement of the 40-year bonds until provision is made for retirement of all 20-year bonds</v>
          </cell>
          <cell r="O39">
            <v>1934</v>
          </cell>
          <cell r="P39">
            <v>6</v>
          </cell>
          <cell r="Q39">
            <v>3.0400789433733113E-2</v>
          </cell>
          <cell r="R39" t="str">
            <v>1931-1933</v>
          </cell>
          <cell r="S39">
            <v>20</v>
          </cell>
          <cell r="T39">
            <v>17440</v>
          </cell>
          <cell r="U39" t="str">
            <v>-</v>
          </cell>
          <cell r="V39" t="str">
            <v>-</v>
          </cell>
          <cell r="W39">
            <v>0.05</v>
          </cell>
          <cell r="X39">
            <v>39903</v>
          </cell>
          <cell r="Y39">
            <v>6</v>
          </cell>
          <cell r="Z39" t="str">
            <v>1.4 &amp; 1.10</v>
          </cell>
          <cell r="AA39" t="str">
            <v>-</v>
          </cell>
          <cell r="AB39" t="str">
            <v>-</v>
          </cell>
          <cell r="AC39" t="str">
            <v>-</v>
          </cell>
          <cell r="AD39" t="str">
            <v>-</v>
          </cell>
          <cell r="AE39" t="str">
            <v>-</v>
          </cell>
          <cell r="AL39" t="str">
            <v>-</v>
          </cell>
          <cell r="AM39" t="str">
            <v>-</v>
          </cell>
          <cell r="AN39" t="str">
            <v>-</v>
          </cell>
          <cell r="AO39" t="str">
            <v>-</v>
          </cell>
          <cell r="AP39" t="str">
            <v>-</v>
          </cell>
          <cell r="AR39">
            <v>5.3899999999999997E-2</v>
          </cell>
          <cell r="AS39">
            <v>3.0200000000000001E-2</v>
          </cell>
          <cell r="AT39" t="str">
            <v>-</v>
          </cell>
          <cell r="AU39" t="str">
            <v>-</v>
          </cell>
          <cell r="AV39" t="str">
            <v>-</v>
          </cell>
          <cell r="AW39" t="str">
            <v>-</v>
          </cell>
          <cell r="AX39" t="str">
            <v>-</v>
          </cell>
          <cell r="AY39" t="str">
            <v>-</v>
          </cell>
          <cell r="AZ39" t="str">
            <v>Grade I: Funding Loans of the Federal Government (incl. Funding scheme of 1931)</v>
          </cell>
          <cell r="BE39" t="str">
            <v>-</v>
          </cell>
        </row>
        <row r="40">
          <cell r="B40" t="str">
            <v>Bra-23.11.1943-OLD 04</v>
          </cell>
          <cell r="C40" t="str">
            <v>Brazil</v>
          </cell>
          <cell r="D40">
            <v>14571</v>
          </cell>
          <cell r="E40" t="str">
            <v>OLD 04</v>
          </cell>
          <cell r="F40" t="str">
            <v>Brazil National: United States of Brazil 5% Funding Loan, 1931-1971</v>
          </cell>
          <cell r="G40" t="str">
            <v>Sterling Tranche</v>
          </cell>
          <cell r="H40" t="str">
            <v>Brazil National: United States of Brazil 5% Funding Loan, 1931-1971, Sterling Tranche</v>
          </cell>
          <cell r="I40">
            <v>10530752</v>
          </cell>
          <cell r="J40" t="str">
            <v>-</v>
          </cell>
          <cell r="K40">
            <v>6610940</v>
          </cell>
          <cell r="L40" t="str">
            <v>CFBH 1942 (p. 54)</v>
          </cell>
          <cell r="M40" t="str">
            <v>-</v>
          </cell>
          <cell r="N40" t="str">
            <v>Cumulative, semi-annual SF</v>
          </cell>
          <cell r="O40">
            <v>1934</v>
          </cell>
          <cell r="P40">
            <v>6</v>
          </cell>
          <cell r="Q40">
            <v>8.2984947208516926E-3</v>
          </cell>
          <cell r="R40" t="str">
            <v>1931-1933</v>
          </cell>
          <cell r="S40">
            <v>40</v>
          </cell>
          <cell r="T40">
            <v>24745</v>
          </cell>
          <cell r="U40" t="str">
            <v>-</v>
          </cell>
          <cell r="V40" t="str">
            <v>-</v>
          </cell>
          <cell r="W40">
            <v>0.05</v>
          </cell>
          <cell r="X40">
            <v>39813</v>
          </cell>
          <cell r="Y40" t="str">
            <v>3/6</v>
          </cell>
          <cell r="Z40" t="str">
            <v>J, A, J, O 1 until Oct 01, 1934 incl., thereafter half-yearly A &amp; O 1</v>
          </cell>
          <cell r="AA40" t="str">
            <v>-</v>
          </cell>
          <cell r="AB40" t="str">
            <v>-</v>
          </cell>
          <cell r="AC40" t="str">
            <v>-</v>
          </cell>
          <cell r="AD40" t="str">
            <v>-</v>
          </cell>
          <cell r="AE40" t="str">
            <v>-</v>
          </cell>
          <cell r="AL40" t="str">
            <v>-</v>
          </cell>
          <cell r="AM40" t="str">
            <v>-</v>
          </cell>
          <cell r="AN40" t="str">
            <v>-</v>
          </cell>
          <cell r="AO40" t="str">
            <v>-</v>
          </cell>
          <cell r="AP40" t="str">
            <v>-</v>
          </cell>
          <cell r="AR40">
            <v>5.3899999999999997E-2</v>
          </cell>
          <cell r="AS40">
            <v>3.0200000000000001E-2</v>
          </cell>
          <cell r="AT40" t="str">
            <v>-</v>
          </cell>
          <cell r="AU40" t="str">
            <v>-</v>
          </cell>
          <cell r="AV40" t="str">
            <v>-</v>
          </cell>
          <cell r="AW40" t="str">
            <v>-</v>
          </cell>
          <cell r="AX40" t="str">
            <v>-</v>
          </cell>
          <cell r="AY40" t="str">
            <v>-</v>
          </cell>
          <cell r="AZ40" t="str">
            <v>Grade I: Funding Loans of the Federal Government (incl. Funding scheme of 1931)</v>
          </cell>
          <cell r="BE40" t="str">
            <v>-</v>
          </cell>
        </row>
        <row r="41">
          <cell r="B41" t="str">
            <v>Bra-23.11.1943-OLD 05</v>
          </cell>
          <cell r="C41" t="str">
            <v>Brazil</v>
          </cell>
          <cell r="D41">
            <v>14571</v>
          </cell>
          <cell r="E41" t="str">
            <v>OLD 05</v>
          </cell>
          <cell r="F41" t="str">
            <v>Brazil National: United States of Brazil 5% Funding Bonds, 1931-1951</v>
          </cell>
          <cell r="G41" t="str">
            <v>Dollar Tranche</v>
          </cell>
          <cell r="H41" t="str">
            <v>Brazil National: United States of Brazil 5% Funding Bonds, 1931-1951, Dollar Tranche</v>
          </cell>
          <cell r="I41">
            <v>29884545</v>
          </cell>
          <cell r="J41" t="str">
            <v>-</v>
          </cell>
          <cell r="K41">
            <v>22700745</v>
          </cell>
          <cell r="L41" t="str">
            <v>CFBH 1942 (p. 54)</v>
          </cell>
          <cell r="M41" t="str">
            <v>-</v>
          </cell>
          <cell r="N41" t="str">
            <v xml:space="preserve">Cumulative, semi-annual SF ($ 1,408,564 annually) calculated to retire bonds by redemption at par by maturity through purchase by redemption at apr by drawings in Feb. &amp; Aug. and payable on the next following Apr 01, or Oct 01 as the case may be. Government reserves the right to redeem the whole or any part of bonds on any interest payment date at par on 3 months' previous published notice. </v>
          </cell>
          <cell r="O41">
            <v>1934</v>
          </cell>
          <cell r="P41">
            <v>6</v>
          </cell>
          <cell r="Q41">
            <v>1408564</v>
          </cell>
          <cell r="R41">
            <v>1931</v>
          </cell>
          <cell r="S41">
            <v>20</v>
          </cell>
          <cell r="T41">
            <v>17440</v>
          </cell>
          <cell r="U41" t="str">
            <v>-</v>
          </cell>
          <cell r="V41" t="str">
            <v>-</v>
          </cell>
          <cell r="W41">
            <v>0.05</v>
          </cell>
          <cell r="X41">
            <v>39903</v>
          </cell>
          <cell r="Y41">
            <v>6</v>
          </cell>
          <cell r="Z41" t="str">
            <v>1.4 &amp; 1.10</v>
          </cell>
          <cell r="AA41" t="str">
            <v>-</v>
          </cell>
          <cell r="AB41" t="str">
            <v>-</v>
          </cell>
          <cell r="AC41" t="str">
            <v>-</v>
          </cell>
          <cell r="AD41" t="str">
            <v>-</v>
          </cell>
          <cell r="AE41" t="str">
            <v>-</v>
          </cell>
          <cell r="AL41" t="str">
            <v>-</v>
          </cell>
          <cell r="AM41" t="str">
            <v>-</v>
          </cell>
          <cell r="AN41" t="str">
            <v>-</v>
          </cell>
          <cell r="AO41" t="str">
            <v>-</v>
          </cell>
          <cell r="AP41" t="str">
            <v>-</v>
          </cell>
          <cell r="AR41">
            <v>5.3899999999999997E-2</v>
          </cell>
          <cell r="AS41">
            <v>3.0200000000000001E-2</v>
          </cell>
          <cell r="AT41" t="str">
            <v>-</v>
          </cell>
          <cell r="AU41" t="str">
            <v>-</v>
          </cell>
          <cell r="AV41" t="str">
            <v>-</v>
          </cell>
          <cell r="AW41" t="str">
            <v>-</v>
          </cell>
          <cell r="AX41" t="str">
            <v>-</v>
          </cell>
          <cell r="AY41" t="str">
            <v>-</v>
          </cell>
          <cell r="AZ41" t="str">
            <v>Grade I: Funding Loans of the Federal Government (incl. Funding scheme of 1931)</v>
          </cell>
          <cell r="BE41" t="str">
            <v>-</v>
          </cell>
        </row>
        <row r="42">
          <cell r="B42" t="str">
            <v>Bra-23.11.1943-OLD 06</v>
          </cell>
          <cell r="C42" t="str">
            <v>Brazil</v>
          </cell>
          <cell r="D42">
            <v>14571</v>
          </cell>
          <cell r="E42" t="str">
            <v>OLD 06</v>
          </cell>
          <cell r="F42" t="str">
            <v>Brazil National: State of San Paulo 7% Coffee Realisation Loan, 1930-1952</v>
          </cell>
          <cell r="G42" t="str">
            <v>Sterling Tranche</v>
          </cell>
          <cell r="H42" t="str">
            <v>Brazil National: State of San Paulo 7% Coffee Realisation Loan, 1930-1952, Sterling Tranche</v>
          </cell>
          <cell r="I42">
            <v>10000000</v>
          </cell>
          <cell r="J42" t="str">
            <v>-</v>
          </cell>
          <cell r="K42">
            <v>5611700</v>
          </cell>
          <cell r="L42" t="str">
            <v>CFBH 1942 (p. 54)</v>
          </cell>
          <cell r="M42" t="str">
            <v>-</v>
          </cell>
          <cell r="N42" t="str">
            <v xml:space="preserve">Semi-annual SF equal to 1/60 of the total amount of the loan applied to purchase of bonds at or below par during the first 15 years, thereafter sinking fund to be applied to purchase bonds up to 102 or to redemption of bonds by lot at that price. </v>
          </cell>
          <cell r="O42" t="str">
            <v>n.a.</v>
          </cell>
          <cell r="P42">
            <v>6</v>
          </cell>
          <cell r="Q42">
            <v>166666.66666666666</v>
          </cell>
          <cell r="R42">
            <v>1930</v>
          </cell>
          <cell r="S42">
            <v>30</v>
          </cell>
          <cell r="T42">
            <v>17684</v>
          </cell>
          <cell r="U42" t="str">
            <v>-</v>
          </cell>
          <cell r="V42" t="str">
            <v>-</v>
          </cell>
          <cell r="W42">
            <v>7.0000000000000007E-2</v>
          </cell>
          <cell r="X42">
            <v>39964</v>
          </cell>
          <cell r="Y42">
            <v>6</v>
          </cell>
          <cell r="Z42" t="str">
            <v>1.6 &amp; 1.12</v>
          </cell>
          <cell r="AA42" t="str">
            <v>-</v>
          </cell>
          <cell r="AB42" t="str">
            <v>-</v>
          </cell>
          <cell r="AC42" t="str">
            <v>-</v>
          </cell>
          <cell r="AD42" t="str">
            <v>-</v>
          </cell>
          <cell r="AE42" t="str">
            <v>-</v>
          </cell>
          <cell r="AL42" t="str">
            <v>-</v>
          </cell>
          <cell r="AM42" t="str">
            <v>-</v>
          </cell>
          <cell r="AN42" t="str">
            <v>-</v>
          </cell>
          <cell r="AO42" t="str">
            <v>-</v>
          </cell>
          <cell r="AP42" t="str">
            <v>-</v>
          </cell>
          <cell r="AR42">
            <v>5.3899999999999997E-2</v>
          </cell>
          <cell r="AS42">
            <v>3.0200000000000001E-2</v>
          </cell>
          <cell r="AT42" t="str">
            <v>-</v>
          </cell>
          <cell r="AU42" t="str">
            <v>-</v>
          </cell>
          <cell r="AV42" t="str">
            <v>-</v>
          </cell>
          <cell r="AW42" t="str">
            <v>-</v>
          </cell>
          <cell r="AX42" t="str">
            <v>-</v>
          </cell>
          <cell r="AY42" t="str">
            <v>-</v>
          </cell>
          <cell r="AZ42" t="str">
            <v>Grade II: San Paulo 7% Coffee Realisation Loan, 1930</v>
          </cell>
          <cell r="BE42" t="str">
            <v>-</v>
          </cell>
        </row>
        <row r="43">
          <cell r="B43" t="str">
            <v>Bra-23.11.1943-OLD 07</v>
          </cell>
          <cell r="C43" t="str">
            <v>Brazil</v>
          </cell>
          <cell r="D43">
            <v>14571</v>
          </cell>
          <cell r="E43" t="str">
            <v>OLD 07</v>
          </cell>
          <cell r="F43" t="str">
            <v>Brazil National: 30-Year, 7% Gold Bonds (Central Railway of Brazil Electrification Loan)</v>
          </cell>
          <cell r="G43" t="str">
            <v>Dollar Tranche</v>
          </cell>
          <cell r="H43" t="str">
            <v>Brazil National: 30-Year, 7% Gold Bonds (Central Railway of Brazil Electrification Loan), Dollar Tranche</v>
          </cell>
          <cell r="I43">
            <v>35000000</v>
          </cell>
          <cell r="J43" t="str">
            <v>-</v>
          </cell>
          <cell r="K43">
            <v>16305000</v>
          </cell>
          <cell r="L43" t="str">
            <v>CFBH 1942 (p. 54)</v>
          </cell>
          <cell r="M43" t="str">
            <v>-</v>
          </cell>
          <cell r="N43" t="str">
            <v xml:space="preserve">Semi-annual SF equal to 1/60 of the total amount of the loan applied to purchase of bonds at or below par during the first 15 years, thereafter sinking fund to be applied to purchase bonds up to 102 or to redemption of bonds by lot at that price. </v>
          </cell>
          <cell r="O43" t="str">
            <v>n.a.</v>
          </cell>
          <cell r="P43">
            <v>6</v>
          </cell>
          <cell r="Q43">
            <v>583333.33333333337</v>
          </cell>
          <cell r="R43" t="str">
            <v>n.a.</v>
          </cell>
          <cell r="S43" t="str">
            <v>n.a.</v>
          </cell>
          <cell r="T43" t="str">
            <v>n.a.</v>
          </cell>
          <cell r="U43" t="str">
            <v>-</v>
          </cell>
          <cell r="V43" t="str">
            <v>-</v>
          </cell>
          <cell r="W43">
            <v>7.0000000000000007E-2</v>
          </cell>
          <cell r="X43">
            <v>39964</v>
          </cell>
          <cell r="Y43">
            <v>6</v>
          </cell>
          <cell r="Z43" t="str">
            <v>1.6 &amp; 1.12</v>
          </cell>
          <cell r="AA43" t="str">
            <v>-</v>
          </cell>
          <cell r="AB43" t="str">
            <v>-</v>
          </cell>
          <cell r="AC43" t="str">
            <v>-</v>
          </cell>
          <cell r="AD43" t="str">
            <v>-</v>
          </cell>
          <cell r="AE43" t="str">
            <v>-</v>
          </cell>
          <cell r="AL43" t="str">
            <v>-</v>
          </cell>
          <cell r="AM43" t="str">
            <v>-</v>
          </cell>
          <cell r="AN43" t="str">
            <v>-</v>
          </cell>
          <cell r="AO43" t="str">
            <v>-</v>
          </cell>
          <cell r="AP43" t="str">
            <v>-</v>
          </cell>
          <cell r="AR43">
            <v>5.3899999999999997E-2</v>
          </cell>
          <cell r="AS43">
            <v>3.0200000000000001E-2</v>
          </cell>
          <cell r="AT43" t="str">
            <v>-</v>
          </cell>
          <cell r="AU43" t="str">
            <v>-</v>
          </cell>
          <cell r="AV43" t="str">
            <v>-</v>
          </cell>
          <cell r="AW43" t="str">
            <v>-</v>
          </cell>
          <cell r="AX43" t="str">
            <v>-</v>
          </cell>
          <cell r="AY43" t="str">
            <v>-</v>
          </cell>
          <cell r="AZ43" t="str">
            <v>Grade II: San Paulo 7% Coffee Realisation Loan, 1930</v>
          </cell>
          <cell r="BE43" t="str">
            <v>-</v>
          </cell>
        </row>
        <row r="44">
          <cell r="B44" t="str">
            <v>Bra-23.11.1943-OLD 08</v>
          </cell>
          <cell r="C44" t="str">
            <v>Brazil</v>
          </cell>
          <cell r="D44">
            <v>14571</v>
          </cell>
          <cell r="E44" t="str">
            <v>OLD 08</v>
          </cell>
          <cell r="F44" t="str">
            <v>Brazil National: U.S. of Brazil 5% Loan, 1903 (Brazilian Federal Government Secured Loan)</v>
          </cell>
          <cell r="G44" t="str">
            <v>Sterling Issue</v>
          </cell>
          <cell r="H44" t="str">
            <v>Brazil National: U.S. of Brazil 5% Loan, 1903 (Brazilian Federal Government Secured Loan), Sterling Issue</v>
          </cell>
          <cell r="I44">
            <v>8500000</v>
          </cell>
          <cell r="J44" t="str">
            <v>-</v>
          </cell>
          <cell r="K44">
            <v>6775300</v>
          </cell>
          <cell r="L44" t="str">
            <v>CFBH 1942 (p. 54)</v>
          </cell>
          <cell r="M44" t="str">
            <v>-</v>
          </cell>
          <cell r="N44" t="str">
            <v xml:space="preserve">Cumulative, semi-annual SF applied by drawings in April &amp; Oct. for payment at par on May &amp; Nov. 1, or by purchase when under par. The government had the right to redeem the whole or any portion of the loan at any time on 6 months' notice. </v>
          </cell>
          <cell r="O44" t="str">
            <v>May 1909</v>
          </cell>
          <cell r="P44">
            <v>6</v>
          </cell>
          <cell r="Q44">
            <v>1.4999999999999999E-2</v>
          </cell>
          <cell r="R44" t="str">
            <v>05.1903 and 06.1905</v>
          </cell>
          <cell r="S44">
            <v>48</v>
          </cell>
          <cell r="T44">
            <v>1951</v>
          </cell>
          <cell r="U44" t="str">
            <v>-</v>
          </cell>
          <cell r="V44" t="str">
            <v>-</v>
          </cell>
          <cell r="W44">
            <v>0.05</v>
          </cell>
          <cell r="X44">
            <v>39933</v>
          </cell>
          <cell r="Y44">
            <v>6</v>
          </cell>
          <cell r="Z44" t="str">
            <v>1.5 &amp; 1.11</v>
          </cell>
          <cell r="AA44">
            <v>10166</v>
          </cell>
          <cell r="AB44" t="str">
            <v>-</v>
          </cell>
          <cell r="AC44" t="str">
            <v>-</v>
          </cell>
          <cell r="AD44" t="str">
            <v>-</v>
          </cell>
          <cell r="AE44" t="str">
            <v>-</v>
          </cell>
          <cell r="AL44" t="str">
            <v>-</v>
          </cell>
          <cell r="AM44" t="str">
            <v>-</v>
          </cell>
          <cell r="AN44" t="str">
            <v>-</v>
          </cell>
          <cell r="AO44" t="str">
            <v>-</v>
          </cell>
          <cell r="AP44" t="str">
            <v>-</v>
          </cell>
          <cell r="AR44">
            <v>5.3899999999999997E-2</v>
          </cell>
          <cell r="AS44">
            <v>3.0200000000000001E-2</v>
          </cell>
          <cell r="AT44" t="str">
            <v>-</v>
          </cell>
          <cell r="AU44" t="str">
            <v>-</v>
          </cell>
          <cell r="AV44" t="str">
            <v>-</v>
          </cell>
          <cell r="AW44" t="str">
            <v>-</v>
          </cell>
          <cell r="AX44" t="str">
            <v>-</v>
          </cell>
          <cell r="AY44" t="str">
            <v>-</v>
          </cell>
          <cell r="AZ44" t="str">
            <v xml:space="preserve">Grade III: Brazilian Federal Governent Secured Loans </v>
          </cell>
          <cell r="BE44" t="str">
            <v>-</v>
          </cell>
        </row>
        <row r="45">
          <cell r="B45" t="str">
            <v>Bra-23.11.1943-OLD 09</v>
          </cell>
          <cell r="C45" t="str">
            <v>Brazil</v>
          </cell>
          <cell r="D45">
            <v>14571</v>
          </cell>
          <cell r="E45" t="str">
            <v>OLD 09</v>
          </cell>
          <cell r="F45" t="str">
            <v>Brazil National: U.S. of Brazil 8% Gold Loan, 1921-1941 (Brazilian Federal Government Secured Loan)</v>
          </cell>
          <cell r="G45" t="str">
            <v>Dollar Issue</v>
          </cell>
          <cell r="H45" t="str">
            <v>Brazil National: U.S. of Brazil 8% Gold Loan, 1921-1941 (Brazilian Federal Government Secured Loan), Dollar Issue</v>
          </cell>
          <cell r="I45">
            <v>50000000</v>
          </cell>
          <cell r="J45" t="str">
            <v>-</v>
          </cell>
          <cell r="K45">
            <v>31158000</v>
          </cell>
          <cell r="L45" t="str">
            <v>CFBH 1942 (p. 54)</v>
          </cell>
          <cell r="M45" t="str">
            <v>-</v>
          </cell>
          <cell r="N45" t="str">
            <v>Semi-annual SF payments on or before N &amp; M 1 of each year, equal to 105% of 1/40 of the principal amount ($50), plus an amount equal to 4% of said 1/40, to be applied to purchase bonds in the market at prices not exceeding 105 and accured interest by privat or public purchase without inviting or advertising for tenders. All bonds so purchased to be canclled and new bonds issued in lieu thereof. Bonds are not, prior to maturity, subject to call or redemption either in whole or in part</v>
          </cell>
          <cell r="O45">
            <v>1921</v>
          </cell>
          <cell r="P45">
            <v>6</v>
          </cell>
          <cell r="Q45">
            <v>2725000</v>
          </cell>
          <cell r="R45" t="str">
            <v>offered in 05.1921 and 08.1921</v>
          </cell>
          <cell r="S45">
            <v>20</v>
          </cell>
          <cell r="T45">
            <v>13666</v>
          </cell>
          <cell r="U45" t="str">
            <v>-</v>
          </cell>
          <cell r="V45" t="str">
            <v>-</v>
          </cell>
          <cell r="W45">
            <v>0.08</v>
          </cell>
          <cell r="X45">
            <v>39964</v>
          </cell>
          <cell r="Y45">
            <v>6</v>
          </cell>
          <cell r="Z45" t="str">
            <v>1.6 &amp; 1.12</v>
          </cell>
          <cell r="AA45">
            <v>10196</v>
          </cell>
          <cell r="AB45" t="str">
            <v>-</v>
          </cell>
          <cell r="AC45" t="str">
            <v>-</v>
          </cell>
          <cell r="AD45" t="str">
            <v>-</v>
          </cell>
          <cell r="AE45" t="str">
            <v>-</v>
          </cell>
          <cell r="AL45" t="str">
            <v>-</v>
          </cell>
          <cell r="AM45" t="str">
            <v>-</v>
          </cell>
          <cell r="AN45" t="str">
            <v>-</v>
          </cell>
          <cell r="AO45" t="str">
            <v>-</v>
          </cell>
          <cell r="AP45" t="str">
            <v>-</v>
          </cell>
          <cell r="AR45">
            <v>5.3899999999999997E-2</v>
          </cell>
          <cell r="AS45">
            <v>3.0200000000000001E-2</v>
          </cell>
          <cell r="AT45" t="str">
            <v>-</v>
          </cell>
          <cell r="AU45" t="str">
            <v>-</v>
          </cell>
          <cell r="AV45" t="str">
            <v>-</v>
          </cell>
          <cell r="AW45" t="str">
            <v>-</v>
          </cell>
          <cell r="AX45" t="str">
            <v>-</v>
          </cell>
          <cell r="AY45" t="str">
            <v>-</v>
          </cell>
          <cell r="AZ45" t="str">
            <v xml:space="preserve">Grade III: Brazilian Federal Governent Secured Loans </v>
          </cell>
          <cell r="BE45" t="str">
            <v>-</v>
          </cell>
        </row>
        <row r="46">
          <cell r="B46" t="str">
            <v>Bra-23.11.1943-OLD 10</v>
          </cell>
          <cell r="C46" t="str">
            <v>Brazil</v>
          </cell>
          <cell r="D46">
            <v>14571</v>
          </cell>
          <cell r="E46" t="str">
            <v>OLD 10</v>
          </cell>
          <cell r="F46" t="str">
            <v>Brazil National: U.S. of Brazil 7% Gold Loan, 1922-1952 (Brazilian Federal Government Secured Loan)</v>
          </cell>
          <cell r="G46" t="str">
            <v>Dollar Issue</v>
          </cell>
          <cell r="H46" t="str">
            <v>Brazil National: U.S. of Brazil 7% Gold Loan, 1922-1952 (Brazilian Federal Government Secured Loan), Dollar Issue</v>
          </cell>
          <cell r="I46">
            <v>25000000</v>
          </cell>
          <cell r="J46" t="str">
            <v>-</v>
          </cell>
          <cell r="K46">
            <v>17187000</v>
          </cell>
          <cell r="L46" t="str">
            <v>CFBH 1942 (p. 54)</v>
          </cell>
          <cell r="M46" t="str">
            <v>-</v>
          </cell>
          <cell r="N46" t="str">
            <v>Semi-annual SF payments ($0.862502m annually), beginning on or before 1922-11-01 upt to incl. 1937-05-01 equal to 1/60th of $25 plus an amount equal to 3.5% of the said 1/60th applied to purchase of bonds in the market at not exceeding par and accured interest by private pr public purchase and with or without inviting or advertising for tenderss. Beginning 1937-11-01 and semi-annually thereafter to and incl. 1952-05-01, SF payments equal to 102% of 1/30th of the principal amount of bondsoutstanding on 1937-11-01, plus an amount equal to 3.5% of said 1/30th, applied to purchase of bonds in market at not exceeding 102% and accrued interest by private or public purchases and with or without advertising for tenders. Bonds are not, prior to maturity, subject to call or redemption either in whole or in part, except through operation of SF after 1937-11-01</v>
          </cell>
          <cell r="O46">
            <v>1922</v>
          </cell>
          <cell r="P46">
            <v>6</v>
          </cell>
          <cell r="Q46">
            <v>862500</v>
          </cell>
          <cell r="R46" t="str">
            <v>dated 1922-06-01; offered in 06.1922</v>
          </cell>
          <cell r="S46">
            <v>30</v>
          </cell>
          <cell r="T46">
            <v>17684</v>
          </cell>
          <cell r="U46" t="str">
            <v>-</v>
          </cell>
          <cell r="V46" t="str">
            <v>-</v>
          </cell>
          <cell r="W46">
            <v>7.0000000000000007E-2</v>
          </cell>
          <cell r="X46">
            <v>39964</v>
          </cell>
          <cell r="Y46">
            <v>6</v>
          </cell>
          <cell r="Z46" t="str">
            <v>1.6 &amp; 1.12</v>
          </cell>
          <cell r="AA46">
            <v>10196</v>
          </cell>
          <cell r="AB46" t="str">
            <v>-</v>
          </cell>
          <cell r="AC46" t="str">
            <v>-</v>
          </cell>
          <cell r="AD46" t="str">
            <v>-</v>
          </cell>
          <cell r="AE46" t="str">
            <v>-</v>
          </cell>
          <cell r="AL46" t="str">
            <v>-</v>
          </cell>
          <cell r="AM46" t="str">
            <v>-</v>
          </cell>
          <cell r="AN46" t="str">
            <v>-</v>
          </cell>
          <cell r="AO46" t="str">
            <v>-</v>
          </cell>
          <cell r="AP46" t="str">
            <v>-</v>
          </cell>
          <cell r="AR46">
            <v>5.3899999999999997E-2</v>
          </cell>
          <cell r="AS46">
            <v>3.0200000000000001E-2</v>
          </cell>
          <cell r="AT46" t="str">
            <v>-</v>
          </cell>
          <cell r="AU46" t="str">
            <v>-</v>
          </cell>
          <cell r="AV46" t="str">
            <v>-</v>
          </cell>
          <cell r="AW46" t="str">
            <v>-</v>
          </cell>
          <cell r="AX46" t="str">
            <v>-</v>
          </cell>
          <cell r="AY46" t="str">
            <v>-</v>
          </cell>
          <cell r="AZ46" t="str">
            <v xml:space="preserve">Grade III: Brazilian Federal Governent Secured Loans </v>
          </cell>
          <cell r="BE46" t="str">
            <v>-</v>
          </cell>
        </row>
        <row r="47">
          <cell r="B47" t="str">
            <v>Bra-23.11.1943-OLD 11</v>
          </cell>
          <cell r="C47" t="str">
            <v>Brazil</v>
          </cell>
          <cell r="D47">
            <v>14571</v>
          </cell>
          <cell r="E47" t="str">
            <v>OLD 11</v>
          </cell>
          <cell r="F47" t="str">
            <v>Brazil National: U.S. of Brazil 6.5% Gold Loan, 1926-1957 (Brazilian Federal Government Secured Loan)</v>
          </cell>
          <cell r="G47" t="str">
            <v>Dollar Issue</v>
          </cell>
          <cell r="H47" t="str">
            <v>Brazil National: U.S. of Brazil 6.5% Gold Loan, 1926-1957 (Brazilian Federal Government Secured Loan), Dollar Issue</v>
          </cell>
          <cell r="I47">
            <v>60000000</v>
          </cell>
          <cell r="J47" t="str">
            <v>-</v>
          </cell>
          <cell r="K47">
            <v>54654000</v>
          </cell>
          <cell r="L47" t="str">
            <v>CFBH 1942 (p. 54)</v>
          </cell>
          <cell r="M47" t="str">
            <v>-</v>
          </cell>
          <cell r="N47" t="str">
            <v>SF-payments of $0.854m p.a., commencing on or before 1926-08-15 to and incl. 1957-02-15, equal to 0.5% of the principal amount of bonds issued, plus an amount equal to 3.25% of the principal amount of bonds previously redeemed through SF. SF payments increase, upon issuance of additional bonds, by an amount equal to 3.75% of the difference between the principal amount of additioanl bonds then being issued and the principal amount of additional bonds which had they been issued prior to 1926-08-15, would have been reduced, at the time of issued of such additional bonds, to an amount equivalent to the principal amount of the additional bonds so issued, through operation of SF. SF moneys to be applied to redemption of bonds selected by Trustee by lot at 100 and accured interest, upon at least 30 days' notice. All bonds redeemed by SF are to be canclled. Bonds not subject to call for redemption except through operation of SF</v>
          </cell>
          <cell r="O47">
            <v>1926</v>
          </cell>
          <cell r="P47">
            <v>6</v>
          </cell>
          <cell r="Q47">
            <v>854000</v>
          </cell>
          <cell r="R47" t="str">
            <v>offered in 05.1926 and 06.1926</v>
          </cell>
          <cell r="S47">
            <v>30</v>
          </cell>
          <cell r="T47">
            <v>19632</v>
          </cell>
          <cell r="U47" t="str">
            <v>-</v>
          </cell>
          <cell r="V47" t="str">
            <v>-</v>
          </cell>
          <cell r="W47">
            <v>6.5000000000000002E-2</v>
          </cell>
          <cell r="X47">
            <v>39903</v>
          </cell>
          <cell r="Y47">
            <v>6</v>
          </cell>
          <cell r="Z47" t="str">
            <v>1.4 &amp; 1.10</v>
          </cell>
          <cell r="AA47">
            <v>10332</v>
          </cell>
          <cell r="AB47" t="str">
            <v>-</v>
          </cell>
          <cell r="AC47" t="str">
            <v>-</v>
          </cell>
          <cell r="AD47" t="str">
            <v>-</v>
          </cell>
          <cell r="AE47" t="str">
            <v>-</v>
          </cell>
          <cell r="AL47" t="str">
            <v>-</v>
          </cell>
          <cell r="AM47" t="str">
            <v>-</v>
          </cell>
          <cell r="AN47" t="str">
            <v>-</v>
          </cell>
          <cell r="AO47" t="str">
            <v>-</v>
          </cell>
          <cell r="AP47" t="str">
            <v>-</v>
          </cell>
          <cell r="AR47">
            <v>5.3899999999999997E-2</v>
          </cell>
          <cell r="AS47">
            <v>3.0200000000000001E-2</v>
          </cell>
          <cell r="AT47" t="str">
            <v>-</v>
          </cell>
          <cell r="AU47" t="str">
            <v>-</v>
          </cell>
          <cell r="AV47" t="str">
            <v>-</v>
          </cell>
          <cell r="AW47" t="str">
            <v>-</v>
          </cell>
          <cell r="AX47" t="str">
            <v>-</v>
          </cell>
          <cell r="AY47" t="str">
            <v>-</v>
          </cell>
          <cell r="AZ47" t="str">
            <v xml:space="preserve">Grade III: Brazilian Federal Governent Secured Loans </v>
          </cell>
          <cell r="BE47" t="str">
            <v>-</v>
          </cell>
        </row>
        <row r="48">
          <cell r="B48" t="str">
            <v>Bra-23.11.1943-OLD 12</v>
          </cell>
          <cell r="C48" t="str">
            <v>Brazil</v>
          </cell>
          <cell r="D48">
            <v>14571</v>
          </cell>
          <cell r="E48" t="str">
            <v>OLD 12</v>
          </cell>
          <cell r="F48" t="str">
            <v>Brazil National: U.S. of Brazil 6.5% Gold Loan, 1927-1957 (Brazilian Federal Government Secured Loan)</v>
          </cell>
          <cell r="G48" t="str">
            <v>Sterling Tranche</v>
          </cell>
          <cell r="H48" t="str">
            <v>Brazil National: U.S. of Brazil 6.5% Gold Loan, 1927-1957 (Brazilian Federal Government Secured Loan), Sterling Tranche</v>
          </cell>
          <cell r="I48">
            <v>8750000</v>
          </cell>
          <cell r="J48" t="str">
            <v>-</v>
          </cell>
          <cell r="K48">
            <v>8372300</v>
          </cell>
          <cell r="L48" t="str">
            <v>CFBH 1942 (p. 54)</v>
          </cell>
          <cell r="M48" t="str">
            <v>-</v>
          </cell>
          <cell r="N48" t="str">
            <v>Cumulative, semi-annual SF to retire all bonds by maturity by call by lot at 100%.</v>
          </cell>
          <cell r="O48">
            <v>8871</v>
          </cell>
          <cell r="P48">
            <v>6</v>
          </cell>
          <cell r="Q48">
            <v>1.0285714285714285E-2</v>
          </cell>
          <cell r="R48">
            <v>8688</v>
          </cell>
          <cell r="S48">
            <v>30</v>
          </cell>
          <cell r="T48">
            <v>19646</v>
          </cell>
          <cell r="U48" t="str">
            <v>-</v>
          </cell>
          <cell r="V48" t="str">
            <v>-</v>
          </cell>
          <cell r="W48">
            <v>6.5000000000000002E-2</v>
          </cell>
          <cell r="X48">
            <v>39903</v>
          </cell>
          <cell r="Y48">
            <v>6</v>
          </cell>
          <cell r="Z48" t="str">
            <v>1.4 &amp; 1.10</v>
          </cell>
          <cell r="AA48">
            <v>10332</v>
          </cell>
          <cell r="AB48" t="str">
            <v>-</v>
          </cell>
          <cell r="AC48" t="str">
            <v>-</v>
          </cell>
          <cell r="AD48" t="str">
            <v>-</v>
          </cell>
          <cell r="AE48" t="str">
            <v>-</v>
          </cell>
          <cell r="AL48" t="str">
            <v>-</v>
          </cell>
          <cell r="AM48" t="str">
            <v>-</v>
          </cell>
          <cell r="AN48" t="str">
            <v>-</v>
          </cell>
          <cell r="AO48" t="str">
            <v>-</v>
          </cell>
          <cell r="AP48" t="str">
            <v>-</v>
          </cell>
          <cell r="AR48">
            <v>5.3899999999999997E-2</v>
          </cell>
          <cell r="AS48">
            <v>3.0200000000000001E-2</v>
          </cell>
          <cell r="AT48" t="str">
            <v>-</v>
          </cell>
          <cell r="AU48" t="str">
            <v>-</v>
          </cell>
          <cell r="AV48" t="str">
            <v>-</v>
          </cell>
          <cell r="AW48" t="str">
            <v>-</v>
          </cell>
          <cell r="AX48" t="str">
            <v>-</v>
          </cell>
          <cell r="AY48" t="str">
            <v>-</v>
          </cell>
          <cell r="AZ48" t="str">
            <v xml:space="preserve">Grade III: Brazilian Federal Governent Secured Loans </v>
          </cell>
          <cell r="BE48" t="str">
            <v>-</v>
          </cell>
        </row>
        <row r="49">
          <cell r="B49" t="str">
            <v>Bra-23.11.1943-OLD 13</v>
          </cell>
          <cell r="C49" t="str">
            <v>Brazil</v>
          </cell>
          <cell r="D49">
            <v>14571</v>
          </cell>
          <cell r="E49" t="str">
            <v>OLD 13</v>
          </cell>
          <cell r="F49" t="str">
            <v>Brazil National: Brazilian Government 6.5% External Loan, 1927-1957</v>
          </cell>
          <cell r="G49" t="str">
            <v>Dollar Tranche</v>
          </cell>
          <cell r="H49" t="str">
            <v>Brazil National: Brazilian Government 6.5% External Loan, 1927-1957, Dollar Tranche</v>
          </cell>
          <cell r="I49">
            <v>41500000</v>
          </cell>
          <cell r="J49" t="str">
            <v>-</v>
          </cell>
          <cell r="K49">
            <v>38563000</v>
          </cell>
          <cell r="L49" t="str">
            <v>CFBH 1942 (p. 54)</v>
          </cell>
          <cell r="M49" t="str">
            <v>-</v>
          </cell>
          <cell r="N49" t="str">
            <v>$1.58075m p.a. payable half-yearly to be utilized for interest service and the balance as a SF for redemption of bonds by half-yearly drawings at par on 30 days' notice. Bonds retired through SF or otherwise cancelled and not reissued. Bonds not subject to call for redemption prior to maturity except through SF.</v>
          </cell>
          <cell r="O49" t="str">
            <v>n.a.</v>
          </cell>
          <cell r="P49">
            <v>6</v>
          </cell>
          <cell r="Q49">
            <v>1580750</v>
          </cell>
          <cell r="R49">
            <v>1927</v>
          </cell>
          <cell r="S49" t="str">
            <v>n.a.</v>
          </cell>
          <cell r="T49" t="str">
            <v>n.a.</v>
          </cell>
          <cell r="U49" t="str">
            <v>-</v>
          </cell>
          <cell r="V49" t="str">
            <v>-</v>
          </cell>
          <cell r="W49">
            <v>6.5000000000000002E-2</v>
          </cell>
          <cell r="X49">
            <v>39903</v>
          </cell>
          <cell r="Y49">
            <v>6</v>
          </cell>
          <cell r="Z49" t="str">
            <v>1.4 &amp; 1.10</v>
          </cell>
          <cell r="AA49">
            <v>10332</v>
          </cell>
          <cell r="AB49" t="str">
            <v>-</v>
          </cell>
          <cell r="AC49" t="str">
            <v>-</v>
          </cell>
          <cell r="AD49" t="str">
            <v>-</v>
          </cell>
          <cell r="AE49" t="str">
            <v>-</v>
          </cell>
          <cell r="AL49" t="str">
            <v>-</v>
          </cell>
          <cell r="AM49" t="str">
            <v>-</v>
          </cell>
          <cell r="AN49" t="str">
            <v>-</v>
          </cell>
          <cell r="AO49" t="str">
            <v>-</v>
          </cell>
          <cell r="AP49" t="str">
            <v>-</v>
          </cell>
          <cell r="AR49">
            <v>5.3899999999999997E-2</v>
          </cell>
          <cell r="AS49">
            <v>3.0200000000000001E-2</v>
          </cell>
          <cell r="AT49" t="str">
            <v>-</v>
          </cell>
          <cell r="AU49" t="str">
            <v>-</v>
          </cell>
          <cell r="AV49" t="str">
            <v>-</v>
          </cell>
          <cell r="AW49" t="str">
            <v>-</v>
          </cell>
          <cell r="AX49" t="str">
            <v>-</v>
          </cell>
          <cell r="AY49" t="str">
            <v>-</v>
          </cell>
          <cell r="AZ49" t="str">
            <v xml:space="preserve">Grade III: Brazilian Federal Governent Secured Loans </v>
          </cell>
          <cell r="BE49" t="str">
            <v>-</v>
          </cell>
        </row>
        <row r="50">
          <cell r="B50" t="str">
            <v>Bra-23.11.1943-OLD 14</v>
          </cell>
          <cell r="C50" t="str">
            <v>Brazil</v>
          </cell>
          <cell r="D50">
            <v>14571</v>
          </cell>
          <cell r="E50" t="str">
            <v>OLD 14</v>
          </cell>
          <cell r="F50" t="str">
            <v>Brazil National: U.S. of Brazil 4.5% Loan, 1883-1942</v>
          </cell>
          <cell r="G50" t="str">
            <v>Sterling Issue</v>
          </cell>
          <cell r="H50" t="str">
            <v>Brazil National: U.S. of Brazil 4.5% Loan, 1883-1942, Sterling Issue</v>
          </cell>
          <cell r="I50">
            <v>4599600</v>
          </cell>
          <cell r="J50" t="str">
            <v>-</v>
          </cell>
          <cell r="K50">
            <v>1841300</v>
          </cell>
          <cell r="L50" t="str">
            <v>CFBH 1942 (p. 54)</v>
          </cell>
          <cell r="M50" t="str">
            <v>-</v>
          </cell>
          <cell r="N50" t="str">
            <v>be applied by half-yearly purchase when the price is under par, and when at or above par by drawings by lot in M &amp; S 1, for payment in J &amp; D 1</v>
          </cell>
          <cell r="O50">
            <v>1884</v>
          </cell>
          <cell r="P50">
            <v>6</v>
          </cell>
          <cell r="Q50">
            <v>0.01</v>
          </cell>
          <cell r="R50" t="str">
            <v>01.01.1883</v>
          </cell>
          <cell r="S50">
            <v>38</v>
          </cell>
          <cell r="T50">
            <v>13880</v>
          </cell>
          <cell r="U50" t="str">
            <v>-</v>
          </cell>
          <cell r="V50" t="str">
            <v>-</v>
          </cell>
          <cell r="W50">
            <v>4.4999999999999998E-2</v>
          </cell>
          <cell r="X50">
            <v>39964</v>
          </cell>
          <cell r="Y50">
            <v>6</v>
          </cell>
          <cell r="Z50" t="str">
            <v>1.6 &amp; 1.12</v>
          </cell>
          <cell r="AA50">
            <v>10196</v>
          </cell>
          <cell r="AB50" t="str">
            <v>-</v>
          </cell>
          <cell r="AC50" t="str">
            <v>-</v>
          </cell>
          <cell r="AD50" t="str">
            <v>-</v>
          </cell>
          <cell r="AE50" t="str">
            <v>-</v>
          </cell>
          <cell r="AL50" t="str">
            <v>-</v>
          </cell>
          <cell r="AM50" t="str">
            <v>-</v>
          </cell>
          <cell r="AN50" t="str">
            <v>-</v>
          </cell>
          <cell r="AO50" t="str">
            <v>-</v>
          </cell>
          <cell r="AP50" t="str">
            <v>-</v>
          </cell>
          <cell r="AR50">
            <v>5.3899999999999997E-2</v>
          </cell>
          <cell r="AS50">
            <v>3.0200000000000001E-2</v>
          </cell>
          <cell r="AT50" t="str">
            <v>-</v>
          </cell>
          <cell r="AU50" t="str">
            <v>-</v>
          </cell>
          <cell r="AV50" t="str">
            <v>-</v>
          </cell>
          <cell r="AW50" t="str">
            <v>-</v>
          </cell>
          <cell r="AX50" t="str">
            <v>-</v>
          </cell>
          <cell r="AY50" t="str">
            <v>-</v>
          </cell>
          <cell r="AZ50" t="str">
            <v xml:space="preserve">Grade IV: Brazilian Federal Government Unsecured Loans </v>
          </cell>
          <cell r="BE50" t="str">
            <v>-</v>
          </cell>
        </row>
        <row r="51">
          <cell r="B51" t="str">
            <v>Bra-23.11.1943-OLD 15</v>
          </cell>
          <cell r="C51" t="str">
            <v>Brazil</v>
          </cell>
          <cell r="D51">
            <v>14571</v>
          </cell>
          <cell r="E51" t="str">
            <v>OLD 15</v>
          </cell>
          <cell r="F51" t="str">
            <v>Brazil National: Rothschild 4.5% Brazilian Government Loan, 1888-1945</v>
          </cell>
          <cell r="G51" t="str">
            <v>Sterling Issue</v>
          </cell>
          <cell r="H51" t="str">
            <v>Brazil National: Rothschild 4.5% Brazilian Government Loan, 1888-1945, Sterling Issue</v>
          </cell>
          <cell r="I51">
            <v>6297300</v>
          </cell>
          <cell r="J51" t="str">
            <v>-</v>
          </cell>
          <cell r="K51">
            <v>3031300</v>
          </cell>
          <cell r="L51" t="str">
            <v>CFBH 1942 (p. 54)</v>
          </cell>
          <cell r="M51" t="str">
            <v>-</v>
          </cell>
          <cell r="N51" t="str">
            <v>Cumulative, semi-annual SF applied by purchase when under par, or by drawings at par in March and September.</v>
          </cell>
          <cell r="O51">
            <v>1890</v>
          </cell>
          <cell r="P51">
            <v>6</v>
          </cell>
          <cell r="Q51">
            <v>0.01</v>
          </cell>
          <cell r="R51" t="str">
            <v>01.04.1888</v>
          </cell>
          <cell r="S51">
            <v>57</v>
          </cell>
          <cell r="T51">
            <v>15066</v>
          </cell>
          <cell r="U51" t="str">
            <v>-</v>
          </cell>
          <cell r="V51" t="str">
            <v>-</v>
          </cell>
          <cell r="W51">
            <v>4.4999999999999998E-2</v>
          </cell>
          <cell r="X51">
            <v>39903</v>
          </cell>
          <cell r="Y51">
            <v>6</v>
          </cell>
          <cell r="Z51" t="str">
            <v>1.4 &amp; 1.10</v>
          </cell>
          <cell r="AA51">
            <v>10135</v>
          </cell>
          <cell r="AB51" t="str">
            <v>-</v>
          </cell>
          <cell r="AC51" t="str">
            <v>-</v>
          </cell>
          <cell r="AD51" t="str">
            <v>-</v>
          </cell>
          <cell r="AE51" t="str">
            <v>-</v>
          </cell>
          <cell r="AL51" t="str">
            <v>-</v>
          </cell>
          <cell r="AM51" t="str">
            <v>-</v>
          </cell>
          <cell r="AN51" t="str">
            <v>-</v>
          </cell>
          <cell r="AO51" t="str">
            <v>-</v>
          </cell>
          <cell r="AP51" t="str">
            <v>-</v>
          </cell>
          <cell r="AR51">
            <v>5.3899999999999997E-2</v>
          </cell>
          <cell r="AS51">
            <v>3.0200000000000001E-2</v>
          </cell>
          <cell r="AT51" t="str">
            <v>-</v>
          </cell>
          <cell r="AU51" t="str">
            <v>-</v>
          </cell>
          <cell r="AV51" t="str">
            <v>-</v>
          </cell>
          <cell r="AW51" t="str">
            <v>-</v>
          </cell>
          <cell r="AX51" t="str">
            <v>-</v>
          </cell>
          <cell r="AY51" t="str">
            <v>-</v>
          </cell>
          <cell r="AZ51" t="str">
            <v xml:space="preserve">Grade IV: Brazilian Federal Government Unsecured Loans </v>
          </cell>
          <cell r="BE51" t="str">
            <v>-</v>
          </cell>
        </row>
        <row r="52">
          <cell r="B52" t="str">
            <v>Bra-23.11.1943-OLD 16</v>
          </cell>
          <cell r="C52" t="str">
            <v>Brazil</v>
          </cell>
          <cell r="D52">
            <v>14571</v>
          </cell>
          <cell r="E52" t="str">
            <v>OLD 16</v>
          </cell>
          <cell r="F52" t="str">
            <v>Brazil National: Rothschilds Brasilian Government 4% External loan, 1889-1966</v>
          </cell>
          <cell r="G52" t="str">
            <v>Sterling Issue</v>
          </cell>
          <cell r="H52" t="str">
            <v>Brazil National: Rothschilds Brasilian Government 4% External loan, 1889-1966, Sterling Issue</v>
          </cell>
          <cell r="I52">
            <v>19837000</v>
          </cell>
          <cell r="J52" t="str">
            <v>-</v>
          </cell>
          <cell r="K52">
            <v>15428100</v>
          </cell>
          <cell r="L52" t="str">
            <v>CFBH 1942 (p. 54)</v>
          </cell>
          <cell r="M52" t="str">
            <v>-</v>
          </cell>
          <cell r="N52" t="str">
            <v xml:space="preserve">Cumulative, semi-annual SF to be applied by purchase when under par, or by drawings at par in March and September. The Government undertook not to increase the sinking fund before the end of 20 years. It is provided that if any part of the loan is not redeemed by Oct 01, 1945, it shall then be redeemed at par by the Government. </v>
          </cell>
          <cell r="O52">
            <v>1890</v>
          </cell>
          <cell r="P52">
            <v>6</v>
          </cell>
          <cell r="Q52">
            <v>5.0000000000000001E-3</v>
          </cell>
          <cell r="R52" t="str">
            <v>01.10.1889</v>
          </cell>
          <cell r="S52">
            <v>55</v>
          </cell>
          <cell r="T52">
            <v>22919</v>
          </cell>
          <cell r="U52" t="str">
            <v>-</v>
          </cell>
          <cell r="V52" t="str">
            <v>-</v>
          </cell>
          <cell r="W52">
            <v>0.04</v>
          </cell>
          <cell r="X52">
            <v>39903</v>
          </cell>
          <cell r="Y52">
            <v>6</v>
          </cell>
          <cell r="Z52" t="str">
            <v>1.4 &amp; 1.10</v>
          </cell>
          <cell r="AA52">
            <v>10135</v>
          </cell>
          <cell r="AB52" t="str">
            <v>-</v>
          </cell>
          <cell r="AC52" t="str">
            <v>-</v>
          </cell>
          <cell r="AD52" t="str">
            <v>-</v>
          </cell>
          <cell r="AE52" t="str">
            <v>-</v>
          </cell>
          <cell r="AL52" t="str">
            <v>-</v>
          </cell>
          <cell r="AM52" t="str">
            <v>-</v>
          </cell>
          <cell r="AN52" t="str">
            <v>-</v>
          </cell>
          <cell r="AO52" t="str">
            <v>-</v>
          </cell>
          <cell r="AP52" t="str">
            <v>-</v>
          </cell>
          <cell r="AR52">
            <v>5.3899999999999997E-2</v>
          </cell>
          <cell r="AS52">
            <v>3.0200000000000001E-2</v>
          </cell>
          <cell r="AT52" t="str">
            <v>-</v>
          </cell>
          <cell r="AU52" t="str">
            <v>-</v>
          </cell>
          <cell r="AV52" t="str">
            <v>-</v>
          </cell>
          <cell r="AW52" t="str">
            <v>-</v>
          </cell>
          <cell r="AX52" t="str">
            <v>-</v>
          </cell>
          <cell r="AY52" t="str">
            <v>-</v>
          </cell>
          <cell r="AZ52" t="str">
            <v xml:space="preserve">Grade IV: Brazilian Federal Government Unsecured Loans </v>
          </cell>
          <cell r="BE52" t="str">
            <v>-</v>
          </cell>
        </row>
        <row r="53">
          <cell r="B53" t="str">
            <v>Bra-23.11.1943-OLD 17</v>
          </cell>
          <cell r="C53" t="str">
            <v>Brazil</v>
          </cell>
          <cell r="D53">
            <v>14571</v>
          </cell>
          <cell r="E53" t="str">
            <v>OLD 17</v>
          </cell>
          <cell r="F53" t="str">
            <v>Brazil National: Brazilian Government 5% Loan, 1895-1957</v>
          </cell>
          <cell r="G53" t="str">
            <v>Sterling Issue</v>
          </cell>
          <cell r="H53" t="str">
            <v>Brazil National: Brazilian Government 5% Loan, 1895-1957, Sterling Issue</v>
          </cell>
          <cell r="I53">
            <v>7422000</v>
          </cell>
          <cell r="J53" t="str">
            <v>-</v>
          </cell>
          <cell r="K53">
            <v>6105100</v>
          </cell>
          <cell r="L53" t="str">
            <v>CFBH 1942 (p. 54)</v>
          </cell>
          <cell r="M53" t="str">
            <v>-</v>
          </cell>
          <cell r="N53" t="str">
            <v xml:space="preserve">Cumulative, semi-annual SF, applied by purchase at par on F &amp; A 1. Government had the right to redeem the the loan as a whole or in part at any time on 6 months' notice. </v>
          </cell>
          <cell r="O53" t="str">
            <v>Aug 1887</v>
          </cell>
          <cell r="P53">
            <v>6</v>
          </cell>
          <cell r="Q53">
            <v>0.01</v>
          </cell>
          <cell r="R53">
            <v>1895</v>
          </cell>
          <cell r="S53">
            <v>67</v>
          </cell>
          <cell r="T53">
            <v>1957</v>
          </cell>
          <cell r="U53" t="str">
            <v>-</v>
          </cell>
          <cell r="V53" t="str">
            <v>-</v>
          </cell>
          <cell r="W53">
            <v>0.05</v>
          </cell>
          <cell r="X53">
            <v>39844</v>
          </cell>
          <cell r="Y53">
            <v>6</v>
          </cell>
          <cell r="Z53" t="str">
            <v>1.2 &amp; 1.8</v>
          </cell>
          <cell r="AA53">
            <v>10227</v>
          </cell>
          <cell r="AB53" t="str">
            <v>-</v>
          </cell>
          <cell r="AC53" t="str">
            <v>-</v>
          </cell>
          <cell r="AD53" t="str">
            <v>-</v>
          </cell>
          <cell r="AE53" t="str">
            <v>-</v>
          </cell>
          <cell r="AL53" t="str">
            <v>-</v>
          </cell>
          <cell r="AM53" t="str">
            <v>-</v>
          </cell>
          <cell r="AN53" t="str">
            <v>-</v>
          </cell>
          <cell r="AO53" t="str">
            <v>-</v>
          </cell>
          <cell r="AP53" t="str">
            <v>-</v>
          </cell>
          <cell r="AR53">
            <v>5.3899999999999997E-2</v>
          </cell>
          <cell r="AS53">
            <v>3.0200000000000001E-2</v>
          </cell>
          <cell r="AT53" t="str">
            <v>-</v>
          </cell>
          <cell r="AU53" t="str">
            <v>-</v>
          </cell>
          <cell r="AV53" t="str">
            <v>-</v>
          </cell>
          <cell r="AW53" t="str">
            <v>-</v>
          </cell>
          <cell r="AX53" t="str">
            <v>-</v>
          </cell>
          <cell r="AY53" t="str">
            <v>-</v>
          </cell>
          <cell r="AZ53" t="str">
            <v xml:space="preserve">Grade IV: Brazilian Federal Government Unsecured Loans </v>
          </cell>
          <cell r="BE53" t="str">
            <v>-</v>
          </cell>
        </row>
        <row r="54">
          <cell r="B54" t="str">
            <v>Bra-23.11.1943-OLD 18</v>
          </cell>
          <cell r="C54" t="str">
            <v>Brazil</v>
          </cell>
          <cell r="D54">
            <v>14571</v>
          </cell>
          <cell r="E54" t="str">
            <v>OLD 18</v>
          </cell>
          <cell r="F54" t="str">
            <v>Brazil National: Brazilian Government 4% Sterling Loan, 1900-1962 (Railway Recission Loan)</v>
          </cell>
          <cell r="G54" t="str">
            <v>Sterling Issue</v>
          </cell>
          <cell r="H54" t="str">
            <v>Brazil National: Brazilian Government 4% Sterling Loan, 1900-1962 (Railway Recission Loan), Sterling Issue</v>
          </cell>
          <cell r="I54">
            <v>16619320</v>
          </cell>
          <cell r="J54" t="str">
            <v>-</v>
          </cell>
          <cell r="K54">
            <v>8554260</v>
          </cell>
          <cell r="L54" t="str">
            <v>CFBH 1942 (p. 54)</v>
          </cell>
          <cell r="M54" t="str">
            <v>-</v>
          </cell>
          <cell r="N54" t="str">
            <v xml:space="preserve">Cumulative, semi-annual SF operating bx purchase, if under par, or by drawings in Jun. &amp; Dec. for payments at par July 1 and Jan.1. Government had the right to increase the SF at any time on 6 months' notice. </v>
          </cell>
          <cell r="O54">
            <v>1906</v>
          </cell>
          <cell r="P54">
            <v>6</v>
          </cell>
          <cell r="Q54">
            <v>5.0000000000000001E-3</v>
          </cell>
          <cell r="R54" t="str">
            <v>authorized by law no. 746 of 1900-12-29 and issued in 1901, 1902 and 1905</v>
          </cell>
          <cell r="S54">
            <v>60</v>
          </cell>
          <cell r="T54">
            <v>1962</v>
          </cell>
          <cell r="U54" t="str">
            <v>-</v>
          </cell>
          <cell r="V54" t="str">
            <v>-</v>
          </cell>
          <cell r="W54">
            <v>0.04</v>
          </cell>
          <cell r="X54">
            <v>39813</v>
          </cell>
          <cell r="Y54">
            <v>6</v>
          </cell>
          <cell r="Z54" t="str">
            <v>1.1 &amp; 1.7</v>
          </cell>
          <cell r="AA54">
            <v>10227</v>
          </cell>
          <cell r="AB54" t="str">
            <v>-</v>
          </cell>
          <cell r="AC54" t="str">
            <v>-</v>
          </cell>
          <cell r="AD54" t="str">
            <v>-</v>
          </cell>
          <cell r="AE54" t="str">
            <v>-</v>
          </cell>
          <cell r="AL54" t="str">
            <v>-</v>
          </cell>
          <cell r="AM54" t="str">
            <v>-</v>
          </cell>
          <cell r="AN54" t="str">
            <v>-</v>
          </cell>
          <cell r="AO54" t="str">
            <v>-</v>
          </cell>
          <cell r="AP54" t="str">
            <v>-</v>
          </cell>
          <cell r="AR54">
            <v>5.3899999999999997E-2</v>
          </cell>
          <cell r="AS54">
            <v>3.0200000000000001E-2</v>
          </cell>
          <cell r="AT54" t="str">
            <v>-</v>
          </cell>
          <cell r="AU54" t="str">
            <v>-</v>
          </cell>
          <cell r="AV54" t="str">
            <v>-</v>
          </cell>
          <cell r="AW54" t="str">
            <v>-</v>
          </cell>
          <cell r="AX54" t="str">
            <v>-</v>
          </cell>
          <cell r="AY54" t="str">
            <v>-</v>
          </cell>
          <cell r="AZ54" t="str">
            <v xml:space="preserve">Grade IV: Brazilian Federal Government Unsecured Loans </v>
          </cell>
          <cell r="BE54" t="str">
            <v>-</v>
          </cell>
        </row>
        <row r="55">
          <cell r="B55" t="str">
            <v>Bra-23.11.1943-OLD 19</v>
          </cell>
          <cell r="C55" t="str">
            <v>Brazil</v>
          </cell>
          <cell r="D55">
            <v>14571</v>
          </cell>
          <cell r="E55" t="str">
            <v>OLD 19</v>
          </cell>
          <cell r="F55" t="str">
            <v>Brazil National: Brazilian Government 4% Loan for Western Minas Railway, 1910-1997</v>
          </cell>
          <cell r="G55" t="str">
            <v>Sterling Issue</v>
          </cell>
          <cell r="H55" t="str">
            <v>Brazil National: Brazilian Government 4% Loan for Western Minas Railway, 1910-1997, Sterling Issue</v>
          </cell>
          <cell r="I55">
            <v>10000000</v>
          </cell>
          <cell r="J55" t="str">
            <v>-</v>
          </cell>
          <cell r="K55">
            <v>8459600</v>
          </cell>
          <cell r="L55" t="str">
            <v>CFBH 1942 (p. 54)</v>
          </cell>
          <cell r="M55" t="str">
            <v>-</v>
          </cell>
          <cell r="N55" t="str">
            <v xml:space="preserve">Cumulative, semi-annual SF, applied by drawings in Jan &amp; Jul. For payment at par on Feb. &amp; Aug. 1, or by purchase under par. </v>
          </cell>
          <cell r="O55">
            <v>2557</v>
          </cell>
          <cell r="P55">
            <v>6</v>
          </cell>
          <cell r="Q55">
            <v>5.0000000000000001E-3</v>
          </cell>
          <cell r="R55">
            <v>2223</v>
          </cell>
          <cell r="S55">
            <v>87</v>
          </cell>
          <cell r="T55">
            <v>34000</v>
          </cell>
          <cell r="U55" t="str">
            <v>-</v>
          </cell>
          <cell r="V55" t="str">
            <v>-</v>
          </cell>
          <cell r="W55">
            <v>0.04</v>
          </cell>
          <cell r="X55">
            <v>39844</v>
          </cell>
          <cell r="Y55">
            <v>6</v>
          </cell>
          <cell r="Z55" t="str">
            <v>1.2 &amp; 1.8</v>
          </cell>
          <cell r="AA55">
            <v>10258</v>
          </cell>
          <cell r="AB55" t="str">
            <v>-</v>
          </cell>
          <cell r="AC55" t="str">
            <v>-</v>
          </cell>
          <cell r="AD55" t="str">
            <v>-</v>
          </cell>
          <cell r="AE55" t="str">
            <v>-</v>
          </cell>
          <cell r="AL55" t="str">
            <v>-</v>
          </cell>
          <cell r="AM55" t="str">
            <v>-</v>
          </cell>
          <cell r="AN55" t="str">
            <v>-</v>
          </cell>
          <cell r="AO55" t="str">
            <v>-</v>
          </cell>
          <cell r="AP55" t="str">
            <v>-</v>
          </cell>
          <cell r="AR55">
            <v>5.3899999999999997E-2</v>
          </cell>
          <cell r="AS55">
            <v>3.0200000000000001E-2</v>
          </cell>
          <cell r="AT55" t="str">
            <v>-</v>
          </cell>
          <cell r="AU55" t="str">
            <v>-</v>
          </cell>
          <cell r="AV55" t="str">
            <v>-</v>
          </cell>
          <cell r="AW55" t="str">
            <v>-</v>
          </cell>
          <cell r="AX55" t="str">
            <v>-</v>
          </cell>
          <cell r="AY55" t="str">
            <v>-</v>
          </cell>
          <cell r="AZ55" t="str">
            <v xml:space="preserve">Grade IV: Brazilian Federal Government Unsecured Loans </v>
          </cell>
          <cell r="BE55" t="str">
            <v>-</v>
          </cell>
        </row>
        <row r="56">
          <cell r="B56" t="str">
            <v>Bra-23.11.1943-OLD 20</v>
          </cell>
          <cell r="C56" t="str">
            <v>Brazil</v>
          </cell>
          <cell r="D56">
            <v>14571</v>
          </cell>
          <cell r="E56" t="str">
            <v>OLD 20</v>
          </cell>
          <cell r="F56" t="str">
            <v>Brazil National: Companhia Lloyd Brasileiro Brazilian Government 4% Bonds, 1910-1978</v>
          </cell>
          <cell r="G56" t="str">
            <v>Sterling Issue</v>
          </cell>
          <cell r="H56" t="str">
            <v>Brazil National: Companhia Lloyd Brasileiro Brazilian Government 4% Bonds, 1910-1978, Sterling Issue</v>
          </cell>
          <cell r="I56">
            <v>1000000</v>
          </cell>
          <cell r="J56" t="str">
            <v>-</v>
          </cell>
          <cell r="K56">
            <v>331300</v>
          </cell>
          <cell r="L56" t="str">
            <v>CFBH 1942 (p. 54)</v>
          </cell>
          <cell r="M56" t="str">
            <v>-</v>
          </cell>
          <cell r="N56" t="str">
            <v>12 semi-annual drawings at par which began Oct. 1916, but under funding plan of 10.1914, were suspended until Oct 01, 1927</v>
          </cell>
          <cell r="O56">
            <v>8674</v>
          </cell>
          <cell r="P56">
            <v>6</v>
          </cell>
          <cell r="Q56">
            <v>8.929999999999999E-2</v>
          </cell>
          <cell r="R56">
            <v>2312</v>
          </cell>
          <cell r="S56">
            <v>68</v>
          </cell>
          <cell r="T56">
            <v>27119</v>
          </cell>
          <cell r="U56" t="str">
            <v>-</v>
          </cell>
          <cell r="V56" t="str">
            <v>-</v>
          </cell>
          <cell r="W56">
            <v>0.04</v>
          </cell>
          <cell r="X56">
            <v>39903</v>
          </cell>
          <cell r="Y56">
            <v>6</v>
          </cell>
          <cell r="Z56" t="str">
            <v>1.4 &amp; 1.10</v>
          </cell>
          <cell r="AA56">
            <v>10135</v>
          </cell>
          <cell r="AB56" t="str">
            <v>-</v>
          </cell>
          <cell r="AC56" t="str">
            <v>-</v>
          </cell>
          <cell r="AD56" t="str">
            <v>-</v>
          </cell>
          <cell r="AE56" t="str">
            <v>-</v>
          </cell>
          <cell r="AL56" t="str">
            <v>-</v>
          </cell>
          <cell r="AM56" t="str">
            <v>-</v>
          </cell>
          <cell r="AN56" t="str">
            <v>-</v>
          </cell>
          <cell r="AO56" t="str">
            <v>-</v>
          </cell>
          <cell r="AP56" t="str">
            <v>-</v>
          </cell>
          <cell r="AR56">
            <v>5.3899999999999997E-2</v>
          </cell>
          <cell r="AS56">
            <v>3.0200000000000001E-2</v>
          </cell>
          <cell r="AT56" t="str">
            <v>-</v>
          </cell>
          <cell r="AU56" t="str">
            <v>-</v>
          </cell>
          <cell r="AV56" t="str">
            <v>-</v>
          </cell>
          <cell r="AW56" t="str">
            <v>-</v>
          </cell>
          <cell r="AX56" t="str">
            <v>-</v>
          </cell>
          <cell r="AY56" t="str">
            <v>-</v>
          </cell>
          <cell r="AZ56" t="str">
            <v xml:space="preserve">Grade IV: Brazilian Federal Government Unsecured Loans </v>
          </cell>
          <cell r="BE56" t="str">
            <v>-</v>
          </cell>
        </row>
        <row r="57">
          <cell r="B57" t="str">
            <v>Bra-23.11.1943-OLD 21</v>
          </cell>
          <cell r="C57" t="str">
            <v>Brazil</v>
          </cell>
          <cell r="D57">
            <v>14571</v>
          </cell>
          <cell r="E57" t="str">
            <v>OLD 21</v>
          </cell>
          <cell r="F57" t="str">
            <v>Brazil National: Port Works of Rio de Janeiro 4% Loan, 1911-1982</v>
          </cell>
          <cell r="G57" t="str">
            <v>Sterling Issue</v>
          </cell>
          <cell r="H57" t="str">
            <v>Brazil National: Port Works of Rio de Janeiro 4% Loan, 1911-1982, Sterling Issue</v>
          </cell>
          <cell r="I57">
            <v>4500000</v>
          </cell>
          <cell r="J57" t="str">
            <v>-</v>
          </cell>
          <cell r="K57">
            <v>2622100</v>
          </cell>
          <cell r="L57" t="str">
            <v>CFBH 1942 (p. 54)</v>
          </cell>
          <cell r="M57" t="str">
            <v>-</v>
          </cell>
          <cell r="N57" t="str">
            <v>20 semi-annual drawings at par in Feb. &amp; Aug., for payment on M &amp; S 1</v>
          </cell>
          <cell r="O57">
            <v>3319</v>
          </cell>
          <cell r="P57">
            <v>6</v>
          </cell>
          <cell r="Q57">
            <v>4.8888888888888891E-2</v>
          </cell>
          <cell r="R57">
            <v>2616</v>
          </cell>
          <cell r="S57">
            <v>71</v>
          </cell>
          <cell r="T57">
            <v>28549</v>
          </cell>
          <cell r="U57" t="str">
            <v>-</v>
          </cell>
          <cell r="V57" t="str">
            <v>-</v>
          </cell>
          <cell r="W57">
            <v>0.04</v>
          </cell>
          <cell r="X57">
            <v>39872</v>
          </cell>
          <cell r="Y57">
            <v>6</v>
          </cell>
          <cell r="Z57" t="str">
            <v>1.3 &amp; 1.9</v>
          </cell>
          <cell r="AA57">
            <v>10287</v>
          </cell>
          <cell r="AB57" t="str">
            <v>-</v>
          </cell>
          <cell r="AC57" t="str">
            <v>-</v>
          </cell>
          <cell r="AD57" t="str">
            <v>-</v>
          </cell>
          <cell r="AE57" t="str">
            <v>-</v>
          </cell>
          <cell r="AL57" t="str">
            <v>-</v>
          </cell>
          <cell r="AM57" t="str">
            <v>-</v>
          </cell>
          <cell r="AN57" t="str">
            <v>-</v>
          </cell>
          <cell r="AO57" t="str">
            <v>-</v>
          </cell>
          <cell r="AP57" t="str">
            <v>-</v>
          </cell>
          <cell r="AR57">
            <v>5.3899999999999997E-2</v>
          </cell>
          <cell r="AS57">
            <v>3.0200000000000001E-2</v>
          </cell>
          <cell r="AT57" t="str">
            <v>-</v>
          </cell>
          <cell r="AU57" t="str">
            <v>-</v>
          </cell>
          <cell r="AV57" t="str">
            <v>-</v>
          </cell>
          <cell r="AW57" t="str">
            <v>-</v>
          </cell>
          <cell r="AX57" t="str">
            <v>-</v>
          </cell>
          <cell r="AY57" t="str">
            <v>-</v>
          </cell>
          <cell r="AZ57" t="str">
            <v xml:space="preserve">Grade IV: Brazilian Federal Government Unsecured Loans </v>
          </cell>
          <cell r="BE57" t="str">
            <v>-</v>
          </cell>
        </row>
        <row r="58">
          <cell r="B58" t="str">
            <v>Bra-23.11.1943-OLD 22</v>
          </cell>
          <cell r="C58" t="str">
            <v>Brazil</v>
          </cell>
          <cell r="D58">
            <v>14571</v>
          </cell>
          <cell r="E58" t="str">
            <v>OLD 22</v>
          </cell>
          <cell r="F58" t="str">
            <v>Brazil National: Ceara Railway 4% Loan, 1911-1972</v>
          </cell>
          <cell r="G58" t="str">
            <v>Sterling Issue</v>
          </cell>
          <cell r="H58" t="str">
            <v>Brazil National: Ceara Railway 4% Loan, 1911-1972, Sterling Issue</v>
          </cell>
          <cell r="I58">
            <v>2400000</v>
          </cell>
          <cell r="J58" t="str">
            <v>-</v>
          </cell>
          <cell r="K58">
            <v>2073160</v>
          </cell>
          <cell r="L58" t="str">
            <v>CFBH 1942 (p. 54)</v>
          </cell>
          <cell r="M58" t="str">
            <v>-</v>
          </cell>
          <cell r="N58" t="str">
            <v xml:space="preserve">Cumulative, semi-annual SF, applied to the purchase of these bonds below par, or if not so purchaseable, drawn by lot in June &amp; Dec., for payment at par on J &amp; J 1. </v>
          </cell>
          <cell r="O58">
            <v>4565</v>
          </cell>
          <cell r="P58">
            <v>6</v>
          </cell>
          <cell r="Q58">
            <v>5.1666666666666666E-3</v>
          </cell>
          <cell r="R58">
            <v>2891</v>
          </cell>
          <cell r="S58">
            <v>61</v>
          </cell>
          <cell r="T58">
            <v>25019</v>
          </cell>
          <cell r="U58" t="str">
            <v>-</v>
          </cell>
          <cell r="V58" t="str">
            <v>-</v>
          </cell>
          <cell r="W58">
            <v>0.04</v>
          </cell>
          <cell r="X58">
            <v>39813</v>
          </cell>
          <cell r="Y58">
            <v>6</v>
          </cell>
          <cell r="Z58" t="str">
            <v>1.1 &amp; 1.7</v>
          </cell>
          <cell r="AA58">
            <v>10227</v>
          </cell>
          <cell r="AB58" t="str">
            <v>-</v>
          </cell>
          <cell r="AC58" t="str">
            <v>-</v>
          </cell>
          <cell r="AD58" t="str">
            <v>-</v>
          </cell>
          <cell r="AE58" t="str">
            <v>-</v>
          </cell>
          <cell r="AL58" t="str">
            <v>-</v>
          </cell>
          <cell r="AM58" t="str">
            <v>-</v>
          </cell>
          <cell r="AN58" t="str">
            <v>-</v>
          </cell>
          <cell r="AO58" t="str">
            <v>-</v>
          </cell>
          <cell r="AP58" t="str">
            <v>-</v>
          </cell>
          <cell r="AR58">
            <v>5.3899999999999997E-2</v>
          </cell>
          <cell r="AS58">
            <v>3.0200000000000001E-2</v>
          </cell>
          <cell r="AT58" t="str">
            <v>-</v>
          </cell>
          <cell r="AU58" t="str">
            <v>-</v>
          </cell>
          <cell r="AV58" t="str">
            <v>-</v>
          </cell>
          <cell r="AW58" t="str">
            <v>-</v>
          </cell>
          <cell r="AX58" t="str">
            <v>-</v>
          </cell>
          <cell r="AY58" t="str">
            <v>-</v>
          </cell>
          <cell r="AZ58" t="str">
            <v xml:space="preserve">Grade IV: Brazilian Federal Government Unsecured Loans </v>
          </cell>
          <cell r="BE58" t="str">
            <v>-</v>
          </cell>
        </row>
        <row r="59">
          <cell r="B59" t="str">
            <v>Bra-23.11.1943-OLD 23</v>
          </cell>
          <cell r="C59" t="str">
            <v>Brazil</v>
          </cell>
          <cell r="D59">
            <v>14571</v>
          </cell>
          <cell r="E59" t="str">
            <v>OLD 23</v>
          </cell>
          <cell r="F59" t="str">
            <v>Brazil National: Brazilian Government 5% Loan of 1913</v>
          </cell>
          <cell r="G59" t="str">
            <v>Sterling Issue</v>
          </cell>
          <cell r="H59" t="str">
            <v>Brazil National: Brazilian Government 5% Loan of 1913, Sterling Issue</v>
          </cell>
          <cell r="I59">
            <v>11000000</v>
          </cell>
          <cell r="J59" t="str">
            <v>-</v>
          </cell>
          <cell r="K59">
            <v>9514700</v>
          </cell>
          <cell r="L59" t="str">
            <v>CFBH 1942 (p. 54)</v>
          </cell>
          <cell r="M59" t="str">
            <v>-</v>
          </cell>
          <cell r="N59" t="str">
            <v>Cumulative, semi-annual SF applied by purchase of bonds under par, or by drawings in M &amp; S for payment at par on April &amp; Oct.1, beginning Sep. 1914 (but was postponed). Government had the right to redeem the whole or any portion of the loan at any time on 6 months' notice.</v>
          </cell>
          <cell r="O59" t="str">
            <v>Sep 1914, but postponed due to the suspension of SF in 1914</v>
          </cell>
          <cell r="P59">
            <v>6</v>
          </cell>
          <cell r="Q59">
            <v>0.01</v>
          </cell>
          <cell r="R59">
            <v>3408</v>
          </cell>
          <cell r="S59" t="str">
            <v>n.a.</v>
          </cell>
          <cell r="T59" t="str">
            <v>n.a.</v>
          </cell>
          <cell r="U59" t="str">
            <v>-</v>
          </cell>
          <cell r="V59" t="str">
            <v>-</v>
          </cell>
          <cell r="W59">
            <v>0.05</v>
          </cell>
          <cell r="X59">
            <v>39813</v>
          </cell>
          <cell r="Y59">
            <v>6</v>
          </cell>
          <cell r="Z59" t="str">
            <v>1.1 &amp; 1.7</v>
          </cell>
          <cell r="AA59">
            <v>10135</v>
          </cell>
          <cell r="AB59" t="str">
            <v>-</v>
          </cell>
          <cell r="AC59" t="str">
            <v>-</v>
          </cell>
          <cell r="AD59" t="str">
            <v>-</v>
          </cell>
          <cell r="AE59" t="str">
            <v>-</v>
          </cell>
          <cell r="AL59" t="str">
            <v>-</v>
          </cell>
          <cell r="AM59" t="str">
            <v>-</v>
          </cell>
          <cell r="AN59" t="str">
            <v>-</v>
          </cell>
          <cell r="AO59" t="str">
            <v>-</v>
          </cell>
          <cell r="AP59" t="str">
            <v>-</v>
          </cell>
          <cell r="AR59">
            <v>5.3899999999999997E-2</v>
          </cell>
          <cell r="AS59">
            <v>3.0200000000000001E-2</v>
          </cell>
          <cell r="AT59" t="str">
            <v>-</v>
          </cell>
          <cell r="AU59" t="str">
            <v>-</v>
          </cell>
          <cell r="AV59" t="str">
            <v>-</v>
          </cell>
          <cell r="AW59" t="str">
            <v>-</v>
          </cell>
          <cell r="AX59" t="str">
            <v>-</v>
          </cell>
          <cell r="AY59" t="str">
            <v>-</v>
          </cell>
          <cell r="AZ59" t="str">
            <v xml:space="preserve">Grade IV: Brazilian Federal Government Unsecured Loans </v>
          </cell>
          <cell r="BE59" t="str">
            <v>-</v>
          </cell>
        </row>
        <row r="60">
          <cell r="B60" t="str">
            <v>Bra-23.11.1943-OLD 24</v>
          </cell>
          <cell r="C60" t="str">
            <v>Brazil</v>
          </cell>
          <cell r="D60">
            <v>14571</v>
          </cell>
          <cell r="E60" t="str">
            <v>OLD 24</v>
          </cell>
          <cell r="F60" t="str">
            <v>Brazil Subnational: State of Sao Paulo (San Paulo Coffee Institute Sterling) 30-Year, 7.5% Loan, 1926-1956</v>
          </cell>
          <cell r="G60" t="str">
            <v>Sterling Issue</v>
          </cell>
          <cell r="H60" t="str">
            <v>Brazil Subnational: State of Sao Paulo (San Paulo Coffee Institute Sterling) 30-Year, 7.5% Loan, 1926-1956, Sterling Issue</v>
          </cell>
          <cell r="I60">
            <v>10000000</v>
          </cell>
          <cell r="J60" t="str">
            <v>-</v>
          </cell>
          <cell r="K60">
            <v>8920300</v>
          </cell>
          <cell r="L60" t="str">
            <v>CFBH 1942 (p. 54)</v>
          </cell>
          <cell r="M60" t="str">
            <v>-</v>
          </cell>
          <cell r="N60" t="str">
            <v>Cumulative, semi-annually, beginning July 1, 1926 to purchase or call bonds at not exceeding 102%.</v>
          </cell>
          <cell r="O60">
            <v>8217</v>
          </cell>
          <cell r="P60" t="str">
            <v>n.a.</v>
          </cell>
          <cell r="Q60" t="str">
            <v>own calculations</v>
          </cell>
          <cell r="R60">
            <v>8036</v>
          </cell>
          <cell r="S60">
            <v>30</v>
          </cell>
          <cell r="T60">
            <v>18993</v>
          </cell>
          <cell r="U60" t="str">
            <v>-</v>
          </cell>
          <cell r="V60">
            <v>8217</v>
          </cell>
          <cell r="W60">
            <v>7.4999999999999997E-2</v>
          </cell>
          <cell r="X60">
            <v>40178</v>
          </cell>
          <cell r="Y60">
            <v>6</v>
          </cell>
          <cell r="Z60" t="str">
            <v>J &amp; J 1</v>
          </cell>
          <cell r="AL60" t="str">
            <v>-</v>
          </cell>
          <cell r="AM60" t="str">
            <v>-</v>
          </cell>
          <cell r="AN60" t="str">
            <v>-</v>
          </cell>
          <cell r="AO60" t="str">
            <v>-</v>
          </cell>
          <cell r="AP60" t="str">
            <v>-</v>
          </cell>
          <cell r="AR60">
            <v>5.3899999999999997E-2</v>
          </cell>
          <cell r="AS60">
            <v>3.0200000000000001E-2</v>
          </cell>
          <cell r="AT60" t="str">
            <v>-</v>
          </cell>
          <cell r="AU60" t="str">
            <v>-</v>
          </cell>
          <cell r="AV60" t="str">
            <v>-</v>
          </cell>
          <cell r="AW60" t="str">
            <v>-</v>
          </cell>
          <cell r="AX60" t="str">
            <v>-</v>
          </cell>
          <cell r="AY60" t="str">
            <v>-</v>
          </cell>
          <cell r="AZ60" t="str">
            <v>Grade V: State of San Paulo coffee Institute 7.5% of 1926</v>
          </cell>
          <cell r="BE60" t="str">
            <v>-</v>
          </cell>
        </row>
        <row r="61">
          <cell r="B61" t="str">
            <v>Bra-23.11.1943-OLD 25</v>
          </cell>
          <cell r="C61" t="str">
            <v>Brazil</v>
          </cell>
          <cell r="D61">
            <v>14571</v>
          </cell>
          <cell r="E61" t="str">
            <v>OLD 25</v>
          </cell>
          <cell r="F61" t="str">
            <v>Brazil Subnational: State of Sao Paulo 31-Year, 5% External Loan, 1904-1935</v>
          </cell>
          <cell r="G61" t="str">
            <v>Sterling Issue</v>
          </cell>
          <cell r="H61" t="str">
            <v>Brazil Subnational: State of Sao Paulo 31-Year, 5% External Loan, 1904-1935, Sterling Issue</v>
          </cell>
          <cell r="I61">
            <v>1000000</v>
          </cell>
          <cell r="J61" t="str">
            <v>-</v>
          </cell>
          <cell r="K61">
            <v>127400</v>
          </cell>
          <cell r="L61" t="str">
            <v>CFBH 1942 (p. 54)</v>
          </cell>
          <cell r="M61" t="str">
            <v>-</v>
          </cell>
          <cell r="N61" t="str">
            <v>Cumulative sinking fund of 1,5% p.a. applied by annual drawings in March at par or by purchases below par.</v>
          </cell>
          <cell r="O61" t="str">
            <v>n.a.</v>
          </cell>
          <cell r="P61">
            <v>12</v>
          </cell>
          <cell r="Q61">
            <v>1.4999999999999999E-2</v>
          </cell>
          <cell r="R61">
            <v>1904</v>
          </cell>
          <cell r="S61">
            <v>31</v>
          </cell>
          <cell r="T61">
            <v>1935</v>
          </cell>
          <cell r="U61" t="str">
            <v>-</v>
          </cell>
          <cell r="V61">
            <v>1904</v>
          </cell>
          <cell r="W61">
            <v>0.05</v>
          </cell>
          <cell r="X61">
            <v>40268</v>
          </cell>
          <cell r="Y61">
            <v>6</v>
          </cell>
          <cell r="Z61" t="str">
            <v>A &amp; O 1</v>
          </cell>
          <cell r="AL61" t="str">
            <v>-</v>
          </cell>
          <cell r="AM61" t="str">
            <v>-</v>
          </cell>
          <cell r="AN61" t="str">
            <v>-</v>
          </cell>
          <cell r="AO61" t="str">
            <v>-</v>
          </cell>
          <cell r="AP61" t="str">
            <v>-</v>
          </cell>
          <cell r="AR61">
            <v>5.3899999999999997E-2</v>
          </cell>
          <cell r="AS61">
            <v>3.0200000000000001E-2</v>
          </cell>
          <cell r="AT61" t="str">
            <v>-</v>
          </cell>
          <cell r="AU61" t="str">
            <v>-</v>
          </cell>
          <cell r="AV61" t="str">
            <v>-</v>
          </cell>
          <cell r="AW61" t="str">
            <v>-</v>
          </cell>
          <cell r="AX61" t="str">
            <v>-</v>
          </cell>
          <cell r="AY61" t="str">
            <v>-</v>
          </cell>
          <cell r="AZ61" t="str">
            <v>Grade VI: Loans of the States and Municipalities</v>
          </cell>
          <cell r="BE61" t="str">
            <v>-</v>
          </cell>
        </row>
        <row r="62">
          <cell r="B62" t="str">
            <v>Bra-23.11.1943-OLD 26</v>
          </cell>
          <cell r="C62" t="str">
            <v>Brazil</v>
          </cell>
          <cell r="D62">
            <v>14571</v>
          </cell>
          <cell r="E62" t="str">
            <v>OLD 26</v>
          </cell>
          <cell r="F62" t="str">
            <v>Brazil Subnational: State of Sao Paulo 39-Year, 5% External Hypothecated Ry. Gold Loan, 1905-1944</v>
          </cell>
          <cell r="G62" t="str">
            <v>Sterling Issue</v>
          </cell>
          <cell r="H62" t="str">
            <v>Brazil Subnational: State of Sao Paulo 39-Year, 5% External Hypothecated Ry. Gold Loan, 1905-1944, Sterling Issue</v>
          </cell>
          <cell r="I62">
            <v>3800000</v>
          </cell>
          <cell r="J62" t="str">
            <v>-</v>
          </cell>
          <cell r="K62">
            <v>2143050</v>
          </cell>
          <cell r="L62" t="str">
            <v>CFBH 1942 (p. 54)</v>
          </cell>
          <cell r="M62" t="str">
            <v>-</v>
          </cell>
          <cell r="N62" t="str">
            <v>Cumulative sinking fund, applied annually will retire total loan by 1944. Drawings, in November, commencing in 1910, being at par and ranging from 3,952,000 francs in 1937 to 5,560,000 francs in 1944. Sinking fund may be increased.</v>
          </cell>
          <cell r="O62">
            <v>1910</v>
          </cell>
          <cell r="P62" t="str">
            <v>n.a.</v>
          </cell>
          <cell r="Q62" t="str">
            <v>own calculations</v>
          </cell>
          <cell r="R62">
            <v>1905</v>
          </cell>
          <cell r="S62">
            <v>39</v>
          </cell>
          <cell r="T62">
            <v>1944</v>
          </cell>
          <cell r="U62" t="str">
            <v>-</v>
          </cell>
          <cell r="V62">
            <v>1905</v>
          </cell>
          <cell r="W62">
            <v>0.05</v>
          </cell>
          <cell r="X62">
            <v>40179</v>
          </cell>
          <cell r="Y62">
            <v>6</v>
          </cell>
          <cell r="Z62" t="str">
            <v>J 2 &amp; J 1</v>
          </cell>
          <cell r="AL62" t="str">
            <v>-</v>
          </cell>
          <cell r="AM62" t="str">
            <v>-</v>
          </cell>
          <cell r="AN62" t="str">
            <v>-</v>
          </cell>
          <cell r="AO62" t="str">
            <v>-</v>
          </cell>
          <cell r="AP62" t="str">
            <v>-</v>
          </cell>
          <cell r="AR62">
            <v>5.3899999999999997E-2</v>
          </cell>
          <cell r="AS62">
            <v>3.0200000000000001E-2</v>
          </cell>
          <cell r="AT62" t="str">
            <v>-</v>
          </cell>
          <cell r="AU62" t="str">
            <v>-</v>
          </cell>
          <cell r="AV62" t="str">
            <v>-</v>
          </cell>
          <cell r="AW62" t="str">
            <v>-</v>
          </cell>
          <cell r="AX62" t="str">
            <v>-</v>
          </cell>
          <cell r="AY62" t="str">
            <v>-</v>
          </cell>
          <cell r="AZ62" t="str">
            <v>Grade VI: Loans of the States and Municipalities</v>
          </cell>
          <cell r="BE62" t="str">
            <v>-</v>
          </cell>
        </row>
        <row r="63">
          <cell r="B63" t="str">
            <v>Bra-23.11.1943-OLD 27</v>
          </cell>
          <cell r="C63" t="str">
            <v>Brazil</v>
          </cell>
          <cell r="D63">
            <v>14571</v>
          </cell>
          <cell r="E63" t="str">
            <v>OLD 27</v>
          </cell>
          <cell r="F63" t="str">
            <v>Brazil Subnational: State of Sao Paulo 50-Year, 5% External Gold Loan, 1907-1957</v>
          </cell>
          <cell r="G63" t="str">
            <v>Sterling Issue</v>
          </cell>
          <cell r="H63" t="str">
            <v>Brazil Subnational: State of Sao Paulo 50-Year, 5% External Gold Loan, 1907-1957, Sterling Issue</v>
          </cell>
          <cell r="I63">
            <v>50400000</v>
          </cell>
          <cell r="J63" t="str">
            <v>-</v>
          </cell>
          <cell r="K63">
            <v>40080000</v>
          </cell>
          <cell r="L63" t="str">
            <v>CFBH 1942 (p. 54)</v>
          </cell>
          <cell r="M63" t="str">
            <v>-</v>
          </cell>
          <cell r="N63" t="str">
            <v>Redeemable at par by semi-annual drawings each May and November 1st, commencing in 1912, to retire issue in full in January 1957.</v>
          </cell>
          <cell r="O63">
            <v>1912</v>
          </cell>
          <cell r="P63">
            <v>6</v>
          </cell>
          <cell r="Q63" t="str">
            <v>own calculations</v>
          </cell>
          <cell r="R63">
            <v>1096</v>
          </cell>
          <cell r="S63">
            <v>50</v>
          </cell>
          <cell r="T63">
            <v>19359</v>
          </cell>
          <cell r="U63" t="str">
            <v>-</v>
          </cell>
          <cell r="V63">
            <v>1907</v>
          </cell>
          <cell r="W63">
            <v>0.05</v>
          </cell>
          <cell r="X63">
            <v>40178</v>
          </cell>
          <cell r="Y63">
            <v>6</v>
          </cell>
          <cell r="Z63" t="str">
            <v>J &amp; J 1</v>
          </cell>
          <cell r="AL63" t="str">
            <v>-</v>
          </cell>
          <cell r="AM63" t="str">
            <v>-</v>
          </cell>
          <cell r="AN63" t="str">
            <v>-</v>
          </cell>
          <cell r="AO63" t="str">
            <v>-</v>
          </cell>
          <cell r="AP63" t="str">
            <v>-</v>
          </cell>
          <cell r="AR63">
            <v>5.3899999999999997E-2</v>
          </cell>
          <cell r="AS63">
            <v>3.0200000000000001E-2</v>
          </cell>
          <cell r="AT63" t="str">
            <v>-</v>
          </cell>
          <cell r="AU63" t="str">
            <v>-</v>
          </cell>
          <cell r="AV63" t="str">
            <v>-</v>
          </cell>
          <cell r="AW63" t="str">
            <v>-</v>
          </cell>
          <cell r="AX63" t="str">
            <v>-</v>
          </cell>
          <cell r="AY63" t="str">
            <v>-</v>
          </cell>
          <cell r="AZ63" t="str">
            <v>Grade VI: Loans of the States and Municipalities</v>
          </cell>
          <cell r="BE63" t="str">
            <v>-</v>
          </cell>
        </row>
        <row r="64">
          <cell r="B64" t="str">
            <v>Bra-23.11.1943-OLD 28</v>
          </cell>
          <cell r="C64" t="str">
            <v>Brazil</v>
          </cell>
          <cell r="D64">
            <v>14571</v>
          </cell>
          <cell r="E64" t="str">
            <v>OLD 28</v>
          </cell>
          <cell r="F64" t="str">
            <v>Brazil Subnational: State of Sao Paulo 30-Year, 8% External Gold Loan, 1921-1951</v>
          </cell>
          <cell r="G64" t="str">
            <v>Sterling Tranche</v>
          </cell>
          <cell r="H64" t="str">
            <v>Brazil Subnational: State of Sao Paulo 30-Year, 8% External Gold Loan, 1921-1951, Sterling Tranche</v>
          </cell>
          <cell r="I64">
            <v>2000000</v>
          </cell>
          <cell r="J64" t="str">
            <v>-</v>
          </cell>
          <cell r="K64">
            <v>1586380</v>
          </cell>
          <cell r="L64" t="str">
            <v>CFBH 1942 (p. 54)</v>
          </cell>
          <cell r="M64" t="str">
            <v>-</v>
          </cell>
          <cell r="N64" t="str">
            <v>The sinking fund, commencing Aug. 1, 1924, is utilized in purchasing bonds at or below 105%.</v>
          </cell>
          <cell r="O64">
            <v>7518</v>
          </cell>
          <cell r="P64" t="str">
            <v>n.a.</v>
          </cell>
          <cell r="Q64" t="str">
            <v>own calculations</v>
          </cell>
          <cell r="R64">
            <v>6282</v>
          </cell>
          <cell r="S64">
            <v>30</v>
          </cell>
          <cell r="T64">
            <v>17167</v>
          </cell>
          <cell r="U64" t="str">
            <v>-</v>
          </cell>
          <cell r="V64">
            <v>6391</v>
          </cell>
          <cell r="W64">
            <v>0.08</v>
          </cell>
          <cell r="X64">
            <v>40178</v>
          </cell>
          <cell r="Y64">
            <v>6</v>
          </cell>
          <cell r="Z64" t="str">
            <v>J &amp; J 1</v>
          </cell>
          <cell r="AL64" t="str">
            <v>-</v>
          </cell>
          <cell r="AM64" t="str">
            <v>-</v>
          </cell>
          <cell r="AN64" t="str">
            <v>-</v>
          </cell>
          <cell r="AO64" t="str">
            <v>-</v>
          </cell>
          <cell r="AP64" t="str">
            <v>-</v>
          </cell>
          <cell r="AR64">
            <v>5.3899999999999997E-2</v>
          </cell>
          <cell r="AS64">
            <v>3.0200000000000001E-2</v>
          </cell>
          <cell r="AT64" t="str">
            <v>-</v>
          </cell>
          <cell r="AU64" t="str">
            <v>-</v>
          </cell>
          <cell r="AV64" t="str">
            <v>-</v>
          </cell>
          <cell r="AW64" t="str">
            <v>-</v>
          </cell>
          <cell r="AX64" t="str">
            <v>-</v>
          </cell>
          <cell r="AY64" t="str">
            <v>-</v>
          </cell>
          <cell r="AZ64" t="str">
            <v>Grade VI: Loans of the States and Municipalities</v>
          </cell>
          <cell r="BE64" t="str">
            <v>-</v>
          </cell>
        </row>
        <row r="65">
          <cell r="B65" t="str">
            <v>Bra-23.11.1943-OLD 29</v>
          </cell>
          <cell r="C65" t="str">
            <v>Brazil</v>
          </cell>
          <cell r="D65">
            <v>14571</v>
          </cell>
          <cell r="E65" t="str">
            <v>OLD 29</v>
          </cell>
          <cell r="F65" t="str">
            <v>Brazil Subnational: State of Sao Paulo 15-Year, 8% External Gold Loan, 1921-1936</v>
          </cell>
          <cell r="G65" t="str">
            <v>Dollar Tranche</v>
          </cell>
          <cell r="H65" t="str">
            <v>Brazil Subnational: State of Sao Paulo 15-Year, 8% External Gold Loan, 1921-1936, Dollar Tranche</v>
          </cell>
          <cell r="I65">
            <v>10000000</v>
          </cell>
          <cell r="J65" t="str">
            <v>-</v>
          </cell>
          <cell r="K65">
            <v>3397000</v>
          </cell>
          <cell r="L65" t="str">
            <v>CFBH 1942 (p. 54)</v>
          </cell>
          <cell r="M65" t="str">
            <v>-</v>
          </cell>
          <cell r="N65" t="str">
            <v>Any surplus of the surtax remaining after payment of interest requirements will be used as a sinking fund for the purchase of bonds at or below 105%.</v>
          </cell>
          <cell r="O65" t="str">
            <v>n.a.</v>
          </cell>
          <cell r="P65" t="str">
            <v>n.a.</v>
          </cell>
          <cell r="Q65" t="str">
            <v>own calculations</v>
          </cell>
          <cell r="R65">
            <v>6282</v>
          </cell>
          <cell r="S65">
            <v>15</v>
          </cell>
          <cell r="T65">
            <v>11688</v>
          </cell>
          <cell r="U65" t="str">
            <v>-</v>
          </cell>
          <cell r="V65">
            <v>6391</v>
          </cell>
          <cell r="W65">
            <v>0.08</v>
          </cell>
          <cell r="X65">
            <v>40178</v>
          </cell>
          <cell r="Y65">
            <v>6</v>
          </cell>
          <cell r="Z65" t="str">
            <v>J &amp; J 1</v>
          </cell>
          <cell r="AL65" t="str">
            <v>-</v>
          </cell>
          <cell r="AM65" t="str">
            <v>-</v>
          </cell>
          <cell r="AN65" t="str">
            <v>-</v>
          </cell>
          <cell r="AO65" t="str">
            <v>-</v>
          </cell>
          <cell r="AP65" t="str">
            <v>-</v>
          </cell>
          <cell r="AR65">
            <v>5.3899999999999997E-2</v>
          </cell>
          <cell r="AS65">
            <v>3.0200000000000001E-2</v>
          </cell>
          <cell r="AT65" t="str">
            <v>-</v>
          </cell>
          <cell r="AU65" t="str">
            <v>-</v>
          </cell>
          <cell r="AV65" t="str">
            <v>-</v>
          </cell>
          <cell r="AW65" t="str">
            <v>-</v>
          </cell>
          <cell r="AX65" t="str">
            <v>-</v>
          </cell>
          <cell r="AY65" t="str">
            <v>-</v>
          </cell>
          <cell r="AZ65" t="str">
            <v>Grade VI: Loans of the States and Municipalities</v>
          </cell>
          <cell r="BE65" t="str">
            <v>-</v>
          </cell>
        </row>
        <row r="66">
          <cell r="B66" t="str">
            <v>Bra-23.11.1943-OLD 30</v>
          </cell>
          <cell r="C66" t="str">
            <v>Brazil</v>
          </cell>
          <cell r="D66">
            <v>14571</v>
          </cell>
          <cell r="E66" t="str">
            <v>OLD 30</v>
          </cell>
          <cell r="F66" t="str">
            <v>Brazil Subnational: State of Sao Paulo 15-Year, 8% External Gold Loan, 1921-1936</v>
          </cell>
          <cell r="G66" t="str">
            <v>Dutch Issue</v>
          </cell>
          <cell r="H66" t="str">
            <v>Brazil Subnational: State of Sao Paulo 15-Year, 8% External Gold Loan, 1921-1936, Dutch Issue</v>
          </cell>
          <cell r="I66">
            <v>18000000</v>
          </cell>
          <cell r="J66" t="str">
            <v>-</v>
          </cell>
          <cell r="K66">
            <v>6493100</v>
          </cell>
          <cell r="L66" t="str">
            <v>CFBH 1942 (p. 54)</v>
          </cell>
          <cell r="M66" t="str">
            <v>-</v>
          </cell>
          <cell r="N66" t="str">
            <v>Any surplus of the surtax remaining after payment of interest requirements will be used as a sinking fund for the purchase of bonds at or below 105%.</v>
          </cell>
          <cell r="O66" t="str">
            <v>n.a.</v>
          </cell>
          <cell r="P66" t="str">
            <v>n.a.</v>
          </cell>
          <cell r="Q66" t="str">
            <v>own calculations</v>
          </cell>
          <cell r="R66">
            <v>6282</v>
          </cell>
          <cell r="S66">
            <v>15</v>
          </cell>
          <cell r="T66">
            <v>11688</v>
          </cell>
          <cell r="U66" t="str">
            <v>-</v>
          </cell>
          <cell r="V66">
            <v>6391</v>
          </cell>
          <cell r="W66">
            <v>0.08</v>
          </cell>
          <cell r="X66">
            <v>40178</v>
          </cell>
          <cell r="Y66">
            <v>6</v>
          </cell>
          <cell r="Z66" t="str">
            <v>J &amp; J 1</v>
          </cell>
          <cell r="AL66" t="str">
            <v>-</v>
          </cell>
          <cell r="AM66" t="str">
            <v>-</v>
          </cell>
          <cell r="AN66" t="str">
            <v>-</v>
          </cell>
          <cell r="AO66" t="str">
            <v>-</v>
          </cell>
          <cell r="AP66" t="str">
            <v>-</v>
          </cell>
          <cell r="AR66">
            <v>5.3899999999999997E-2</v>
          </cell>
          <cell r="AS66">
            <v>3.0200000000000001E-2</v>
          </cell>
          <cell r="AT66" t="str">
            <v>-</v>
          </cell>
          <cell r="AU66" t="str">
            <v>-</v>
          </cell>
          <cell r="AV66" t="str">
            <v>-</v>
          </cell>
          <cell r="AW66" t="str">
            <v>-</v>
          </cell>
          <cell r="AX66" t="str">
            <v>-</v>
          </cell>
          <cell r="AY66" t="str">
            <v>-</v>
          </cell>
          <cell r="AZ66" t="str">
            <v>Grade VI: Loans of the States and Municipalities</v>
          </cell>
          <cell r="BE66" t="str">
            <v>-</v>
          </cell>
        </row>
        <row r="67">
          <cell r="B67" t="str">
            <v>Bra-23.11.1943-OLD 31</v>
          </cell>
          <cell r="C67" t="str">
            <v>Brazil</v>
          </cell>
          <cell r="D67">
            <v>14571</v>
          </cell>
          <cell r="E67" t="str">
            <v>OLD 31</v>
          </cell>
          <cell r="F67" t="str">
            <v>Brazil Subnational: State of Sao Paulo 25-Year, 8% External Gold Loan, 1925-1950</v>
          </cell>
          <cell r="G67" t="str">
            <v>Dollar Issue</v>
          </cell>
          <cell r="H67" t="str">
            <v>Brazil Subnational: State of Sao Paulo 25-Year, 8% External Gold Loan, 1925-1950, Dollar Issue</v>
          </cell>
          <cell r="I67">
            <v>15000000</v>
          </cell>
          <cell r="J67" t="str">
            <v>-</v>
          </cell>
          <cell r="K67">
            <v>13712000</v>
          </cell>
          <cell r="L67" t="str">
            <v>CFBH 1942 (p. 54)</v>
          </cell>
          <cell r="M67" t="str">
            <v>-</v>
          </cell>
          <cell r="N67" t="str">
            <v>Cumulative sinking fund, in an amount sufficient to retire entire issue at or before maturity, payable to the fiscal agents in weekly instalments, beginning Oct. 6, 1930</v>
          </cell>
          <cell r="O67">
            <v>9775</v>
          </cell>
          <cell r="P67" t="str">
            <v>weekly</v>
          </cell>
          <cell r="Q67" t="str">
            <v>own calculations</v>
          </cell>
          <cell r="R67">
            <v>7671</v>
          </cell>
          <cell r="S67">
            <v>25</v>
          </cell>
          <cell r="T67">
            <v>16802</v>
          </cell>
          <cell r="U67" t="str">
            <v>-</v>
          </cell>
          <cell r="V67">
            <v>7852</v>
          </cell>
          <cell r="W67">
            <v>0.08</v>
          </cell>
          <cell r="X67">
            <v>40178</v>
          </cell>
          <cell r="Y67">
            <v>6</v>
          </cell>
          <cell r="Z67" t="str">
            <v>J &amp; J 1</v>
          </cell>
          <cell r="AL67" t="str">
            <v>-</v>
          </cell>
          <cell r="AM67" t="str">
            <v>-</v>
          </cell>
          <cell r="AN67" t="str">
            <v>-</v>
          </cell>
          <cell r="AO67" t="str">
            <v>-</v>
          </cell>
          <cell r="AP67" t="str">
            <v>-</v>
          </cell>
          <cell r="AR67">
            <v>5.3899999999999997E-2</v>
          </cell>
          <cell r="AS67">
            <v>3.0200000000000001E-2</v>
          </cell>
          <cell r="AT67" t="str">
            <v>-</v>
          </cell>
          <cell r="AU67" t="str">
            <v>-</v>
          </cell>
          <cell r="AV67" t="str">
            <v>-</v>
          </cell>
          <cell r="AW67" t="str">
            <v>-</v>
          </cell>
          <cell r="AX67" t="str">
            <v>-</v>
          </cell>
          <cell r="AY67" t="str">
            <v>-</v>
          </cell>
          <cell r="AZ67" t="str">
            <v>Grade VI: Loans of the States and Municipalities</v>
          </cell>
          <cell r="BE67" t="str">
            <v>-</v>
          </cell>
        </row>
        <row r="68">
          <cell r="B68" t="str">
            <v>Bra-23.11.1943-OLD 32</v>
          </cell>
          <cell r="C68" t="str">
            <v>Brazil</v>
          </cell>
          <cell r="D68">
            <v>14571</v>
          </cell>
          <cell r="E68" t="str">
            <v>OLD 32</v>
          </cell>
          <cell r="F68" t="str">
            <v>Brazil Subnational: State of Sao Paulo 30-Year, 7% External Gold Loan, 1926-1956</v>
          </cell>
          <cell r="G68" t="str">
            <v>Sterling Issue</v>
          </cell>
          <cell r="H68" t="str">
            <v>Brazil Subnational: State of Sao Paulo 30-Year, 7% External Gold Loan, 1926-1956, Sterling Issue</v>
          </cell>
          <cell r="I68">
            <v>2500000</v>
          </cell>
          <cell r="J68" t="str">
            <v>-</v>
          </cell>
          <cell r="K68">
            <v>2222200</v>
          </cell>
          <cell r="L68" t="str">
            <v>CFBH 1942 (p. 54)</v>
          </cell>
          <cell r="M68" t="str">
            <v>-</v>
          </cell>
          <cell r="N68" t="str">
            <v>Cumulative sinking fund of GBP 25,460 p.a. (commencing Mar. 1, 1927), operates semi-annually by drawings at par or purchase at or below par.</v>
          </cell>
          <cell r="O68">
            <v>8460</v>
          </cell>
          <cell r="P68">
            <v>6</v>
          </cell>
          <cell r="Q68">
            <v>25460</v>
          </cell>
          <cell r="R68">
            <v>8095</v>
          </cell>
          <cell r="S68">
            <v>30</v>
          </cell>
          <cell r="T68">
            <v>19237</v>
          </cell>
          <cell r="U68" t="str">
            <v>-</v>
          </cell>
          <cell r="V68">
            <v>8279</v>
          </cell>
          <cell r="W68">
            <v>7.0000000000000007E-2</v>
          </cell>
          <cell r="X68">
            <v>40237</v>
          </cell>
          <cell r="Y68">
            <v>6</v>
          </cell>
          <cell r="Z68" t="str">
            <v>M &amp; S 1</v>
          </cell>
          <cell r="AL68" t="str">
            <v>-</v>
          </cell>
          <cell r="AM68" t="str">
            <v>-</v>
          </cell>
          <cell r="AN68" t="str">
            <v>-</v>
          </cell>
          <cell r="AO68" t="str">
            <v>-</v>
          </cell>
          <cell r="AP68" t="str">
            <v>-</v>
          </cell>
          <cell r="AR68">
            <v>5.3899999999999997E-2</v>
          </cell>
          <cell r="AS68">
            <v>3.0200000000000001E-2</v>
          </cell>
          <cell r="AT68" t="str">
            <v>-</v>
          </cell>
          <cell r="AU68" t="str">
            <v>-</v>
          </cell>
          <cell r="AV68" t="str">
            <v>-</v>
          </cell>
          <cell r="AW68" t="str">
            <v>-</v>
          </cell>
          <cell r="AX68" t="str">
            <v>-</v>
          </cell>
          <cell r="AY68" t="str">
            <v>-</v>
          </cell>
          <cell r="AZ68" t="str">
            <v>Grade VI: Loans of the States and Municipalities</v>
          </cell>
          <cell r="BE68" t="str">
            <v>-</v>
          </cell>
        </row>
        <row r="69">
          <cell r="B69" t="str">
            <v>Bra-23.11.1943-OLD 33</v>
          </cell>
          <cell r="C69" t="str">
            <v>Brazil</v>
          </cell>
          <cell r="D69">
            <v>14571</v>
          </cell>
          <cell r="E69" t="str">
            <v>OLD 33</v>
          </cell>
          <cell r="F69" t="str">
            <v>Brazil Subnational: State of Sao Paulo 30-Year, 7% Sterling Loan (Waterworks), 1926-1956</v>
          </cell>
          <cell r="G69" t="str">
            <v>Dollar Issue</v>
          </cell>
          <cell r="H69" t="str">
            <v>Brazil Subnational: State of Sao Paulo 30-Year, 7% Sterling Loan (Waterworks), 1926-1956, Dollar Issue</v>
          </cell>
          <cell r="I69">
            <v>7500000</v>
          </cell>
          <cell r="J69" t="str">
            <v>-</v>
          </cell>
          <cell r="K69">
            <v>6315000</v>
          </cell>
          <cell r="L69" t="str">
            <v>CFBH 1942 (p. 54)</v>
          </cell>
          <cell r="M69" t="str">
            <v>-</v>
          </cell>
          <cell r="N69" t="str">
            <v>Cumulative sinking fund of 1% p.a., payable monthly sufficient to retire entire issue by maturity by purchase or call semi-annually</v>
          </cell>
          <cell r="O69" t="str">
            <v>n.a.</v>
          </cell>
          <cell r="P69" t="str">
            <v>monthly</v>
          </cell>
          <cell r="Q69">
            <v>0.01</v>
          </cell>
          <cell r="R69">
            <v>8095</v>
          </cell>
          <cell r="S69">
            <v>30</v>
          </cell>
          <cell r="T69">
            <v>19237</v>
          </cell>
          <cell r="U69" t="str">
            <v>-</v>
          </cell>
          <cell r="V69">
            <v>8279</v>
          </cell>
          <cell r="W69">
            <v>7.0000000000000007E-2</v>
          </cell>
          <cell r="X69">
            <v>40237</v>
          </cell>
          <cell r="Y69">
            <v>6</v>
          </cell>
          <cell r="Z69" t="str">
            <v>M &amp; S 1</v>
          </cell>
          <cell r="AL69" t="str">
            <v>-</v>
          </cell>
          <cell r="AM69" t="str">
            <v>-</v>
          </cell>
          <cell r="AN69" t="str">
            <v>-</v>
          </cell>
          <cell r="AO69" t="str">
            <v>-</v>
          </cell>
          <cell r="AP69" t="str">
            <v>-</v>
          </cell>
          <cell r="AR69">
            <v>5.3899999999999997E-2</v>
          </cell>
          <cell r="AS69">
            <v>3.0200000000000001E-2</v>
          </cell>
          <cell r="AT69" t="str">
            <v>-</v>
          </cell>
          <cell r="AU69" t="str">
            <v>-</v>
          </cell>
          <cell r="AV69" t="str">
            <v>-</v>
          </cell>
          <cell r="AW69" t="str">
            <v>-</v>
          </cell>
          <cell r="AX69" t="str">
            <v>-</v>
          </cell>
          <cell r="AY69" t="str">
            <v>-</v>
          </cell>
          <cell r="AZ69" t="str">
            <v>Grade VI: Loans of the States and Municipalities</v>
          </cell>
          <cell r="BE69" t="str">
            <v>-</v>
          </cell>
        </row>
        <row r="70">
          <cell r="B70" t="str">
            <v>Bra-23.11.1943-OLD 34</v>
          </cell>
          <cell r="C70" t="str">
            <v>Brazil</v>
          </cell>
          <cell r="D70">
            <v>14571</v>
          </cell>
          <cell r="E70" t="str">
            <v>OLD 34</v>
          </cell>
          <cell r="F70" t="str">
            <v>Brazil Subnational: State of Sao Paulo 40-Year, 6% External Sinking Fund Gold Loan, 1928-1968</v>
          </cell>
          <cell r="G70" t="str">
            <v>Sterling Tranche</v>
          </cell>
          <cell r="H70" t="str">
            <v>Brazil Subnational: State of Sao Paulo 40-Year, 6% External Sinking Fund Gold Loan, 1928-1968, Sterling Tranche</v>
          </cell>
          <cell r="I70">
            <v>3500000</v>
          </cell>
          <cell r="J70" t="str">
            <v>-</v>
          </cell>
          <cell r="K70">
            <v>2222200</v>
          </cell>
          <cell r="L70" t="str">
            <v>CFBH 1942 (p. 54)</v>
          </cell>
          <cell r="M70" t="str">
            <v>-</v>
          </cell>
          <cell r="N70" t="str">
            <v>Beginning on Jan 1, 1929, and cumulative sufficient to retire entire issue at or before maturity by semi annual redemption of bonds by lot at par.</v>
          </cell>
          <cell r="O70">
            <v>9132</v>
          </cell>
          <cell r="P70">
            <v>6</v>
          </cell>
          <cell r="Q70" t="str">
            <v>own calculations</v>
          </cell>
          <cell r="R70">
            <v>8948</v>
          </cell>
          <cell r="S70">
            <v>40</v>
          </cell>
          <cell r="T70">
            <v>23558</v>
          </cell>
          <cell r="U70" t="str">
            <v>-</v>
          </cell>
          <cell r="V70">
            <v>9132</v>
          </cell>
          <cell r="W70">
            <v>0.06</v>
          </cell>
          <cell r="X70">
            <v>40178</v>
          </cell>
          <cell r="Y70">
            <v>6</v>
          </cell>
          <cell r="Z70" t="str">
            <v>J &amp; J 1</v>
          </cell>
          <cell r="AL70" t="str">
            <v>-</v>
          </cell>
          <cell r="AM70" t="str">
            <v>-</v>
          </cell>
          <cell r="AN70" t="str">
            <v>-</v>
          </cell>
          <cell r="AO70" t="str">
            <v>-</v>
          </cell>
          <cell r="AP70" t="str">
            <v>-</v>
          </cell>
          <cell r="AR70">
            <v>5.3899999999999997E-2</v>
          </cell>
          <cell r="AS70">
            <v>3.0200000000000001E-2</v>
          </cell>
          <cell r="AT70" t="str">
            <v>-</v>
          </cell>
          <cell r="AU70" t="str">
            <v>-</v>
          </cell>
          <cell r="AV70" t="str">
            <v>-</v>
          </cell>
          <cell r="AW70" t="str">
            <v>-</v>
          </cell>
          <cell r="AX70" t="str">
            <v>-</v>
          </cell>
          <cell r="AY70" t="str">
            <v>-</v>
          </cell>
          <cell r="AZ70" t="str">
            <v>Grade VI: Loans of the States and Municipalities</v>
          </cell>
          <cell r="BE70" t="str">
            <v>-</v>
          </cell>
        </row>
        <row r="71">
          <cell r="B71" t="str">
            <v>Bra-23.11.1943-OLD 35</v>
          </cell>
          <cell r="C71" t="str">
            <v>Brazil</v>
          </cell>
          <cell r="D71">
            <v>14571</v>
          </cell>
          <cell r="E71" t="str">
            <v>OLD 35</v>
          </cell>
          <cell r="F71" t="str">
            <v>Brazil Subnational: State of Sao Paulo 40-Year, 6% External Sinking Fund Gold Loan, 1928-1968</v>
          </cell>
          <cell r="G71" t="str">
            <v>Dollar Tranche</v>
          </cell>
          <cell r="H71" t="str">
            <v>Brazil Subnational: State of Sao Paulo 40-Year, 6% External Sinking Fund Gold Loan, 1928-1968, Dollar Tranche</v>
          </cell>
          <cell r="I71">
            <v>15000000</v>
          </cell>
          <cell r="J71" t="str">
            <v>-</v>
          </cell>
          <cell r="K71">
            <v>12441000</v>
          </cell>
          <cell r="L71" t="str">
            <v>CFBH 1942 (p. 54)</v>
          </cell>
          <cell r="M71" t="str">
            <v>-</v>
          </cell>
          <cell r="N71" t="str">
            <v>Beginning on Jan 1, 1929, and cumulative sufficient to retire entire issue at or before maturity by semi annual redemption of bonds by lot at par.</v>
          </cell>
          <cell r="O71">
            <v>9132</v>
          </cell>
          <cell r="P71">
            <v>6</v>
          </cell>
          <cell r="Q71" t="str">
            <v>own calculations</v>
          </cell>
          <cell r="R71">
            <v>8948</v>
          </cell>
          <cell r="S71">
            <v>40</v>
          </cell>
          <cell r="T71">
            <v>23558</v>
          </cell>
          <cell r="U71" t="str">
            <v>-</v>
          </cell>
          <cell r="V71">
            <v>9132</v>
          </cell>
          <cell r="W71">
            <v>0.06</v>
          </cell>
          <cell r="X71">
            <v>40178</v>
          </cell>
          <cell r="Y71">
            <v>6</v>
          </cell>
          <cell r="Z71" t="str">
            <v>J &amp; J 1</v>
          </cell>
          <cell r="AL71" t="str">
            <v>-</v>
          </cell>
          <cell r="AM71" t="str">
            <v>-</v>
          </cell>
          <cell r="AN71" t="str">
            <v>-</v>
          </cell>
          <cell r="AO71" t="str">
            <v>-</v>
          </cell>
          <cell r="AP71" t="str">
            <v>-</v>
          </cell>
          <cell r="AR71">
            <v>5.3899999999999997E-2</v>
          </cell>
          <cell r="AS71">
            <v>3.0200000000000001E-2</v>
          </cell>
          <cell r="AT71" t="str">
            <v>-</v>
          </cell>
          <cell r="AU71" t="str">
            <v>-</v>
          </cell>
          <cell r="AV71" t="str">
            <v>-</v>
          </cell>
          <cell r="AW71" t="str">
            <v>-</v>
          </cell>
          <cell r="AX71" t="str">
            <v>-</v>
          </cell>
          <cell r="AY71" t="str">
            <v>-</v>
          </cell>
          <cell r="AZ71" t="str">
            <v>Grade VI: Loans of the States and Municipalities</v>
          </cell>
          <cell r="BE71" t="str">
            <v>-</v>
          </cell>
        </row>
        <row r="72">
          <cell r="B72" t="str">
            <v>Bra-23.11.1943-OLD 36</v>
          </cell>
          <cell r="C72" t="str">
            <v>Brazil</v>
          </cell>
          <cell r="D72">
            <v>14571</v>
          </cell>
          <cell r="E72" t="str">
            <v>OLD 36</v>
          </cell>
          <cell r="F72" t="str">
            <v>Brazil Subnational: Bank of State of San Paulo 6% Sterling Loan (Series A, B, C)</v>
          </cell>
          <cell r="G72" t="str">
            <v>Sterling Issue</v>
          </cell>
          <cell r="H72" t="str">
            <v>Brazil Subnational: Bank of State of San Paulo 6% Sterling Loan (Series A, B, C), Sterling Issue</v>
          </cell>
          <cell r="I72" t="str">
            <v>-</v>
          </cell>
          <cell r="J72" t="str">
            <v>-</v>
          </cell>
          <cell r="K72">
            <v>1824900</v>
          </cell>
          <cell r="L72" t="str">
            <v>CFBH 1942 (p. 54)</v>
          </cell>
          <cell r="M72" t="str">
            <v>-</v>
          </cell>
          <cell r="W72">
            <v>0.06</v>
          </cell>
          <cell r="AL72" t="str">
            <v>-</v>
          </cell>
          <cell r="AM72" t="str">
            <v>-</v>
          </cell>
          <cell r="AN72" t="str">
            <v>-</v>
          </cell>
          <cell r="AO72" t="str">
            <v>-</v>
          </cell>
          <cell r="AP72" t="str">
            <v>-</v>
          </cell>
          <cell r="AR72">
            <v>5.3899999999999997E-2</v>
          </cell>
          <cell r="AS72">
            <v>3.0200000000000001E-2</v>
          </cell>
          <cell r="AT72" t="str">
            <v>-</v>
          </cell>
          <cell r="AU72" t="str">
            <v>-</v>
          </cell>
          <cell r="AV72" t="str">
            <v>-</v>
          </cell>
          <cell r="AW72" t="str">
            <v>-</v>
          </cell>
          <cell r="AX72" t="str">
            <v>-</v>
          </cell>
          <cell r="AY72" t="str">
            <v>-</v>
          </cell>
          <cell r="AZ72" t="str">
            <v>Grade VI: Loans of the States and Municipalities</v>
          </cell>
          <cell r="BE72" t="str">
            <v>-</v>
          </cell>
        </row>
        <row r="73">
          <cell r="B73" t="str">
            <v>Bra-23.11.1943-OLD 37</v>
          </cell>
          <cell r="C73" t="str">
            <v>Brazil</v>
          </cell>
          <cell r="D73">
            <v>14571</v>
          </cell>
          <cell r="E73" t="str">
            <v>OLD 37</v>
          </cell>
          <cell r="F73" t="str">
            <v>Brazil Subnational: State of Minas Geraes 40-Year, 5% Electric Light &amp; Tramways Company (First Mortgage Loan), 1913-1953</v>
          </cell>
          <cell r="G73" t="str">
            <v>Sterling Issue</v>
          </cell>
          <cell r="H73" t="str">
            <v>Brazil Subnational: State of Minas Geraes 40-Year, 5% Electric Light &amp; Tramways Company (First Mortgage Loan), 1913-1953, Sterling Issue</v>
          </cell>
          <cell r="I73">
            <v>120000</v>
          </cell>
          <cell r="J73" t="str">
            <v>-</v>
          </cell>
          <cell r="K73">
            <v>54920</v>
          </cell>
          <cell r="L73" t="str">
            <v>CFBH 1942 (p. 54)</v>
          </cell>
          <cell r="M73" t="str">
            <v>-</v>
          </cell>
          <cell r="N73" t="str">
            <v>Annual sinking fund of 1% p.a., commencing in April 1913, applied to drawings at par or purchase below par.</v>
          </cell>
          <cell r="O73">
            <v>3378</v>
          </cell>
          <cell r="P73">
            <v>12</v>
          </cell>
          <cell r="Q73">
            <v>0.01</v>
          </cell>
          <cell r="R73">
            <v>3378</v>
          </cell>
          <cell r="S73">
            <v>40</v>
          </cell>
          <cell r="T73">
            <v>17988</v>
          </cell>
          <cell r="U73" t="str">
            <v>-</v>
          </cell>
          <cell r="V73">
            <v>3378</v>
          </cell>
          <cell r="W73">
            <v>0.05</v>
          </cell>
          <cell r="X73">
            <v>40268</v>
          </cell>
          <cell r="Y73">
            <v>6</v>
          </cell>
          <cell r="Z73" t="str">
            <v>A &amp; O 1</v>
          </cell>
          <cell r="AL73" t="str">
            <v>-</v>
          </cell>
          <cell r="AM73" t="str">
            <v>-</v>
          </cell>
          <cell r="AN73" t="str">
            <v>-</v>
          </cell>
          <cell r="AO73" t="str">
            <v>-</v>
          </cell>
          <cell r="AP73" t="str">
            <v>-</v>
          </cell>
          <cell r="AR73">
            <v>5.3899999999999997E-2</v>
          </cell>
          <cell r="AS73">
            <v>3.0200000000000001E-2</v>
          </cell>
          <cell r="AT73" t="str">
            <v>-</v>
          </cell>
          <cell r="AU73" t="str">
            <v>-</v>
          </cell>
          <cell r="AV73" t="str">
            <v>-</v>
          </cell>
          <cell r="AW73" t="str">
            <v>-</v>
          </cell>
          <cell r="AX73" t="str">
            <v>-</v>
          </cell>
          <cell r="AY73" t="str">
            <v>-</v>
          </cell>
          <cell r="AZ73" t="str">
            <v>Grade VI: Loans of the States and Municipalities</v>
          </cell>
          <cell r="BE73" t="str">
            <v>-</v>
          </cell>
        </row>
        <row r="74">
          <cell r="B74" t="str">
            <v>Bra-23.11.1943-OLD 38</v>
          </cell>
          <cell r="C74" t="str">
            <v>Brazil</v>
          </cell>
          <cell r="D74">
            <v>14571</v>
          </cell>
          <cell r="E74" t="str">
            <v>OLD 38</v>
          </cell>
          <cell r="F74" t="str">
            <v>Brazil Subnational: State of Minas Geraes 30-Year, 6.5% Secured External Sinking Fund Gold Loan, 1928-1958</v>
          </cell>
          <cell r="G74" t="str">
            <v>Dollar Issue</v>
          </cell>
          <cell r="H74" t="str">
            <v>Brazil Subnational: State of Minas Geraes 30-Year, 6.5% Secured External Sinking Fund Gold Loan, 1928-1958, Dollar Issue</v>
          </cell>
          <cell r="I74">
            <v>8500000</v>
          </cell>
          <cell r="J74" t="str">
            <v>-</v>
          </cell>
          <cell r="K74">
            <v>5704000</v>
          </cell>
          <cell r="L74" t="str">
            <v>CFBH 1942 (p. 54)</v>
          </cell>
          <cell r="M74" t="str">
            <v>-</v>
          </cell>
          <cell r="N74" t="str">
            <v>Cumulative, semi-annual sinking fund, estimated suffient to retire entire issue by maturity.</v>
          </cell>
          <cell r="O74">
            <v>9010</v>
          </cell>
          <cell r="P74">
            <v>6</v>
          </cell>
          <cell r="Q74" t="str">
            <v>own calculations</v>
          </cell>
          <cell r="R74">
            <v>8826</v>
          </cell>
          <cell r="S74">
            <v>30</v>
          </cell>
          <cell r="T74">
            <v>19783</v>
          </cell>
          <cell r="U74" t="str">
            <v>-</v>
          </cell>
          <cell r="V74">
            <v>9010</v>
          </cell>
          <cell r="W74">
            <v>6.5000000000000002E-2</v>
          </cell>
          <cell r="X74">
            <v>40237</v>
          </cell>
          <cell r="Y74">
            <v>6</v>
          </cell>
          <cell r="Z74" t="str">
            <v>M &amp; S 1</v>
          </cell>
          <cell r="AL74" t="str">
            <v>-</v>
          </cell>
          <cell r="AM74" t="str">
            <v>-</v>
          </cell>
          <cell r="AN74" t="str">
            <v>-</v>
          </cell>
          <cell r="AO74" t="str">
            <v>-</v>
          </cell>
          <cell r="AP74" t="str">
            <v>-</v>
          </cell>
          <cell r="AR74">
            <v>5.3899999999999997E-2</v>
          </cell>
          <cell r="AS74">
            <v>3.0200000000000001E-2</v>
          </cell>
          <cell r="AT74" t="str">
            <v>-</v>
          </cell>
          <cell r="AU74" t="str">
            <v>-</v>
          </cell>
          <cell r="AV74" t="str">
            <v>-</v>
          </cell>
          <cell r="AW74" t="str">
            <v>-</v>
          </cell>
          <cell r="AX74" t="str">
            <v>-</v>
          </cell>
          <cell r="AY74" t="str">
            <v>-</v>
          </cell>
          <cell r="AZ74" t="str">
            <v>Grade VI: Loans of the States and Municipalities</v>
          </cell>
          <cell r="BE74" t="str">
            <v>-</v>
          </cell>
        </row>
        <row r="75">
          <cell r="B75" t="str">
            <v>Bra-23.11.1943-OLD 39</v>
          </cell>
          <cell r="C75" t="str">
            <v>Brazil</v>
          </cell>
          <cell r="D75">
            <v>14571</v>
          </cell>
          <cell r="E75" t="str">
            <v>OLD 39</v>
          </cell>
          <cell r="F75" t="str">
            <v>Brazil Subnational: State of Minas Geraes 30-Year, 6.5% Loan, 1928-1958</v>
          </cell>
          <cell r="G75" t="str">
            <v>Sterling Issue</v>
          </cell>
          <cell r="H75" t="str">
            <v>Brazil Subnational: State of Minas Geraes 30-Year, 6.5% Loan, 1928-1958, Sterling Issue</v>
          </cell>
          <cell r="I75">
            <v>1750000</v>
          </cell>
          <cell r="J75" t="str">
            <v>-</v>
          </cell>
          <cell r="K75">
            <v>1583200</v>
          </cell>
          <cell r="L75" t="str">
            <v>CFBH 1942 (p. 54)</v>
          </cell>
          <cell r="M75" t="str">
            <v>-</v>
          </cell>
          <cell r="N75" t="str">
            <v>Cumulative, semi-annual sinking fund, estimated suffient to retire entire issue by maturity.</v>
          </cell>
          <cell r="O75">
            <v>8826</v>
          </cell>
          <cell r="P75">
            <v>6</v>
          </cell>
          <cell r="Q75" t="str">
            <v>own calculations</v>
          </cell>
          <cell r="R75">
            <v>8826</v>
          </cell>
          <cell r="S75">
            <v>30</v>
          </cell>
          <cell r="T75">
            <v>19783</v>
          </cell>
          <cell r="U75" t="str">
            <v>-</v>
          </cell>
          <cell r="V75">
            <v>8826</v>
          </cell>
          <cell r="W75">
            <v>6.5000000000000002E-2</v>
          </cell>
          <cell r="X75">
            <v>40237</v>
          </cell>
          <cell r="Y75">
            <v>6</v>
          </cell>
          <cell r="Z75" t="str">
            <v>M &amp; S 1</v>
          </cell>
          <cell r="AL75" t="str">
            <v>-</v>
          </cell>
          <cell r="AM75" t="str">
            <v>-</v>
          </cell>
          <cell r="AN75" t="str">
            <v>-</v>
          </cell>
          <cell r="AO75" t="str">
            <v>-</v>
          </cell>
          <cell r="AP75" t="str">
            <v>-</v>
          </cell>
          <cell r="AR75">
            <v>5.3899999999999997E-2</v>
          </cell>
          <cell r="AS75">
            <v>3.0200000000000001E-2</v>
          </cell>
          <cell r="AT75" t="str">
            <v>-</v>
          </cell>
          <cell r="AU75" t="str">
            <v>-</v>
          </cell>
          <cell r="AV75" t="str">
            <v>-</v>
          </cell>
          <cell r="AW75" t="str">
            <v>-</v>
          </cell>
          <cell r="AX75" t="str">
            <v>-</v>
          </cell>
          <cell r="AY75" t="str">
            <v>-</v>
          </cell>
          <cell r="AZ75" t="str">
            <v>Grade VI: Loans of the States and Municipalities</v>
          </cell>
          <cell r="BE75" t="str">
            <v>-</v>
          </cell>
        </row>
        <row r="76">
          <cell r="B76" t="str">
            <v>Bra-23.11.1943-OLD 40</v>
          </cell>
          <cell r="C76" t="str">
            <v>Brazil</v>
          </cell>
          <cell r="D76">
            <v>14571</v>
          </cell>
          <cell r="E76" t="str">
            <v>OLD 40</v>
          </cell>
          <cell r="F76" t="str">
            <v>Brazil Subnational: State of Minas Geraes 30-Year, 6.5% Secured External Gold Loan (Series A), 1929-1959</v>
          </cell>
          <cell r="G76" t="str">
            <v>Dollar Issue</v>
          </cell>
          <cell r="H76" t="str">
            <v>Brazil Subnational: State of Minas Geraes 30-Year, 6.5% Secured External Gold Loan (Series A), 1929-1959, Dollar Issue</v>
          </cell>
          <cell r="I76">
            <v>24332500</v>
          </cell>
          <cell r="J76" t="str">
            <v>-</v>
          </cell>
          <cell r="K76">
            <v>5557500</v>
          </cell>
          <cell r="L76" t="str">
            <v>CFBH 1942 (p. 54)</v>
          </cell>
          <cell r="M76" t="str">
            <v>-</v>
          </cell>
          <cell r="N76" t="str">
            <v>Cumulative, semi-annual sinking fund, estimated suffient to retire entire issue by maturity.</v>
          </cell>
          <cell r="O76">
            <v>9556</v>
          </cell>
          <cell r="P76">
            <v>6</v>
          </cell>
          <cell r="Q76" t="str">
            <v>own calculations</v>
          </cell>
          <cell r="R76">
            <v>9375</v>
          </cell>
          <cell r="S76">
            <v>30</v>
          </cell>
          <cell r="T76">
            <v>20332</v>
          </cell>
          <cell r="U76" t="str">
            <v>-</v>
          </cell>
          <cell r="V76">
            <v>9556</v>
          </cell>
          <cell r="W76">
            <v>6.5000000000000002E-2</v>
          </cell>
          <cell r="X76">
            <v>40237</v>
          </cell>
          <cell r="Y76">
            <v>6</v>
          </cell>
          <cell r="Z76" t="str">
            <v>M &amp; S 1</v>
          </cell>
          <cell r="AL76" t="str">
            <v>-</v>
          </cell>
          <cell r="AM76" t="str">
            <v>-</v>
          </cell>
          <cell r="AN76" t="str">
            <v>-</v>
          </cell>
          <cell r="AO76" t="str">
            <v>-</v>
          </cell>
          <cell r="AP76" t="str">
            <v>-</v>
          </cell>
          <cell r="AR76">
            <v>5.3899999999999997E-2</v>
          </cell>
          <cell r="AS76">
            <v>3.0200000000000001E-2</v>
          </cell>
          <cell r="AT76" t="str">
            <v>-</v>
          </cell>
          <cell r="AU76" t="str">
            <v>-</v>
          </cell>
          <cell r="AV76" t="str">
            <v>-</v>
          </cell>
          <cell r="AW76" t="str">
            <v>-</v>
          </cell>
          <cell r="AX76" t="str">
            <v>-</v>
          </cell>
          <cell r="AY76" t="str">
            <v>-</v>
          </cell>
          <cell r="AZ76" t="str">
            <v>Grade VI: Loans of the States and Municipalities</v>
          </cell>
          <cell r="BE76" t="str">
            <v>-</v>
          </cell>
        </row>
        <row r="77">
          <cell r="B77" t="str">
            <v>Bra-23.11.1943-OLD 41</v>
          </cell>
          <cell r="C77" t="str">
            <v>Brazil</v>
          </cell>
          <cell r="D77">
            <v>14571</v>
          </cell>
          <cell r="E77" t="str">
            <v>OLD 41</v>
          </cell>
          <cell r="F77" t="str">
            <v>Brazil Subnational: State of Rio Grande do Sul 25-Year, 8% Sinking Fund Gold Loan, 1921-1946</v>
          </cell>
          <cell r="G77" t="str">
            <v>Dollar Issue</v>
          </cell>
          <cell r="H77" t="str">
            <v>Brazil Subnational: State of Rio Grande do Sul 25-Year, 8% Sinking Fund Gold Loan, 1921-1946, Dollar Issue</v>
          </cell>
          <cell r="I77">
            <v>10000000</v>
          </cell>
          <cell r="J77" t="str">
            <v>-</v>
          </cell>
          <cell r="K77">
            <v>5419500</v>
          </cell>
          <cell r="L77" t="str">
            <v>CFBH 1942 (p. 54)</v>
          </cell>
          <cell r="M77" t="str">
            <v>-</v>
          </cell>
          <cell r="N77" t="str">
            <v>Sinking fund of $400,000 annually in quarterly payments until Sept. 1, 1931. After Oct. 1, 1931, the State will redeem 1/30 of the annual amount outstanding until maturity. Total redemption on day of maturity.</v>
          </cell>
          <cell r="O77" t="str">
            <v>n.a.</v>
          </cell>
          <cell r="P77">
            <v>3</v>
          </cell>
          <cell r="Q77">
            <v>400000</v>
          </cell>
          <cell r="R77">
            <v>6483</v>
          </cell>
          <cell r="S77">
            <v>25</v>
          </cell>
          <cell r="T77">
            <v>15614</v>
          </cell>
          <cell r="U77" t="str">
            <v>-</v>
          </cell>
          <cell r="V77">
            <v>6665</v>
          </cell>
          <cell r="W77">
            <v>0.08</v>
          </cell>
          <cell r="X77">
            <v>40268</v>
          </cell>
          <cell r="Y77">
            <v>6</v>
          </cell>
          <cell r="Z77" t="str">
            <v>A &amp; O 1</v>
          </cell>
          <cell r="AL77" t="str">
            <v>-</v>
          </cell>
          <cell r="AM77" t="str">
            <v>-</v>
          </cell>
          <cell r="AN77" t="str">
            <v>-</v>
          </cell>
          <cell r="AO77" t="str">
            <v>-</v>
          </cell>
          <cell r="AP77" t="str">
            <v>-</v>
          </cell>
          <cell r="AR77">
            <v>5.3899999999999997E-2</v>
          </cell>
          <cell r="AS77">
            <v>3.0200000000000001E-2</v>
          </cell>
          <cell r="AT77" t="str">
            <v>-</v>
          </cell>
          <cell r="AU77" t="str">
            <v>-</v>
          </cell>
          <cell r="AV77" t="str">
            <v>-</v>
          </cell>
          <cell r="AW77" t="str">
            <v>-</v>
          </cell>
          <cell r="AX77" t="str">
            <v>-</v>
          </cell>
          <cell r="AY77" t="str">
            <v>-</v>
          </cell>
          <cell r="AZ77" t="str">
            <v>Grade VI: Loans of the States and Municipalities</v>
          </cell>
          <cell r="BE77" t="str">
            <v>-</v>
          </cell>
        </row>
        <row r="78">
          <cell r="B78" t="str">
            <v>Bra-23.11.1943-OLD 42</v>
          </cell>
          <cell r="C78" t="str">
            <v>Brazil</v>
          </cell>
          <cell r="D78">
            <v>14571</v>
          </cell>
          <cell r="E78" t="str">
            <v>OLD 42</v>
          </cell>
          <cell r="F78" t="str">
            <v>Brazil Subnational: State of Rio Grande do Sul 40-Year, 7% External Sinking Fund Gold Loan, 1926-1966</v>
          </cell>
          <cell r="G78" t="str">
            <v>Dollar Issue</v>
          </cell>
          <cell r="H78" t="str">
            <v>Brazil Subnational: State of Rio Grande do Sul 40-Year, 7% External Sinking Fund Gold Loan, 1926-1966, Dollar Issue</v>
          </cell>
          <cell r="I78">
            <v>10000000</v>
          </cell>
          <cell r="J78" t="str">
            <v>-</v>
          </cell>
          <cell r="K78">
            <v>7553000</v>
          </cell>
          <cell r="L78" t="str">
            <v>CFBH 1942 (p. 54)</v>
          </cell>
          <cell r="M78" t="str">
            <v>-</v>
          </cell>
          <cell r="N78" t="str">
            <v>Semi-annual sinking fund of $747,697 p.a.</v>
          </cell>
          <cell r="O78" t="str">
            <v>n.a.</v>
          </cell>
          <cell r="P78">
            <v>6</v>
          </cell>
          <cell r="Q78">
            <v>747697</v>
          </cell>
          <cell r="R78">
            <v>8340</v>
          </cell>
          <cell r="S78">
            <v>40</v>
          </cell>
          <cell r="T78">
            <v>22950</v>
          </cell>
          <cell r="U78" t="str">
            <v>-</v>
          </cell>
          <cell r="V78">
            <v>8521</v>
          </cell>
          <cell r="W78">
            <v>7.0000000000000007E-2</v>
          </cell>
          <cell r="X78">
            <v>40298</v>
          </cell>
          <cell r="Y78">
            <v>6</v>
          </cell>
          <cell r="Z78" t="str">
            <v>M &amp; N 1</v>
          </cell>
          <cell r="AL78" t="str">
            <v>-</v>
          </cell>
          <cell r="AM78" t="str">
            <v>-</v>
          </cell>
          <cell r="AN78" t="str">
            <v>-</v>
          </cell>
          <cell r="AO78" t="str">
            <v>-</v>
          </cell>
          <cell r="AP78" t="str">
            <v>-</v>
          </cell>
          <cell r="AR78">
            <v>5.3899999999999997E-2</v>
          </cell>
          <cell r="AS78">
            <v>3.0200000000000001E-2</v>
          </cell>
          <cell r="AT78" t="str">
            <v>-</v>
          </cell>
          <cell r="AU78" t="str">
            <v>-</v>
          </cell>
          <cell r="AV78" t="str">
            <v>-</v>
          </cell>
          <cell r="AW78" t="str">
            <v>-</v>
          </cell>
          <cell r="AX78" t="str">
            <v>-</v>
          </cell>
          <cell r="AY78" t="str">
            <v>-</v>
          </cell>
          <cell r="AZ78" t="str">
            <v>Grade VI: Loans of the States and Municipalities</v>
          </cell>
          <cell r="BE78" t="str">
            <v>-</v>
          </cell>
        </row>
        <row r="79">
          <cell r="B79" t="str">
            <v>Bra-23.11.1943-OLD 43</v>
          </cell>
          <cell r="C79" t="str">
            <v>Brazil</v>
          </cell>
          <cell r="D79">
            <v>14571</v>
          </cell>
          <cell r="E79" t="str">
            <v>OLD 43</v>
          </cell>
          <cell r="F79" t="str">
            <v>Brazil Subnational: State of Rio Grande do Sul 40-Year, 6% External Sinking Fund Gold Loan, 1928-1968</v>
          </cell>
          <cell r="G79" t="str">
            <v>Dollar Issue</v>
          </cell>
          <cell r="H79" t="str">
            <v>Brazil Subnational: State of Rio Grande do Sul 40-Year, 6% External Sinking Fund Gold Loan, 1928-1968, Dollar Issue</v>
          </cell>
          <cell r="I79">
            <v>42000000</v>
          </cell>
          <cell r="J79" t="str">
            <v>-</v>
          </cell>
          <cell r="K79">
            <v>14061000</v>
          </cell>
          <cell r="L79" t="str">
            <v>CFBH 1942 (p. 54)</v>
          </cell>
          <cell r="M79" t="str">
            <v>-</v>
          </cell>
          <cell r="N79" t="str">
            <v>Cumulative, semi-annual sinking fund, sufficient to retire entire issue by maturity.</v>
          </cell>
          <cell r="O79" t="str">
            <v>n.a.</v>
          </cell>
          <cell r="P79">
            <v>6</v>
          </cell>
          <cell r="Q79" t="str">
            <v>own calculations</v>
          </cell>
          <cell r="R79">
            <v>8918</v>
          </cell>
          <cell r="S79">
            <v>40</v>
          </cell>
          <cell r="T79">
            <v>23528</v>
          </cell>
          <cell r="U79" t="str">
            <v>-</v>
          </cell>
          <cell r="V79">
            <v>9101</v>
          </cell>
          <cell r="W79">
            <v>0.06</v>
          </cell>
          <cell r="X79">
            <v>40329</v>
          </cell>
          <cell r="Y79">
            <v>6</v>
          </cell>
          <cell r="Z79" t="str">
            <v>J &amp; D 1</v>
          </cell>
          <cell r="AL79" t="str">
            <v>-</v>
          </cell>
          <cell r="AM79" t="str">
            <v>-</v>
          </cell>
          <cell r="AN79" t="str">
            <v>-</v>
          </cell>
          <cell r="AO79" t="str">
            <v>-</v>
          </cell>
          <cell r="AP79" t="str">
            <v>-</v>
          </cell>
          <cell r="AR79">
            <v>5.3899999999999997E-2</v>
          </cell>
          <cell r="AS79">
            <v>3.0200000000000001E-2</v>
          </cell>
          <cell r="AT79" t="str">
            <v>-</v>
          </cell>
          <cell r="AU79" t="str">
            <v>-</v>
          </cell>
          <cell r="AV79" t="str">
            <v>-</v>
          </cell>
          <cell r="AW79" t="str">
            <v>-</v>
          </cell>
          <cell r="AX79" t="str">
            <v>-</v>
          </cell>
          <cell r="AY79" t="str">
            <v>-</v>
          </cell>
          <cell r="AZ79" t="str">
            <v>Grade VI: Loans of the States and Municipalities</v>
          </cell>
          <cell r="BE79" t="str">
            <v>-</v>
          </cell>
        </row>
        <row r="80">
          <cell r="B80" t="str">
            <v>Bra-23.11.1943-OLD 44</v>
          </cell>
          <cell r="C80" t="str">
            <v>Brazil</v>
          </cell>
          <cell r="D80">
            <v>14571</v>
          </cell>
          <cell r="E80" t="str">
            <v>OLD 44</v>
          </cell>
          <cell r="F80" t="str">
            <v>Brazil Subnational: Rio Grande do Sul 40-Year, 7% Consolidated Municipal External SF Gold Loan, 1927-1967</v>
          </cell>
          <cell r="G80" t="str">
            <v>Dollar Issue</v>
          </cell>
          <cell r="H80" t="str">
            <v>Brazil Subnational: Rio Grande do Sul 40-Year, 7% Consolidated Municipal External SF Gold Loan, 1927-1967, Dollar Issue</v>
          </cell>
          <cell r="I80">
            <v>4000000</v>
          </cell>
          <cell r="J80" t="str">
            <v>-</v>
          </cell>
          <cell r="K80">
            <v>2744500</v>
          </cell>
          <cell r="L80" t="str">
            <v>CFBH 1942 (p. 54)</v>
          </cell>
          <cell r="M80" t="str">
            <v>-</v>
          </cell>
          <cell r="N80" t="str">
            <v>Cumulative, semi-annual sinking fund, sufficient to retire entire issue by maturity.</v>
          </cell>
          <cell r="O80">
            <v>8735</v>
          </cell>
          <cell r="P80">
            <v>6</v>
          </cell>
          <cell r="Q80" t="str">
            <v>own calculations</v>
          </cell>
          <cell r="R80">
            <v>8552</v>
          </cell>
          <cell r="S80">
            <v>40</v>
          </cell>
          <cell r="T80">
            <v>23162</v>
          </cell>
          <cell r="U80" t="str">
            <v>-</v>
          </cell>
          <cell r="V80">
            <v>8735</v>
          </cell>
          <cell r="W80">
            <v>7.0000000000000007E-2</v>
          </cell>
          <cell r="X80">
            <v>40329</v>
          </cell>
          <cell r="Y80">
            <v>6</v>
          </cell>
          <cell r="Z80" t="str">
            <v>J &amp; D 1</v>
          </cell>
          <cell r="AL80" t="str">
            <v>-</v>
          </cell>
          <cell r="AM80" t="str">
            <v>-</v>
          </cell>
          <cell r="AN80" t="str">
            <v>-</v>
          </cell>
          <cell r="AO80" t="str">
            <v>-</v>
          </cell>
          <cell r="AP80" t="str">
            <v>-</v>
          </cell>
          <cell r="AR80">
            <v>5.3899999999999997E-2</v>
          </cell>
          <cell r="AS80">
            <v>3.0200000000000001E-2</v>
          </cell>
          <cell r="AT80" t="str">
            <v>-</v>
          </cell>
          <cell r="AU80" t="str">
            <v>-</v>
          </cell>
          <cell r="AV80" t="str">
            <v>-</v>
          </cell>
          <cell r="AW80" t="str">
            <v>-</v>
          </cell>
          <cell r="AX80" t="str">
            <v>-</v>
          </cell>
          <cell r="AY80" t="str">
            <v>-</v>
          </cell>
          <cell r="AZ80" t="str">
            <v>Grade VI: Loans of the States and Municipalities</v>
          </cell>
          <cell r="BE80" t="str">
            <v>-</v>
          </cell>
        </row>
        <row r="81">
          <cell r="B81" t="str">
            <v>Bra-23.11.1943-OLD 45</v>
          </cell>
          <cell r="C81" t="str">
            <v>Brazil</v>
          </cell>
          <cell r="D81">
            <v>14571</v>
          </cell>
          <cell r="E81" t="str">
            <v>OLD 45</v>
          </cell>
          <cell r="F81" t="str">
            <v>Brazil Subnational: City of Sao Paulo 36-Year, 6% Loan, 1908-1944</v>
          </cell>
          <cell r="G81" t="str">
            <v>Sterling Issue</v>
          </cell>
          <cell r="H81" t="str">
            <v>Brazil Subnational: City of Sao Paulo 36-Year, 6% Loan, 1908-1944, Sterling Issue</v>
          </cell>
          <cell r="I81">
            <v>750000</v>
          </cell>
          <cell r="J81" t="str">
            <v>-</v>
          </cell>
          <cell r="K81">
            <v>397120</v>
          </cell>
          <cell r="L81" t="str">
            <v>CFBH 1942 (p. 54)</v>
          </cell>
          <cell r="M81" t="str">
            <v>-</v>
          </cell>
          <cell r="N81" t="str">
            <v>Cumulative sinking fund of 1% p.a. applied by annual drawings at par or purchases below par on Oct. 1 of each year, for payment in January, to retire the whole issue by Jan. 1, 1944.</v>
          </cell>
          <cell r="O81" t="str">
            <v>n.a.</v>
          </cell>
          <cell r="P81">
            <v>12</v>
          </cell>
          <cell r="Q81">
            <v>0.01</v>
          </cell>
          <cell r="R81">
            <v>1461</v>
          </cell>
          <cell r="S81">
            <v>36</v>
          </cell>
          <cell r="T81">
            <v>14610</v>
          </cell>
          <cell r="U81" t="str">
            <v>-</v>
          </cell>
          <cell r="V81">
            <v>1643</v>
          </cell>
          <cell r="W81">
            <v>0.06</v>
          </cell>
          <cell r="X81">
            <v>40178</v>
          </cell>
          <cell r="Y81">
            <v>6</v>
          </cell>
          <cell r="Z81" t="str">
            <v>J &amp; J 1</v>
          </cell>
          <cell r="AL81" t="str">
            <v>-</v>
          </cell>
          <cell r="AM81" t="str">
            <v>-</v>
          </cell>
          <cell r="AN81" t="str">
            <v>-</v>
          </cell>
          <cell r="AO81" t="str">
            <v>-</v>
          </cell>
          <cell r="AP81" t="str">
            <v>-</v>
          </cell>
          <cell r="AR81">
            <v>5.3899999999999997E-2</v>
          </cell>
          <cell r="AS81">
            <v>3.0200000000000001E-2</v>
          </cell>
          <cell r="AT81" t="str">
            <v>-</v>
          </cell>
          <cell r="AU81" t="str">
            <v>-</v>
          </cell>
          <cell r="AV81" t="str">
            <v>-</v>
          </cell>
          <cell r="AW81" t="str">
            <v>-</v>
          </cell>
          <cell r="AX81" t="str">
            <v>-</v>
          </cell>
          <cell r="AY81" t="str">
            <v>-</v>
          </cell>
          <cell r="AZ81" t="str">
            <v>Grade VII: Loans of the States and Municipalities</v>
          </cell>
          <cell r="BE81" t="str">
            <v>-</v>
          </cell>
        </row>
        <row r="82">
          <cell r="B82" t="str">
            <v>Bra-23.11.1943-OLD 46</v>
          </cell>
          <cell r="C82" t="str">
            <v>Brazil</v>
          </cell>
          <cell r="D82">
            <v>14571</v>
          </cell>
          <cell r="E82" t="str">
            <v>OLD 46</v>
          </cell>
          <cell r="F82" t="str">
            <v>Brazil Subnational: City of Sao Paulo 24-Year, 6% Gold Loan, 1919-1943</v>
          </cell>
          <cell r="G82" t="str">
            <v>Dollar Issue</v>
          </cell>
          <cell r="H82" t="str">
            <v>Brazil Subnational: City of Sao Paulo 24-Year, 6% Gold Loan, 1919-1943, Dollar Issue</v>
          </cell>
          <cell r="I82">
            <v>8500000</v>
          </cell>
          <cell r="J82" t="str">
            <v>-</v>
          </cell>
          <cell r="K82">
            <v>5409000</v>
          </cell>
          <cell r="L82" t="str">
            <v>CFBH 1942 (p. 54)</v>
          </cell>
          <cell r="M82" t="str">
            <v>-</v>
          </cell>
          <cell r="N82" t="str">
            <v>Cumulative annual sinking fund of not less than 2% p.a. of bonds issued.</v>
          </cell>
          <cell r="O82" t="str">
            <v>n.a.</v>
          </cell>
          <cell r="P82">
            <v>12</v>
          </cell>
          <cell r="Q82">
            <v>0.02</v>
          </cell>
          <cell r="R82">
            <v>5783</v>
          </cell>
          <cell r="S82">
            <v>24</v>
          </cell>
          <cell r="T82">
            <v>14549</v>
          </cell>
          <cell r="U82" t="str">
            <v>-</v>
          </cell>
          <cell r="V82">
            <v>5965</v>
          </cell>
          <cell r="W82">
            <v>0.06</v>
          </cell>
          <cell r="X82">
            <v>40298</v>
          </cell>
          <cell r="Y82">
            <v>6</v>
          </cell>
          <cell r="Z82" t="str">
            <v>M &amp; N 1</v>
          </cell>
          <cell r="AL82" t="str">
            <v>-</v>
          </cell>
          <cell r="AM82" t="str">
            <v>-</v>
          </cell>
          <cell r="AN82" t="str">
            <v>-</v>
          </cell>
          <cell r="AO82" t="str">
            <v>-</v>
          </cell>
          <cell r="AP82" t="str">
            <v>-</v>
          </cell>
          <cell r="AR82">
            <v>5.3899999999999997E-2</v>
          </cell>
          <cell r="AS82">
            <v>3.0200000000000001E-2</v>
          </cell>
          <cell r="AT82" t="str">
            <v>-</v>
          </cell>
          <cell r="AU82" t="str">
            <v>-</v>
          </cell>
          <cell r="AV82" t="str">
            <v>-</v>
          </cell>
          <cell r="AW82" t="str">
            <v>-</v>
          </cell>
          <cell r="AX82" t="str">
            <v>-</v>
          </cell>
          <cell r="AY82" t="str">
            <v>-</v>
          </cell>
          <cell r="AZ82" t="str">
            <v>Grade VII: Loans of the States and Municipalities</v>
          </cell>
          <cell r="BE82" t="str">
            <v>-</v>
          </cell>
        </row>
        <row r="83">
          <cell r="B83" t="str">
            <v>Bra-23.11.1943-OLD 47</v>
          </cell>
          <cell r="C83" t="str">
            <v>Brazil</v>
          </cell>
          <cell r="D83">
            <v>14571</v>
          </cell>
          <cell r="E83" t="str">
            <v>OLD 47</v>
          </cell>
          <cell r="F83" t="str">
            <v>Brazil Subnational: City of Sao Paulo 30-Year, 8% Gold Loan, 1922-1952</v>
          </cell>
          <cell r="G83" t="str">
            <v>Dollar Issue</v>
          </cell>
          <cell r="H83" t="str">
            <v>Brazil Subnational: City of Sao Paulo 30-Year, 8% Gold Loan, 1922-1952, Dollar Issue</v>
          </cell>
          <cell r="I83">
            <v>4000000</v>
          </cell>
          <cell r="J83" t="str">
            <v>-</v>
          </cell>
          <cell r="K83">
            <v>3156500</v>
          </cell>
          <cell r="L83" t="str">
            <v>CFBH 1942 (p. 54)</v>
          </cell>
          <cell r="M83" t="str">
            <v>-</v>
          </cell>
          <cell r="N83" t="str">
            <v xml:space="preserve">The City is to agree under the Loan Contract to pay the Fiscal Agents, annually on April 1st of each year commencing April 1, 1923, the sum of $137,931 (1/29 of the issue). </v>
          </cell>
          <cell r="O83">
            <v>7030</v>
          </cell>
          <cell r="P83">
            <v>12</v>
          </cell>
          <cell r="Q83">
            <v>137931</v>
          </cell>
          <cell r="R83">
            <v>6634</v>
          </cell>
          <cell r="S83">
            <v>30</v>
          </cell>
          <cell r="T83">
            <v>17592</v>
          </cell>
          <cell r="U83" t="str">
            <v>-</v>
          </cell>
          <cell r="V83">
            <v>6879</v>
          </cell>
          <cell r="W83">
            <v>0.08</v>
          </cell>
          <cell r="X83">
            <v>40298</v>
          </cell>
          <cell r="Y83">
            <v>6</v>
          </cell>
          <cell r="Z83" t="str">
            <v>M &amp; N 1</v>
          </cell>
          <cell r="AL83" t="str">
            <v>-</v>
          </cell>
          <cell r="AM83" t="str">
            <v>-</v>
          </cell>
          <cell r="AN83" t="str">
            <v>-</v>
          </cell>
          <cell r="AO83" t="str">
            <v>-</v>
          </cell>
          <cell r="AP83" t="str">
            <v>-</v>
          </cell>
          <cell r="AR83">
            <v>5.3899999999999997E-2</v>
          </cell>
          <cell r="AS83">
            <v>3.0200000000000001E-2</v>
          </cell>
          <cell r="AT83" t="str">
            <v>-</v>
          </cell>
          <cell r="AU83" t="str">
            <v>-</v>
          </cell>
          <cell r="AV83" t="str">
            <v>-</v>
          </cell>
          <cell r="AW83" t="str">
            <v>-</v>
          </cell>
          <cell r="AX83" t="str">
            <v>-</v>
          </cell>
          <cell r="AY83" t="str">
            <v>-</v>
          </cell>
          <cell r="AZ83" t="str">
            <v>Grade VII: Loans of the States and Municipalities</v>
          </cell>
          <cell r="BE83" t="str">
            <v>-</v>
          </cell>
        </row>
        <row r="84">
          <cell r="B84" t="str">
            <v>Bra-23.11.1943-OLD 48</v>
          </cell>
          <cell r="C84" t="str">
            <v>Brazil</v>
          </cell>
          <cell r="D84">
            <v>14571</v>
          </cell>
          <cell r="E84" t="str">
            <v>OLD 48</v>
          </cell>
          <cell r="F84" t="str">
            <v>Brazil Subnational: City of Sao Paulo 30-Year, 6.5% External Secured Sinking Fund Gold Loan, 1927-1957</v>
          </cell>
          <cell r="G84" t="str">
            <v>Dollar Issue</v>
          </cell>
          <cell r="H84" t="str">
            <v>Brazil Subnational: City of Sao Paulo 30-Year, 6.5% External Secured Sinking Fund Gold Loan, 1927-1957, Dollar Issue</v>
          </cell>
          <cell r="I84">
            <v>5900000</v>
          </cell>
          <cell r="J84" t="str">
            <v>-</v>
          </cell>
          <cell r="K84">
            <v>5602000</v>
          </cell>
          <cell r="L84" t="str">
            <v>CFBH 1942 (p. 54)</v>
          </cell>
          <cell r="M84" t="str">
            <v>-</v>
          </cell>
          <cell r="N84" t="str">
            <v>Cumulative sinking fund, estimated sufficient to retire entire issue by maturity by semi-annual drawings at par.</v>
          </cell>
          <cell r="O84" t="str">
            <v>n.a.</v>
          </cell>
          <cell r="P84">
            <v>6</v>
          </cell>
          <cell r="Q84" t="str">
            <v>own calculations</v>
          </cell>
          <cell r="R84">
            <v>8535</v>
          </cell>
          <cell r="S84">
            <v>30</v>
          </cell>
          <cell r="T84">
            <v>19493</v>
          </cell>
          <cell r="U84" t="str">
            <v>-</v>
          </cell>
          <cell r="V84">
            <v>8719</v>
          </cell>
          <cell r="W84">
            <v>6.5000000000000002E-2</v>
          </cell>
          <cell r="X84">
            <v>40312</v>
          </cell>
          <cell r="Y84">
            <v>6</v>
          </cell>
          <cell r="Z84" t="str">
            <v>M &amp; N 15</v>
          </cell>
          <cell r="AL84" t="str">
            <v>-</v>
          </cell>
          <cell r="AM84" t="str">
            <v>-</v>
          </cell>
          <cell r="AN84" t="str">
            <v>-</v>
          </cell>
          <cell r="AO84" t="str">
            <v>-</v>
          </cell>
          <cell r="AP84" t="str">
            <v>-</v>
          </cell>
          <cell r="AR84">
            <v>5.3899999999999997E-2</v>
          </cell>
          <cell r="AS84">
            <v>3.0200000000000001E-2</v>
          </cell>
          <cell r="AT84" t="str">
            <v>-</v>
          </cell>
          <cell r="AU84" t="str">
            <v>-</v>
          </cell>
          <cell r="AV84" t="str">
            <v>-</v>
          </cell>
          <cell r="AW84" t="str">
            <v>-</v>
          </cell>
          <cell r="AX84" t="str">
            <v>-</v>
          </cell>
          <cell r="AY84" t="str">
            <v>-</v>
          </cell>
          <cell r="AZ84" t="str">
            <v>Grade VII: Loans of the States and Municipalities</v>
          </cell>
          <cell r="BE84" t="str">
            <v>-</v>
          </cell>
        </row>
        <row r="85">
          <cell r="B85" t="str">
            <v>Bra-23.11.1943-OLD 49</v>
          </cell>
          <cell r="C85" t="str">
            <v>Brazil</v>
          </cell>
          <cell r="D85">
            <v>14571</v>
          </cell>
          <cell r="E85" t="str">
            <v>OLD 49</v>
          </cell>
          <cell r="F85" t="str">
            <v>Brazil Subnational: City of Santos 30-Year, 7% Consolidation Loan, 1927-1957</v>
          </cell>
          <cell r="G85" t="str">
            <v>Sterling Issue</v>
          </cell>
          <cell r="H85" t="str">
            <v>Brazil Subnational: City of Santos 30-Year, 7% Consolidation Loan, 1927-1957, Sterling Issue</v>
          </cell>
          <cell r="I85">
            <v>2260000</v>
          </cell>
          <cell r="J85" t="str">
            <v>-</v>
          </cell>
          <cell r="K85">
            <v>2123980</v>
          </cell>
          <cell r="L85" t="str">
            <v>CFBH 1942 (p. 54)</v>
          </cell>
          <cell r="M85" t="str">
            <v>-</v>
          </cell>
          <cell r="N85" t="str">
            <v>Redeemable by annual drawings at par within 30 years by an accumulative sinking fund of approximately 1% p.a.</v>
          </cell>
          <cell r="O85" t="str">
            <v>n.a.</v>
          </cell>
          <cell r="P85">
            <v>12</v>
          </cell>
          <cell r="Q85">
            <v>0.01</v>
          </cell>
          <cell r="R85">
            <v>45107</v>
          </cell>
          <cell r="S85">
            <v>30</v>
          </cell>
          <cell r="T85">
            <v>19540</v>
          </cell>
          <cell r="U85" t="str">
            <v>-</v>
          </cell>
          <cell r="V85">
            <v>45260</v>
          </cell>
          <cell r="W85">
            <v>7.0000000000000007E-2</v>
          </cell>
          <cell r="X85">
            <v>40359</v>
          </cell>
          <cell r="Y85">
            <v>6</v>
          </cell>
          <cell r="Z85" t="str">
            <v>J &amp; D 1</v>
          </cell>
          <cell r="AL85" t="str">
            <v>-</v>
          </cell>
          <cell r="AM85" t="str">
            <v>-</v>
          </cell>
          <cell r="AN85" t="str">
            <v>-</v>
          </cell>
          <cell r="AO85" t="str">
            <v>-</v>
          </cell>
          <cell r="AP85" t="str">
            <v>-</v>
          </cell>
          <cell r="AR85">
            <v>5.3899999999999997E-2</v>
          </cell>
          <cell r="AS85">
            <v>3.0200000000000001E-2</v>
          </cell>
          <cell r="AT85" t="str">
            <v>-</v>
          </cell>
          <cell r="AU85" t="str">
            <v>-</v>
          </cell>
          <cell r="AV85" t="str">
            <v>-</v>
          </cell>
          <cell r="AW85" t="str">
            <v>-</v>
          </cell>
          <cell r="AX85" t="str">
            <v>-</v>
          </cell>
          <cell r="AY85" t="str">
            <v>-</v>
          </cell>
          <cell r="AZ85" t="str">
            <v>Grade VII: Loans of the States and Municipalities</v>
          </cell>
          <cell r="BE85" t="str">
            <v>-</v>
          </cell>
        </row>
        <row r="86">
          <cell r="B86" t="str">
            <v>Bra-23.11.1943-OLD 50</v>
          </cell>
          <cell r="C86" t="str">
            <v>Brazil</v>
          </cell>
          <cell r="D86">
            <v>14571</v>
          </cell>
          <cell r="E86" t="str">
            <v>OLD 50</v>
          </cell>
          <cell r="F86" t="str">
            <v>Brazil Subnational: City of Bello Horizonte 6%, 1905</v>
          </cell>
          <cell r="G86" t="str">
            <v>Sterling Issue</v>
          </cell>
          <cell r="H86" t="str">
            <v>Brazil Subnational: City of Bello Horizonte 6%, 1905, Sterling Issue</v>
          </cell>
          <cell r="I86" t="str">
            <v>-</v>
          </cell>
          <cell r="J86" t="str">
            <v>-</v>
          </cell>
          <cell r="K86">
            <v>121180</v>
          </cell>
          <cell r="L86" t="str">
            <v>CFBH 1942 (p. 54)</v>
          </cell>
          <cell r="M86" t="str">
            <v>-</v>
          </cell>
          <cell r="R86">
            <v>1905</v>
          </cell>
          <cell r="W86">
            <v>0.06</v>
          </cell>
          <cell r="AL86" t="str">
            <v>-</v>
          </cell>
          <cell r="AM86" t="str">
            <v>-</v>
          </cell>
          <cell r="AN86" t="str">
            <v>-</v>
          </cell>
          <cell r="AO86" t="str">
            <v>-</v>
          </cell>
          <cell r="AP86" t="str">
            <v>-</v>
          </cell>
          <cell r="AR86">
            <v>5.3899999999999997E-2</v>
          </cell>
          <cell r="AS86">
            <v>3.0200000000000001E-2</v>
          </cell>
          <cell r="AT86" t="str">
            <v>-</v>
          </cell>
          <cell r="AU86" t="str">
            <v>-</v>
          </cell>
          <cell r="AV86" t="str">
            <v>-</v>
          </cell>
          <cell r="AW86" t="str">
            <v>-</v>
          </cell>
          <cell r="AX86" t="str">
            <v>-</v>
          </cell>
          <cell r="AY86" t="str">
            <v>-</v>
          </cell>
          <cell r="AZ86" t="str">
            <v>Grade VII: Loans of the States and Municipalities</v>
          </cell>
          <cell r="BE86" t="str">
            <v>-</v>
          </cell>
        </row>
        <row r="87">
          <cell r="B87" t="str">
            <v>Bra-23.11.1943-OLD 51</v>
          </cell>
          <cell r="C87" t="str">
            <v>Brazil</v>
          </cell>
          <cell r="D87">
            <v>14571</v>
          </cell>
          <cell r="E87" t="str">
            <v>OLD 51</v>
          </cell>
          <cell r="F87" t="str">
            <v>Brazil Subnational: City of Pelotas 50-Year, 5% Loan, 1911-1961</v>
          </cell>
          <cell r="G87" t="str">
            <v>Sterling Issue</v>
          </cell>
          <cell r="H87" t="str">
            <v>Brazil Subnational: City of Pelotas 50-Year, 5% Loan, 1911-1961, Sterling Issue</v>
          </cell>
          <cell r="I87">
            <v>600000</v>
          </cell>
          <cell r="J87" t="str">
            <v>-</v>
          </cell>
          <cell r="K87">
            <v>430840</v>
          </cell>
          <cell r="L87" t="str">
            <v>CFBH 1942 (p. 54)</v>
          </cell>
          <cell r="M87" t="str">
            <v>-</v>
          </cell>
          <cell r="N87" t="str">
            <v>Cumulative, annual sinking fund of 2,866 GBP plus interest.</v>
          </cell>
          <cell r="O87">
            <v>1912</v>
          </cell>
          <cell r="P87">
            <v>12</v>
          </cell>
          <cell r="Q87">
            <v>2866</v>
          </cell>
          <cell r="R87">
            <v>1911</v>
          </cell>
          <cell r="S87">
            <v>50</v>
          </cell>
          <cell r="T87">
            <v>1961</v>
          </cell>
          <cell r="U87" t="str">
            <v>-</v>
          </cell>
          <cell r="V87">
            <v>1911</v>
          </cell>
          <cell r="W87">
            <v>0.05</v>
          </cell>
          <cell r="X87">
            <v>40358</v>
          </cell>
          <cell r="Y87">
            <v>6</v>
          </cell>
          <cell r="Z87" t="str">
            <v>J 30 &amp; Dec 31</v>
          </cell>
          <cell r="AL87" t="str">
            <v>-</v>
          </cell>
          <cell r="AM87" t="str">
            <v>-</v>
          </cell>
          <cell r="AN87" t="str">
            <v>-</v>
          </cell>
          <cell r="AO87" t="str">
            <v>-</v>
          </cell>
          <cell r="AP87" t="str">
            <v>-</v>
          </cell>
          <cell r="AR87">
            <v>5.3899999999999997E-2</v>
          </cell>
          <cell r="AS87">
            <v>3.0200000000000001E-2</v>
          </cell>
          <cell r="AT87" t="str">
            <v>-</v>
          </cell>
          <cell r="AU87" t="str">
            <v>-</v>
          </cell>
          <cell r="AV87" t="str">
            <v>-</v>
          </cell>
          <cell r="AW87" t="str">
            <v>-</v>
          </cell>
          <cell r="AX87" t="str">
            <v>-</v>
          </cell>
          <cell r="AY87" t="str">
            <v>-</v>
          </cell>
          <cell r="AZ87" t="str">
            <v>Grade VII: Loans of the States and Municipalities</v>
          </cell>
          <cell r="BE87" t="str">
            <v>-</v>
          </cell>
        </row>
        <row r="88">
          <cell r="B88" t="str">
            <v>Bra-23.11.1943-OLD 52</v>
          </cell>
          <cell r="C88" t="str">
            <v>Brazil</v>
          </cell>
          <cell r="D88">
            <v>14571</v>
          </cell>
          <cell r="E88" t="str">
            <v>OLD 52</v>
          </cell>
          <cell r="F88" t="str">
            <v>Brazil Subnational: City of Porto Alegre 35-Year, 5% Gold Loan, 1909-1944</v>
          </cell>
          <cell r="G88" t="str">
            <v>Sterling Issue</v>
          </cell>
          <cell r="H88" t="str">
            <v>Brazil Subnational: City of Porto Alegre 35-Year, 5% Gold Loan, 1909-1944, Sterling Issue</v>
          </cell>
          <cell r="I88">
            <v>600000</v>
          </cell>
          <cell r="J88" t="str">
            <v>-</v>
          </cell>
          <cell r="K88">
            <v>305900</v>
          </cell>
          <cell r="L88" t="str">
            <v>CFBH 1942 (p. 54)</v>
          </cell>
          <cell r="M88" t="str">
            <v>-</v>
          </cell>
          <cell r="N88" t="str">
            <v>Cumulative sinking fund of 0,5% p.a., applied by annual drawings</v>
          </cell>
          <cell r="O88" t="str">
            <v>n.a.</v>
          </cell>
          <cell r="P88">
            <v>12</v>
          </cell>
          <cell r="Q88">
            <v>0.05</v>
          </cell>
          <cell r="R88">
            <v>1909</v>
          </cell>
          <cell r="S88">
            <v>35</v>
          </cell>
          <cell r="T88">
            <v>14791</v>
          </cell>
          <cell r="U88" t="str">
            <v>-</v>
          </cell>
          <cell r="V88">
            <v>1910</v>
          </cell>
          <cell r="W88">
            <v>0.05</v>
          </cell>
          <cell r="X88">
            <v>40348</v>
          </cell>
          <cell r="Y88">
            <v>6</v>
          </cell>
          <cell r="Z88" t="str">
            <v>J &amp; D 20</v>
          </cell>
          <cell r="AL88" t="str">
            <v>-</v>
          </cell>
          <cell r="AM88" t="str">
            <v>-</v>
          </cell>
          <cell r="AN88" t="str">
            <v>-</v>
          </cell>
          <cell r="AO88" t="str">
            <v>-</v>
          </cell>
          <cell r="AP88" t="str">
            <v>-</v>
          </cell>
          <cell r="AR88">
            <v>5.3899999999999997E-2</v>
          </cell>
          <cell r="AS88">
            <v>3.0200000000000001E-2</v>
          </cell>
          <cell r="AT88" t="str">
            <v>-</v>
          </cell>
          <cell r="AU88" t="str">
            <v>-</v>
          </cell>
          <cell r="AV88" t="str">
            <v>-</v>
          </cell>
          <cell r="AW88" t="str">
            <v>-</v>
          </cell>
          <cell r="AX88" t="str">
            <v>-</v>
          </cell>
          <cell r="AY88" t="str">
            <v>-</v>
          </cell>
          <cell r="AZ88" t="str">
            <v>Grade VII: Loans of the States and Municipalities</v>
          </cell>
          <cell r="BE88" t="str">
            <v>-</v>
          </cell>
        </row>
        <row r="89">
          <cell r="B89" t="str">
            <v>Bra-23.11.1943-OLD 53</v>
          </cell>
          <cell r="C89" t="str">
            <v>Brazil</v>
          </cell>
          <cell r="D89">
            <v>14571</v>
          </cell>
          <cell r="E89" t="str">
            <v>OLD 53</v>
          </cell>
          <cell r="F89" t="str">
            <v>Brazil Subnational: City of Porto Alegre 40-Year, 8% Sinking Fund Loan, 1921-1961</v>
          </cell>
          <cell r="G89" t="str">
            <v>Dollar Issue</v>
          </cell>
          <cell r="H89" t="str">
            <v>Brazil Subnational: City of Porto Alegre 40-Year, 8% Sinking Fund Loan, 1921-1961, Dollar Issue</v>
          </cell>
          <cell r="I89">
            <v>3500000</v>
          </cell>
          <cell r="J89" t="str">
            <v>-</v>
          </cell>
          <cell r="K89">
            <v>2509500</v>
          </cell>
          <cell r="L89" t="str">
            <v>CFBH 1942 (p. 54)</v>
          </cell>
          <cell r="M89" t="str">
            <v>-</v>
          </cell>
          <cell r="N89" t="str">
            <v xml:space="preserve">Fixed annuity of $292,510.56 p.a., payable in semi-annual instalments </v>
          </cell>
          <cell r="O89" t="str">
            <v>n.a.</v>
          </cell>
          <cell r="P89">
            <v>6</v>
          </cell>
          <cell r="Q89">
            <v>292510.56</v>
          </cell>
          <cell r="R89">
            <v>6544</v>
          </cell>
          <cell r="S89">
            <v>40</v>
          </cell>
          <cell r="T89">
            <v>21154</v>
          </cell>
          <cell r="U89" t="str">
            <v>-</v>
          </cell>
          <cell r="V89">
            <v>6726</v>
          </cell>
          <cell r="W89">
            <v>0.08</v>
          </cell>
          <cell r="X89">
            <v>40329</v>
          </cell>
          <cell r="Y89">
            <v>6</v>
          </cell>
          <cell r="Z89" t="str">
            <v>J &amp; D 1</v>
          </cell>
          <cell r="AL89" t="str">
            <v>-</v>
          </cell>
          <cell r="AM89" t="str">
            <v>-</v>
          </cell>
          <cell r="AN89" t="str">
            <v>-</v>
          </cell>
          <cell r="AO89" t="str">
            <v>-</v>
          </cell>
          <cell r="AP89" t="str">
            <v>-</v>
          </cell>
          <cell r="AR89">
            <v>5.3899999999999997E-2</v>
          </cell>
          <cell r="AS89">
            <v>3.0200000000000001E-2</v>
          </cell>
          <cell r="AT89" t="str">
            <v>-</v>
          </cell>
          <cell r="AU89" t="str">
            <v>-</v>
          </cell>
          <cell r="AV89" t="str">
            <v>-</v>
          </cell>
          <cell r="AW89" t="str">
            <v>-</v>
          </cell>
          <cell r="AX89" t="str">
            <v>-</v>
          </cell>
          <cell r="AY89" t="str">
            <v>-</v>
          </cell>
          <cell r="AZ89" t="str">
            <v>Grade VII: Loans of the States and Municipalities</v>
          </cell>
          <cell r="BE89" t="str">
            <v>-</v>
          </cell>
        </row>
        <row r="90">
          <cell r="B90" t="str">
            <v>Bra-23.11.1943-OLD 54</v>
          </cell>
          <cell r="C90" t="str">
            <v>Brazil</v>
          </cell>
          <cell r="D90">
            <v>14571</v>
          </cell>
          <cell r="E90" t="str">
            <v>OLD 54</v>
          </cell>
          <cell r="F90" t="str">
            <v>Brazil Subnational: City of Porto Alegre 41-Year, 7.5% Sinking Fund Gold Loan, 1925-1966</v>
          </cell>
          <cell r="G90" t="str">
            <v>Dollar Issue</v>
          </cell>
          <cell r="H90" t="str">
            <v>Brazil Subnational: City of Porto Alegre 41-Year, 7.5% Sinking Fund Gold Loan, 1925-1966, Dollar Issue</v>
          </cell>
          <cell r="I90">
            <v>4000000</v>
          </cell>
          <cell r="J90" t="str">
            <v>-</v>
          </cell>
          <cell r="K90">
            <v>2649500</v>
          </cell>
          <cell r="L90" t="str">
            <v>CFBH 1942 (p. 54)</v>
          </cell>
          <cell r="M90" t="str">
            <v>-</v>
          </cell>
          <cell r="N90" t="str">
            <v xml:space="preserve">Sinking fund of $317,800 p.a., payable in semi-annual instalments </v>
          </cell>
          <cell r="O90" t="str">
            <v>n.a.</v>
          </cell>
          <cell r="P90">
            <v>6</v>
          </cell>
          <cell r="Q90">
            <v>317800</v>
          </cell>
          <cell r="R90">
            <v>7784</v>
          </cell>
          <cell r="S90">
            <v>41</v>
          </cell>
          <cell r="T90">
            <v>22646</v>
          </cell>
          <cell r="U90" t="str">
            <v>-</v>
          </cell>
          <cell r="V90">
            <v>7852</v>
          </cell>
          <cell r="W90">
            <v>7.4999999999999997E-2</v>
          </cell>
          <cell r="X90">
            <v>40178</v>
          </cell>
          <cell r="Y90">
            <v>6</v>
          </cell>
          <cell r="Z90" t="str">
            <v>J &amp; J 1</v>
          </cell>
          <cell r="AL90" t="str">
            <v>-</v>
          </cell>
          <cell r="AM90" t="str">
            <v>-</v>
          </cell>
          <cell r="AN90" t="str">
            <v>-</v>
          </cell>
          <cell r="AO90" t="str">
            <v>-</v>
          </cell>
          <cell r="AP90" t="str">
            <v>-</v>
          </cell>
          <cell r="AR90">
            <v>5.3899999999999997E-2</v>
          </cell>
          <cell r="AS90">
            <v>3.0200000000000001E-2</v>
          </cell>
          <cell r="AT90" t="str">
            <v>-</v>
          </cell>
          <cell r="AU90" t="str">
            <v>-</v>
          </cell>
          <cell r="AV90" t="str">
            <v>-</v>
          </cell>
          <cell r="AW90" t="str">
            <v>-</v>
          </cell>
          <cell r="AX90" t="str">
            <v>-</v>
          </cell>
          <cell r="AY90" t="str">
            <v>-</v>
          </cell>
          <cell r="AZ90" t="str">
            <v>Grade VII: Loans of the States and Municipalities</v>
          </cell>
          <cell r="BE90" t="str">
            <v>-</v>
          </cell>
        </row>
        <row r="91">
          <cell r="B91" t="str">
            <v>Bra-23.11.1943-OLD 55</v>
          </cell>
          <cell r="C91" t="str">
            <v>Brazil</v>
          </cell>
          <cell r="D91">
            <v>14571</v>
          </cell>
          <cell r="E91" t="str">
            <v>OLD 55</v>
          </cell>
          <cell r="F91" t="str">
            <v>Brazil Subnational: City of Porto Alegre 40-Year, 7% Sinking Fund Gold Loan, 1928-1968</v>
          </cell>
          <cell r="G91" t="str">
            <v>Dollar Issue</v>
          </cell>
          <cell r="H91" t="str">
            <v>Brazil Subnational: City of Porto Alegre 40-Year, 7% Sinking Fund Gold Loan, 1928-1968, Dollar Issue</v>
          </cell>
          <cell r="I91">
            <v>2250000</v>
          </cell>
          <cell r="J91" t="str">
            <v>-</v>
          </cell>
          <cell r="K91">
            <v>1503000</v>
          </cell>
          <cell r="L91" t="str">
            <v>CFBH 1942 (p. 54)</v>
          </cell>
          <cell r="M91" t="str">
            <v>-</v>
          </cell>
          <cell r="N91" t="str">
            <v>Sinking fund, payable semi-annually, of $168,232 p.a.</v>
          </cell>
          <cell r="O91" t="str">
            <v>n.a.</v>
          </cell>
          <cell r="P91">
            <v>6</v>
          </cell>
          <cell r="Q91">
            <v>168232</v>
          </cell>
          <cell r="R91">
            <v>8797</v>
          </cell>
          <cell r="S91">
            <v>40</v>
          </cell>
          <cell r="T91">
            <v>23407</v>
          </cell>
          <cell r="U91" t="str">
            <v>-</v>
          </cell>
          <cell r="V91">
            <v>8979</v>
          </cell>
          <cell r="W91">
            <v>7.0000000000000007E-2</v>
          </cell>
          <cell r="X91">
            <v>40209</v>
          </cell>
          <cell r="Y91">
            <v>6</v>
          </cell>
          <cell r="Z91" t="str">
            <v>F &amp; A 1</v>
          </cell>
          <cell r="AL91" t="str">
            <v>-</v>
          </cell>
          <cell r="AM91" t="str">
            <v>-</v>
          </cell>
          <cell r="AN91" t="str">
            <v>-</v>
          </cell>
          <cell r="AO91" t="str">
            <v>-</v>
          </cell>
          <cell r="AP91" t="str">
            <v>-</v>
          </cell>
          <cell r="AR91">
            <v>5.3899999999999997E-2</v>
          </cell>
          <cell r="AS91">
            <v>3.0200000000000001E-2</v>
          </cell>
          <cell r="AT91" t="str">
            <v>-</v>
          </cell>
          <cell r="AU91" t="str">
            <v>-</v>
          </cell>
          <cell r="AV91" t="str">
            <v>-</v>
          </cell>
          <cell r="AW91" t="str">
            <v>-</v>
          </cell>
          <cell r="AX91" t="str">
            <v>-</v>
          </cell>
          <cell r="AY91" t="str">
            <v>-</v>
          </cell>
          <cell r="AZ91" t="str">
            <v>Grade VII: Loans of the States and Municipalities</v>
          </cell>
          <cell r="BE91" t="str">
            <v>-</v>
          </cell>
        </row>
        <row r="92">
          <cell r="B92" t="str">
            <v>Bra-23.11.1943-OLD 56</v>
          </cell>
          <cell r="C92" t="str">
            <v>Brazil</v>
          </cell>
          <cell r="D92">
            <v>14571</v>
          </cell>
          <cell r="E92" t="str">
            <v>OLD 56</v>
          </cell>
          <cell r="F92" t="str">
            <v>Brazil Subnational: Federal District of Rio de Janeiro 50-Year, 5% Sterling Loan, 1904-1954</v>
          </cell>
          <cell r="G92" t="str">
            <v>Sterling Issue</v>
          </cell>
          <cell r="H92" t="str">
            <v>Brazil Subnational: Federal District of Rio de Janeiro 50-Year, 5% Sterling Loan, 1904-1954, Sterling Issue</v>
          </cell>
          <cell r="I92">
            <v>4000000</v>
          </cell>
          <cell r="J92" t="str">
            <v>-</v>
          </cell>
          <cell r="K92">
            <v>3372600</v>
          </cell>
          <cell r="L92" t="str">
            <v>CFBH 1942 (p. 54)</v>
          </cell>
          <cell r="M92" t="str">
            <v>-</v>
          </cell>
          <cell r="N92" t="str">
            <v>Cumulative sinking fund of 1% p.a., applied to drawings at par in Nov. for payment in Dec., commencing in 1905. Entire loan to be retired by 1954</v>
          </cell>
          <cell r="O92">
            <v>1905</v>
          </cell>
          <cell r="P92">
            <v>12</v>
          </cell>
          <cell r="Q92">
            <v>0.01</v>
          </cell>
          <cell r="R92">
            <v>1904</v>
          </cell>
          <cell r="S92">
            <v>50</v>
          </cell>
          <cell r="T92">
            <v>1954</v>
          </cell>
          <cell r="U92" t="str">
            <v>-</v>
          </cell>
          <cell r="V92">
            <v>1904</v>
          </cell>
          <cell r="W92">
            <v>0.05</v>
          </cell>
          <cell r="X92">
            <v>40268</v>
          </cell>
          <cell r="Y92">
            <v>6</v>
          </cell>
          <cell r="Z92" t="str">
            <v>A &amp; O 1</v>
          </cell>
          <cell r="AL92" t="str">
            <v>-</v>
          </cell>
          <cell r="AM92" t="str">
            <v>-</v>
          </cell>
          <cell r="AN92" t="str">
            <v>-</v>
          </cell>
          <cell r="AO92" t="str">
            <v>-</v>
          </cell>
          <cell r="AP92" t="str">
            <v>-</v>
          </cell>
          <cell r="AR92">
            <v>5.3899999999999997E-2</v>
          </cell>
          <cell r="AS92">
            <v>3.0200000000000001E-2</v>
          </cell>
          <cell r="AT92" t="str">
            <v>-</v>
          </cell>
          <cell r="AU92" t="str">
            <v>-</v>
          </cell>
          <cell r="AV92" t="str">
            <v>-</v>
          </cell>
          <cell r="AW92" t="str">
            <v>-</v>
          </cell>
          <cell r="AX92" t="str">
            <v>-</v>
          </cell>
          <cell r="AY92" t="str">
            <v>-</v>
          </cell>
          <cell r="AZ92" t="str">
            <v>Grade VII: Loans of the States and Municipalities</v>
          </cell>
          <cell r="BE92" t="str">
            <v>-</v>
          </cell>
        </row>
        <row r="93">
          <cell r="B93" t="str">
            <v>Bra-23.11.1943-OLD 57</v>
          </cell>
          <cell r="C93" t="str">
            <v>Brazil</v>
          </cell>
          <cell r="D93">
            <v>14571</v>
          </cell>
          <cell r="E93" t="str">
            <v>OLD 57</v>
          </cell>
          <cell r="F93" t="str">
            <v>Brazil Subnational: Federal District of Rio de Janeiro 39-Year, 4.5% Sterling Loan, 1912-1951</v>
          </cell>
          <cell r="G93" t="str">
            <v>Sterling Issue</v>
          </cell>
          <cell r="H93" t="str">
            <v>Brazil Subnational: Federal District of Rio de Janeiro 39-Year, 4.5% Sterling Loan, 1912-1951, Sterling Issue</v>
          </cell>
          <cell r="I93">
            <v>10000000</v>
          </cell>
          <cell r="J93" t="str">
            <v>-</v>
          </cell>
          <cell r="K93">
            <v>1717920</v>
          </cell>
          <cell r="L93" t="str">
            <v>CFBH 1942 (p. 54)</v>
          </cell>
          <cell r="M93" t="str">
            <v>-</v>
          </cell>
          <cell r="N93" t="str">
            <v>Cumulative sinking fund of 1% p.a., applied to drawings at par in Sept. Entire loan to be retired by 1951.</v>
          </cell>
          <cell r="O93" t="str">
            <v>n.a.</v>
          </cell>
          <cell r="P93">
            <v>12</v>
          </cell>
          <cell r="Q93">
            <v>0.01</v>
          </cell>
          <cell r="R93">
            <v>1912</v>
          </cell>
          <cell r="S93">
            <v>39</v>
          </cell>
          <cell r="T93">
            <v>1951</v>
          </cell>
          <cell r="U93" t="str">
            <v>-</v>
          </cell>
          <cell r="V93">
            <v>1912</v>
          </cell>
          <cell r="W93">
            <v>4.4999999999999998E-2</v>
          </cell>
          <cell r="X93">
            <v>40268</v>
          </cell>
          <cell r="Y93">
            <v>6</v>
          </cell>
          <cell r="Z93" t="str">
            <v>A &amp; O 1</v>
          </cell>
          <cell r="AL93" t="str">
            <v>-</v>
          </cell>
          <cell r="AM93" t="str">
            <v>-</v>
          </cell>
          <cell r="AN93" t="str">
            <v>-</v>
          </cell>
          <cell r="AO93" t="str">
            <v>-</v>
          </cell>
          <cell r="AP93" t="str">
            <v>-</v>
          </cell>
          <cell r="AR93">
            <v>5.3899999999999997E-2</v>
          </cell>
          <cell r="AS93">
            <v>3.0200000000000001E-2</v>
          </cell>
          <cell r="AT93" t="str">
            <v>-</v>
          </cell>
          <cell r="AU93" t="str">
            <v>-</v>
          </cell>
          <cell r="AV93" t="str">
            <v>-</v>
          </cell>
          <cell r="AW93" t="str">
            <v>-</v>
          </cell>
          <cell r="AX93" t="str">
            <v>-</v>
          </cell>
          <cell r="AY93" t="str">
            <v>-</v>
          </cell>
          <cell r="AZ93" t="str">
            <v>Grade VII: Loans of the States and Municipalities</v>
          </cell>
          <cell r="BE93" t="str">
            <v>-</v>
          </cell>
        </row>
        <row r="94">
          <cell r="B94" t="str">
            <v>Bra-23.11.1943-OLD 58</v>
          </cell>
          <cell r="C94" t="str">
            <v>Brazil</v>
          </cell>
          <cell r="D94">
            <v>14571</v>
          </cell>
          <cell r="E94" t="str">
            <v>OLD 58</v>
          </cell>
          <cell r="F94" t="str">
            <v>Brazil Subnational: Federal District of Rio de Janeiro 25-Year, 8% Gold Dollar Loan, 1921-1946</v>
          </cell>
          <cell r="G94" t="str">
            <v>Dollar Issue</v>
          </cell>
          <cell r="H94" t="str">
            <v>Brazil Subnational: Federal District of Rio de Janeiro 25-Year, 8% Gold Dollar Loan, 1921-1946, Dollar Issue</v>
          </cell>
          <cell r="I94">
            <v>12000000</v>
          </cell>
          <cell r="J94" t="str">
            <v>-</v>
          </cell>
          <cell r="K94">
            <v>7317000</v>
          </cell>
          <cell r="L94" t="str">
            <v>CFBH 1942 (p. 54)</v>
          </cell>
          <cell r="M94" t="str">
            <v>-</v>
          </cell>
          <cell r="N94" t="str">
            <v>Annual SF of $240,000, provided semi-annually.</v>
          </cell>
          <cell r="O94" t="str">
            <v>n.a.</v>
          </cell>
          <cell r="P94">
            <v>6</v>
          </cell>
          <cell r="Q94">
            <v>240000</v>
          </cell>
          <cell r="R94">
            <v>6483</v>
          </cell>
          <cell r="S94">
            <v>25</v>
          </cell>
          <cell r="T94">
            <v>15614</v>
          </cell>
          <cell r="U94" t="str">
            <v>-</v>
          </cell>
          <cell r="V94">
            <v>9222</v>
          </cell>
          <cell r="W94">
            <v>0.08</v>
          </cell>
          <cell r="X94">
            <v>40268</v>
          </cell>
          <cell r="Y94">
            <v>6</v>
          </cell>
          <cell r="Z94" t="str">
            <v>A &amp; O 1</v>
          </cell>
          <cell r="AL94" t="str">
            <v>-</v>
          </cell>
          <cell r="AM94" t="str">
            <v>-</v>
          </cell>
          <cell r="AN94" t="str">
            <v>-</v>
          </cell>
          <cell r="AO94" t="str">
            <v>-</v>
          </cell>
          <cell r="AP94" t="str">
            <v>-</v>
          </cell>
          <cell r="AR94">
            <v>5.3899999999999997E-2</v>
          </cell>
          <cell r="AS94">
            <v>3.0200000000000001E-2</v>
          </cell>
          <cell r="AT94" t="str">
            <v>-</v>
          </cell>
          <cell r="AU94" t="str">
            <v>-</v>
          </cell>
          <cell r="AV94" t="str">
            <v>-</v>
          </cell>
          <cell r="AW94" t="str">
            <v>-</v>
          </cell>
          <cell r="AX94" t="str">
            <v>-</v>
          </cell>
          <cell r="AY94" t="str">
            <v>-</v>
          </cell>
          <cell r="AZ94" t="str">
            <v>Grade VII: Loans of the States and Municipalities</v>
          </cell>
          <cell r="BE94" t="str">
            <v>-</v>
          </cell>
        </row>
        <row r="95">
          <cell r="B95" t="str">
            <v>Bra-23.11.1943-OLD 59</v>
          </cell>
          <cell r="C95" t="str">
            <v>Brazil</v>
          </cell>
          <cell r="D95">
            <v>14571</v>
          </cell>
          <cell r="E95" t="str">
            <v>OLD 59</v>
          </cell>
          <cell r="F95" t="str">
            <v>Brazil Subnational: Federal District of Rio de Janeiro 25-Year, 6.5% External Sinking Fund Gold Loan, 1928-1953</v>
          </cell>
          <cell r="G95" t="str">
            <v>Dollar Issue</v>
          </cell>
          <cell r="H95" t="str">
            <v>Brazil Subnational: Federal District of Rio de Janeiro 25-Year, 6.5% External Sinking Fund Gold Loan, 1928-1953, Dollar Issue</v>
          </cell>
          <cell r="I95">
            <v>30000000</v>
          </cell>
          <cell r="J95" t="str">
            <v>-</v>
          </cell>
          <cell r="K95">
            <v>24826000</v>
          </cell>
          <cell r="L95" t="str">
            <v>CFBH 1942 (p. 54)</v>
          </cell>
          <cell r="M95" t="str">
            <v>-</v>
          </cell>
          <cell r="N95" t="str">
            <v>Payable semi-annually and cumulative beginning Aug. 1, 1931. Estimated sufficient to retire entire issue by maturity .</v>
          </cell>
          <cell r="O95">
            <v>10074</v>
          </cell>
          <cell r="P95">
            <v>6</v>
          </cell>
          <cell r="Q95" t="str">
            <v>own calculations</v>
          </cell>
          <cell r="R95">
            <v>8797</v>
          </cell>
          <cell r="S95">
            <v>25</v>
          </cell>
          <cell r="T95">
            <v>17929</v>
          </cell>
          <cell r="U95" t="str">
            <v>-</v>
          </cell>
          <cell r="V95">
            <v>8979</v>
          </cell>
          <cell r="W95">
            <v>6.5000000000000002E-2</v>
          </cell>
          <cell r="X95">
            <v>40209</v>
          </cell>
          <cell r="Y95">
            <v>6</v>
          </cell>
          <cell r="Z95" t="str">
            <v>F &amp; A 1</v>
          </cell>
          <cell r="AL95" t="str">
            <v>-</v>
          </cell>
          <cell r="AM95" t="str">
            <v>-</v>
          </cell>
          <cell r="AN95" t="str">
            <v>-</v>
          </cell>
          <cell r="AO95" t="str">
            <v>-</v>
          </cell>
          <cell r="AP95" t="str">
            <v>-</v>
          </cell>
          <cell r="AR95">
            <v>5.3899999999999997E-2</v>
          </cell>
          <cell r="AS95">
            <v>3.0200000000000001E-2</v>
          </cell>
          <cell r="AT95" t="str">
            <v>-</v>
          </cell>
          <cell r="AU95" t="str">
            <v>-</v>
          </cell>
          <cell r="AV95" t="str">
            <v>-</v>
          </cell>
          <cell r="AW95" t="str">
            <v>-</v>
          </cell>
          <cell r="AX95" t="str">
            <v>-</v>
          </cell>
          <cell r="AY95" t="str">
            <v>-</v>
          </cell>
          <cell r="AZ95" t="str">
            <v>Grade VII: Loans of the States and Municipalities</v>
          </cell>
          <cell r="BE95" t="str">
            <v>-</v>
          </cell>
        </row>
        <row r="96">
          <cell r="B96" t="str">
            <v>Bra-23.11.1943-OLD 60</v>
          </cell>
          <cell r="C96" t="str">
            <v>Brazil</v>
          </cell>
          <cell r="D96">
            <v>14571</v>
          </cell>
          <cell r="E96" t="str">
            <v>OLD 60</v>
          </cell>
          <cell r="F96" t="str">
            <v>Brazil Subnational: Federal District of Rio de Janeiro 5-Year, 6% External Secured Gold Loan, 1928-1933</v>
          </cell>
          <cell r="G96" t="str">
            <v>Dollar Issue</v>
          </cell>
          <cell r="H96" t="str">
            <v>Brazil Subnational: Federal District of Rio de Janeiro 5-Year, 6% External Secured Gold Loan, 1928-1933, Dollar Issue</v>
          </cell>
          <cell r="I96">
            <v>1770000</v>
          </cell>
          <cell r="J96" t="str">
            <v>-</v>
          </cell>
          <cell r="K96">
            <v>1267000</v>
          </cell>
          <cell r="L96" t="str">
            <v>CFBH 1942 (p. 54)</v>
          </cell>
          <cell r="M96" t="str">
            <v>-</v>
          </cell>
          <cell r="N96" t="str">
            <v>No Sinking Fund provided.</v>
          </cell>
          <cell r="O96" t="str">
            <v>-</v>
          </cell>
          <cell r="P96" t="str">
            <v>-</v>
          </cell>
          <cell r="Q96" t="str">
            <v>-</v>
          </cell>
          <cell r="R96">
            <v>8857</v>
          </cell>
          <cell r="S96">
            <v>5</v>
          </cell>
          <cell r="T96">
            <v>10683</v>
          </cell>
          <cell r="U96" t="str">
            <v>-</v>
          </cell>
          <cell r="V96">
            <v>9040</v>
          </cell>
          <cell r="W96">
            <v>0.06</v>
          </cell>
          <cell r="X96">
            <v>40268</v>
          </cell>
          <cell r="Y96">
            <v>6</v>
          </cell>
          <cell r="Z96" t="str">
            <v>A &amp; O 1</v>
          </cell>
          <cell r="AA96">
            <v>10135</v>
          </cell>
          <cell r="AL96" t="str">
            <v>-</v>
          </cell>
          <cell r="AM96" t="str">
            <v>-</v>
          </cell>
          <cell r="AN96" t="str">
            <v>-</v>
          </cell>
          <cell r="AO96" t="str">
            <v>-</v>
          </cell>
          <cell r="AP96" t="str">
            <v>-</v>
          </cell>
          <cell r="AR96">
            <v>5.3899999999999997E-2</v>
          </cell>
          <cell r="AS96">
            <v>3.0200000000000001E-2</v>
          </cell>
          <cell r="AT96" t="str">
            <v>-</v>
          </cell>
          <cell r="AU96" t="str">
            <v>-</v>
          </cell>
          <cell r="AV96" t="str">
            <v>-</v>
          </cell>
          <cell r="AW96" t="str">
            <v>-</v>
          </cell>
          <cell r="AX96" t="str">
            <v>-</v>
          </cell>
          <cell r="AY96" t="str">
            <v>-</v>
          </cell>
          <cell r="AZ96" t="str">
            <v>Grade VII: Loans of the States and Municipalities</v>
          </cell>
          <cell r="BE96" t="str">
            <v>-</v>
          </cell>
        </row>
        <row r="97">
          <cell r="B97" t="str">
            <v>Bra-23.11.1943-OLD 61</v>
          </cell>
          <cell r="C97" t="str">
            <v>Brazil</v>
          </cell>
          <cell r="D97">
            <v>14571</v>
          </cell>
          <cell r="E97" t="str">
            <v>OLD 61</v>
          </cell>
          <cell r="F97" t="str">
            <v>Brazil Subnational: State of Maranhao 30-Year, 7% External Secured Sinking Fund Gold Bonds, 1928-1958</v>
          </cell>
          <cell r="G97" t="str">
            <v>Dollar Issue</v>
          </cell>
          <cell r="H97" t="str">
            <v>Brazil Subnational: State of Maranhao 30-Year, 7% External Secured Sinking Fund Gold Bonds, 1928-1958, Dollar Issue</v>
          </cell>
          <cell r="I97">
            <v>1750000</v>
          </cell>
          <cell r="J97" t="str">
            <v>-</v>
          </cell>
          <cell r="K97">
            <v>568900</v>
          </cell>
          <cell r="L97" t="str">
            <v>CFBH 1942 (p. 54)</v>
          </cell>
          <cell r="M97" t="str">
            <v>-</v>
          </cell>
          <cell r="N97" t="str">
            <v>Cumulative, semi-annual sinking fund, estimated sufficient to retire entrie issue by maturity.</v>
          </cell>
          <cell r="O97" t="str">
            <v>n.a.</v>
          </cell>
          <cell r="P97">
            <v>6</v>
          </cell>
          <cell r="Q97" t="str">
            <v>own calculations</v>
          </cell>
          <cell r="R97">
            <v>9071</v>
          </cell>
          <cell r="S97">
            <v>30</v>
          </cell>
          <cell r="T97">
            <v>20028</v>
          </cell>
          <cell r="U97" t="str">
            <v>-</v>
          </cell>
          <cell r="V97">
            <v>9252</v>
          </cell>
          <cell r="W97">
            <v>7.0000000000000007E-2</v>
          </cell>
          <cell r="X97">
            <v>40298</v>
          </cell>
          <cell r="Y97">
            <v>6</v>
          </cell>
          <cell r="Z97" t="str">
            <v>M &amp; N 1</v>
          </cell>
          <cell r="AL97" t="str">
            <v>-</v>
          </cell>
          <cell r="AM97" t="str">
            <v>-</v>
          </cell>
          <cell r="AN97" t="str">
            <v>-</v>
          </cell>
          <cell r="AO97" t="str">
            <v>-</v>
          </cell>
          <cell r="AP97" t="str">
            <v>-</v>
          </cell>
          <cell r="AR97">
            <v>5.3899999999999997E-2</v>
          </cell>
          <cell r="AS97">
            <v>3.0200000000000001E-2</v>
          </cell>
          <cell r="AT97" t="str">
            <v>-</v>
          </cell>
          <cell r="AU97" t="str">
            <v>-</v>
          </cell>
          <cell r="AV97" t="str">
            <v>-</v>
          </cell>
          <cell r="AW97" t="str">
            <v>-</v>
          </cell>
          <cell r="AX97" t="str">
            <v>-</v>
          </cell>
          <cell r="AY97" t="str">
            <v>-</v>
          </cell>
          <cell r="AZ97" t="str">
            <v>Grade VII: Loans of the States and Municipalities</v>
          </cell>
          <cell r="BE97" t="str">
            <v>-</v>
          </cell>
        </row>
        <row r="98">
          <cell r="B98" t="str">
            <v>Bra-23.11.1943-OLD 62</v>
          </cell>
          <cell r="C98" t="str">
            <v>Brazil</v>
          </cell>
          <cell r="D98">
            <v>14571</v>
          </cell>
          <cell r="E98" t="str">
            <v>OLD 62</v>
          </cell>
          <cell r="F98" t="str">
            <v>Brazil Subnational: State of Parana 30-Year, 7% External Sinking Fund Consolidated Gold Loan, 1928-1958</v>
          </cell>
          <cell r="G98" t="str">
            <v>Dollar Tranche</v>
          </cell>
          <cell r="H98" t="str">
            <v>Brazil Subnational: State of Parana 30-Year, 7% External Sinking Fund Consolidated Gold Loan, 1928-1958, Dollar Tranche</v>
          </cell>
          <cell r="I98">
            <v>4860000</v>
          </cell>
          <cell r="J98" t="str">
            <v>-</v>
          </cell>
          <cell r="K98">
            <v>2770000</v>
          </cell>
          <cell r="L98" t="str">
            <v>CFBH 1942 (p. 54)</v>
          </cell>
          <cell r="M98" t="str">
            <v>-</v>
          </cell>
          <cell r="N98" t="str">
            <v>Cumulative, semi-annual sinking fund estimated sufficient to retire issue by maturity. Starting Aug. 15, 1928</v>
          </cell>
          <cell r="O98">
            <v>8993</v>
          </cell>
          <cell r="P98">
            <v>6</v>
          </cell>
          <cell r="Q98" t="str">
            <v>own calculations</v>
          </cell>
          <cell r="R98">
            <v>8840</v>
          </cell>
          <cell r="S98">
            <v>30</v>
          </cell>
          <cell r="T98">
            <v>19797</v>
          </cell>
          <cell r="U98" t="str">
            <v>-</v>
          </cell>
          <cell r="V98">
            <v>9024</v>
          </cell>
          <cell r="W98">
            <v>7.0000000000000007E-2</v>
          </cell>
          <cell r="X98">
            <v>40251</v>
          </cell>
          <cell r="Y98">
            <v>6</v>
          </cell>
          <cell r="Z98" t="str">
            <v>M &amp; S 15</v>
          </cell>
          <cell r="AL98" t="str">
            <v>-</v>
          </cell>
          <cell r="AM98" t="str">
            <v>-</v>
          </cell>
          <cell r="AN98" t="str">
            <v>-</v>
          </cell>
          <cell r="AO98" t="str">
            <v>-</v>
          </cell>
          <cell r="AP98" t="str">
            <v>-</v>
          </cell>
          <cell r="AR98">
            <v>5.3899999999999997E-2</v>
          </cell>
          <cell r="AS98">
            <v>3.0200000000000001E-2</v>
          </cell>
          <cell r="AT98" t="str">
            <v>-</v>
          </cell>
          <cell r="AU98" t="str">
            <v>-</v>
          </cell>
          <cell r="AV98" t="str">
            <v>-</v>
          </cell>
          <cell r="AW98" t="str">
            <v>-</v>
          </cell>
          <cell r="AX98" t="str">
            <v>-</v>
          </cell>
          <cell r="AY98" t="str">
            <v>-</v>
          </cell>
          <cell r="AZ98" t="str">
            <v>Grade VII: Loans of the States and Municipalities</v>
          </cell>
          <cell r="BE98" t="str">
            <v>-</v>
          </cell>
        </row>
        <row r="99">
          <cell r="B99" t="str">
            <v>Bra-23.11.1943-OLD 63</v>
          </cell>
          <cell r="C99" t="str">
            <v>Brazil</v>
          </cell>
          <cell r="D99">
            <v>14571</v>
          </cell>
          <cell r="E99" t="str">
            <v>OLD 63</v>
          </cell>
          <cell r="F99" t="str">
            <v>Brazil Subnational: State of Parana 30-Year, 7% External Sinking Fund Consolidated Gold Loan, 1928-1958</v>
          </cell>
          <cell r="G99" t="str">
            <v>Sterling Tranche</v>
          </cell>
          <cell r="H99" t="str">
            <v>Brazil Subnational: State of Parana 30-Year, 7% External Sinking Fund Consolidated Gold Loan, 1928-1958, Sterling Tranche</v>
          </cell>
          <cell r="I99">
            <v>1000000</v>
          </cell>
          <cell r="J99" t="str">
            <v>-</v>
          </cell>
          <cell r="K99">
            <v>490560</v>
          </cell>
          <cell r="L99" t="str">
            <v>CFBH 1942 (p. 54)</v>
          </cell>
          <cell r="M99" t="str">
            <v>-</v>
          </cell>
          <cell r="N99" t="str">
            <v>Cumulative, semi-annual sinking fund estimated sufficient to retire issue by maturity. Starting Aug. 15, 1928</v>
          </cell>
          <cell r="O99">
            <v>8993</v>
          </cell>
          <cell r="P99">
            <v>6</v>
          </cell>
          <cell r="Q99" t="str">
            <v>own calculations</v>
          </cell>
          <cell r="R99">
            <v>8840</v>
          </cell>
          <cell r="S99">
            <v>30</v>
          </cell>
          <cell r="T99">
            <v>19797</v>
          </cell>
          <cell r="U99" t="str">
            <v>-</v>
          </cell>
          <cell r="V99">
            <v>9024</v>
          </cell>
          <cell r="W99">
            <v>7.0000000000000007E-2</v>
          </cell>
          <cell r="X99">
            <v>40251</v>
          </cell>
          <cell r="Y99">
            <v>6</v>
          </cell>
          <cell r="Z99" t="str">
            <v>M &amp; S 15</v>
          </cell>
          <cell r="AL99" t="str">
            <v>-</v>
          </cell>
          <cell r="AM99" t="str">
            <v>-</v>
          </cell>
          <cell r="AN99" t="str">
            <v>-</v>
          </cell>
          <cell r="AO99" t="str">
            <v>-</v>
          </cell>
          <cell r="AP99" t="str">
            <v>-</v>
          </cell>
          <cell r="AR99">
            <v>5.3899999999999997E-2</v>
          </cell>
          <cell r="AS99">
            <v>3.0200000000000001E-2</v>
          </cell>
          <cell r="AT99" t="str">
            <v>-</v>
          </cell>
          <cell r="AU99" t="str">
            <v>-</v>
          </cell>
          <cell r="AV99" t="str">
            <v>-</v>
          </cell>
          <cell r="AW99" t="str">
            <v>-</v>
          </cell>
          <cell r="AX99" t="str">
            <v>-</v>
          </cell>
          <cell r="AY99" t="str">
            <v>-</v>
          </cell>
          <cell r="AZ99" t="str">
            <v>Grade VII: Loans of the States and Municipalities</v>
          </cell>
          <cell r="BE99" t="str">
            <v>-</v>
          </cell>
        </row>
        <row r="100">
          <cell r="B100" t="str">
            <v>Bra-23.11.1943-OLD 64</v>
          </cell>
          <cell r="C100" t="str">
            <v>Brazil</v>
          </cell>
          <cell r="D100">
            <v>14571</v>
          </cell>
          <cell r="E100" t="str">
            <v>OLD 64</v>
          </cell>
          <cell r="F100" t="str">
            <v>Brazil Subnational: State of Pernambuco 37-Year, 5% Loan, 1905-1942</v>
          </cell>
          <cell r="G100" t="str">
            <v>Sterling Issue</v>
          </cell>
          <cell r="H100" t="str">
            <v>Brazil Subnational: State of Pernambuco 37-Year, 5% Loan, 1905-1942, Sterling Issue</v>
          </cell>
          <cell r="I100">
            <v>1000000</v>
          </cell>
          <cell r="J100" t="str">
            <v>-</v>
          </cell>
          <cell r="K100">
            <v>491720</v>
          </cell>
          <cell r="L100" t="str">
            <v>CFBH 1942 (p. 54)</v>
          </cell>
          <cell r="M100" t="str">
            <v>-</v>
          </cell>
          <cell r="N100" t="str">
            <v>Cumulative, semi-annual sinking fund of 1% p.a.</v>
          </cell>
          <cell r="O100" t="str">
            <v>n.a.</v>
          </cell>
          <cell r="P100">
            <v>6</v>
          </cell>
          <cell r="Q100">
            <v>0.01</v>
          </cell>
          <cell r="R100">
            <v>1905</v>
          </cell>
          <cell r="S100">
            <v>37</v>
          </cell>
          <cell r="T100">
            <v>1942</v>
          </cell>
          <cell r="U100" t="str">
            <v>-</v>
          </cell>
          <cell r="V100">
            <v>1905</v>
          </cell>
          <cell r="W100">
            <v>0.05</v>
          </cell>
          <cell r="X100">
            <v>40178</v>
          </cell>
          <cell r="Y100">
            <v>6</v>
          </cell>
          <cell r="Z100" t="str">
            <v>J &amp; J 1</v>
          </cell>
          <cell r="AL100" t="str">
            <v>-</v>
          </cell>
          <cell r="AM100" t="str">
            <v>-</v>
          </cell>
          <cell r="AN100" t="str">
            <v>-</v>
          </cell>
          <cell r="AO100" t="str">
            <v>-</v>
          </cell>
          <cell r="AP100" t="str">
            <v>-</v>
          </cell>
          <cell r="AR100">
            <v>5.3899999999999997E-2</v>
          </cell>
          <cell r="AS100">
            <v>3.0200000000000001E-2</v>
          </cell>
          <cell r="AT100" t="str">
            <v>-</v>
          </cell>
          <cell r="AU100" t="str">
            <v>-</v>
          </cell>
          <cell r="AV100" t="str">
            <v>-</v>
          </cell>
          <cell r="AW100" t="str">
            <v>-</v>
          </cell>
          <cell r="AX100" t="str">
            <v>-</v>
          </cell>
          <cell r="AY100" t="str">
            <v>-</v>
          </cell>
          <cell r="AZ100" t="str">
            <v>Grade VII: Loans of the States and Municipalities</v>
          </cell>
          <cell r="BE100" t="str">
            <v>-</v>
          </cell>
        </row>
        <row r="101">
          <cell r="B101" t="str">
            <v>Bra-23.11.1943-OLD 65</v>
          </cell>
          <cell r="C101" t="str">
            <v>Brazil</v>
          </cell>
          <cell r="D101">
            <v>14571</v>
          </cell>
          <cell r="E101" t="str">
            <v>OLD 65</v>
          </cell>
          <cell r="F101" t="str">
            <v>Brazil Subnational: State of Pernambuco 20-Year, 7% External Sinking Fund Gold Loan, 1927-1947</v>
          </cell>
          <cell r="G101" t="str">
            <v>Dollar Issue</v>
          </cell>
          <cell r="H101" t="str">
            <v>Brazil Subnational: State of Pernambuco 20-Year, 7% External Sinking Fund Gold Loan, 1927-1947, Dollar Issue</v>
          </cell>
          <cell r="I101">
            <v>8000000</v>
          </cell>
          <cell r="J101" t="str">
            <v>-</v>
          </cell>
          <cell r="K101">
            <v>4868000</v>
          </cell>
          <cell r="L101" t="str">
            <v>CFBH 1942 (p. 54)</v>
          </cell>
          <cell r="M101" t="str">
            <v>-</v>
          </cell>
          <cell r="N101" t="str">
            <v>Cumulative, semi-annual sinking fund, estimated sufficient to retire entrie issue by maturity.</v>
          </cell>
          <cell r="O101" t="str">
            <v>n.a.</v>
          </cell>
          <cell r="P101">
            <v>6</v>
          </cell>
          <cell r="Q101" t="str">
            <v>own calculations</v>
          </cell>
          <cell r="R101">
            <v>8460</v>
          </cell>
          <cell r="S101">
            <v>20</v>
          </cell>
          <cell r="T101">
            <v>15765</v>
          </cell>
          <cell r="U101" t="str">
            <v>-</v>
          </cell>
          <cell r="V101">
            <v>1927</v>
          </cell>
          <cell r="W101">
            <v>7.0000000000000007E-2</v>
          </cell>
          <cell r="X101">
            <v>40237</v>
          </cell>
          <cell r="Y101">
            <v>6</v>
          </cell>
          <cell r="Z101" t="str">
            <v>M &amp; S 1</v>
          </cell>
          <cell r="AL101" t="str">
            <v>-</v>
          </cell>
          <cell r="AM101" t="str">
            <v>-</v>
          </cell>
          <cell r="AN101" t="str">
            <v>-</v>
          </cell>
          <cell r="AO101" t="str">
            <v>-</v>
          </cell>
          <cell r="AP101" t="str">
            <v>-</v>
          </cell>
          <cell r="AR101">
            <v>5.3899999999999997E-2</v>
          </cell>
          <cell r="AS101">
            <v>3.0200000000000001E-2</v>
          </cell>
          <cell r="AT101" t="str">
            <v>-</v>
          </cell>
          <cell r="AU101" t="str">
            <v>-</v>
          </cell>
          <cell r="AV101" t="str">
            <v>-</v>
          </cell>
          <cell r="AW101" t="str">
            <v>-</v>
          </cell>
          <cell r="AX101" t="str">
            <v>-</v>
          </cell>
          <cell r="AY101" t="str">
            <v>-</v>
          </cell>
          <cell r="AZ101" t="str">
            <v>Grade VII: Loans of the States and Municipalities</v>
          </cell>
          <cell r="BE101" t="str">
            <v>-</v>
          </cell>
        </row>
        <row r="102">
          <cell r="B102" t="str">
            <v>Bra-23.11.1943-OLD 66</v>
          </cell>
          <cell r="C102" t="str">
            <v>Brazil</v>
          </cell>
          <cell r="D102">
            <v>14571</v>
          </cell>
          <cell r="E102" t="str">
            <v>OLD 66</v>
          </cell>
          <cell r="F102" t="str">
            <v>Brazil Subnational: City of Recife 5%, 1910</v>
          </cell>
          <cell r="G102" t="str">
            <v>Dollar Issue</v>
          </cell>
          <cell r="H102" t="str">
            <v>Brazil Subnational: City of Recife 5%, 1910, Dollar Issue</v>
          </cell>
          <cell r="I102" t="str">
            <v>-</v>
          </cell>
          <cell r="J102" t="str">
            <v>-</v>
          </cell>
          <cell r="K102" t="str">
            <v>n.a.</v>
          </cell>
          <cell r="M102" t="str">
            <v>-</v>
          </cell>
          <cell r="R102">
            <v>1910</v>
          </cell>
          <cell r="W102">
            <v>0.05</v>
          </cell>
          <cell r="AL102" t="str">
            <v>-</v>
          </cell>
          <cell r="AM102" t="str">
            <v>-</v>
          </cell>
          <cell r="AN102" t="str">
            <v>-</v>
          </cell>
          <cell r="AO102" t="str">
            <v>-</v>
          </cell>
          <cell r="AP102" t="str">
            <v>-</v>
          </cell>
          <cell r="AR102">
            <v>5.3899999999999997E-2</v>
          </cell>
          <cell r="AS102">
            <v>3.0200000000000001E-2</v>
          </cell>
          <cell r="AT102" t="str">
            <v>-</v>
          </cell>
          <cell r="AU102" t="str">
            <v>-</v>
          </cell>
          <cell r="AV102" t="str">
            <v>-</v>
          </cell>
          <cell r="AW102" t="str">
            <v>-</v>
          </cell>
          <cell r="AX102" t="str">
            <v>-</v>
          </cell>
          <cell r="AY102" t="str">
            <v>-</v>
          </cell>
          <cell r="AZ102" t="str">
            <v>Grade VII: Loans of the States and Municipalities</v>
          </cell>
          <cell r="BE102" t="str">
            <v>-</v>
          </cell>
        </row>
        <row r="103">
          <cell r="B103" t="str">
            <v>Bra-23.11.1943-OLD 67</v>
          </cell>
          <cell r="C103" t="str">
            <v>Brazil</v>
          </cell>
          <cell r="D103">
            <v>14571</v>
          </cell>
          <cell r="E103" t="str">
            <v>OLD 67</v>
          </cell>
          <cell r="F103" t="str">
            <v>Brazil Subnational: State of Rio de Janeiro 22-Year, 5.5% Conversion Sterling Loan, 1927-1949</v>
          </cell>
          <cell r="G103" t="str">
            <v>Sterling Issue</v>
          </cell>
          <cell r="H103" t="str">
            <v>Brazil Subnational: State of Rio de Janeiro 22-Year, 5.5% Conversion Sterling Loan, 1927-1949, Sterling Issue</v>
          </cell>
          <cell r="I103">
            <v>1926500</v>
          </cell>
          <cell r="J103" t="str">
            <v>-</v>
          </cell>
          <cell r="K103">
            <v>1714260</v>
          </cell>
          <cell r="L103" t="str">
            <v>CFBH 1942 (p. 54)</v>
          </cell>
          <cell r="M103" t="str">
            <v>-</v>
          </cell>
          <cell r="N103" t="str">
            <v>Cumulative sinking fund of 2,5% p.a. operating by semi-annual drawings at par to redeem issue in 22 years.</v>
          </cell>
          <cell r="O103" t="str">
            <v>n.a.</v>
          </cell>
          <cell r="P103">
            <v>6</v>
          </cell>
          <cell r="Q103">
            <v>2.5000000000000001E-2</v>
          </cell>
          <cell r="R103">
            <v>8491</v>
          </cell>
          <cell r="S103">
            <v>22</v>
          </cell>
          <cell r="T103">
            <v>16527</v>
          </cell>
          <cell r="U103" t="str">
            <v>-</v>
          </cell>
          <cell r="V103">
            <v>8674</v>
          </cell>
          <cell r="W103">
            <v>5.5E-2</v>
          </cell>
          <cell r="X103">
            <v>40268</v>
          </cell>
          <cell r="Y103">
            <v>6</v>
          </cell>
          <cell r="Z103" t="str">
            <v>A &amp; O 1</v>
          </cell>
          <cell r="AL103" t="str">
            <v>-</v>
          </cell>
          <cell r="AM103" t="str">
            <v>-</v>
          </cell>
          <cell r="AN103" t="str">
            <v>-</v>
          </cell>
          <cell r="AO103" t="str">
            <v>-</v>
          </cell>
          <cell r="AP103" t="str">
            <v>-</v>
          </cell>
          <cell r="AR103">
            <v>5.3899999999999997E-2</v>
          </cell>
          <cell r="AS103">
            <v>3.0200000000000001E-2</v>
          </cell>
          <cell r="AT103" t="str">
            <v>-</v>
          </cell>
          <cell r="AU103" t="str">
            <v>-</v>
          </cell>
          <cell r="AV103" t="str">
            <v>-</v>
          </cell>
          <cell r="AW103" t="str">
            <v>-</v>
          </cell>
          <cell r="AX103" t="str">
            <v>-</v>
          </cell>
          <cell r="AY103" t="str">
            <v>-</v>
          </cell>
          <cell r="AZ103" t="str">
            <v>Grade VII: Loans of the States and Municipalities</v>
          </cell>
          <cell r="BE103" t="str">
            <v>-</v>
          </cell>
        </row>
        <row r="104">
          <cell r="B104" t="str">
            <v>Bra-23.11.1943-OLD 68</v>
          </cell>
          <cell r="C104" t="str">
            <v>Brazil</v>
          </cell>
          <cell r="D104">
            <v>14571</v>
          </cell>
          <cell r="E104" t="str">
            <v>OLD 68</v>
          </cell>
          <cell r="F104" t="str">
            <v>Brazil Subnational: State of Rio de Janeiro 37-Year, 7% External Sterling Bonds, 1927-1964</v>
          </cell>
          <cell r="G104" t="str">
            <v>Sterling Issue</v>
          </cell>
          <cell r="H104" t="str">
            <v>Brazil Subnational: State of Rio de Janeiro 37-Year, 7% External Sterling Bonds, 1927-1964, Sterling Issue</v>
          </cell>
          <cell r="I104">
            <v>2100000</v>
          </cell>
          <cell r="J104" t="str">
            <v>-</v>
          </cell>
          <cell r="K104">
            <v>1871000</v>
          </cell>
          <cell r="L104" t="str">
            <v>CFBH 1942 (p. 54)</v>
          </cell>
          <cell r="M104" t="str">
            <v>-</v>
          </cell>
          <cell r="N104" t="str">
            <v>Cumulative sinking fund to redeem the loan at par by 1964.</v>
          </cell>
          <cell r="O104">
            <v>1934</v>
          </cell>
          <cell r="P104" t="str">
            <v>n.a.</v>
          </cell>
          <cell r="Q104" t="str">
            <v>own calculations</v>
          </cell>
          <cell r="R104">
            <v>1927</v>
          </cell>
          <cell r="S104">
            <v>37</v>
          </cell>
          <cell r="T104">
            <v>1964</v>
          </cell>
          <cell r="U104" t="str">
            <v>-</v>
          </cell>
          <cell r="V104">
            <v>1927</v>
          </cell>
          <cell r="W104">
            <v>7.0000000000000007E-2</v>
          </cell>
          <cell r="X104">
            <v>40343</v>
          </cell>
          <cell r="Y104">
            <v>6</v>
          </cell>
          <cell r="Z104" t="str">
            <v>J &amp; D 15</v>
          </cell>
          <cell r="AL104" t="str">
            <v>-</v>
          </cell>
          <cell r="AM104" t="str">
            <v>-</v>
          </cell>
          <cell r="AN104" t="str">
            <v>-</v>
          </cell>
          <cell r="AO104" t="str">
            <v>-</v>
          </cell>
          <cell r="AP104" t="str">
            <v>-</v>
          </cell>
          <cell r="AR104">
            <v>5.3899999999999997E-2</v>
          </cell>
          <cell r="AS104">
            <v>3.0200000000000001E-2</v>
          </cell>
          <cell r="AT104" t="str">
            <v>-</v>
          </cell>
          <cell r="AU104" t="str">
            <v>-</v>
          </cell>
          <cell r="AV104" t="str">
            <v>-</v>
          </cell>
          <cell r="AW104" t="str">
            <v>-</v>
          </cell>
          <cell r="AX104" t="str">
            <v>-</v>
          </cell>
          <cell r="AY104" t="str">
            <v>-</v>
          </cell>
          <cell r="AZ104" t="str">
            <v>Grade VII: Loans of the States and Municipalities</v>
          </cell>
          <cell r="BE104" t="str">
            <v>-</v>
          </cell>
        </row>
        <row r="105">
          <cell r="B105" t="str">
            <v>Bra-23.11.1943-OLD 69</v>
          </cell>
          <cell r="C105" t="str">
            <v>Brazil</v>
          </cell>
          <cell r="D105">
            <v>14571</v>
          </cell>
          <cell r="E105" t="str">
            <v>OLD 69</v>
          </cell>
          <cell r="F105" t="str">
            <v>Brazil Subnational: State of Rio de Janeiro 30-Year, 6.5% External Secured Sinking Fund Gold Bonds, 1929-1959</v>
          </cell>
          <cell r="G105" t="str">
            <v>Dollar Issue</v>
          </cell>
          <cell r="H105" t="str">
            <v>Brazil Subnational: State of Rio de Janeiro 30-Year, 6.5% External Secured Sinking Fund Gold Bonds, 1929-1959, Dollar Issue</v>
          </cell>
          <cell r="I105">
            <v>6000000</v>
          </cell>
          <cell r="J105" t="str">
            <v>-</v>
          </cell>
          <cell r="K105">
            <v>5324000</v>
          </cell>
          <cell r="L105" t="str">
            <v>CFBH 1942 (p. 54)</v>
          </cell>
          <cell r="M105" t="str">
            <v>-</v>
          </cell>
          <cell r="N105" t="str">
            <v>Payable semi-annually and cumulative beginning July 1, 1931 estimated sufficient to retire entire issue by maturity</v>
          </cell>
          <cell r="O105">
            <v>9862</v>
          </cell>
          <cell r="P105">
            <v>6</v>
          </cell>
          <cell r="Q105" t="str">
            <v>own calculations</v>
          </cell>
          <cell r="R105">
            <v>9132</v>
          </cell>
          <cell r="S105">
            <v>30</v>
          </cell>
          <cell r="T105">
            <v>20089</v>
          </cell>
          <cell r="U105" t="str">
            <v>-</v>
          </cell>
          <cell r="V105">
            <v>9313</v>
          </cell>
          <cell r="W105">
            <v>6.5000000000000002E-2</v>
          </cell>
          <cell r="X105">
            <v>40178</v>
          </cell>
          <cell r="Y105">
            <v>6</v>
          </cell>
          <cell r="Z105" t="str">
            <v>J &amp; J 1</v>
          </cell>
          <cell r="AL105" t="str">
            <v>-</v>
          </cell>
          <cell r="AM105" t="str">
            <v>-</v>
          </cell>
          <cell r="AN105" t="str">
            <v>-</v>
          </cell>
          <cell r="AO105" t="str">
            <v>-</v>
          </cell>
          <cell r="AP105" t="str">
            <v>-</v>
          </cell>
          <cell r="AR105">
            <v>5.3899999999999997E-2</v>
          </cell>
          <cell r="AS105">
            <v>3.0200000000000001E-2</v>
          </cell>
          <cell r="AT105" t="str">
            <v>-</v>
          </cell>
          <cell r="AU105" t="str">
            <v>-</v>
          </cell>
          <cell r="AV105" t="str">
            <v>-</v>
          </cell>
          <cell r="AW105" t="str">
            <v>-</v>
          </cell>
          <cell r="AX105" t="str">
            <v>-</v>
          </cell>
          <cell r="AY105" t="str">
            <v>-</v>
          </cell>
          <cell r="AZ105" t="str">
            <v>Grade VII: Loans of the States and Municipalities</v>
          </cell>
          <cell r="BE105" t="str">
            <v>-</v>
          </cell>
        </row>
        <row r="106">
          <cell r="B106" t="str">
            <v>Bra-23.11.1943-OLD 70</v>
          </cell>
          <cell r="C106" t="str">
            <v>Brazil</v>
          </cell>
          <cell r="D106">
            <v>14571</v>
          </cell>
          <cell r="E106" t="str">
            <v>OLD 70</v>
          </cell>
          <cell r="F106" t="str">
            <v>Brazil Subnational: City of Nictheory 40-Year, 7% Guaranteed Sterling Loan, 1928-1968</v>
          </cell>
          <cell r="G106" t="str">
            <v>Sterling Issue</v>
          </cell>
          <cell r="H106" t="str">
            <v>Brazil Subnational: City of Nictheory 40-Year, 7% Guaranteed Sterling Loan, 1928-1968, Sterling Issue</v>
          </cell>
          <cell r="I106">
            <v>800000</v>
          </cell>
          <cell r="J106" t="str">
            <v>-</v>
          </cell>
          <cell r="K106">
            <v>778000</v>
          </cell>
          <cell r="L106" t="str">
            <v>CFBH 1942 (p. 54)</v>
          </cell>
          <cell r="M106" t="str">
            <v>-</v>
          </cell>
          <cell r="N106" t="str">
            <v>Cumulative, semi-annual sinking fund, estimated sufficient to retire entrie issue by maturity.</v>
          </cell>
          <cell r="O106">
            <v>9115</v>
          </cell>
          <cell r="P106">
            <v>6</v>
          </cell>
          <cell r="Q106" t="str">
            <v>own calculations</v>
          </cell>
          <cell r="R106">
            <v>9115</v>
          </cell>
          <cell r="S106">
            <v>40</v>
          </cell>
          <cell r="T106">
            <v>23725</v>
          </cell>
          <cell r="U106" t="str">
            <v>-</v>
          </cell>
          <cell r="V106">
            <v>1928</v>
          </cell>
          <cell r="W106">
            <v>7.0000000000000007E-2</v>
          </cell>
          <cell r="X106">
            <v>40343</v>
          </cell>
          <cell r="Y106">
            <v>6</v>
          </cell>
          <cell r="Z106" t="str">
            <v>J &amp; D 15</v>
          </cell>
          <cell r="AL106" t="str">
            <v>-</v>
          </cell>
          <cell r="AM106" t="str">
            <v>-</v>
          </cell>
          <cell r="AN106" t="str">
            <v>-</v>
          </cell>
          <cell r="AO106" t="str">
            <v>-</v>
          </cell>
          <cell r="AP106" t="str">
            <v>-</v>
          </cell>
          <cell r="AR106">
            <v>5.3899999999999997E-2</v>
          </cell>
          <cell r="AS106">
            <v>3.0200000000000001E-2</v>
          </cell>
          <cell r="AT106" t="str">
            <v>-</v>
          </cell>
          <cell r="AU106" t="str">
            <v>-</v>
          </cell>
          <cell r="AV106" t="str">
            <v>-</v>
          </cell>
          <cell r="AW106" t="str">
            <v>-</v>
          </cell>
          <cell r="AX106" t="str">
            <v>-</v>
          </cell>
          <cell r="AY106" t="str">
            <v>-</v>
          </cell>
          <cell r="AZ106" t="str">
            <v>Grade VII: Loans of the States and Municipalities</v>
          </cell>
          <cell r="BE106" t="str">
            <v>-</v>
          </cell>
        </row>
        <row r="107">
          <cell r="B107" t="str">
            <v>Bra-23.11.1943-OLD 71</v>
          </cell>
          <cell r="C107" t="str">
            <v>Brazil</v>
          </cell>
          <cell r="D107">
            <v>14571</v>
          </cell>
          <cell r="E107" t="str">
            <v>OLD 71</v>
          </cell>
          <cell r="F107" t="str">
            <v>Brazil Subnational: State of Santa Catharina 25-Year, 5% External Loan, 1909-1935</v>
          </cell>
          <cell r="G107" t="str">
            <v>Sterling Issue</v>
          </cell>
          <cell r="H107" t="str">
            <v>Brazil Subnational: State of Santa Catharina 25-Year, 5% External Loan, 1909-1935, Sterling Issue</v>
          </cell>
          <cell r="I107">
            <v>468750</v>
          </cell>
          <cell r="J107" t="str">
            <v>-</v>
          </cell>
          <cell r="K107">
            <v>60720</v>
          </cell>
          <cell r="L107" t="str">
            <v>CFBH 1942 (p. 54)</v>
          </cell>
          <cell r="M107" t="str">
            <v>-</v>
          </cell>
          <cell r="N107" t="str">
            <v>Bonds were issued in two series, one of £150,000 and one of £100,000. On the series of £150,000, the semi-annual sinking fund is 2% p.a. On the series of £100,000, the semi-annual sinking fund is 2,5% p.a.</v>
          </cell>
          <cell r="O107" t="str">
            <v>n.a.</v>
          </cell>
          <cell r="P107">
            <v>6</v>
          </cell>
          <cell r="Q107" t="str">
            <v>2% or 2,5%</v>
          </cell>
          <cell r="R107">
            <v>2161</v>
          </cell>
          <cell r="S107">
            <v>25</v>
          </cell>
          <cell r="T107">
            <v>11474</v>
          </cell>
          <cell r="U107" t="str">
            <v>-</v>
          </cell>
          <cell r="V107">
            <v>1909</v>
          </cell>
          <cell r="W107">
            <v>0.05</v>
          </cell>
          <cell r="X107">
            <v>40329</v>
          </cell>
          <cell r="Y107">
            <v>6</v>
          </cell>
          <cell r="Z107" t="str">
            <v>J &amp; D 1</v>
          </cell>
          <cell r="AL107" t="str">
            <v>-</v>
          </cell>
          <cell r="AM107" t="str">
            <v>-</v>
          </cell>
          <cell r="AN107" t="str">
            <v>-</v>
          </cell>
          <cell r="AO107" t="str">
            <v>-</v>
          </cell>
          <cell r="AP107" t="str">
            <v>-</v>
          </cell>
          <cell r="AR107">
            <v>5.3899999999999997E-2</v>
          </cell>
          <cell r="AS107">
            <v>3.0200000000000001E-2</v>
          </cell>
          <cell r="AT107" t="str">
            <v>-</v>
          </cell>
          <cell r="AU107" t="str">
            <v>-</v>
          </cell>
          <cell r="AV107" t="str">
            <v>-</v>
          </cell>
          <cell r="AW107" t="str">
            <v>-</v>
          </cell>
          <cell r="AX107" t="str">
            <v>-</v>
          </cell>
          <cell r="AY107" t="str">
            <v>-</v>
          </cell>
          <cell r="AZ107" t="str">
            <v>Grade VII: Loans of the States and Municipalities</v>
          </cell>
          <cell r="BE107" t="str">
            <v>-</v>
          </cell>
        </row>
        <row r="108">
          <cell r="B108" t="str">
            <v>Bra-23.11.1943-OLD 72</v>
          </cell>
          <cell r="C108" t="str">
            <v>Brazil</v>
          </cell>
          <cell r="D108">
            <v>14571</v>
          </cell>
          <cell r="E108" t="str">
            <v>OLD 72</v>
          </cell>
          <cell r="F108" t="str">
            <v>Brazil Subnational: State of Santa Catharina 25-Year, 8% External Gold Loan, 1922-1947</v>
          </cell>
          <cell r="G108" t="str">
            <v>Dollar Issue</v>
          </cell>
          <cell r="H108" t="str">
            <v>Brazil Subnational: State of Santa Catharina 25-Year, 8% External Gold Loan, 1922-1947, Dollar Issue</v>
          </cell>
          <cell r="I108">
            <v>5000000</v>
          </cell>
          <cell r="J108" t="str">
            <v>-</v>
          </cell>
          <cell r="K108">
            <v>2976600</v>
          </cell>
          <cell r="L108" t="str">
            <v>CFBH 1942 (p. 54)</v>
          </cell>
          <cell r="M108" t="str">
            <v>-</v>
          </cell>
          <cell r="N108" t="str">
            <v>Cumulative, semi-annual sinking fund of $100,000 p.a.</v>
          </cell>
          <cell r="O108" t="str">
            <v>n.a.</v>
          </cell>
          <cell r="P108">
            <v>6</v>
          </cell>
          <cell r="Q108">
            <v>100000</v>
          </cell>
          <cell r="R108">
            <v>6606</v>
          </cell>
          <cell r="S108">
            <v>25</v>
          </cell>
          <cell r="T108">
            <v>15737</v>
          </cell>
          <cell r="U108" t="str">
            <v>-</v>
          </cell>
          <cell r="V108">
            <v>1922</v>
          </cell>
          <cell r="W108">
            <v>0.08</v>
          </cell>
          <cell r="X108">
            <v>40209</v>
          </cell>
          <cell r="Y108">
            <v>6</v>
          </cell>
          <cell r="Z108" t="str">
            <v>F &amp; A 1</v>
          </cell>
          <cell r="AL108" t="str">
            <v>-</v>
          </cell>
          <cell r="AM108" t="str">
            <v>-</v>
          </cell>
          <cell r="AN108" t="str">
            <v>-</v>
          </cell>
          <cell r="AO108" t="str">
            <v>-</v>
          </cell>
          <cell r="AP108" t="str">
            <v>-</v>
          </cell>
          <cell r="AR108">
            <v>5.3899999999999997E-2</v>
          </cell>
          <cell r="AS108">
            <v>3.0200000000000001E-2</v>
          </cell>
          <cell r="AT108" t="str">
            <v>-</v>
          </cell>
          <cell r="AU108" t="str">
            <v>-</v>
          </cell>
          <cell r="AV108" t="str">
            <v>-</v>
          </cell>
          <cell r="AW108" t="str">
            <v>-</v>
          </cell>
          <cell r="AX108" t="str">
            <v>-</v>
          </cell>
          <cell r="AY108" t="str">
            <v>-</v>
          </cell>
          <cell r="AZ108" t="str">
            <v>Grade VII: Loans of the States and Municipalities</v>
          </cell>
          <cell r="BE108" t="str">
            <v>-</v>
          </cell>
        </row>
        <row r="109">
          <cell r="B109" t="str">
            <v>Bra-23.11.1943-OLD 73</v>
          </cell>
          <cell r="C109" t="str">
            <v>Brazil</v>
          </cell>
          <cell r="D109">
            <v>14571</v>
          </cell>
          <cell r="E109" t="str">
            <v>OLD 73</v>
          </cell>
          <cell r="F109" t="str">
            <v>Brazil Subnational: State of Alagoas 52-Year, 5% Loan, 1906-1958</v>
          </cell>
          <cell r="G109" t="str">
            <v>Sterling Issue</v>
          </cell>
          <cell r="H109" t="str">
            <v>Brazil Subnational: State of Alagoas 52-Year, 5% Loan, 1906-1958, Sterling Issue</v>
          </cell>
          <cell r="I109">
            <v>500000</v>
          </cell>
          <cell r="J109" t="str">
            <v>-</v>
          </cell>
          <cell r="K109">
            <v>258420</v>
          </cell>
          <cell r="L109" t="str">
            <v>CFBH 1942 (p. 54)</v>
          </cell>
          <cell r="M109" t="str">
            <v>-</v>
          </cell>
          <cell r="N109" t="str">
            <v>Cumulative, annual SF of 1% p.a. operating by drawings in April at par when price is above par or by purchase when below par</v>
          </cell>
          <cell r="O109">
            <v>1909</v>
          </cell>
          <cell r="P109">
            <v>12</v>
          </cell>
          <cell r="Q109">
            <v>0.01</v>
          </cell>
          <cell r="R109">
            <v>1886</v>
          </cell>
          <cell r="S109">
            <v>52</v>
          </cell>
          <cell r="T109">
            <v>19905</v>
          </cell>
          <cell r="U109" t="str">
            <v>-</v>
          </cell>
          <cell r="V109">
            <v>1909</v>
          </cell>
          <cell r="W109">
            <v>0.05</v>
          </cell>
          <cell r="X109">
            <v>39813</v>
          </cell>
          <cell r="Y109">
            <v>6</v>
          </cell>
          <cell r="Z109" t="str">
            <v>J &amp; J 1</v>
          </cell>
          <cell r="AL109" t="str">
            <v>-</v>
          </cell>
          <cell r="AM109" t="str">
            <v>-</v>
          </cell>
          <cell r="AN109" t="str">
            <v>-</v>
          </cell>
          <cell r="AO109" t="str">
            <v>-</v>
          </cell>
          <cell r="AP109" t="str">
            <v>-</v>
          </cell>
          <cell r="AR109">
            <v>5.3899999999999997E-2</v>
          </cell>
          <cell r="AS109">
            <v>3.0200000000000001E-2</v>
          </cell>
          <cell r="AT109" t="str">
            <v>-</v>
          </cell>
          <cell r="AU109" t="str">
            <v>-</v>
          </cell>
          <cell r="AV109" t="str">
            <v>-</v>
          </cell>
          <cell r="AW109" t="str">
            <v>-</v>
          </cell>
          <cell r="AX109" t="str">
            <v>-</v>
          </cell>
          <cell r="AY109" t="str">
            <v>-</v>
          </cell>
          <cell r="AZ109" t="str">
            <v>Grade VIII: Loans of the States and Municipalities</v>
          </cell>
          <cell r="BE109" t="str">
            <v>-</v>
          </cell>
        </row>
        <row r="110">
          <cell r="B110" t="str">
            <v>Bra-23.11.1943-OLD 74</v>
          </cell>
          <cell r="C110" t="str">
            <v>Brazil</v>
          </cell>
          <cell r="D110">
            <v>14571</v>
          </cell>
          <cell r="E110" t="str">
            <v>OLD 74</v>
          </cell>
          <cell r="F110" t="str">
            <v>Brazil Subnational: City of Manaos 30-Year, 5.5% Loan, 1906-1936</v>
          </cell>
          <cell r="G110" t="str">
            <v>Sterling Issue</v>
          </cell>
          <cell r="H110" t="str">
            <v>Brazil Subnational: City of Manaos 30-Year, 5.5% Loan, 1906-1936, Sterling Issue</v>
          </cell>
          <cell r="I110">
            <v>350000</v>
          </cell>
          <cell r="J110" t="str">
            <v>-</v>
          </cell>
          <cell r="K110">
            <v>269800</v>
          </cell>
          <cell r="L110" t="str">
            <v>CFBH 1942 (p. 54)</v>
          </cell>
          <cell r="M110" t="str">
            <v>-</v>
          </cell>
          <cell r="N110" t="str">
            <v>Cumulative, annual SF of 1,5% p.a. applied to purchase of bonds below par or drawings at or above par. SF may be increased on 6 months' notice.</v>
          </cell>
          <cell r="O110">
            <v>1216</v>
          </cell>
          <cell r="P110">
            <v>12</v>
          </cell>
          <cell r="Q110">
            <v>1.4999999999999999E-2</v>
          </cell>
          <cell r="R110">
            <v>1906</v>
          </cell>
          <cell r="S110">
            <v>30</v>
          </cell>
          <cell r="T110">
            <v>1936</v>
          </cell>
          <cell r="U110" t="str">
            <v>-</v>
          </cell>
          <cell r="V110">
            <v>1906</v>
          </cell>
          <cell r="W110">
            <v>5.5E-2</v>
          </cell>
          <cell r="X110">
            <v>39933</v>
          </cell>
          <cell r="Y110">
            <v>6</v>
          </cell>
          <cell r="Z110" t="str">
            <v>M &amp; N 1</v>
          </cell>
          <cell r="AL110" t="str">
            <v>-</v>
          </cell>
          <cell r="AM110" t="str">
            <v>-</v>
          </cell>
          <cell r="AN110" t="str">
            <v>-</v>
          </cell>
          <cell r="AO110" t="str">
            <v>-</v>
          </cell>
          <cell r="AP110" t="str">
            <v>-</v>
          </cell>
          <cell r="AR110">
            <v>5.3899999999999997E-2</v>
          </cell>
          <cell r="AS110">
            <v>3.0200000000000001E-2</v>
          </cell>
          <cell r="AT110" t="str">
            <v>-</v>
          </cell>
          <cell r="AU110" t="str">
            <v>-</v>
          </cell>
          <cell r="AV110" t="str">
            <v>-</v>
          </cell>
          <cell r="AW110" t="str">
            <v>-</v>
          </cell>
          <cell r="AX110" t="str">
            <v>-</v>
          </cell>
          <cell r="AY110" t="str">
            <v>-</v>
          </cell>
          <cell r="AZ110" t="str">
            <v>Grade VIII: Loans of the States and Municipalities</v>
          </cell>
          <cell r="BE110" t="str">
            <v>-</v>
          </cell>
        </row>
        <row r="111">
          <cell r="B111" t="str">
            <v>Bra-23.11.1943-OLD 75</v>
          </cell>
          <cell r="C111" t="str">
            <v>Brazil</v>
          </cell>
          <cell r="D111">
            <v>14571</v>
          </cell>
          <cell r="E111" t="str">
            <v>OLD 75</v>
          </cell>
          <cell r="F111" t="str">
            <v>Brazil Subnational: State of Bahia 37-Year, 5% Loan, 1888-1925</v>
          </cell>
          <cell r="G111" t="str">
            <v>Francs Issue</v>
          </cell>
          <cell r="H111" t="str">
            <v>Brazil Subnational: State of Bahia 37-Year, 5% Loan, 1888-1925, Francs Issue</v>
          </cell>
          <cell r="I111">
            <v>20000000</v>
          </cell>
          <cell r="J111" t="str">
            <v>-</v>
          </cell>
          <cell r="K111">
            <v>6510000</v>
          </cell>
          <cell r="L111" t="str">
            <v>CFBH 1942 (p. 54)</v>
          </cell>
          <cell r="M111" t="str">
            <v>-</v>
          </cell>
          <cell r="N111" t="str">
            <v>Cumulative annual sinking fund of 0,5% p.a. provides for retirement of bonds by drawings in Nov.</v>
          </cell>
          <cell r="O111" t="str">
            <v>n.a.</v>
          </cell>
          <cell r="P111">
            <v>12</v>
          </cell>
          <cell r="Q111">
            <v>5.0000000000000001E-3</v>
          </cell>
          <cell r="R111">
            <v>1888</v>
          </cell>
          <cell r="S111">
            <v>37</v>
          </cell>
          <cell r="T111">
            <v>1925</v>
          </cell>
          <cell r="U111" t="str">
            <v>-</v>
          </cell>
          <cell r="V111" t="str">
            <v>-</v>
          </cell>
          <cell r="W111">
            <v>0.05</v>
          </cell>
          <cell r="X111">
            <v>40329</v>
          </cell>
          <cell r="Y111">
            <v>6</v>
          </cell>
          <cell r="Z111" t="str">
            <v>J &amp; D 1</v>
          </cell>
          <cell r="AL111" t="str">
            <v>-</v>
          </cell>
          <cell r="AM111" t="str">
            <v>-</v>
          </cell>
          <cell r="AN111" t="str">
            <v>-</v>
          </cell>
          <cell r="AO111" t="str">
            <v>-</v>
          </cell>
          <cell r="AP111" t="str">
            <v>-</v>
          </cell>
          <cell r="AR111">
            <v>5.3899999999999997E-2</v>
          </cell>
          <cell r="AS111">
            <v>3.0200000000000001E-2</v>
          </cell>
          <cell r="AT111" t="str">
            <v>-</v>
          </cell>
          <cell r="AU111" t="str">
            <v>-</v>
          </cell>
          <cell r="AV111" t="str">
            <v>-</v>
          </cell>
          <cell r="AW111" t="str">
            <v>-</v>
          </cell>
          <cell r="AX111" t="str">
            <v>-</v>
          </cell>
          <cell r="AY111" t="str">
            <v>-</v>
          </cell>
          <cell r="AZ111" t="str">
            <v>Grade VIII: Loans of the States and Municipalities</v>
          </cell>
          <cell r="BE111" t="str">
            <v>-</v>
          </cell>
        </row>
        <row r="112">
          <cell r="B112" t="str">
            <v>Bra-23.11.1943-OLD 76</v>
          </cell>
          <cell r="C112" t="str">
            <v>Brazil</v>
          </cell>
          <cell r="D112">
            <v>14571</v>
          </cell>
          <cell r="E112" t="str">
            <v>OLD 76</v>
          </cell>
          <cell r="F112" t="str">
            <v>Brazil Subnational: State of Bahia 50-Year, 5% Loan, 1904-1954</v>
          </cell>
          <cell r="G112" t="str">
            <v>Sterling Issue</v>
          </cell>
          <cell r="H112" t="str">
            <v>Brazil Subnational: State of Bahia 50-Year, 5% Loan, 1904-1954, Sterling Issue</v>
          </cell>
          <cell r="I112">
            <v>1062360</v>
          </cell>
          <cell r="J112" t="str">
            <v>-</v>
          </cell>
          <cell r="K112">
            <v>948920</v>
          </cell>
          <cell r="L112" t="str">
            <v>CFBH 1942 (p. 54)</v>
          </cell>
          <cell r="M112" t="str">
            <v>-</v>
          </cell>
          <cell r="N112" t="str">
            <v>Cumulative annual sinking fund of 0,5% p.a. provides for retirement of bonds by drawings in April.</v>
          </cell>
          <cell r="O112" t="str">
            <v>n.a.</v>
          </cell>
          <cell r="P112">
            <v>12</v>
          </cell>
          <cell r="Q112">
            <v>5.0000000000000001E-3</v>
          </cell>
          <cell r="R112">
            <v>1904</v>
          </cell>
          <cell r="S112">
            <v>50</v>
          </cell>
          <cell r="T112">
            <v>1954</v>
          </cell>
          <cell r="U112" t="str">
            <v>-</v>
          </cell>
          <cell r="V112" t="str">
            <v>-</v>
          </cell>
          <cell r="W112">
            <v>0.05</v>
          </cell>
          <cell r="X112">
            <v>39933</v>
          </cell>
          <cell r="Y112">
            <v>6</v>
          </cell>
          <cell r="Z112" t="str">
            <v>M &amp; N 1</v>
          </cell>
          <cell r="AL112" t="str">
            <v>-</v>
          </cell>
          <cell r="AM112" t="str">
            <v>-</v>
          </cell>
          <cell r="AN112" t="str">
            <v>-</v>
          </cell>
          <cell r="AO112" t="str">
            <v>-</v>
          </cell>
          <cell r="AP112" t="str">
            <v>-</v>
          </cell>
          <cell r="AR112">
            <v>5.3899999999999997E-2</v>
          </cell>
          <cell r="AS112">
            <v>3.0200000000000001E-2</v>
          </cell>
          <cell r="AT112" t="str">
            <v>-</v>
          </cell>
          <cell r="AU112" t="str">
            <v>-</v>
          </cell>
          <cell r="AV112" t="str">
            <v>-</v>
          </cell>
          <cell r="AW112" t="str">
            <v>-</v>
          </cell>
          <cell r="AX112" t="str">
            <v>-</v>
          </cell>
          <cell r="AY112" t="str">
            <v>-</v>
          </cell>
          <cell r="AZ112" t="str">
            <v>Grade VIII: Loans of the States and Municipalities</v>
          </cell>
          <cell r="BE112" t="str">
            <v>-</v>
          </cell>
        </row>
        <row r="113">
          <cell r="B113" t="str">
            <v>Bra-23.11.1943-OLD 77</v>
          </cell>
          <cell r="C113" t="str">
            <v>Brazil</v>
          </cell>
          <cell r="D113">
            <v>14571</v>
          </cell>
          <cell r="E113" t="str">
            <v>OLD 77</v>
          </cell>
          <cell r="F113" t="str">
            <v>Brazil Subnational: State of Bahia 49-Year, 5% Loan, 1910-1959</v>
          </cell>
          <cell r="G113" t="str">
            <v>Francs Issue</v>
          </cell>
          <cell r="H113" t="str">
            <v>Brazil Subnational: State of Bahia 49-Year, 5% Loan, 1910-1959, Francs Issue</v>
          </cell>
          <cell r="I113">
            <v>45000000</v>
          </cell>
          <cell r="J113" t="str">
            <v>-</v>
          </cell>
          <cell r="K113">
            <v>41023500</v>
          </cell>
          <cell r="L113" t="str">
            <v>CFBH 1942 (p. 54)</v>
          </cell>
          <cell r="M113" t="str">
            <v>-</v>
          </cell>
          <cell r="N113" t="str">
            <v>Cumulative annual sinking fund of 0,5% p.a. provides for retirement of bonds by drawings in Oct.</v>
          </cell>
          <cell r="O113" t="str">
            <v>n.a.</v>
          </cell>
          <cell r="P113">
            <v>12</v>
          </cell>
          <cell r="Q113">
            <v>5.0000000000000001E-3</v>
          </cell>
          <cell r="R113">
            <v>1910</v>
          </cell>
          <cell r="S113">
            <v>49</v>
          </cell>
          <cell r="T113">
            <v>1959</v>
          </cell>
          <cell r="U113" t="str">
            <v>-</v>
          </cell>
          <cell r="V113" t="str">
            <v>-</v>
          </cell>
          <cell r="W113">
            <v>0.05</v>
          </cell>
          <cell r="X113">
            <v>40178</v>
          </cell>
          <cell r="Y113">
            <v>6</v>
          </cell>
          <cell r="Z113" t="str">
            <v>J &amp; J 1</v>
          </cell>
          <cell r="AL113" t="str">
            <v>-</v>
          </cell>
          <cell r="AM113" t="str">
            <v>-</v>
          </cell>
          <cell r="AN113" t="str">
            <v>-</v>
          </cell>
          <cell r="AO113" t="str">
            <v>-</v>
          </cell>
          <cell r="AP113" t="str">
            <v>-</v>
          </cell>
          <cell r="AR113">
            <v>5.3899999999999997E-2</v>
          </cell>
          <cell r="AS113">
            <v>3.0200000000000001E-2</v>
          </cell>
          <cell r="AT113" t="str">
            <v>-</v>
          </cell>
          <cell r="AU113" t="str">
            <v>-</v>
          </cell>
          <cell r="AV113" t="str">
            <v>-</v>
          </cell>
          <cell r="AW113" t="str">
            <v>-</v>
          </cell>
          <cell r="AX113" t="str">
            <v>-</v>
          </cell>
          <cell r="AY113" t="str">
            <v>-</v>
          </cell>
          <cell r="AZ113" t="str">
            <v>Grade VIII: Loans of the States and Municipalities</v>
          </cell>
          <cell r="BE113" t="str">
            <v>-</v>
          </cell>
        </row>
        <row r="114">
          <cell r="B114" t="str">
            <v>Bra-23.11.1943-OLD 78</v>
          </cell>
          <cell r="C114" t="str">
            <v>Brazil</v>
          </cell>
          <cell r="D114">
            <v>14571</v>
          </cell>
          <cell r="E114" t="str">
            <v>OLD 78</v>
          </cell>
          <cell r="F114" t="str">
            <v>Brazil Subnational: State of Bahia 50-Year, 5% Loan, 1913-1963</v>
          </cell>
          <cell r="G114" t="str">
            <v>Sterling Issue</v>
          </cell>
          <cell r="H114" t="str">
            <v>Brazil Subnational: State of Bahia 50-Year, 5% Loan, 1913-1963, Sterling Issue</v>
          </cell>
          <cell r="I114">
            <v>1000000</v>
          </cell>
          <cell r="J114" t="str">
            <v>-</v>
          </cell>
          <cell r="K114">
            <v>975980</v>
          </cell>
          <cell r="L114" t="str">
            <v>CFBH 1942 (p. 54)</v>
          </cell>
          <cell r="M114" t="str">
            <v>-</v>
          </cell>
          <cell r="N114" t="str">
            <v>Cumulative annual sinking fund of 0,5% p.a. provides for retirement of bonds by drawings at par.</v>
          </cell>
          <cell r="O114">
            <v>1913</v>
          </cell>
          <cell r="P114">
            <v>12</v>
          </cell>
          <cell r="Q114">
            <v>5.0000000000000001E-3</v>
          </cell>
          <cell r="R114">
            <v>1913</v>
          </cell>
          <cell r="S114">
            <v>50</v>
          </cell>
          <cell r="T114">
            <v>1963</v>
          </cell>
          <cell r="U114" t="str">
            <v>-</v>
          </cell>
          <cell r="V114" t="str">
            <v>-</v>
          </cell>
          <cell r="W114">
            <v>0.05</v>
          </cell>
          <cell r="X114">
            <v>40178</v>
          </cell>
          <cell r="Y114">
            <v>6</v>
          </cell>
          <cell r="Z114" t="str">
            <v>J &amp; J 1</v>
          </cell>
          <cell r="AL114" t="str">
            <v>-</v>
          </cell>
          <cell r="AM114" t="str">
            <v>-</v>
          </cell>
          <cell r="AN114" t="str">
            <v>-</v>
          </cell>
          <cell r="AO114" t="str">
            <v>-</v>
          </cell>
          <cell r="AP114" t="str">
            <v>-</v>
          </cell>
          <cell r="AR114">
            <v>5.3899999999999997E-2</v>
          </cell>
          <cell r="AS114">
            <v>3.0200000000000001E-2</v>
          </cell>
          <cell r="AT114" t="str">
            <v>-</v>
          </cell>
          <cell r="AU114" t="str">
            <v>-</v>
          </cell>
          <cell r="AV114" t="str">
            <v>-</v>
          </cell>
          <cell r="AW114" t="str">
            <v>-</v>
          </cell>
          <cell r="AX114" t="str">
            <v>-</v>
          </cell>
          <cell r="AY114" t="str">
            <v>-</v>
          </cell>
          <cell r="AZ114" t="str">
            <v>Grade VIII: Loans of the States and Municipalities</v>
          </cell>
          <cell r="BE114" t="str">
            <v>-</v>
          </cell>
        </row>
        <row r="115">
          <cell r="B115" t="str">
            <v>Bra-23.11.1943-OLD 79</v>
          </cell>
          <cell r="C115" t="str">
            <v>Brazil</v>
          </cell>
          <cell r="D115">
            <v>14571</v>
          </cell>
          <cell r="E115" t="str">
            <v>OLD 79</v>
          </cell>
          <cell r="F115" t="str">
            <v>Brazil Subnational: State of Bahia 29-Year, 5% Funding Loan, 1915-1944</v>
          </cell>
          <cell r="G115" t="str">
            <v>Sterling Issue</v>
          </cell>
          <cell r="H115" t="str">
            <v>Brazil Subnational: State of Bahia 29-Year, 5% Funding Loan, 1915-1944, Sterling Issue</v>
          </cell>
          <cell r="I115">
            <v>800000</v>
          </cell>
          <cell r="J115" t="str">
            <v>-</v>
          </cell>
          <cell r="K115">
            <v>634280</v>
          </cell>
          <cell r="L115" t="str">
            <v>CFBH 1942 (p. 54)</v>
          </cell>
          <cell r="M115" t="str">
            <v>-</v>
          </cell>
          <cell r="N115" t="str">
            <v>Cumulative annual sinking fund of 2% p.a., beginning in 1918.</v>
          </cell>
          <cell r="O115">
            <v>1918</v>
          </cell>
          <cell r="P115">
            <v>12</v>
          </cell>
          <cell r="Q115">
            <v>0.02</v>
          </cell>
          <cell r="R115">
            <v>1915</v>
          </cell>
          <cell r="S115">
            <v>29</v>
          </cell>
          <cell r="T115">
            <v>1944</v>
          </cell>
          <cell r="U115" t="str">
            <v>-</v>
          </cell>
          <cell r="V115" t="str">
            <v>-</v>
          </cell>
          <cell r="W115">
            <v>0.05</v>
          </cell>
          <cell r="X115">
            <v>40178</v>
          </cell>
          <cell r="Y115">
            <v>6</v>
          </cell>
          <cell r="Z115" t="str">
            <v>J &amp; J 1</v>
          </cell>
          <cell r="AL115" t="str">
            <v>-</v>
          </cell>
          <cell r="AM115" t="str">
            <v>-</v>
          </cell>
          <cell r="AN115" t="str">
            <v>-</v>
          </cell>
          <cell r="AO115" t="str">
            <v>-</v>
          </cell>
          <cell r="AP115" t="str">
            <v>-</v>
          </cell>
          <cell r="AR115">
            <v>5.3899999999999997E-2</v>
          </cell>
          <cell r="AS115">
            <v>3.0200000000000001E-2</v>
          </cell>
          <cell r="AT115" t="str">
            <v>-</v>
          </cell>
          <cell r="AU115" t="str">
            <v>-</v>
          </cell>
          <cell r="AV115" t="str">
            <v>-</v>
          </cell>
          <cell r="AW115" t="str">
            <v>-</v>
          </cell>
          <cell r="AX115" t="str">
            <v>-</v>
          </cell>
          <cell r="AY115" t="str">
            <v>-</v>
          </cell>
          <cell r="AZ115" t="str">
            <v>Grade VIII: Loans of the States and Municipalities</v>
          </cell>
          <cell r="BE115" t="str">
            <v>-</v>
          </cell>
        </row>
        <row r="116">
          <cell r="B116" t="str">
            <v>Bra-23.11.1943-OLD 80</v>
          </cell>
          <cell r="C116" t="str">
            <v>Brazil</v>
          </cell>
          <cell r="D116">
            <v>14571</v>
          </cell>
          <cell r="E116" t="str">
            <v>OLD 80</v>
          </cell>
          <cell r="F116" t="str">
            <v>Brazil Subnational: State of Bahia 15-Year, 6% Treasury Bills (Series A to F), 1918-1933</v>
          </cell>
          <cell r="G116" t="str">
            <v>Sterling Issue</v>
          </cell>
          <cell r="H116" t="str">
            <v>Brazil Subnational: State of Bahia 15-Year, 6% Treasury Bills (Series A to F), 1918-1933, Sterling Issue</v>
          </cell>
          <cell r="I116">
            <v>355000</v>
          </cell>
          <cell r="J116" t="str">
            <v>-</v>
          </cell>
          <cell r="K116">
            <v>97957</v>
          </cell>
          <cell r="L116" t="str">
            <v>CFBH 1942 (p. 54)</v>
          </cell>
          <cell r="M116" t="str">
            <v>-</v>
          </cell>
          <cell r="N116" t="str">
            <v xml:space="preserve">Redeemable under agreement of Dec 1927, in cash at par by 12 half-yearly drawings in order of series </v>
          </cell>
          <cell r="O116">
            <v>1928</v>
          </cell>
          <cell r="P116">
            <v>6</v>
          </cell>
          <cell r="Q116" t="str">
            <v>own calculations</v>
          </cell>
          <cell r="R116">
            <v>1918</v>
          </cell>
          <cell r="S116">
            <v>15</v>
          </cell>
          <cell r="T116">
            <v>1933</v>
          </cell>
          <cell r="U116" t="str">
            <v>-</v>
          </cell>
          <cell r="V116" t="str">
            <v>-</v>
          </cell>
          <cell r="W116">
            <v>0.06</v>
          </cell>
          <cell r="X116">
            <v>40178</v>
          </cell>
          <cell r="Y116">
            <v>6</v>
          </cell>
          <cell r="Z116" t="str">
            <v>J &amp; J 1</v>
          </cell>
          <cell r="AL116" t="str">
            <v>-</v>
          </cell>
          <cell r="AM116" t="str">
            <v>-</v>
          </cell>
          <cell r="AN116" t="str">
            <v>-</v>
          </cell>
          <cell r="AO116" t="str">
            <v>-</v>
          </cell>
          <cell r="AP116" t="str">
            <v>-</v>
          </cell>
          <cell r="AR116">
            <v>5.3899999999999997E-2</v>
          </cell>
          <cell r="AS116">
            <v>3.0200000000000001E-2</v>
          </cell>
          <cell r="AT116" t="str">
            <v>-</v>
          </cell>
          <cell r="AU116" t="str">
            <v>-</v>
          </cell>
          <cell r="AV116" t="str">
            <v>-</v>
          </cell>
          <cell r="AW116" t="str">
            <v>-</v>
          </cell>
          <cell r="AX116" t="str">
            <v>-</v>
          </cell>
          <cell r="AY116" t="str">
            <v>-</v>
          </cell>
          <cell r="AZ116" t="str">
            <v>Grade VIII: Loans of the States and Municipalities</v>
          </cell>
          <cell r="BE116" t="str">
            <v>-</v>
          </cell>
        </row>
        <row r="117">
          <cell r="B117" t="str">
            <v>Bra-23.11.1943-OLD 81</v>
          </cell>
          <cell r="C117" t="str">
            <v>Brazil</v>
          </cell>
          <cell r="D117">
            <v>14571</v>
          </cell>
          <cell r="E117" t="str">
            <v>OLD 81</v>
          </cell>
          <cell r="F117" t="str">
            <v>Brazil Subnational: State of Bahia 5% Funding Loan, 1928</v>
          </cell>
          <cell r="G117" t="str">
            <v>Sterling Issue</v>
          </cell>
          <cell r="H117" t="str">
            <v>Brazil Subnational: State of Bahia 5% Funding Loan, 1928, Sterling Issue</v>
          </cell>
          <cell r="I117">
            <v>338500</v>
          </cell>
          <cell r="J117" t="str">
            <v>-</v>
          </cell>
          <cell r="K117">
            <v>334791</v>
          </cell>
          <cell r="L117" t="str">
            <v>CFBH 1942 (p. 54)</v>
          </cell>
          <cell r="M117" t="str">
            <v>-</v>
          </cell>
          <cell r="N117" t="str">
            <v>Cumulative annual sinking fund of 1,5% p.a., beginning in 1933.</v>
          </cell>
          <cell r="O117">
            <v>10774</v>
          </cell>
          <cell r="P117">
            <v>12</v>
          </cell>
          <cell r="Q117">
            <v>1.4999999999999999E-2</v>
          </cell>
          <cell r="R117">
            <v>1928</v>
          </cell>
          <cell r="S117" t="str">
            <v>n.a.</v>
          </cell>
          <cell r="T117" t="str">
            <v>n.a.</v>
          </cell>
          <cell r="U117" t="str">
            <v>-</v>
          </cell>
          <cell r="V117" t="str">
            <v>-</v>
          </cell>
          <cell r="W117">
            <v>0.05</v>
          </cell>
          <cell r="X117">
            <v>40178</v>
          </cell>
          <cell r="Y117">
            <v>6</v>
          </cell>
          <cell r="Z117" t="str">
            <v>J &amp; J 1</v>
          </cell>
          <cell r="AL117" t="str">
            <v>-</v>
          </cell>
          <cell r="AM117" t="str">
            <v>-</v>
          </cell>
          <cell r="AN117" t="str">
            <v>-</v>
          </cell>
          <cell r="AO117" t="str">
            <v>-</v>
          </cell>
          <cell r="AP117" t="str">
            <v>-</v>
          </cell>
          <cell r="AR117">
            <v>5.3899999999999997E-2</v>
          </cell>
          <cell r="AS117">
            <v>3.0200000000000001E-2</v>
          </cell>
          <cell r="AT117" t="str">
            <v>-</v>
          </cell>
          <cell r="AU117" t="str">
            <v>-</v>
          </cell>
          <cell r="AV117" t="str">
            <v>-</v>
          </cell>
          <cell r="AW117" t="str">
            <v>-</v>
          </cell>
          <cell r="AX117" t="str">
            <v>-</v>
          </cell>
          <cell r="AY117" t="str">
            <v>-</v>
          </cell>
          <cell r="AZ117" t="str">
            <v>Grade VIII: Loans of the States and Municipalities</v>
          </cell>
          <cell r="BE117" t="str">
            <v>-</v>
          </cell>
        </row>
        <row r="118">
          <cell r="B118" t="str">
            <v>Bra-23.11.1943-OLD 82</v>
          </cell>
          <cell r="C118" t="str">
            <v>Brazil</v>
          </cell>
          <cell r="D118">
            <v>14571</v>
          </cell>
          <cell r="E118" t="str">
            <v>OLD 82</v>
          </cell>
          <cell r="F118" t="str">
            <v>Brazil Subnational: State of Bahia 5% Loan, 1912/13</v>
          </cell>
          <cell r="G118" t="str">
            <v>Sterling Issue</v>
          </cell>
          <cell r="H118" t="str">
            <v>Brazil Subnational: State of Bahia 5% Loan, 1912/13, Sterling Issue</v>
          </cell>
          <cell r="I118" t="str">
            <v>-</v>
          </cell>
          <cell r="J118" t="str">
            <v>-</v>
          </cell>
          <cell r="K118">
            <v>542742</v>
          </cell>
          <cell r="L118" t="str">
            <v>CFBH 1942 (p. 54)</v>
          </cell>
          <cell r="M118" t="str">
            <v>-</v>
          </cell>
          <cell r="R118">
            <v>1912</v>
          </cell>
          <cell r="W118">
            <v>0.05</v>
          </cell>
          <cell r="AL118" t="str">
            <v>-</v>
          </cell>
          <cell r="AM118" t="str">
            <v>-</v>
          </cell>
          <cell r="AN118" t="str">
            <v>-</v>
          </cell>
          <cell r="AO118" t="str">
            <v>-</v>
          </cell>
          <cell r="AP118" t="str">
            <v>-</v>
          </cell>
          <cell r="AR118">
            <v>5.3899999999999997E-2</v>
          </cell>
          <cell r="AS118">
            <v>3.0200000000000001E-2</v>
          </cell>
          <cell r="AT118" t="str">
            <v>-</v>
          </cell>
          <cell r="AU118" t="str">
            <v>-</v>
          </cell>
          <cell r="AV118" t="str">
            <v>-</v>
          </cell>
          <cell r="AW118" t="str">
            <v>-</v>
          </cell>
          <cell r="AX118" t="str">
            <v>-</v>
          </cell>
          <cell r="AY118" t="str">
            <v>-</v>
          </cell>
          <cell r="AZ118" t="str">
            <v>Grade VIII: Loans of the States and Municipalities</v>
          </cell>
          <cell r="BE118" t="str">
            <v>-</v>
          </cell>
          <cell r="BH118" t="str">
            <v>Moody's 1935, p. 12 ("Loan Readjustments")</v>
          </cell>
        </row>
        <row r="119">
          <cell r="B119" t="str">
            <v>Bra-23.11.1943-OLD 83</v>
          </cell>
          <cell r="C119" t="str">
            <v>Brazil</v>
          </cell>
          <cell r="D119">
            <v>14571</v>
          </cell>
          <cell r="E119" t="str">
            <v>OLD 83</v>
          </cell>
          <cell r="F119" t="str">
            <v>Brazil Subnational: State of Bahia 5% Consolidation Loan, 1916</v>
          </cell>
          <cell r="G119" t="str">
            <v>Sterling Issue</v>
          </cell>
          <cell r="H119" t="str">
            <v>Brazil Subnational: State of Bahia 5% Consolidation Loan, 1916, Sterling Issue</v>
          </cell>
          <cell r="I119" t="str">
            <v>-</v>
          </cell>
          <cell r="J119" t="str">
            <v>-</v>
          </cell>
          <cell r="K119">
            <v>32402</v>
          </cell>
          <cell r="L119" t="str">
            <v>CFBH 1942 (p. 54)</v>
          </cell>
          <cell r="M119" t="str">
            <v>-</v>
          </cell>
          <cell r="R119">
            <v>1916</v>
          </cell>
          <cell r="W119">
            <v>0.05</v>
          </cell>
          <cell r="AL119" t="str">
            <v>-</v>
          </cell>
          <cell r="AM119" t="str">
            <v>-</v>
          </cell>
          <cell r="AN119" t="str">
            <v>-</v>
          </cell>
          <cell r="AO119" t="str">
            <v>-</v>
          </cell>
          <cell r="AP119" t="str">
            <v>-</v>
          </cell>
          <cell r="AR119">
            <v>5.3899999999999997E-2</v>
          </cell>
          <cell r="AS119">
            <v>3.0200000000000001E-2</v>
          </cell>
          <cell r="AT119" t="str">
            <v>-</v>
          </cell>
          <cell r="AU119" t="str">
            <v>-</v>
          </cell>
          <cell r="AV119" t="str">
            <v>-</v>
          </cell>
          <cell r="AW119" t="str">
            <v>-</v>
          </cell>
          <cell r="AX119" t="str">
            <v>-</v>
          </cell>
          <cell r="AY119" t="str">
            <v>-</v>
          </cell>
          <cell r="AZ119" t="str">
            <v>Grade VIII: Loans of the States and Municipalities</v>
          </cell>
          <cell r="BE119" t="str">
            <v>-</v>
          </cell>
          <cell r="BH119" t="str">
            <v>Moody's 1935, p. 12 ("Loan Readjustments")</v>
          </cell>
        </row>
        <row r="120">
          <cell r="B120" t="str">
            <v>Bra-23.11.1943-OLD 84</v>
          </cell>
          <cell r="C120" t="str">
            <v>Brazil</v>
          </cell>
          <cell r="D120">
            <v>14571</v>
          </cell>
          <cell r="E120" t="str">
            <v>OLD 84</v>
          </cell>
          <cell r="F120" t="str">
            <v>Brazil Subnational: State of Ceara 25-Year, 8% Gold Loan, 1922-1947</v>
          </cell>
          <cell r="G120" t="str">
            <v>Dollar Issue</v>
          </cell>
          <cell r="H120" t="str">
            <v>Brazil Subnational: State of Ceara 25-Year, 8% Gold Loan, 1922-1947, Dollar Issue</v>
          </cell>
          <cell r="I120">
            <v>2000000</v>
          </cell>
          <cell r="J120" t="str">
            <v>-</v>
          </cell>
          <cell r="K120">
            <v>1980000</v>
          </cell>
          <cell r="L120" t="str">
            <v>CFBH 1942 (p. 54)</v>
          </cell>
          <cell r="M120" t="str">
            <v>-</v>
          </cell>
          <cell r="N120" t="str">
            <v>Sinking fund of $20,000 in each of the first 4 years. Thereafter, beginning Apr. 1, 1927, the state agrees to pay semi-annually the sum of $40,000 ($80,000 if required).</v>
          </cell>
          <cell r="O120">
            <v>7030</v>
          </cell>
          <cell r="P120">
            <v>12</v>
          </cell>
          <cell r="Q120">
            <v>20000</v>
          </cell>
          <cell r="R120">
            <v>6909</v>
          </cell>
          <cell r="S120">
            <v>35</v>
          </cell>
          <cell r="T120">
            <v>16040</v>
          </cell>
          <cell r="U120" t="str">
            <v>-</v>
          </cell>
          <cell r="V120">
            <v>7091</v>
          </cell>
          <cell r="W120">
            <v>0.08</v>
          </cell>
          <cell r="X120">
            <v>40329</v>
          </cell>
          <cell r="Y120">
            <v>6</v>
          </cell>
          <cell r="Z120" t="str">
            <v>J &amp; D 1</v>
          </cell>
          <cell r="AL120" t="str">
            <v>-</v>
          </cell>
          <cell r="AM120" t="str">
            <v>-</v>
          </cell>
          <cell r="AN120" t="str">
            <v>-</v>
          </cell>
          <cell r="AO120" t="str">
            <v>-</v>
          </cell>
          <cell r="AP120" t="str">
            <v>-</v>
          </cell>
          <cell r="AR120">
            <v>5.3899999999999997E-2</v>
          </cell>
          <cell r="AS120">
            <v>3.0200000000000001E-2</v>
          </cell>
          <cell r="AT120" t="str">
            <v>-</v>
          </cell>
          <cell r="AU120" t="str">
            <v>-</v>
          </cell>
          <cell r="AV120" t="str">
            <v>-</v>
          </cell>
          <cell r="AW120" t="str">
            <v>-</v>
          </cell>
          <cell r="AX120" t="str">
            <v>-</v>
          </cell>
          <cell r="AY120" t="str">
            <v>-</v>
          </cell>
          <cell r="AZ120" t="str">
            <v>Grade VIII: Loans of the States and Municipalities</v>
          </cell>
          <cell r="BE120" t="str">
            <v>-</v>
          </cell>
        </row>
        <row r="121">
          <cell r="B121" t="str">
            <v>Bra-23.11.1943-OLD 85</v>
          </cell>
          <cell r="C121" t="str">
            <v>Brazil</v>
          </cell>
          <cell r="D121">
            <v>14571</v>
          </cell>
          <cell r="E121" t="str">
            <v>OLD 85</v>
          </cell>
          <cell r="F121" t="str">
            <v>Brazil Subnational: State of Para 51-Year, 5% Loan, 1901-1952</v>
          </cell>
          <cell r="G121" t="str">
            <v>Sterling Issue</v>
          </cell>
          <cell r="H121" t="str">
            <v>Brazil Subnational: State of Para 51-Year, 5% Loan, 1901-1952, Sterling Issue</v>
          </cell>
          <cell r="I121">
            <v>1450000</v>
          </cell>
          <cell r="J121" t="str">
            <v>-</v>
          </cell>
          <cell r="K121">
            <v>1122910</v>
          </cell>
          <cell r="L121" t="str">
            <v>CFBH 1942 (p. 54)</v>
          </cell>
          <cell r="M121" t="str">
            <v>-</v>
          </cell>
          <cell r="N121" t="str">
            <v>Cumulative, annual sinking fund of 0,5% p.a.</v>
          </cell>
          <cell r="O121">
            <v>1886</v>
          </cell>
          <cell r="P121">
            <v>12</v>
          </cell>
          <cell r="Q121">
            <v>5.0000000000000001E-3</v>
          </cell>
          <cell r="R121">
            <v>1901</v>
          </cell>
          <cell r="S121">
            <v>51</v>
          </cell>
          <cell r="T121">
            <v>1952</v>
          </cell>
          <cell r="U121" t="str">
            <v>-</v>
          </cell>
          <cell r="V121" t="str">
            <v>-</v>
          </cell>
          <cell r="W121">
            <v>0.05</v>
          </cell>
          <cell r="X121">
            <v>39813</v>
          </cell>
          <cell r="Y121">
            <v>6</v>
          </cell>
          <cell r="Z121" t="str">
            <v>J &amp; J 1</v>
          </cell>
          <cell r="AL121" t="str">
            <v>-</v>
          </cell>
          <cell r="AM121" t="str">
            <v>-</v>
          </cell>
          <cell r="AN121" t="str">
            <v>-</v>
          </cell>
          <cell r="AO121" t="str">
            <v>-</v>
          </cell>
          <cell r="AP121" t="str">
            <v>-</v>
          </cell>
          <cell r="AR121">
            <v>5.3899999999999997E-2</v>
          </cell>
          <cell r="AS121">
            <v>3.0200000000000001E-2</v>
          </cell>
          <cell r="AT121" t="str">
            <v>-</v>
          </cell>
          <cell r="AU121" t="str">
            <v>-</v>
          </cell>
          <cell r="AV121" t="str">
            <v>-</v>
          </cell>
          <cell r="AW121" t="str">
            <v>-</v>
          </cell>
          <cell r="AX121" t="str">
            <v>-</v>
          </cell>
          <cell r="AY121" t="str">
            <v>-</v>
          </cell>
          <cell r="AZ121" t="str">
            <v>Grade VIII: Loans of the States and Municipalities</v>
          </cell>
          <cell r="BE121" t="str">
            <v>-</v>
          </cell>
        </row>
        <row r="122">
          <cell r="B122" t="str">
            <v>Bra-23.11.1943-OLD 86</v>
          </cell>
          <cell r="C122" t="str">
            <v>Brazil</v>
          </cell>
          <cell r="D122">
            <v>14571</v>
          </cell>
          <cell r="E122" t="str">
            <v>OLD 86</v>
          </cell>
          <cell r="F122" t="str">
            <v>Brazil Subnational: State of Para 37-Year, 5% Loan, 1907-1944</v>
          </cell>
          <cell r="G122" t="str">
            <v>Sterling Issue</v>
          </cell>
          <cell r="H122" t="str">
            <v>Brazil Subnational: State of Para 37-Year, 5% Loan, 1907-1944, Sterling Issue</v>
          </cell>
          <cell r="I122">
            <v>650000</v>
          </cell>
          <cell r="J122" t="str">
            <v>-</v>
          </cell>
          <cell r="K122">
            <v>568960</v>
          </cell>
          <cell r="L122" t="str">
            <v>CFBH 1942 (p. 54)</v>
          </cell>
          <cell r="M122" t="str">
            <v>-</v>
          </cell>
          <cell r="N122" t="str">
            <v>Cumulative, annual sinking fund of 1% p.a.</v>
          </cell>
          <cell r="O122">
            <v>1461</v>
          </cell>
          <cell r="P122">
            <v>12</v>
          </cell>
          <cell r="Q122">
            <v>0.01</v>
          </cell>
          <cell r="R122">
            <v>1907</v>
          </cell>
          <cell r="S122">
            <v>37</v>
          </cell>
          <cell r="T122">
            <v>1944</v>
          </cell>
          <cell r="U122" t="str">
            <v>-</v>
          </cell>
          <cell r="V122" t="str">
            <v>-</v>
          </cell>
          <cell r="W122">
            <v>0.05</v>
          </cell>
          <cell r="X122">
            <v>39813</v>
          </cell>
          <cell r="Y122">
            <v>6</v>
          </cell>
          <cell r="Z122" t="str">
            <v>J &amp; J 1</v>
          </cell>
          <cell r="AL122" t="str">
            <v>-</v>
          </cell>
          <cell r="AM122" t="str">
            <v>-</v>
          </cell>
          <cell r="AN122" t="str">
            <v>-</v>
          </cell>
          <cell r="AO122" t="str">
            <v>-</v>
          </cell>
          <cell r="AP122" t="str">
            <v>-</v>
          </cell>
          <cell r="AR122">
            <v>5.3899999999999997E-2</v>
          </cell>
          <cell r="AS122">
            <v>3.0200000000000001E-2</v>
          </cell>
          <cell r="AT122" t="str">
            <v>-</v>
          </cell>
          <cell r="AU122" t="str">
            <v>-</v>
          </cell>
          <cell r="AV122" t="str">
            <v>-</v>
          </cell>
          <cell r="AW122" t="str">
            <v>-</v>
          </cell>
          <cell r="AX122" t="str">
            <v>-</v>
          </cell>
          <cell r="AY122" t="str">
            <v>-</v>
          </cell>
          <cell r="AZ122" t="str">
            <v>Grade VIII: Loans of the States and Municipalities</v>
          </cell>
          <cell r="BE122" t="str">
            <v>-</v>
          </cell>
        </row>
        <row r="123">
          <cell r="B123" t="str">
            <v>Bra-23.11.1943-OLD 87</v>
          </cell>
          <cell r="C123" t="str">
            <v>Brazil</v>
          </cell>
          <cell r="D123">
            <v>14571</v>
          </cell>
          <cell r="E123" t="str">
            <v>OLD 87</v>
          </cell>
          <cell r="F123" t="str">
            <v>Brazil Subnational: State of Para 41-Year, 5% Funding Loan, 1915-1956</v>
          </cell>
          <cell r="G123" t="str">
            <v>Sterling Issue</v>
          </cell>
          <cell r="H123" t="str">
            <v>Brazil Subnational: State of Para 41-Year, 5% Funding Loan, 1915-1956, Sterling Issue</v>
          </cell>
          <cell r="I123">
            <v>1070000</v>
          </cell>
          <cell r="J123" t="str">
            <v>-</v>
          </cell>
          <cell r="K123">
            <v>1036679</v>
          </cell>
          <cell r="L123" t="str">
            <v>CFBH 1942 (p. 54)</v>
          </cell>
          <cell r="M123" t="str">
            <v>-</v>
          </cell>
          <cell r="N123" t="str">
            <v>Cumulative, semi-annual sinking fund of 1,5% p.a. after 1925 (sinking fund lower before 1925)</v>
          </cell>
          <cell r="O123">
            <v>1916</v>
          </cell>
          <cell r="P123">
            <v>6</v>
          </cell>
          <cell r="Q123">
            <v>1.4999999999999999E-2</v>
          </cell>
          <cell r="R123">
            <v>4018</v>
          </cell>
          <cell r="S123">
            <v>41</v>
          </cell>
          <cell r="T123">
            <v>18993</v>
          </cell>
          <cell r="U123" t="str">
            <v>-</v>
          </cell>
          <cell r="V123" t="str">
            <v>-</v>
          </cell>
          <cell r="W123">
            <v>0.05</v>
          </cell>
          <cell r="X123">
            <v>39813</v>
          </cell>
          <cell r="Y123">
            <v>6</v>
          </cell>
          <cell r="Z123" t="str">
            <v>J &amp; J 1</v>
          </cell>
          <cell r="AL123" t="str">
            <v>-</v>
          </cell>
          <cell r="AM123" t="str">
            <v>-</v>
          </cell>
          <cell r="AN123" t="str">
            <v>-</v>
          </cell>
          <cell r="AO123" t="str">
            <v>-</v>
          </cell>
          <cell r="AP123" t="str">
            <v>-</v>
          </cell>
          <cell r="AR123">
            <v>5.3899999999999997E-2</v>
          </cell>
          <cell r="AS123">
            <v>3.0200000000000001E-2</v>
          </cell>
          <cell r="AT123" t="str">
            <v>-</v>
          </cell>
          <cell r="AU123" t="str">
            <v>-</v>
          </cell>
          <cell r="AV123" t="str">
            <v>-</v>
          </cell>
          <cell r="AW123" t="str">
            <v>-</v>
          </cell>
          <cell r="AX123" t="str">
            <v>-</v>
          </cell>
          <cell r="AY123" t="str">
            <v>-</v>
          </cell>
          <cell r="AZ123" t="str">
            <v>Grade VIII: Loans of the States and Municipalities</v>
          </cell>
          <cell r="BE123" t="str">
            <v>-</v>
          </cell>
        </row>
        <row r="124">
          <cell r="B124" t="str">
            <v>Bra-23.11.1943-OLD 88</v>
          </cell>
          <cell r="C124" t="str">
            <v>Brazil</v>
          </cell>
          <cell r="D124">
            <v>14571</v>
          </cell>
          <cell r="E124" t="str">
            <v>OLD 88</v>
          </cell>
          <cell r="F124" t="str">
            <v>Brazil Subnational: City of Para (Belem) 50-Year, 5% Loan, 1905-1955</v>
          </cell>
          <cell r="G124" t="str">
            <v>Sterling Issue</v>
          </cell>
          <cell r="H124" t="str">
            <v>Brazil Subnational: City of Para (Belem) 50-Year, 5% Loan, 1905-1955, Sterling Issue</v>
          </cell>
          <cell r="I124">
            <v>1000000</v>
          </cell>
          <cell r="J124" t="str">
            <v>-</v>
          </cell>
          <cell r="K124">
            <v>921040</v>
          </cell>
          <cell r="L124" t="str">
            <v>CFBH 1942 (p. 54)</v>
          </cell>
          <cell r="M124" t="str">
            <v>-</v>
          </cell>
          <cell r="N124" t="str">
            <v>Cumulative, annual SF of 0,5% applied by purchase below par, or drawings in Oct. at par.</v>
          </cell>
          <cell r="O124">
            <v>366</v>
          </cell>
          <cell r="P124">
            <v>12</v>
          </cell>
          <cell r="Q124">
            <v>5.0000000000000001E-3</v>
          </cell>
          <cell r="R124">
            <v>366</v>
          </cell>
          <cell r="S124">
            <v>50</v>
          </cell>
          <cell r="T124">
            <v>18628</v>
          </cell>
          <cell r="U124" t="str">
            <v>-</v>
          </cell>
          <cell r="V124" t="str">
            <v>-</v>
          </cell>
          <cell r="W124">
            <v>0.05</v>
          </cell>
          <cell r="X124">
            <v>39813</v>
          </cell>
          <cell r="Y124">
            <v>6</v>
          </cell>
          <cell r="Z124" t="str">
            <v>J &amp; J 1</v>
          </cell>
          <cell r="AL124" t="str">
            <v>-</v>
          </cell>
          <cell r="AM124" t="str">
            <v>-</v>
          </cell>
          <cell r="AN124" t="str">
            <v>-</v>
          </cell>
          <cell r="AO124" t="str">
            <v>-</v>
          </cell>
          <cell r="AP124" t="str">
            <v>-</v>
          </cell>
          <cell r="AR124">
            <v>5.3899999999999997E-2</v>
          </cell>
          <cell r="AS124">
            <v>3.0200000000000001E-2</v>
          </cell>
          <cell r="AT124" t="str">
            <v>-</v>
          </cell>
          <cell r="AU124" t="str">
            <v>-</v>
          </cell>
          <cell r="AV124" t="str">
            <v>-</v>
          </cell>
          <cell r="AW124" t="str">
            <v>-</v>
          </cell>
          <cell r="AX124" t="str">
            <v>-</v>
          </cell>
          <cell r="AY124" t="str">
            <v>-</v>
          </cell>
          <cell r="AZ124" t="str">
            <v>Grade VIII: Loans of the States and Municipalities</v>
          </cell>
          <cell r="BE124" t="str">
            <v>-</v>
          </cell>
        </row>
        <row r="125">
          <cell r="B125" t="str">
            <v>Bra-23.11.1943-OLD 89</v>
          </cell>
          <cell r="C125" t="str">
            <v>Brazil</v>
          </cell>
          <cell r="D125">
            <v>14571</v>
          </cell>
          <cell r="E125" t="str">
            <v>OLD 89</v>
          </cell>
          <cell r="F125" t="str">
            <v>Brazil Subnational: City of Para (Belem) 52-Year, 5% Loan, 1906-1958</v>
          </cell>
          <cell r="G125" t="str">
            <v>Sterling Issue</v>
          </cell>
          <cell r="H125" t="str">
            <v>Brazil Subnational: City of Para (Belem) 52-Year, 5% Loan, 1906-1958, Sterling Issue</v>
          </cell>
          <cell r="I125">
            <v>600000</v>
          </cell>
          <cell r="J125" t="str">
            <v>-</v>
          </cell>
          <cell r="K125">
            <v>570400</v>
          </cell>
          <cell r="L125" t="str">
            <v>CFBH 1942 (p. 54)</v>
          </cell>
          <cell r="M125" t="str">
            <v>-</v>
          </cell>
          <cell r="N125" t="str">
            <v>Cumulative, annual SF of 0,5% applied by purchase below par, or drawings in Oct. at par.</v>
          </cell>
          <cell r="O125">
            <v>1909</v>
          </cell>
          <cell r="P125">
            <v>12</v>
          </cell>
          <cell r="Q125">
            <v>5.0000000000000001E-3</v>
          </cell>
          <cell r="R125">
            <v>731</v>
          </cell>
          <cell r="S125">
            <v>52</v>
          </cell>
          <cell r="T125">
            <v>19724</v>
          </cell>
          <cell r="U125" t="str">
            <v>-</v>
          </cell>
          <cell r="V125" t="str">
            <v>-</v>
          </cell>
          <cell r="W125">
            <v>0.05</v>
          </cell>
          <cell r="X125">
            <v>39813</v>
          </cell>
          <cell r="Y125">
            <v>6</v>
          </cell>
          <cell r="Z125" t="str">
            <v>J &amp; J 1</v>
          </cell>
          <cell r="AL125" t="str">
            <v>-</v>
          </cell>
          <cell r="AM125" t="str">
            <v>-</v>
          </cell>
          <cell r="AN125" t="str">
            <v>-</v>
          </cell>
          <cell r="AO125" t="str">
            <v>-</v>
          </cell>
          <cell r="AP125" t="str">
            <v>-</v>
          </cell>
          <cell r="AR125">
            <v>5.3899999999999997E-2</v>
          </cell>
          <cell r="AS125">
            <v>3.0200000000000001E-2</v>
          </cell>
          <cell r="AT125" t="str">
            <v>-</v>
          </cell>
          <cell r="AU125" t="str">
            <v>-</v>
          </cell>
          <cell r="AV125" t="str">
            <v>-</v>
          </cell>
          <cell r="AW125" t="str">
            <v>-</v>
          </cell>
          <cell r="AX125" t="str">
            <v>-</v>
          </cell>
          <cell r="AY125" t="str">
            <v>-</v>
          </cell>
          <cell r="AZ125" t="str">
            <v>Grade VIII: Loans of the States and Municipalities</v>
          </cell>
          <cell r="BE125" t="str">
            <v>-</v>
          </cell>
        </row>
        <row r="126">
          <cell r="B126" t="str">
            <v>Bra-23.11.1943-OLD 90</v>
          </cell>
          <cell r="C126" t="str">
            <v>Brazil</v>
          </cell>
          <cell r="D126">
            <v>14571</v>
          </cell>
          <cell r="E126" t="str">
            <v>OLD 90</v>
          </cell>
          <cell r="F126" t="str">
            <v>Brazil Subnational: City of Para (Belem) 50-Year, 5% Loan, 1912-1962</v>
          </cell>
          <cell r="G126" t="str">
            <v>Sterling Issue</v>
          </cell>
          <cell r="H126" t="str">
            <v>Brazil Subnational: City of Para (Belem) 50-Year, 5% Loan, 1912-1962, Sterling Issue</v>
          </cell>
          <cell r="I126">
            <v>600000</v>
          </cell>
          <cell r="J126" t="str">
            <v>-</v>
          </cell>
          <cell r="K126">
            <v>590860</v>
          </cell>
          <cell r="L126" t="str">
            <v>CFBH 1942 (p. 54)</v>
          </cell>
          <cell r="M126" t="str">
            <v>-</v>
          </cell>
          <cell r="N126" t="str">
            <v>Cumulative, annual SF of 0,5% applied by purchase below par, or drawings in Oct. at par.</v>
          </cell>
          <cell r="O126">
            <v>3288</v>
          </cell>
          <cell r="P126">
            <v>12</v>
          </cell>
          <cell r="Q126">
            <v>5.0000000000000001E-3</v>
          </cell>
          <cell r="R126">
            <v>1912</v>
          </cell>
          <cell r="S126">
            <v>50</v>
          </cell>
          <cell r="T126">
            <v>1962</v>
          </cell>
          <cell r="U126" t="str">
            <v>-</v>
          </cell>
          <cell r="V126" t="str">
            <v>-</v>
          </cell>
          <cell r="W126">
            <v>0.05</v>
          </cell>
          <cell r="X126">
            <v>39813</v>
          </cell>
          <cell r="Y126">
            <v>6</v>
          </cell>
          <cell r="Z126" t="str">
            <v>J &amp; J 1</v>
          </cell>
          <cell r="AL126" t="str">
            <v>-</v>
          </cell>
          <cell r="AM126" t="str">
            <v>-</v>
          </cell>
          <cell r="AN126" t="str">
            <v>-</v>
          </cell>
          <cell r="AO126" t="str">
            <v>-</v>
          </cell>
          <cell r="AP126" t="str">
            <v>-</v>
          </cell>
          <cell r="AR126">
            <v>5.3899999999999997E-2</v>
          </cell>
          <cell r="AS126">
            <v>3.0200000000000001E-2</v>
          </cell>
          <cell r="AT126" t="str">
            <v>-</v>
          </cell>
          <cell r="AU126" t="str">
            <v>-</v>
          </cell>
          <cell r="AV126" t="str">
            <v>-</v>
          </cell>
          <cell r="AW126" t="str">
            <v>-</v>
          </cell>
          <cell r="AX126" t="str">
            <v>-</v>
          </cell>
          <cell r="AY126" t="str">
            <v>-</v>
          </cell>
          <cell r="AZ126" t="str">
            <v>Grade VIII: Loans of the States and Municipalities</v>
          </cell>
          <cell r="BE126" t="str">
            <v>-</v>
          </cell>
        </row>
        <row r="127">
          <cell r="B127" t="str">
            <v>Bra-23.11.1943-OLD 91</v>
          </cell>
          <cell r="C127" t="str">
            <v>Brazil</v>
          </cell>
          <cell r="D127">
            <v>14571</v>
          </cell>
          <cell r="E127" t="str">
            <v>OLD 91</v>
          </cell>
          <cell r="F127" t="str">
            <v>Brazil Subnational: City of Para (Belem) 5% Funding Loan, 1915</v>
          </cell>
          <cell r="G127" t="str">
            <v>Sterling Issue</v>
          </cell>
          <cell r="H127" t="str">
            <v>Brazil Subnational: City of Para (Belem) 5% Funding Loan, 1915, Sterling Issue</v>
          </cell>
          <cell r="I127">
            <v>885000</v>
          </cell>
          <cell r="J127" t="str">
            <v>-</v>
          </cell>
          <cell r="K127">
            <v>811480</v>
          </cell>
          <cell r="L127" t="str">
            <v>CFBH 1942 (p. 54)</v>
          </cell>
          <cell r="M127" t="str">
            <v>-</v>
          </cell>
          <cell r="N127" t="str">
            <v>Cumulative, annual SF of 1% applied by purchase below par, or drawings in Oct. at par.</v>
          </cell>
          <cell r="O127">
            <v>6575</v>
          </cell>
          <cell r="P127">
            <v>12</v>
          </cell>
          <cell r="Q127">
            <v>0.01</v>
          </cell>
          <cell r="R127">
            <v>1915</v>
          </cell>
          <cell r="S127" t="str">
            <v>n.a.</v>
          </cell>
          <cell r="T127" t="str">
            <v>n.a.</v>
          </cell>
          <cell r="U127" t="str">
            <v>-</v>
          </cell>
          <cell r="V127" t="str">
            <v>-</v>
          </cell>
          <cell r="W127">
            <v>0.05</v>
          </cell>
          <cell r="X127">
            <v>39813</v>
          </cell>
          <cell r="Y127">
            <v>6</v>
          </cell>
          <cell r="Z127" t="str">
            <v>J &amp; J 1</v>
          </cell>
          <cell r="AL127" t="str">
            <v>-</v>
          </cell>
          <cell r="AM127" t="str">
            <v>-</v>
          </cell>
          <cell r="AN127" t="str">
            <v>-</v>
          </cell>
          <cell r="AO127" t="str">
            <v>-</v>
          </cell>
          <cell r="AP127" t="str">
            <v>-</v>
          </cell>
          <cell r="AR127">
            <v>5.3899999999999997E-2</v>
          </cell>
          <cell r="AS127">
            <v>3.0200000000000001E-2</v>
          </cell>
          <cell r="AT127" t="str">
            <v>-</v>
          </cell>
          <cell r="AU127" t="str">
            <v>-</v>
          </cell>
          <cell r="AV127" t="str">
            <v>-</v>
          </cell>
          <cell r="AW127" t="str">
            <v>-</v>
          </cell>
          <cell r="AX127" t="str">
            <v>-</v>
          </cell>
          <cell r="AY127" t="str">
            <v>-</v>
          </cell>
          <cell r="AZ127" t="str">
            <v>Grade VIII: Loans of the States and Municipalities</v>
          </cell>
          <cell r="BE127" t="str">
            <v>-</v>
          </cell>
        </row>
        <row r="128">
          <cell r="B128" t="str">
            <v>Bra-23.11.1943-OLD 92</v>
          </cell>
          <cell r="C128" t="str">
            <v>Brazil</v>
          </cell>
          <cell r="D128">
            <v>14571</v>
          </cell>
          <cell r="E128" t="str">
            <v>OLD 92</v>
          </cell>
          <cell r="F128" t="str">
            <v>Brazil Subnational: City of Para (Belem) 10-Year, 6% Treasury Bills, 1919-1929</v>
          </cell>
          <cell r="G128" t="str">
            <v>Sterling Issue</v>
          </cell>
          <cell r="H128" t="str">
            <v>Brazil Subnational: City of Para (Belem) 10-Year, 6% Treasury Bills, 1919-1929, Sterling Issue</v>
          </cell>
          <cell r="I128">
            <v>272660</v>
          </cell>
          <cell r="J128" t="str">
            <v>-</v>
          </cell>
          <cell r="K128">
            <v>272660</v>
          </cell>
          <cell r="L128" t="str">
            <v>CFBH 1942 (p. 54)</v>
          </cell>
          <cell r="M128" t="str">
            <v>-</v>
          </cell>
          <cell r="N128" t="str">
            <v>Cumulative, annual SF applied by purchase below par, or drawings in Oct. at par. Sufficient to retire entire issue by maturity.</v>
          </cell>
          <cell r="O128" t="str">
            <v>n.a.</v>
          </cell>
          <cell r="P128" t="str">
            <v>n.a.</v>
          </cell>
          <cell r="Q128" t="str">
            <v>n.a.</v>
          </cell>
          <cell r="R128">
            <v>5660</v>
          </cell>
          <cell r="S128">
            <v>10</v>
          </cell>
          <cell r="T128">
            <v>9313</v>
          </cell>
          <cell r="U128" t="str">
            <v>-</v>
          </cell>
          <cell r="V128" t="str">
            <v>-</v>
          </cell>
          <cell r="W128">
            <v>0.06</v>
          </cell>
          <cell r="X128">
            <v>39813</v>
          </cell>
          <cell r="Y128">
            <v>6</v>
          </cell>
          <cell r="Z128" t="str">
            <v>J &amp; J 1</v>
          </cell>
          <cell r="AL128" t="str">
            <v>-</v>
          </cell>
          <cell r="AM128" t="str">
            <v>-</v>
          </cell>
          <cell r="AN128" t="str">
            <v>-</v>
          </cell>
          <cell r="AO128" t="str">
            <v>-</v>
          </cell>
          <cell r="AP128" t="str">
            <v>-</v>
          </cell>
          <cell r="AR128">
            <v>5.3899999999999997E-2</v>
          </cell>
          <cell r="AS128">
            <v>3.0200000000000001E-2</v>
          </cell>
          <cell r="AT128" t="str">
            <v>-</v>
          </cell>
          <cell r="AU128" t="str">
            <v>-</v>
          </cell>
          <cell r="AV128" t="str">
            <v>-</v>
          </cell>
          <cell r="AW128" t="str">
            <v>-</v>
          </cell>
          <cell r="AX128" t="str">
            <v>-</v>
          </cell>
          <cell r="AY128" t="str">
            <v>-</v>
          </cell>
          <cell r="AZ128" t="str">
            <v>Grade VIII: Loans of the States and Municipalities</v>
          </cell>
          <cell r="BE128" t="str">
            <v>-</v>
          </cell>
        </row>
        <row r="129">
          <cell r="B129" t="str">
            <v>Bra-23.11.1943-OLD 93</v>
          </cell>
          <cell r="C129" t="str">
            <v>Brazil</v>
          </cell>
          <cell r="D129">
            <v>14571</v>
          </cell>
          <cell r="E129" t="str">
            <v>OLD 93</v>
          </cell>
          <cell r="F129" t="str">
            <v>Brazil Subnational: Municipality of Salvador (Acordo) 4%, 1931</v>
          </cell>
          <cell r="G129" t="str">
            <v>Sterling Issue</v>
          </cell>
          <cell r="H129" t="str">
            <v>Municipality of Salvador (Acordo) 4%, 1931, Sterling Issue</v>
          </cell>
          <cell r="I129" t="str">
            <v>-</v>
          </cell>
          <cell r="J129" t="str">
            <v>-</v>
          </cell>
          <cell r="K129" t="str">
            <v>n.a.</v>
          </cell>
          <cell r="M129" t="str">
            <v>-</v>
          </cell>
          <cell r="R129">
            <v>1931</v>
          </cell>
          <cell r="W129">
            <v>0.04</v>
          </cell>
          <cell r="AL129" t="str">
            <v>-</v>
          </cell>
          <cell r="AM129" t="str">
            <v>-</v>
          </cell>
          <cell r="AN129" t="str">
            <v>-</v>
          </cell>
          <cell r="AO129" t="str">
            <v>-</v>
          </cell>
          <cell r="AP129" t="str">
            <v>-</v>
          </cell>
          <cell r="AR129">
            <v>5.3899999999999997E-2</v>
          </cell>
          <cell r="AS129">
            <v>3.0200000000000001E-2</v>
          </cell>
          <cell r="AT129" t="str">
            <v>-</v>
          </cell>
          <cell r="AU129" t="str">
            <v>-</v>
          </cell>
          <cell r="AV129" t="str">
            <v>-</v>
          </cell>
          <cell r="AW129" t="str">
            <v>-</v>
          </cell>
          <cell r="AX129" t="str">
            <v>-</v>
          </cell>
          <cell r="AY129" t="str">
            <v>-</v>
          </cell>
          <cell r="AZ129" t="str">
            <v>Grade VIII: Loans of the States and Municipalities</v>
          </cell>
          <cell r="BE129" t="str">
            <v>-</v>
          </cell>
        </row>
        <row r="130">
          <cell r="B130" t="str">
            <v>Bra-23.11.1943-NEW 01</v>
          </cell>
          <cell r="C130" t="str">
            <v>Brazil</v>
          </cell>
          <cell r="D130">
            <v>14571</v>
          </cell>
          <cell r="E130" t="str">
            <v>NEW 01</v>
          </cell>
          <cell r="F130" t="str">
            <v>Brazil National: United States of Brazil 5% Funding Loan, 1898-1959, ADJUSTED</v>
          </cell>
          <cell r="G130" t="str">
            <v>Sterling Issue</v>
          </cell>
          <cell r="H130" t="str">
            <v>Brazil National: United States of Brazil 5% Funding Loan, 1898-1959, ADJUSTED, Sterling Issue</v>
          </cell>
          <cell r="I130">
            <v>8613700</v>
          </cell>
          <cell r="K130">
            <v>5127577</v>
          </cell>
          <cell r="L130" t="str">
            <v>CFBH 1942 (p. 54)</v>
          </cell>
          <cell r="N130" t="str">
            <v>Bonds were stamped under 1943 External Debt Readjustment Plan.</v>
          </cell>
          <cell r="O130">
            <v>1944</v>
          </cell>
          <cell r="P130">
            <v>6</v>
          </cell>
          <cell r="Q130">
            <v>3.0800000000000001E-2</v>
          </cell>
          <cell r="R130">
            <v>1898</v>
          </cell>
          <cell r="S130" t="str">
            <v>Maximimum life of bonds: 22 years</v>
          </cell>
          <cell r="T130" t="str">
            <v>-</v>
          </cell>
          <cell r="U130" t="str">
            <v>Bonds were stamped under 1943 External Debt Readjustment Plan.</v>
          </cell>
          <cell r="V130">
            <v>1944</v>
          </cell>
          <cell r="W130">
            <v>3.3750000000000002E-2</v>
          </cell>
          <cell r="X130">
            <v>39813</v>
          </cell>
          <cell r="Y130">
            <v>3</v>
          </cell>
          <cell r="Z130" t="str">
            <v>J, A, J, O 1</v>
          </cell>
          <cell r="AR130">
            <v>5.3899999999999997E-2</v>
          </cell>
          <cell r="AS130">
            <v>3.0200000000000001E-2</v>
          </cell>
        </row>
        <row r="131">
          <cell r="B131" t="str">
            <v>Bra-23.11.1943-NEW 02</v>
          </cell>
          <cell r="C131" t="str">
            <v>Brazil</v>
          </cell>
          <cell r="D131">
            <v>14571</v>
          </cell>
          <cell r="E131" t="str">
            <v>NEW 02</v>
          </cell>
          <cell r="F131" t="str">
            <v>Brazil National: United States of Brazil 5% Funding Loan, 1914-1976, ADJUSTED</v>
          </cell>
          <cell r="G131" t="str">
            <v>Sterling Issue</v>
          </cell>
          <cell r="H131" t="str">
            <v>Brazil National: United States of Brazil 5% Funding Loan, 1914-1976, ADJUSTED, Sterling Issue</v>
          </cell>
          <cell r="I131">
            <v>14502390</v>
          </cell>
          <cell r="K131">
            <v>12502720</v>
          </cell>
          <cell r="L131" t="str">
            <v>CFBH 1942 (p. 54)</v>
          </cell>
          <cell r="N131" t="str">
            <v>Bonds were stamped under 1943 External Debt Readjustment Plan.</v>
          </cell>
          <cell r="O131">
            <v>1944</v>
          </cell>
          <cell r="P131">
            <v>6</v>
          </cell>
          <cell r="Q131">
            <v>9.7999999999999997E-3</v>
          </cell>
          <cell r="R131">
            <v>1914</v>
          </cell>
          <cell r="S131" t="str">
            <v>Maximimum life of bonds: 45 years</v>
          </cell>
          <cell r="T131" t="str">
            <v>-</v>
          </cell>
          <cell r="U131" t="str">
            <v>Bonds were stamped under 1943 External Debt Readjustment Plan.</v>
          </cell>
          <cell r="V131">
            <v>1944</v>
          </cell>
          <cell r="W131">
            <v>3.3750000000000002E-2</v>
          </cell>
          <cell r="X131">
            <v>39844</v>
          </cell>
          <cell r="Y131">
            <v>3</v>
          </cell>
          <cell r="Z131" t="str">
            <v>F, M, A, N 1</v>
          </cell>
          <cell r="AR131">
            <v>5.3899999999999997E-2</v>
          </cell>
          <cell r="AS131">
            <v>3.0200000000000001E-2</v>
          </cell>
        </row>
        <row r="132">
          <cell r="B132" t="str">
            <v>Bra-23.11.1943-NEW 03</v>
          </cell>
          <cell r="C132" t="str">
            <v>Brazil</v>
          </cell>
          <cell r="D132">
            <v>14571</v>
          </cell>
          <cell r="E132" t="str">
            <v>NEW 03</v>
          </cell>
          <cell r="F132" t="str">
            <v>Brazil National: United States of Brazil 5% Funding Loan, 1931-1951, ADJUSTED</v>
          </cell>
          <cell r="G132" t="str">
            <v>Sterling Tranche</v>
          </cell>
          <cell r="H132" t="str">
            <v>Brazil National: United States of Brazil 5% Funding Loan, 1931-1951, ADJUSTED, Sterling Tranche</v>
          </cell>
          <cell r="I132">
            <v>2648938</v>
          </cell>
          <cell r="K132">
            <v>1861230</v>
          </cell>
          <cell r="L132" t="str">
            <v>CFBH 1942 (p. 54)</v>
          </cell>
          <cell r="N132" t="str">
            <v>Bonds were stamped under 1943 External Debt Readjustment Plan.</v>
          </cell>
          <cell r="O132">
            <v>1944</v>
          </cell>
          <cell r="P132">
            <v>6</v>
          </cell>
          <cell r="Q132">
            <v>5.74E-2</v>
          </cell>
          <cell r="R132" t="str">
            <v>1931-1933</v>
          </cell>
          <cell r="S132" t="str">
            <v>Maximimum life of bonds: 14 years</v>
          </cell>
          <cell r="T132" t="str">
            <v>-</v>
          </cell>
          <cell r="U132" t="str">
            <v>Bonds were stamped under 1943 External Debt Readjustment Plan.</v>
          </cell>
          <cell r="V132">
            <v>1944</v>
          </cell>
          <cell r="W132">
            <v>3.3750000000000002E-2</v>
          </cell>
          <cell r="X132">
            <v>39903</v>
          </cell>
          <cell r="Y132">
            <v>6</v>
          </cell>
          <cell r="Z132" t="str">
            <v>1.4 &amp; 1.10</v>
          </cell>
          <cell r="AR132">
            <v>5.3899999999999997E-2</v>
          </cell>
          <cell r="AS132">
            <v>3.0200000000000001E-2</v>
          </cell>
        </row>
        <row r="133">
          <cell r="B133" t="str">
            <v>Bra-23.11.1943-NEW 04</v>
          </cell>
          <cell r="C133" t="str">
            <v>Brazil</v>
          </cell>
          <cell r="D133">
            <v>14571</v>
          </cell>
          <cell r="E133" t="str">
            <v>NEW 04</v>
          </cell>
          <cell r="F133" t="str">
            <v>Brazil National: United States of Brazil 5% Funding Loan, 1931-1971, ADJUSTED</v>
          </cell>
          <cell r="G133" t="str">
            <v>Sterling Tranche</v>
          </cell>
          <cell r="H133" t="str">
            <v>Brazil National: United States of Brazil 5% Funding Loan, 1931-1971, ADJUSTED, Sterling Tranche</v>
          </cell>
          <cell r="I133">
            <v>10530752</v>
          </cell>
          <cell r="K133">
            <v>6610940</v>
          </cell>
          <cell r="L133" t="str">
            <v>CFBH 1942 (p. 54)</v>
          </cell>
          <cell r="N133" t="str">
            <v>Bonds were stamped under 1943 External Debt Readjustment Plan.</v>
          </cell>
          <cell r="O133">
            <v>1944</v>
          </cell>
          <cell r="P133">
            <v>6</v>
          </cell>
          <cell r="Q133">
            <v>1.47E-2</v>
          </cell>
          <cell r="R133" t="str">
            <v>1931-1933</v>
          </cell>
          <cell r="S133" t="str">
            <v>Maximimum life of bonds: 36 years</v>
          </cell>
          <cell r="T133" t="str">
            <v>-</v>
          </cell>
          <cell r="U133" t="str">
            <v>Bonds were stamped under 1943 External Debt Readjustment Plan.</v>
          </cell>
          <cell r="V133">
            <v>1944</v>
          </cell>
          <cell r="W133">
            <v>3.3750000000000002E-2</v>
          </cell>
          <cell r="X133">
            <v>39813</v>
          </cell>
          <cell r="Y133" t="str">
            <v>3/6</v>
          </cell>
          <cell r="Z133" t="str">
            <v>J, A, J, O 1 until Oct 01, 1934 incl., thereafter half-yearly A &amp; O 1</v>
          </cell>
          <cell r="AR133">
            <v>5.3899999999999997E-2</v>
          </cell>
          <cell r="AS133">
            <v>3.0200000000000001E-2</v>
          </cell>
        </row>
        <row r="134">
          <cell r="B134" t="str">
            <v>Bra-23.11.1943-NEW 05</v>
          </cell>
          <cell r="C134" t="str">
            <v>Brazil</v>
          </cell>
          <cell r="D134">
            <v>14571</v>
          </cell>
          <cell r="E134" t="str">
            <v>NEW 05</v>
          </cell>
          <cell r="F134" t="str">
            <v>Brazil National: United States of Brazil 5% Funding Bonds, 1931-1951, ADJUSTED</v>
          </cell>
          <cell r="G134" t="str">
            <v>Dollar Tranche</v>
          </cell>
          <cell r="H134" t="str">
            <v>Brazil National: United States of Brazil 5% Funding Bonds, 1931-1951, ADJUSTED, Dollar Tranche</v>
          </cell>
          <cell r="I134">
            <v>29884545</v>
          </cell>
          <cell r="K134">
            <v>22700745</v>
          </cell>
          <cell r="L134" t="str">
            <v>CFBH 1942 (p. 54)</v>
          </cell>
          <cell r="N134" t="str">
            <v>Bonds were stamped under 1943 External Debt Readjustment Plan.</v>
          </cell>
          <cell r="O134">
            <v>1944</v>
          </cell>
          <cell r="P134">
            <v>6</v>
          </cell>
          <cell r="Q134">
            <v>1.5299999999999999E-2</v>
          </cell>
          <cell r="R134">
            <v>1931</v>
          </cell>
          <cell r="S134" t="str">
            <v>Extension of maturity date by 28 years</v>
          </cell>
          <cell r="T134">
            <v>27667</v>
          </cell>
          <cell r="U134" t="str">
            <v>Bonds were stamped under 1943 External Debt Readjustment Plan.</v>
          </cell>
          <cell r="V134">
            <v>1944</v>
          </cell>
          <cell r="W134">
            <v>3.3750000000000002E-2</v>
          </cell>
          <cell r="X134">
            <v>39903</v>
          </cell>
          <cell r="Y134">
            <v>6</v>
          </cell>
          <cell r="Z134" t="str">
            <v>1.4 &amp; 1.10</v>
          </cell>
          <cell r="AR134">
            <v>5.3899999999999997E-2</v>
          </cell>
          <cell r="AS134">
            <v>3.0200000000000001E-2</v>
          </cell>
        </row>
        <row r="135">
          <cell r="B135" t="str">
            <v>Bra-23.11.1943-NEW 06</v>
          </cell>
          <cell r="C135" t="str">
            <v>Brazil</v>
          </cell>
          <cell r="D135">
            <v>14571</v>
          </cell>
          <cell r="E135" t="str">
            <v>NEW 06</v>
          </cell>
          <cell r="F135" t="str">
            <v>Brazil National: State of San Paulo 7% Coffee Realisation Loan, 1930-1952, ADJUSTED</v>
          </cell>
          <cell r="G135" t="str">
            <v>Sterling Tranche</v>
          </cell>
          <cell r="H135" t="str">
            <v>Brazil National: State of San Paulo 7% Coffee Realisation Loan, 1930-1952, ADJUSTED, Sterling Tranche</v>
          </cell>
          <cell r="I135">
            <v>10000000</v>
          </cell>
          <cell r="K135">
            <v>5611700</v>
          </cell>
          <cell r="L135" t="str">
            <v>CFBH 1942 (p. 54)</v>
          </cell>
          <cell r="N135" t="str">
            <v>Bonds were stamped under 1943 External Debt Readjustment Plan.</v>
          </cell>
          <cell r="O135">
            <v>1944</v>
          </cell>
          <cell r="P135">
            <v>6</v>
          </cell>
          <cell r="Q135">
            <v>9.1600000000000001E-2</v>
          </cell>
          <cell r="R135">
            <v>1930</v>
          </cell>
          <cell r="S135" t="str">
            <v>Maximimum life of bonds: 10 years</v>
          </cell>
          <cell r="T135" t="str">
            <v>-</v>
          </cell>
          <cell r="U135" t="str">
            <v>Bonds were stamped under 1943 External Debt Readjustment Plan.</v>
          </cell>
          <cell r="V135">
            <v>1944</v>
          </cell>
          <cell r="W135">
            <v>3.5000000000000003E-2</v>
          </cell>
          <cell r="X135">
            <v>39964</v>
          </cell>
          <cell r="Y135">
            <v>6</v>
          </cell>
          <cell r="Z135" t="str">
            <v>1.6 &amp; 1.12</v>
          </cell>
          <cell r="AR135">
            <v>5.3899999999999997E-2</v>
          </cell>
          <cell r="AS135">
            <v>3.0200000000000001E-2</v>
          </cell>
        </row>
        <row r="136">
          <cell r="B136" t="str">
            <v>Bra-23.11.1943-NEW 07</v>
          </cell>
          <cell r="C136" t="str">
            <v>Brazil</v>
          </cell>
          <cell r="D136">
            <v>14571</v>
          </cell>
          <cell r="E136" t="str">
            <v>NEW 07</v>
          </cell>
          <cell r="F136" t="str">
            <v>Brazil National: 30-Year, 7% Gold Bonds (Central Railway of Brazil Electrification Loan), ADJUSTED</v>
          </cell>
          <cell r="G136" t="str">
            <v>Dollar Tranche</v>
          </cell>
          <cell r="H136" t="str">
            <v>Brazil National: 30-Year, 7% Gold Bonds (Central Railway of Brazil Electrification Loan), ADJUSTED, Dollar Tranche</v>
          </cell>
          <cell r="I136">
            <v>35000000</v>
          </cell>
          <cell r="K136">
            <v>16305000</v>
          </cell>
          <cell r="L136" t="str">
            <v>CFBH 1942 (p. 54)</v>
          </cell>
          <cell r="P136">
            <v>6</v>
          </cell>
          <cell r="R136" t="str">
            <v>n.a.</v>
          </cell>
          <cell r="X136">
            <v>39964</v>
          </cell>
          <cell r="Y136">
            <v>6</v>
          </cell>
          <cell r="Z136" t="str">
            <v>1.6 &amp; 1.12</v>
          </cell>
          <cell r="AR136">
            <v>5.3899999999999997E-2</v>
          </cell>
          <cell r="AS136">
            <v>3.0200000000000001E-2</v>
          </cell>
        </row>
        <row r="137">
          <cell r="B137" t="str">
            <v>Bra-23.11.1943-NEW 08</v>
          </cell>
          <cell r="C137" t="str">
            <v>Brazil</v>
          </cell>
          <cell r="D137">
            <v>14571</v>
          </cell>
          <cell r="E137" t="str">
            <v>NEW 08</v>
          </cell>
          <cell r="F137" t="str">
            <v>Brazil National: U.S. of Brazil 5% Loan, 1903 (Brazilian Federal Government Secured Loan), ADJUSTED</v>
          </cell>
          <cell r="G137" t="str">
            <v>Sterling Issue</v>
          </cell>
          <cell r="H137" t="str">
            <v>Brazil National: U.S. of Brazil 5% Loan, 1903 (Brazilian Federal Government Secured Loan), ADJUSTED, Sterling Issue</v>
          </cell>
          <cell r="I137">
            <v>8500000</v>
          </cell>
          <cell r="K137">
            <v>6775300</v>
          </cell>
          <cell r="L137" t="str">
            <v>CFBH 1942 (p. 54)</v>
          </cell>
          <cell r="N137" t="str">
            <v>Bonds were stamped under 1943 External Debt Readjustment Plan.</v>
          </cell>
          <cell r="O137">
            <v>1944</v>
          </cell>
          <cell r="P137">
            <v>6</v>
          </cell>
          <cell r="Q137">
            <v>8.0000000000000002E-3</v>
          </cell>
          <cell r="R137" t="str">
            <v>05.1903 and 06.1905</v>
          </cell>
          <cell r="S137" t="str">
            <v>Maximimum life of bonds: 55 years</v>
          </cell>
          <cell r="T137" t="str">
            <v>-</v>
          </cell>
          <cell r="U137" t="str">
            <v>Bonds were stamped under 1943 External Debt Readjustment Plan.</v>
          </cell>
          <cell r="V137">
            <v>1944</v>
          </cell>
          <cell r="W137">
            <v>2.75E-2</v>
          </cell>
          <cell r="X137">
            <v>39933</v>
          </cell>
          <cell r="Y137">
            <v>6</v>
          </cell>
          <cell r="Z137" t="str">
            <v>1.5 &amp; 1.11</v>
          </cell>
          <cell r="AR137">
            <v>5.3899999999999997E-2</v>
          </cell>
          <cell r="AS137">
            <v>3.0200000000000001E-2</v>
          </cell>
        </row>
        <row r="138">
          <cell r="B138" t="str">
            <v>Bra-23.11.1943-NEW 09</v>
          </cell>
          <cell r="C138" t="str">
            <v>Brazil</v>
          </cell>
          <cell r="D138">
            <v>14571</v>
          </cell>
          <cell r="E138" t="str">
            <v>NEW 09</v>
          </cell>
          <cell r="F138" t="str">
            <v>Brazil National: U.S. of Brazil 8% Gold Loan, 1921-1941 (Brazilian Federal Government Secured Loan), ADJUSTED</v>
          </cell>
          <cell r="G138" t="str">
            <v>Dollar Issue</v>
          </cell>
          <cell r="H138" t="str">
            <v>Brazil National: U.S. of Brazil 8% Gold Loan, 1921-1941 (Brazilian Federal Government Secured Loan), ADJUSTED, Dollar Issue</v>
          </cell>
          <cell r="I138">
            <v>50000000</v>
          </cell>
          <cell r="K138">
            <v>31158000</v>
          </cell>
          <cell r="L138" t="str">
            <v>CFBH 1942 (p. 54)</v>
          </cell>
          <cell r="N138" t="str">
            <v>Bonds were stamped under 1943 External Debt Readjustment Plan.</v>
          </cell>
          <cell r="O138">
            <v>1944</v>
          </cell>
          <cell r="P138">
            <v>6</v>
          </cell>
          <cell r="Q138">
            <v>1.5900000000000001E-2</v>
          </cell>
          <cell r="R138" t="str">
            <v>offered in 05.1921 and 08.1921</v>
          </cell>
          <cell r="S138" t="str">
            <v>Extension of maturity date by 37 years</v>
          </cell>
          <cell r="T138">
            <v>27363</v>
          </cell>
          <cell r="U138" t="str">
            <v>Bonds were stamped under 1943 External Debt Readjustment Plan.</v>
          </cell>
          <cell r="V138">
            <v>1944</v>
          </cell>
          <cell r="W138">
            <v>3.5000000000000003E-2</v>
          </cell>
          <cell r="X138">
            <v>39964</v>
          </cell>
          <cell r="Y138">
            <v>6</v>
          </cell>
          <cell r="Z138" t="str">
            <v>1.6 &amp; 1.12</v>
          </cell>
          <cell r="AR138">
            <v>5.3899999999999997E-2</v>
          </cell>
          <cell r="AS138">
            <v>3.0200000000000001E-2</v>
          </cell>
        </row>
        <row r="139">
          <cell r="B139" t="str">
            <v>Bra-23.11.1943-NEW 10</v>
          </cell>
          <cell r="C139" t="str">
            <v>Brazil</v>
          </cell>
          <cell r="D139">
            <v>14571</v>
          </cell>
          <cell r="E139" t="str">
            <v>NEW 10</v>
          </cell>
          <cell r="F139" t="str">
            <v>Brazil National: U.S. of Brazil 7% Gold Loan, 1922-1952 (Brazilian Federal Government Secured Loan), ADJUSTED</v>
          </cell>
          <cell r="G139" t="str">
            <v>Dollar Issue</v>
          </cell>
          <cell r="H139" t="str">
            <v>Brazil National: U.S. of Brazil 7% Gold Loan, 1922-1952 (Brazilian Federal Government Secured Loan), ADJUSTED, Dollar Issue</v>
          </cell>
          <cell r="I139">
            <v>25000000</v>
          </cell>
          <cell r="K139">
            <v>17187000</v>
          </cell>
          <cell r="L139" t="str">
            <v>CFBH 1942 (p. 54)</v>
          </cell>
          <cell r="N139" t="str">
            <v>Bonds were stamped under 1943 External Debt Readjustment Plan.</v>
          </cell>
          <cell r="O139">
            <v>1944</v>
          </cell>
          <cell r="P139">
            <v>6</v>
          </cell>
          <cell r="Q139">
            <v>1.5900000000000001E-2</v>
          </cell>
          <cell r="R139" t="str">
            <v>dated 1922-06-01; offered in 06.1922</v>
          </cell>
          <cell r="S139" t="str">
            <v>Extension of maturity date by 26 years</v>
          </cell>
          <cell r="T139">
            <v>27363</v>
          </cell>
          <cell r="U139" t="str">
            <v>Bonds were stamped under 1943 External Debt Readjustment Plan.</v>
          </cell>
          <cell r="V139">
            <v>1944</v>
          </cell>
          <cell r="W139">
            <v>3.5000000000000003E-2</v>
          </cell>
          <cell r="X139">
            <v>39964</v>
          </cell>
          <cell r="Y139">
            <v>6</v>
          </cell>
          <cell r="Z139" t="str">
            <v>1.6 &amp; 1.12</v>
          </cell>
          <cell r="AR139">
            <v>5.3899999999999997E-2</v>
          </cell>
          <cell r="AS139">
            <v>3.0200000000000001E-2</v>
          </cell>
        </row>
        <row r="140">
          <cell r="B140" t="str">
            <v>Bra-23.11.1943-NEW 11</v>
          </cell>
          <cell r="C140" t="str">
            <v>Brazil</v>
          </cell>
          <cell r="D140">
            <v>14571</v>
          </cell>
          <cell r="E140" t="str">
            <v>NEW 11</v>
          </cell>
          <cell r="F140" t="str">
            <v>Brazil National: U.S. of Brazil 6.5% Gold Loan, 1926-1957 (Brazilian Federal Government Secured Loan), ADJUSTED</v>
          </cell>
          <cell r="G140" t="str">
            <v>Dollar Issue</v>
          </cell>
          <cell r="H140" t="str">
            <v>Brazil National: U.S. of Brazil 6.5% Gold Loan, 1926-1957 (Brazilian Federal Government Secured Loan), ADJUSTED, Dollar Issue</v>
          </cell>
          <cell r="I140">
            <v>60000000</v>
          </cell>
          <cell r="K140">
            <v>54654000</v>
          </cell>
          <cell r="L140" t="str">
            <v>CFBH 1942 (p. 54)</v>
          </cell>
          <cell r="N140" t="str">
            <v>Bonds were stamped under 1943 External Debt Readjustment Plan.</v>
          </cell>
          <cell r="O140">
            <v>1944</v>
          </cell>
          <cell r="P140">
            <v>6</v>
          </cell>
          <cell r="Q140">
            <v>1.54E-2</v>
          </cell>
          <cell r="R140" t="str">
            <v>offered in 05.1926 and 06.1926</v>
          </cell>
          <cell r="S140" t="str">
            <v>Extension of maturity date by 22 years</v>
          </cell>
          <cell r="T140">
            <v>27667</v>
          </cell>
          <cell r="U140" t="str">
            <v>Bonds were stamped under 1943 External Debt Readjustment Plan.</v>
          </cell>
          <cell r="V140">
            <v>1944</v>
          </cell>
          <cell r="W140">
            <v>3.3750000000000002E-2</v>
          </cell>
          <cell r="X140">
            <v>39903</v>
          </cell>
          <cell r="Y140">
            <v>6</v>
          </cell>
          <cell r="Z140" t="str">
            <v>1.4 &amp; 1.10</v>
          </cell>
          <cell r="AR140">
            <v>5.3899999999999997E-2</v>
          </cell>
          <cell r="AS140">
            <v>3.0200000000000001E-2</v>
          </cell>
        </row>
        <row r="141">
          <cell r="B141" t="str">
            <v>Bra-23.11.1943-NEW 12</v>
          </cell>
          <cell r="C141" t="str">
            <v>Brazil</v>
          </cell>
          <cell r="D141">
            <v>14571</v>
          </cell>
          <cell r="E141" t="str">
            <v>NEW 12</v>
          </cell>
          <cell r="F141" t="str">
            <v>Brazil National: U.S. of Brazil 6.5% Gold Loan, 1927-1957 (Brazilian Federal Government Secured Loan), ADJUSTED</v>
          </cell>
          <cell r="G141" t="str">
            <v>Sterling Tranche</v>
          </cell>
          <cell r="H141" t="str">
            <v>Brazil National: U.S. of Brazil 6.5% Gold Loan, 1927-1957 (Brazilian Federal Government Secured Loan), ADJUSTED, Sterling Tranche</v>
          </cell>
          <cell r="I141">
            <v>8750000</v>
          </cell>
          <cell r="K141">
            <v>8372300</v>
          </cell>
          <cell r="L141" t="str">
            <v>CFBH 1942 (p. 54)</v>
          </cell>
          <cell r="N141" t="str">
            <v>Bonds were stamped under 1943 External Debt Readjustment Plan.</v>
          </cell>
          <cell r="O141">
            <v>1944</v>
          </cell>
          <cell r="P141">
            <v>6</v>
          </cell>
          <cell r="Q141">
            <v>3.7000000000000002E-3</v>
          </cell>
          <cell r="R141">
            <v>8688</v>
          </cell>
          <cell r="S141" t="str">
            <v>Maximimum life of bonds: 70 years</v>
          </cell>
          <cell r="T141" t="str">
            <v>-</v>
          </cell>
          <cell r="U141" t="str">
            <v>Bonds were stamped under 1943 External Debt Readjustment Plan.</v>
          </cell>
          <cell r="V141">
            <v>1944</v>
          </cell>
          <cell r="W141">
            <v>3.3750000000000002E-2</v>
          </cell>
          <cell r="X141">
            <v>39903</v>
          </cell>
          <cell r="Y141">
            <v>6</v>
          </cell>
          <cell r="Z141" t="str">
            <v>1.4 &amp; 1.10</v>
          </cell>
          <cell r="AR141">
            <v>5.3899999999999997E-2</v>
          </cell>
          <cell r="AS141">
            <v>3.0200000000000001E-2</v>
          </cell>
        </row>
        <row r="142">
          <cell r="B142" t="str">
            <v>Bra-23.11.1943-NEW 13</v>
          </cell>
          <cell r="C142" t="str">
            <v>Brazil</v>
          </cell>
          <cell r="D142">
            <v>14571</v>
          </cell>
          <cell r="E142" t="str">
            <v>NEW 13</v>
          </cell>
          <cell r="F142" t="str">
            <v>Brazil National: Brazilian Government 6.5% External Loan, 1927-1957, ADJUSTED</v>
          </cell>
          <cell r="G142" t="str">
            <v>Dollar Tranche</v>
          </cell>
          <cell r="H142" t="str">
            <v>Brazil National: Brazilian Government 6.5% External Loan, 1927-1957, ADJUSTED, Dollar Tranche</v>
          </cell>
          <cell r="I142">
            <v>41500000</v>
          </cell>
          <cell r="K142">
            <v>38563000</v>
          </cell>
          <cell r="L142" t="str">
            <v>CFBH 1942 (p. 54)</v>
          </cell>
          <cell r="N142" t="str">
            <v>Bonds were stamped under 1943 External Debt Readjustment Plan.</v>
          </cell>
          <cell r="O142">
            <v>1944</v>
          </cell>
          <cell r="P142">
            <v>6</v>
          </cell>
          <cell r="Q142">
            <v>1.54E-2</v>
          </cell>
          <cell r="R142">
            <v>1927</v>
          </cell>
          <cell r="S142" t="str">
            <v>Extension of maturity date by 22 years</v>
          </cell>
          <cell r="T142">
            <v>27681</v>
          </cell>
          <cell r="U142" t="str">
            <v>Bonds were stamped under 1943 External Debt Readjustment Plan.</v>
          </cell>
          <cell r="V142">
            <v>1944</v>
          </cell>
          <cell r="W142">
            <v>3.3750000000000002E-2</v>
          </cell>
          <cell r="X142">
            <v>39903</v>
          </cell>
          <cell r="Y142">
            <v>6</v>
          </cell>
          <cell r="Z142" t="str">
            <v>1.4 &amp; 1.10</v>
          </cell>
          <cell r="AR142">
            <v>5.3899999999999997E-2</v>
          </cell>
          <cell r="AS142">
            <v>3.0200000000000001E-2</v>
          </cell>
        </row>
        <row r="143">
          <cell r="B143" t="str">
            <v>Bra-23.11.1943-NEW 14</v>
          </cell>
          <cell r="C143" t="str">
            <v>Brazil</v>
          </cell>
          <cell r="D143">
            <v>14571</v>
          </cell>
          <cell r="E143" t="str">
            <v>NEW 14</v>
          </cell>
          <cell r="F143" t="str">
            <v>Brazil National: U.S. of Brazil 4.5% Loan, 1883-1942, ADJUSTED</v>
          </cell>
          <cell r="G143" t="str">
            <v>Sterling Issue</v>
          </cell>
          <cell r="H143" t="str">
            <v>Brazil National: U.S. of Brazil 4.5% Loan, 1883-1942, ADJUSTED, Sterling Issue</v>
          </cell>
          <cell r="I143">
            <v>4599600</v>
          </cell>
          <cell r="K143">
            <v>1841300</v>
          </cell>
          <cell r="L143" t="str">
            <v>CFBH 1942 (p. 54)</v>
          </cell>
          <cell r="N143" t="str">
            <v>Bonds were stamped under 1943 External Debt Readjustment Plan.</v>
          </cell>
          <cell r="O143">
            <v>1944</v>
          </cell>
          <cell r="P143">
            <v>6</v>
          </cell>
          <cell r="Q143">
            <v>1.8800000000000001E-2</v>
          </cell>
          <cell r="R143" t="str">
            <v>01.01.1883</v>
          </cell>
          <cell r="S143" t="str">
            <v>Maximimum life of bonds: 39 years</v>
          </cell>
          <cell r="T143" t="str">
            <v>-</v>
          </cell>
          <cell r="U143" t="str">
            <v>Bonds were stamped under 1943 External Debt Readjustment Plan.</v>
          </cell>
          <cell r="V143">
            <v>1944</v>
          </cell>
          <cell r="W143">
            <v>1.6250000000000001E-2</v>
          </cell>
          <cell r="X143">
            <v>39964</v>
          </cell>
          <cell r="Y143">
            <v>6</v>
          </cell>
          <cell r="Z143" t="str">
            <v>1.6 &amp; 1.12</v>
          </cell>
          <cell r="AR143">
            <v>5.3899999999999997E-2</v>
          </cell>
          <cell r="AS143">
            <v>3.0200000000000001E-2</v>
          </cell>
        </row>
        <row r="144">
          <cell r="B144" t="str">
            <v>Bra-23.11.1943-NEW 15</v>
          </cell>
          <cell r="C144" t="str">
            <v>Brazil</v>
          </cell>
          <cell r="D144">
            <v>14571</v>
          </cell>
          <cell r="E144" t="str">
            <v>NEW 15</v>
          </cell>
          <cell r="F144" t="str">
            <v>Brazil National: Rothschild 4.5% Brazilian Government Loan, 1888-1945, ADJUSTED</v>
          </cell>
          <cell r="G144" t="str">
            <v>Sterling Issue</v>
          </cell>
          <cell r="H144" t="str">
            <v>Brazil National: Rothschild 4.5% Brazilian Government Loan, 1888-1945, ADJUSTED, Sterling Issue</v>
          </cell>
          <cell r="I144">
            <v>6297300</v>
          </cell>
          <cell r="K144">
            <v>3031300</v>
          </cell>
          <cell r="L144" t="str">
            <v>CFBH 1942 (p. 54)</v>
          </cell>
          <cell r="N144" t="str">
            <v>Bonds were stamped under 1943 External Debt Readjustment Plan.</v>
          </cell>
          <cell r="O144">
            <v>1944</v>
          </cell>
          <cell r="P144">
            <v>6</v>
          </cell>
          <cell r="Q144">
            <v>1.44E-2</v>
          </cell>
          <cell r="R144" t="str">
            <v>01.04.1888</v>
          </cell>
          <cell r="S144" t="str">
            <v>Maximimum life of bonds: 47 years</v>
          </cell>
          <cell r="T144" t="str">
            <v>-</v>
          </cell>
          <cell r="U144" t="str">
            <v>Bonds were stamped under 1943 External Debt Readjustment Plan.</v>
          </cell>
          <cell r="V144">
            <v>1944</v>
          </cell>
          <cell r="W144">
            <v>1.6250000000000001E-2</v>
          </cell>
          <cell r="X144">
            <v>39903</v>
          </cell>
          <cell r="Y144">
            <v>6</v>
          </cell>
          <cell r="Z144" t="str">
            <v>1.4 &amp; 1.10</v>
          </cell>
          <cell r="AR144">
            <v>5.3899999999999997E-2</v>
          </cell>
          <cell r="AS144">
            <v>3.0200000000000001E-2</v>
          </cell>
        </row>
        <row r="145">
          <cell r="B145" t="str">
            <v>Bra-23.11.1943-NEW 16</v>
          </cell>
          <cell r="C145" t="str">
            <v>Brazil</v>
          </cell>
          <cell r="D145">
            <v>14571</v>
          </cell>
          <cell r="E145" t="str">
            <v>NEW 16</v>
          </cell>
          <cell r="F145" t="str">
            <v>Brazil National: Rothschilds Brasilian Government 4% External loan, 1889-1966, ADJUSTED</v>
          </cell>
          <cell r="G145" t="str">
            <v>Sterling Issue</v>
          </cell>
          <cell r="H145" t="str">
            <v>Brazil National: Rothschilds Brasilian Government 4% External loan, 1889-1966, ADJUSTED, Sterling Issue</v>
          </cell>
          <cell r="I145">
            <v>19837000</v>
          </cell>
          <cell r="K145">
            <v>15428100</v>
          </cell>
          <cell r="L145" t="str">
            <v>CFBH 1942 (p. 54)</v>
          </cell>
          <cell r="N145" t="str">
            <v>Bonds were stamped under 1943 External Debt Readjustment Plan.</v>
          </cell>
          <cell r="O145">
            <v>1944</v>
          </cell>
          <cell r="P145">
            <v>6</v>
          </cell>
          <cell r="Q145">
            <v>4.0000000000000001E-3</v>
          </cell>
          <cell r="R145" t="str">
            <v>01.10.1889</v>
          </cell>
          <cell r="S145" t="str">
            <v>Maximimum life of bonds: 104 years</v>
          </cell>
          <cell r="T145" t="str">
            <v>-</v>
          </cell>
          <cell r="U145" t="str">
            <v>Bonds were stamped under 1943 External Debt Readjustment Plan.</v>
          </cell>
          <cell r="V145">
            <v>1944</v>
          </cell>
          <cell r="W145">
            <v>1.4999999999999999E-2</v>
          </cell>
          <cell r="X145">
            <v>39903</v>
          </cell>
          <cell r="Y145">
            <v>6</v>
          </cell>
          <cell r="Z145" t="str">
            <v>1.4 &amp; 1.10</v>
          </cell>
          <cell r="AR145">
            <v>5.3899999999999997E-2</v>
          </cell>
          <cell r="AS145">
            <v>3.0200000000000001E-2</v>
          </cell>
        </row>
        <row r="146">
          <cell r="B146" t="str">
            <v>Bra-23.11.1943-NEW 17</v>
          </cell>
          <cell r="C146" t="str">
            <v>Brazil</v>
          </cell>
          <cell r="D146">
            <v>14571</v>
          </cell>
          <cell r="E146" t="str">
            <v>NEW 17</v>
          </cell>
          <cell r="F146" t="str">
            <v>Brazil National: Brazilian Government 5% Loan, 1895-1957, ADJUSTED</v>
          </cell>
          <cell r="G146" t="str">
            <v>Sterling Issue</v>
          </cell>
          <cell r="H146" t="str">
            <v>Brazil National: Brazilian Government 5% Loan, 1895-1957, ADJUSTED, Sterling Issue</v>
          </cell>
          <cell r="I146">
            <v>7422000</v>
          </cell>
          <cell r="K146">
            <v>6105100</v>
          </cell>
          <cell r="L146" t="str">
            <v>CFBH 1942 (p. 54)</v>
          </cell>
          <cell r="N146" t="str">
            <v>Bonds were stamped under 1943 External Debt Readjustment Plan.</v>
          </cell>
          <cell r="O146">
            <v>1944</v>
          </cell>
          <cell r="P146">
            <v>6</v>
          </cell>
          <cell r="Q146">
            <v>5.0000000000000001E-3</v>
          </cell>
          <cell r="R146">
            <v>1895</v>
          </cell>
          <cell r="S146" t="str">
            <v>Maximimum life of bonds: 86 years</v>
          </cell>
          <cell r="T146" t="str">
            <v>-</v>
          </cell>
          <cell r="U146" t="str">
            <v>Bonds were stamped under 1943 External Debt Readjustment Plan.</v>
          </cell>
          <cell r="V146">
            <v>1944</v>
          </cell>
          <cell r="W146">
            <v>1.7500000000000002E-2</v>
          </cell>
          <cell r="X146">
            <v>39844</v>
          </cell>
          <cell r="Y146">
            <v>6</v>
          </cell>
          <cell r="Z146" t="str">
            <v>1.2 &amp; 1.8</v>
          </cell>
          <cell r="AR146">
            <v>5.3899999999999997E-2</v>
          </cell>
          <cell r="AS146">
            <v>3.0200000000000001E-2</v>
          </cell>
        </row>
        <row r="147">
          <cell r="B147" t="str">
            <v>Bra-23.11.1943-NEW 18</v>
          </cell>
          <cell r="C147" t="str">
            <v>Brazil</v>
          </cell>
          <cell r="D147">
            <v>14571</v>
          </cell>
          <cell r="E147" t="str">
            <v>NEW 18</v>
          </cell>
          <cell r="F147" t="str">
            <v>Brazil National: Brazilian Government 4% Sterling Loan, 1900-1962 (Railway Recission Loan), ADJUSTED</v>
          </cell>
          <cell r="G147" t="str">
            <v>Sterling Issue</v>
          </cell>
          <cell r="H147" t="str">
            <v>Brazil National: Brazilian Government 4% Sterling Loan, 1900-1962 (Railway Recission Loan), ADJUSTED, Sterling Issue</v>
          </cell>
          <cell r="I147">
            <v>16619320</v>
          </cell>
          <cell r="K147">
            <v>8554260</v>
          </cell>
          <cell r="L147" t="str">
            <v>CFBH 1942 (p. 54)</v>
          </cell>
          <cell r="P147">
            <v>6</v>
          </cell>
          <cell r="R147" t="str">
            <v>authorized by law no. 746 of 1900-12-29 and issued in 1901, 1902 and 1905</v>
          </cell>
          <cell r="X147">
            <v>39813</v>
          </cell>
          <cell r="Y147">
            <v>6</v>
          </cell>
          <cell r="Z147" t="str">
            <v>1.1 &amp; 1.7</v>
          </cell>
          <cell r="AR147">
            <v>5.3899999999999997E-2</v>
          </cell>
          <cell r="AS147">
            <v>3.0200000000000001E-2</v>
          </cell>
        </row>
        <row r="148">
          <cell r="B148" t="str">
            <v>Bra-23.11.1943-NEW 19</v>
          </cell>
          <cell r="C148" t="str">
            <v>Brazil</v>
          </cell>
          <cell r="D148">
            <v>14571</v>
          </cell>
          <cell r="E148" t="str">
            <v>NEW 19</v>
          </cell>
          <cell r="F148" t="str">
            <v>Brazil National: Brazilian Government 4% Loan for Western Minas Railway, 1910-1997, ADJUSTED</v>
          </cell>
          <cell r="G148" t="str">
            <v>Sterling Issue</v>
          </cell>
          <cell r="H148" t="str">
            <v>Brazil National: Brazilian Government 4% Loan for Western Minas Railway, 1910-1997, ADJUSTED, Sterling Issue</v>
          </cell>
          <cell r="I148">
            <v>10000000</v>
          </cell>
          <cell r="K148">
            <v>8459600</v>
          </cell>
          <cell r="L148" t="str">
            <v>CFBH 1942 (p. 54)</v>
          </cell>
          <cell r="N148" t="str">
            <v>Bonds were stamped under 1943 External Debt Readjustment Plan.</v>
          </cell>
          <cell r="O148">
            <v>1944</v>
          </cell>
          <cell r="P148">
            <v>6</v>
          </cell>
          <cell r="Q148">
            <v>3.5999999999999999E-3</v>
          </cell>
          <cell r="R148">
            <v>2223</v>
          </cell>
          <cell r="S148" t="str">
            <v>Maximimum life of bonds: 110 years</v>
          </cell>
          <cell r="T148" t="str">
            <v>-</v>
          </cell>
          <cell r="U148" t="str">
            <v>Bonds were stamped under 1943 External Debt Readjustment Plan.</v>
          </cell>
          <cell r="V148">
            <v>1944</v>
          </cell>
          <cell r="W148">
            <v>1.4999999999999999E-2</v>
          </cell>
          <cell r="X148">
            <v>39844</v>
          </cell>
          <cell r="Y148">
            <v>6</v>
          </cell>
          <cell r="Z148" t="str">
            <v>1.2 &amp; 1.8</v>
          </cell>
          <cell r="AR148">
            <v>5.3899999999999997E-2</v>
          </cell>
          <cell r="AS148">
            <v>3.0200000000000001E-2</v>
          </cell>
        </row>
        <row r="149">
          <cell r="B149" t="str">
            <v>Bra-23.11.1943-NEW 20</v>
          </cell>
          <cell r="C149" t="str">
            <v>Brazil</v>
          </cell>
          <cell r="D149">
            <v>14571</v>
          </cell>
          <cell r="E149" t="str">
            <v>NEW 20</v>
          </cell>
          <cell r="F149" t="str">
            <v>Brazil National: Companhia Lloyd Brasileiro Brazilian Government 4% Bonds, 1910-1978, ADJUSTED</v>
          </cell>
          <cell r="G149" t="str">
            <v>Sterling Issue</v>
          </cell>
          <cell r="H149" t="str">
            <v>Brazil National: Companhia Lloyd Brasileiro Brazilian Government 4% Bonds, 1910-1978, ADJUSTED, Sterling Issue</v>
          </cell>
          <cell r="I149">
            <v>1000000</v>
          </cell>
          <cell r="K149">
            <v>331300</v>
          </cell>
          <cell r="L149" t="str">
            <v>CFBH 1942 (p. 54)</v>
          </cell>
          <cell r="N149" t="str">
            <v>Bonds were stamped under 1943 External Debt Readjustment Plan.</v>
          </cell>
          <cell r="O149">
            <v>1944</v>
          </cell>
          <cell r="P149">
            <v>6</v>
          </cell>
          <cell r="Q149">
            <v>0.1056</v>
          </cell>
          <cell r="R149">
            <v>2312</v>
          </cell>
          <cell r="S149" t="str">
            <v>Maximimum life of bonds: 9 years</v>
          </cell>
          <cell r="T149" t="str">
            <v>-</v>
          </cell>
          <cell r="U149" t="str">
            <v>Bonds were stamped under 1943 External Debt Readjustment Plan.</v>
          </cell>
          <cell r="V149">
            <v>1944</v>
          </cell>
          <cell r="W149">
            <v>1.4999999999999999E-2</v>
          </cell>
          <cell r="X149">
            <v>39903</v>
          </cell>
          <cell r="Y149">
            <v>6</v>
          </cell>
          <cell r="Z149" t="str">
            <v>1.4 &amp; 1.10</v>
          </cell>
          <cell r="AR149">
            <v>5.3899999999999997E-2</v>
          </cell>
          <cell r="AS149">
            <v>3.0200000000000001E-2</v>
          </cell>
        </row>
        <row r="150">
          <cell r="B150" t="str">
            <v>Bra-23.11.1943-NEW 21</v>
          </cell>
          <cell r="C150" t="str">
            <v>Brazil</v>
          </cell>
          <cell r="D150">
            <v>14571</v>
          </cell>
          <cell r="E150" t="str">
            <v>NEW 21</v>
          </cell>
          <cell r="F150" t="str">
            <v>Brazil National: Port Works of Rio de Janeiro 4% Loan, 1911-1982, ADJUSTED</v>
          </cell>
          <cell r="G150" t="str">
            <v>Sterling Issue</v>
          </cell>
          <cell r="H150" t="str">
            <v>Brazil National: Port Works of Rio de Janeiro 4% Loan, 1911-1982, ADJUSTED, Sterling Issue</v>
          </cell>
          <cell r="I150">
            <v>4500000</v>
          </cell>
          <cell r="K150">
            <v>2622100</v>
          </cell>
          <cell r="L150" t="str">
            <v>CFBH 1942 (p. 54)</v>
          </cell>
          <cell r="N150" t="str">
            <v>Bonds were stamped under 1943 External Debt Readjustment Plan.</v>
          </cell>
          <cell r="O150">
            <v>1944</v>
          </cell>
          <cell r="P150">
            <v>6</v>
          </cell>
          <cell r="Q150">
            <v>2.18E-2</v>
          </cell>
          <cell r="R150">
            <v>2616</v>
          </cell>
          <cell r="S150" t="str">
            <v>Maximimum life of bonds: 35 years</v>
          </cell>
          <cell r="T150" t="str">
            <v>-</v>
          </cell>
          <cell r="U150" t="str">
            <v>Bonds were stamped under 1943 External Debt Readjustment Plan.</v>
          </cell>
          <cell r="V150">
            <v>1944</v>
          </cell>
          <cell r="W150">
            <v>1.4999999999999999E-2</v>
          </cell>
          <cell r="X150">
            <v>39872</v>
          </cell>
          <cell r="Y150">
            <v>6</v>
          </cell>
          <cell r="Z150" t="str">
            <v>1.3 &amp; 1.9</v>
          </cell>
          <cell r="AR150">
            <v>5.3899999999999997E-2</v>
          </cell>
          <cell r="AS150">
            <v>3.0200000000000001E-2</v>
          </cell>
        </row>
        <row r="151">
          <cell r="B151" t="str">
            <v>Bra-23.11.1943-NEW 22</v>
          </cell>
          <cell r="C151" t="str">
            <v>Brazil</v>
          </cell>
          <cell r="D151">
            <v>14571</v>
          </cell>
          <cell r="E151" t="str">
            <v>NEW 22</v>
          </cell>
          <cell r="F151" t="str">
            <v>Brazil National: Ceara Railway 4% Loan, 1911-1972, ADJUSTED</v>
          </cell>
          <cell r="G151" t="str">
            <v>Sterling Issue</v>
          </cell>
          <cell r="H151" t="str">
            <v>Brazil National: Ceara Railway 4% Loan, 1911-1972, ADJUSTED, Sterling Issue</v>
          </cell>
          <cell r="I151">
            <v>2400000</v>
          </cell>
          <cell r="K151">
            <v>2073160</v>
          </cell>
          <cell r="L151" t="str">
            <v>CFBH 1942 (p. 54)</v>
          </cell>
          <cell r="N151" t="str">
            <v>Bonds were stamped under 1943 External Debt Readjustment Plan.</v>
          </cell>
          <cell r="O151">
            <v>1944</v>
          </cell>
          <cell r="P151">
            <v>6</v>
          </cell>
          <cell r="Q151">
            <v>3.3999999999999998E-3</v>
          </cell>
          <cell r="R151">
            <v>2891</v>
          </cell>
          <cell r="S151" t="str">
            <v>Maximimum life of bonds: 113 years</v>
          </cell>
          <cell r="T151" t="str">
            <v>-</v>
          </cell>
          <cell r="U151" t="str">
            <v>Bonds were stamped under 1943 External Debt Readjustment Plan.</v>
          </cell>
          <cell r="V151">
            <v>1944</v>
          </cell>
          <cell r="W151">
            <v>1.4999999999999999E-2</v>
          </cell>
          <cell r="X151">
            <v>39813</v>
          </cell>
          <cell r="Y151">
            <v>6</v>
          </cell>
          <cell r="Z151" t="str">
            <v>1.1 &amp; 1.7</v>
          </cell>
          <cell r="AR151">
            <v>5.3899999999999997E-2</v>
          </cell>
          <cell r="AS151">
            <v>3.0200000000000001E-2</v>
          </cell>
        </row>
        <row r="152">
          <cell r="B152" t="str">
            <v>Bra-23.11.1943-NEW 23</v>
          </cell>
          <cell r="C152" t="str">
            <v>Brazil</v>
          </cell>
          <cell r="D152">
            <v>14571</v>
          </cell>
          <cell r="E152" t="str">
            <v>NEW 23</v>
          </cell>
          <cell r="F152" t="str">
            <v>Brazil National: Brazilian Government 5% Loan of 1913, ADJUSTED</v>
          </cell>
          <cell r="G152" t="str">
            <v>Sterling Issue</v>
          </cell>
          <cell r="H152" t="str">
            <v>Brazil National: Brazilian Government 5% Loan of 1913, ADJUSTED, Sterling Issue</v>
          </cell>
          <cell r="I152">
            <v>11000000</v>
          </cell>
          <cell r="K152">
            <v>9514700</v>
          </cell>
          <cell r="L152" t="str">
            <v>CFBH 1942 (p. 54)</v>
          </cell>
          <cell r="N152" t="str">
            <v>Bonds were stamped under 1943 External Debt Readjustment Plan.</v>
          </cell>
          <cell r="O152">
            <v>1944</v>
          </cell>
          <cell r="P152">
            <v>6</v>
          </cell>
          <cell r="Q152">
            <v>4.1999999999999997E-3</v>
          </cell>
          <cell r="R152">
            <v>3408</v>
          </cell>
          <cell r="S152" t="str">
            <v>Maximimum life of bonds: 94 years</v>
          </cell>
          <cell r="T152" t="str">
            <v>-</v>
          </cell>
          <cell r="U152" t="str">
            <v>Bonds were stamped under 1943 External Debt Readjustment Plan.</v>
          </cell>
          <cell r="V152">
            <v>1944</v>
          </cell>
          <cell r="W152">
            <v>1.7500000000000002E-2</v>
          </cell>
          <cell r="X152">
            <v>39813</v>
          </cell>
          <cell r="Y152">
            <v>6</v>
          </cell>
          <cell r="Z152" t="str">
            <v>1.1 &amp; 1.7</v>
          </cell>
          <cell r="AR152">
            <v>5.3899999999999997E-2</v>
          </cell>
          <cell r="AS152">
            <v>3.0200000000000001E-2</v>
          </cell>
        </row>
        <row r="153">
          <cell r="B153" t="str">
            <v>Bra-23.11.1943-NEW 24</v>
          </cell>
          <cell r="C153" t="str">
            <v>Brazil</v>
          </cell>
          <cell r="D153">
            <v>14571</v>
          </cell>
          <cell r="E153" t="str">
            <v>NEW 24</v>
          </cell>
          <cell r="F153" t="str">
            <v>Brazil Subnational: State of Sao Paulo (San Paulo Coffee Institute Sterling) 30-Year, 7.5% Loan, 1926-1956, ADJUSTED</v>
          </cell>
          <cell r="G153" t="str">
            <v>Sterling Issue</v>
          </cell>
          <cell r="H153" t="str">
            <v>Brazil Subnational: State of Sao Paulo (San Paulo Coffee Institute Sterling) 30-Year, 7.5% Loan, 1926-1956, ADJUSTED, Sterling Issue</v>
          </cell>
          <cell r="I153">
            <v>10000000</v>
          </cell>
          <cell r="K153">
            <v>8920300</v>
          </cell>
          <cell r="L153" t="str">
            <v>CFBH 1942 (p. 54)</v>
          </cell>
          <cell r="N153" t="str">
            <v>Bonds were stamped under 1943 External Debt Readjustment Plan.</v>
          </cell>
          <cell r="O153">
            <v>1944</v>
          </cell>
          <cell r="P153" t="str">
            <v>n.a.</v>
          </cell>
          <cell r="Q153">
            <v>4.7999999999999996E-3</v>
          </cell>
          <cell r="R153">
            <v>8036</v>
          </cell>
          <cell r="S153" t="str">
            <v>Maximimum life of bonds: 74 years</v>
          </cell>
          <cell r="T153" t="str">
            <v>-</v>
          </cell>
          <cell r="U153" t="str">
            <v>Bonds were stamped under 1943 External Debt Readjustment Plan.</v>
          </cell>
          <cell r="V153">
            <v>1944</v>
          </cell>
          <cell r="W153">
            <v>2.5000000000000001E-2</v>
          </cell>
          <cell r="X153">
            <v>40178</v>
          </cell>
          <cell r="Y153">
            <v>6</v>
          </cell>
          <cell r="Z153" t="str">
            <v>J &amp; J 1</v>
          </cell>
          <cell r="AR153">
            <v>5.3899999999999997E-2</v>
          </cell>
          <cell r="AS153">
            <v>3.0200000000000001E-2</v>
          </cell>
        </row>
        <row r="154">
          <cell r="B154" t="str">
            <v>Bra-23.11.1943-NEW 25</v>
          </cell>
          <cell r="C154" t="str">
            <v>Brazil</v>
          </cell>
          <cell r="D154">
            <v>14571</v>
          </cell>
          <cell r="E154" t="str">
            <v>NEW 25</v>
          </cell>
          <cell r="F154" t="str">
            <v>Brazil Subnational: State of Sao Paulo 31-Year, 5% External Loan, 1904-1935, ADJUSTED</v>
          </cell>
          <cell r="G154" t="str">
            <v>Sterling Issue</v>
          </cell>
          <cell r="H154" t="str">
            <v>Brazil Subnational: State of Sao Paulo 31-Year, 5% External Loan, 1904-1935, ADJUSTED, Sterling Issue</v>
          </cell>
          <cell r="I154">
            <v>1000000</v>
          </cell>
          <cell r="K154">
            <v>127400</v>
          </cell>
          <cell r="L154" t="str">
            <v>CFBH 1942 (p. 54)</v>
          </cell>
          <cell r="N154" t="str">
            <v>Bonds were stamped under 1943 External Debt Readjustment Plan.</v>
          </cell>
          <cell r="O154">
            <v>1944</v>
          </cell>
          <cell r="P154">
            <v>12</v>
          </cell>
          <cell r="Q154">
            <v>9.4000000000000004E-3</v>
          </cell>
          <cell r="R154">
            <v>1904</v>
          </cell>
          <cell r="S154" t="str">
            <v>Maximimum life of bonds: 17 years</v>
          </cell>
          <cell r="T154" t="str">
            <v>-</v>
          </cell>
          <cell r="U154" t="str">
            <v>Bonds were stamped under 1943 External Debt Readjustment Plan.</v>
          </cell>
          <cell r="V154">
            <v>1944</v>
          </cell>
          <cell r="W154">
            <v>1.7500000000000002E-2</v>
          </cell>
          <cell r="X154">
            <v>40268</v>
          </cell>
          <cell r="Y154">
            <v>6</v>
          </cell>
          <cell r="Z154" t="str">
            <v>A &amp; O 1</v>
          </cell>
          <cell r="AR154">
            <v>5.3899999999999997E-2</v>
          </cell>
          <cell r="AS154">
            <v>3.0200000000000001E-2</v>
          </cell>
        </row>
        <row r="155">
          <cell r="B155" t="str">
            <v>Bra-23.11.1943-NEW 26</v>
          </cell>
          <cell r="C155" t="str">
            <v>Brazil</v>
          </cell>
          <cell r="D155">
            <v>14571</v>
          </cell>
          <cell r="E155" t="str">
            <v>NEW 26</v>
          </cell>
          <cell r="F155" t="str">
            <v>Brazil Subnational: State of Sao Paulo 39-Year, 5% External Hypothecated Ry. Gold Loan, 1905-1944, ADJUSTED</v>
          </cell>
          <cell r="G155" t="str">
            <v>Sterling Issue</v>
          </cell>
          <cell r="H155" t="str">
            <v>Brazil Subnational: State of Sao Paulo 39-Year, 5% External Hypothecated Ry. Gold Loan, 1905-1944, ADJUSTED, Sterling Issue</v>
          </cell>
          <cell r="I155">
            <v>3800000</v>
          </cell>
          <cell r="K155">
            <v>2143050</v>
          </cell>
          <cell r="L155" t="str">
            <v>CFBH 1942 (p. 54)</v>
          </cell>
          <cell r="N155" t="str">
            <v>Bonds were stamped under 1943 External Debt Readjustment Plan.</v>
          </cell>
          <cell r="O155">
            <v>1944</v>
          </cell>
          <cell r="P155" t="str">
            <v>n.a.</v>
          </cell>
          <cell r="Q155">
            <v>6.6E-3</v>
          </cell>
          <cell r="R155">
            <v>1905</v>
          </cell>
          <cell r="S155" t="str">
            <v>Maximimum life of bonds: 25 years</v>
          </cell>
          <cell r="T155" t="str">
            <v>-</v>
          </cell>
          <cell r="U155" t="str">
            <v>Bonds were stamped under 1943 External Debt Readjustment Plan.</v>
          </cell>
          <cell r="V155">
            <v>1944</v>
          </cell>
          <cell r="W155">
            <v>1.7500000000000002E-2</v>
          </cell>
          <cell r="X155">
            <v>40179</v>
          </cell>
          <cell r="Y155">
            <v>6</v>
          </cell>
          <cell r="Z155" t="str">
            <v>J 2 &amp; J 1</v>
          </cell>
          <cell r="AR155">
            <v>5.3899999999999997E-2</v>
          </cell>
          <cell r="AS155">
            <v>3.0200000000000001E-2</v>
          </cell>
        </row>
        <row r="156">
          <cell r="B156" t="str">
            <v>Bra-23.11.1943-NEW 27</v>
          </cell>
          <cell r="C156" t="str">
            <v>Brazil</v>
          </cell>
          <cell r="D156">
            <v>14571</v>
          </cell>
          <cell r="E156" t="str">
            <v>NEW 27</v>
          </cell>
          <cell r="F156" t="str">
            <v>Brazil Subnational: State of Sao Paulo 50-Year, 5% External Gold Loan, 1907-1957, ADJUSTED</v>
          </cell>
          <cell r="G156" t="str">
            <v>Sterling Issue</v>
          </cell>
          <cell r="H156" t="str">
            <v>Brazil Subnational: State of Sao Paulo 50-Year, 5% External Gold Loan, 1907-1957, ADJUSTED, Sterling Issue</v>
          </cell>
          <cell r="I156">
            <v>50400000</v>
          </cell>
          <cell r="K156">
            <v>40080000</v>
          </cell>
          <cell r="L156" t="str">
            <v>CFBH 1942 (p. 54)</v>
          </cell>
          <cell r="N156" t="str">
            <v>Bonds were stamped under 1943 External Debt Readjustment Plan.</v>
          </cell>
          <cell r="O156">
            <v>1944</v>
          </cell>
          <cell r="P156">
            <v>6</v>
          </cell>
          <cell r="Q156">
            <v>2.3999999999999998E-3</v>
          </cell>
          <cell r="R156">
            <v>1096</v>
          </cell>
          <cell r="S156" t="str">
            <v>Maximimum life of bonds: 122 years</v>
          </cell>
          <cell r="T156" t="str">
            <v>-</v>
          </cell>
          <cell r="U156" t="str">
            <v>Bonds were stamped under 1943 External Debt Readjustment Plan.</v>
          </cell>
          <cell r="V156">
            <v>1944</v>
          </cell>
          <cell r="W156">
            <v>1.7500000000000002E-2</v>
          </cell>
          <cell r="X156">
            <v>40178</v>
          </cell>
          <cell r="Y156">
            <v>6</v>
          </cell>
          <cell r="Z156" t="str">
            <v>J &amp; J 1</v>
          </cell>
          <cell r="AR156">
            <v>5.3899999999999997E-2</v>
          </cell>
          <cell r="AS156">
            <v>3.0200000000000001E-2</v>
          </cell>
        </row>
        <row r="157">
          <cell r="B157" t="str">
            <v>Bra-23.11.1943-NEW 28</v>
          </cell>
          <cell r="C157" t="str">
            <v>Brazil</v>
          </cell>
          <cell r="D157">
            <v>14571</v>
          </cell>
          <cell r="E157" t="str">
            <v>NEW 28</v>
          </cell>
          <cell r="F157" t="str">
            <v>Brazil Subnational: State of Sao Paulo 30-Year, 8% External Gold Loan, 1921-1951, ADJUSTED</v>
          </cell>
          <cell r="G157" t="str">
            <v>Sterling Tranche</v>
          </cell>
          <cell r="H157" t="str">
            <v>Brazil Subnational: State of Sao Paulo 30-Year, 8% External Gold Loan, 1921-1951, ADJUSTED, Sterling Tranche</v>
          </cell>
          <cell r="I157">
            <v>2000000</v>
          </cell>
          <cell r="K157">
            <v>1586380</v>
          </cell>
          <cell r="L157" t="str">
            <v>CFBH 1942 (p. 54)</v>
          </cell>
          <cell r="N157" t="str">
            <v>Bonds were stamped under 1943 External Debt Readjustment Plan.</v>
          </cell>
          <cell r="O157">
            <v>1944</v>
          </cell>
          <cell r="P157" t="str">
            <v>n.a.</v>
          </cell>
          <cell r="Q157">
            <v>5.1000000000000004E-3</v>
          </cell>
          <cell r="R157">
            <v>6282</v>
          </cell>
          <cell r="S157" t="str">
            <v>Maximimum life of bonds: 72 years</v>
          </cell>
          <cell r="T157" t="str">
            <v>-</v>
          </cell>
          <cell r="U157" t="str">
            <v>Bonds were stamped under 1943 External Debt Readjustment Plan.</v>
          </cell>
          <cell r="V157">
            <v>1944</v>
          </cell>
          <cell r="W157">
            <v>2.5000000000000001E-2</v>
          </cell>
          <cell r="X157">
            <v>40178</v>
          </cell>
          <cell r="Y157">
            <v>6</v>
          </cell>
          <cell r="Z157" t="str">
            <v>J &amp; J 1</v>
          </cell>
          <cell r="AR157">
            <v>5.3899999999999997E-2</v>
          </cell>
          <cell r="AS157">
            <v>3.0200000000000001E-2</v>
          </cell>
        </row>
        <row r="158">
          <cell r="B158" t="str">
            <v>Bra-23.11.1943-NEW 29</v>
          </cell>
          <cell r="C158" t="str">
            <v>Brazil</v>
          </cell>
          <cell r="D158">
            <v>14571</v>
          </cell>
          <cell r="E158" t="str">
            <v>NEW 29</v>
          </cell>
          <cell r="F158" t="str">
            <v>Brazil Subnational: State of Sao Paulo 15-Year, 8% External Gold Loan, 1921-1936, ADJUSTED</v>
          </cell>
          <cell r="G158" t="str">
            <v>Dollar Tranche</v>
          </cell>
          <cell r="H158" t="str">
            <v>Brazil Subnational: State of Sao Paulo 15-Year, 8% External Gold Loan, 1921-1936, ADJUSTED, Dollar Tranche</v>
          </cell>
          <cell r="I158">
            <v>10000000</v>
          </cell>
          <cell r="K158">
            <v>3397000</v>
          </cell>
          <cell r="L158" t="str">
            <v>CFBH 1942 (p. 54)</v>
          </cell>
          <cell r="N158" t="str">
            <v>Bonds were stamped under 1943 External Debt Readjustment Plan.</v>
          </cell>
          <cell r="O158">
            <v>1944</v>
          </cell>
          <cell r="P158" t="str">
            <v>n.a.</v>
          </cell>
          <cell r="Q158">
            <v>8.8000000000000005E-3</v>
          </cell>
          <cell r="R158">
            <v>6282</v>
          </cell>
          <cell r="S158" t="str">
            <v>Extension of maturity date by 63 years</v>
          </cell>
          <cell r="T158">
            <v>34880</v>
          </cell>
          <cell r="U158" t="str">
            <v>Bonds were stamped under 1943 External Debt Readjustment Plan.</v>
          </cell>
          <cell r="V158">
            <v>1944</v>
          </cell>
          <cell r="W158">
            <v>2.5000000000000001E-2</v>
          </cell>
          <cell r="X158">
            <v>40178</v>
          </cell>
          <cell r="Y158">
            <v>6</v>
          </cell>
          <cell r="Z158" t="str">
            <v>J &amp; J 1</v>
          </cell>
          <cell r="AR158">
            <v>5.3899999999999997E-2</v>
          </cell>
          <cell r="AS158">
            <v>3.0200000000000001E-2</v>
          </cell>
        </row>
        <row r="159">
          <cell r="B159" t="str">
            <v>Bra-23.11.1943-NEW 30</v>
          </cell>
          <cell r="C159" t="str">
            <v>Brazil</v>
          </cell>
          <cell r="D159">
            <v>14571</v>
          </cell>
          <cell r="E159" t="str">
            <v>NEW 30</v>
          </cell>
          <cell r="F159" t="str">
            <v>Brazil Subnational: State of Sao Paulo 15-Year, 8% External Gold Loan, 1921-1936, ADJUSTED</v>
          </cell>
          <cell r="G159" t="str">
            <v>Dutch Issue</v>
          </cell>
          <cell r="H159" t="str">
            <v>Brazil Subnational: State of Sao Paulo 15-Year, 8% External Gold Loan, 1921-1936, ADJUSTED, Dutch Issue</v>
          </cell>
          <cell r="I159">
            <v>18000000</v>
          </cell>
          <cell r="K159">
            <v>6493100</v>
          </cell>
          <cell r="L159" t="str">
            <v>CFBH 1942 (p. 54)</v>
          </cell>
          <cell r="P159" t="str">
            <v>n.a.</v>
          </cell>
          <cell r="R159">
            <v>6282</v>
          </cell>
          <cell r="X159">
            <v>40178</v>
          </cell>
          <cell r="Y159">
            <v>6</v>
          </cell>
          <cell r="Z159" t="str">
            <v>J &amp; J 1</v>
          </cell>
          <cell r="AR159">
            <v>5.3899999999999997E-2</v>
          </cell>
          <cell r="AS159">
            <v>3.0200000000000001E-2</v>
          </cell>
        </row>
        <row r="160">
          <cell r="B160" t="str">
            <v>Bra-23.11.1943-NEW 31</v>
          </cell>
          <cell r="C160" t="str">
            <v>Brazil</v>
          </cell>
          <cell r="D160">
            <v>14571</v>
          </cell>
          <cell r="E160" t="str">
            <v>NEW 31</v>
          </cell>
          <cell r="F160" t="str">
            <v>Brazil Subnational: State of Sao Paulo 25-Year, 8% External Gold Loan, 1925-1950, ADJUSTED</v>
          </cell>
          <cell r="G160" t="str">
            <v>Dollar Issue</v>
          </cell>
          <cell r="H160" t="str">
            <v>Brazil Subnational: State of Sao Paulo 25-Year, 8% External Gold Loan, 1925-1950, ADJUSTED, Dollar Issue</v>
          </cell>
          <cell r="I160">
            <v>15000000</v>
          </cell>
          <cell r="K160">
            <v>13712000</v>
          </cell>
          <cell r="L160" t="str">
            <v>CFBH 1942 (p. 54)</v>
          </cell>
          <cell r="N160" t="str">
            <v>Bonds were stamped under 1943 External Debt Readjustment Plan.</v>
          </cell>
          <cell r="O160">
            <v>1944</v>
          </cell>
          <cell r="P160" t="str">
            <v>weekly</v>
          </cell>
          <cell r="Q160">
            <v>8.8000000000000005E-3</v>
          </cell>
          <cell r="R160">
            <v>7671</v>
          </cell>
          <cell r="S160" t="str">
            <v>Extension of maturity date by 49 years</v>
          </cell>
          <cell r="T160">
            <v>34880</v>
          </cell>
          <cell r="U160" t="str">
            <v>Bonds were stamped under 1943 External Debt Readjustment Plan.</v>
          </cell>
          <cell r="V160">
            <v>1944</v>
          </cell>
          <cell r="W160">
            <v>2.5000000000000001E-2</v>
          </cell>
          <cell r="X160">
            <v>40178</v>
          </cell>
          <cell r="Y160">
            <v>6</v>
          </cell>
          <cell r="Z160" t="str">
            <v>J &amp; J 1</v>
          </cell>
          <cell r="AR160">
            <v>5.3899999999999997E-2</v>
          </cell>
          <cell r="AS160">
            <v>3.0200000000000001E-2</v>
          </cell>
        </row>
        <row r="161">
          <cell r="B161" t="str">
            <v>Bra-23.11.1943-NEW 32</v>
          </cell>
          <cell r="C161" t="str">
            <v>Brazil</v>
          </cell>
          <cell r="D161">
            <v>14571</v>
          </cell>
          <cell r="E161" t="str">
            <v>NEW 32</v>
          </cell>
          <cell r="F161" t="str">
            <v>Brazil Subnational: State of Sao Paulo 30-Year, 7% External Gold Loan, 1926-1956, ADJUSTED</v>
          </cell>
          <cell r="G161" t="str">
            <v>Sterling Issue</v>
          </cell>
          <cell r="H161" t="str">
            <v>Brazil Subnational: State of Sao Paulo 30-Year, 7% External Gold Loan, 1926-1956, ADJUSTED, Sterling Issue</v>
          </cell>
          <cell r="I161">
            <v>2500000</v>
          </cell>
          <cell r="K161">
            <v>2222200</v>
          </cell>
          <cell r="L161" t="str">
            <v>CFBH 1942 (p. 54)</v>
          </cell>
          <cell r="N161" t="str">
            <v>Bonds were stamped under 1943 External Debt Readjustment Plan.</v>
          </cell>
          <cell r="O161">
            <v>1944</v>
          </cell>
          <cell r="P161">
            <v>6</v>
          </cell>
          <cell r="Q161">
            <v>2.8E-3</v>
          </cell>
          <cell r="R161">
            <v>8095</v>
          </cell>
          <cell r="S161" t="str">
            <v>Maximimum life of bonds: 118 years</v>
          </cell>
          <cell r="T161" t="str">
            <v>-</v>
          </cell>
          <cell r="U161" t="str">
            <v>Bonds were stamped under 1943 External Debt Readjustment Plan.</v>
          </cell>
          <cell r="V161">
            <v>1944</v>
          </cell>
          <cell r="W161">
            <v>2.2499999999999999E-2</v>
          </cell>
          <cell r="X161">
            <v>40237</v>
          </cell>
          <cell r="Y161">
            <v>6</v>
          </cell>
          <cell r="Z161" t="str">
            <v>M &amp; S 1</v>
          </cell>
          <cell r="AR161">
            <v>5.3899999999999997E-2</v>
          </cell>
          <cell r="AS161">
            <v>3.0200000000000001E-2</v>
          </cell>
        </row>
        <row r="162">
          <cell r="B162" t="str">
            <v>Bra-23.11.1943-NEW 33</v>
          </cell>
          <cell r="C162" t="str">
            <v>Brazil</v>
          </cell>
          <cell r="D162">
            <v>14571</v>
          </cell>
          <cell r="E162" t="str">
            <v>NEW 33</v>
          </cell>
          <cell r="F162" t="str">
            <v>Brazil Subnational: State of Sao Paulo 30-Year, 7% Sterling Loan (Waterworks), 1926-1956, ADJUSTED</v>
          </cell>
          <cell r="G162" t="str">
            <v>Dollar Issue</v>
          </cell>
          <cell r="H162" t="str">
            <v>Brazil Subnational: State of Sao Paulo 30-Year, 7% Sterling Loan (Waterworks), 1926-1956, ADJUSTED, Dollar Issue</v>
          </cell>
          <cell r="I162">
            <v>7500000</v>
          </cell>
          <cell r="K162">
            <v>6315000</v>
          </cell>
          <cell r="L162" t="str">
            <v>CFBH 1942 (p. 54)</v>
          </cell>
          <cell r="N162" t="str">
            <v>Bonds were stamped under 1943 External Debt Readjustment Plan.</v>
          </cell>
          <cell r="O162">
            <v>1944</v>
          </cell>
          <cell r="P162" t="str">
            <v>monthly</v>
          </cell>
          <cell r="Q162">
            <v>8.0000000000000002E-3</v>
          </cell>
          <cell r="R162">
            <v>8095</v>
          </cell>
          <cell r="S162" t="str">
            <v>Extension of maturity date by 48 years</v>
          </cell>
          <cell r="T162">
            <v>36769</v>
          </cell>
          <cell r="U162" t="str">
            <v>Bonds were stamped under 1943 External Debt Readjustment Plan.</v>
          </cell>
          <cell r="V162">
            <v>1944</v>
          </cell>
          <cell r="W162">
            <v>2.2499999999999999E-2</v>
          </cell>
          <cell r="X162">
            <v>40237</v>
          </cell>
          <cell r="Y162">
            <v>6</v>
          </cell>
          <cell r="Z162" t="str">
            <v>M &amp; S 1</v>
          </cell>
          <cell r="AR162">
            <v>5.3899999999999997E-2</v>
          </cell>
          <cell r="AS162">
            <v>3.0200000000000001E-2</v>
          </cell>
        </row>
        <row r="163">
          <cell r="B163" t="str">
            <v>Bra-23.11.1943-NEW 34</v>
          </cell>
          <cell r="C163" t="str">
            <v>Brazil</v>
          </cell>
          <cell r="D163">
            <v>14571</v>
          </cell>
          <cell r="E163" t="str">
            <v>NEW 34</v>
          </cell>
          <cell r="F163" t="str">
            <v>Brazil Subnational: State of Sao Paulo 40-Year, 6% External Sinking Fund Gold Loan, 1928-1968, ADJUSTED</v>
          </cell>
          <cell r="G163" t="str">
            <v>Sterling Tranche</v>
          </cell>
          <cell r="H163" t="str">
            <v>Brazil Subnational: State of Sao Paulo 40-Year, 6% External Sinking Fund Gold Loan, 1928-1968, ADJUSTED, Sterling Tranche</v>
          </cell>
          <cell r="I163">
            <v>3500000</v>
          </cell>
          <cell r="K163">
            <v>2222200</v>
          </cell>
          <cell r="L163" t="str">
            <v>CFBH 1942 (p. 54)</v>
          </cell>
          <cell r="N163" t="str">
            <v>Bonds were stamped under 1943 External Debt Readjustment Plan.</v>
          </cell>
          <cell r="O163">
            <v>1944</v>
          </cell>
          <cell r="P163">
            <v>6</v>
          </cell>
          <cell r="Q163">
            <v>2.0999999999999999E-3</v>
          </cell>
          <cell r="R163">
            <v>8948</v>
          </cell>
          <cell r="S163" t="str">
            <v>Maximimum life of bonds: 99 years</v>
          </cell>
          <cell r="T163" t="str">
            <v>-</v>
          </cell>
          <cell r="U163" t="str">
            <v>Bonds were stamped under 1943 External Debt Readjustment Plan.</v>
          </cell>
          <cell r="V163">
            <v>1944</v>
          </cell>
          <cell r="W163">
            <v>0.02</v>
          </cell>
          <cell r="X163">
            <v>40178</v>
          </cell>
          <cell r="Y163">
            <v>6</v>
          </cell>
          <cell r="Z163" t="str">
            <v>J &amp; J 1</v>
          </cell>
          <cell r="AR163">
            <v>5.3899999999999997E-2</v>
          </cell>
          <cell r="AS163">
            <v>3.0200000000000001E-2</v>
          </cell>
        </row>
        <row r="164">
          <cell r="B164" t="str">
            <v>Bra-23.11.1943-NEW 35</v>
          </cell>
          <cell r="C164" t="str">
            <v>Brazil</v>
          </cell>
          <cell r="D164">
            <v>14571</v>
          </cell>
          <cell r="E164" t="str">
            <v>NEW 35</v>
          </cell>
          <cell r="F164" t="str">
            <v>Brazil Subnational: State of Sao Paulo 40-Year, 6% External Sinking Fund Gold Loan, 1928-1968, ADJUSTED</v>
          </cell>
          <cell r="G164" t="str">
            <v>Dollar Tranche</v>
          </cell>
          <cell r="H164" t="str">
            <v>Brazil Subnational: State of Sao Paulo 40-Year, 6% External Sinking Fund Gold Loan, 1928-1968, ADJUSTED, Dollar Tranche</v>
          </cell>
          <cell r="I164">
            <v>15000000</v>
          </cell>
          <cell r="K164">
            <v>12441000</v>
          </cell>
          <cell r="L164" t="str">
            <v>CFBH 1942 (p. 54)</v>
          </cell>
          <cell r="N164" t="str">
            <v>Bonds were stamped under 1943 External Debt Readjustment Plan.</v>
          </cell>
          <cell r="O164">
            <v>1944</v>
          </cell>
          <cell r="P164">
            <v>6</v>
          </cell>
          <cell r="Q164">
            <v>7.1000000000000004E-3</v>
          </cell>
          <cell r="R164">
            <v>8948</v>
          </cell>
          <cell r="S164" t="str">
            <v>Extension of maturity date by 44 years</v>
          </cell>
          <cell r="T164">
            <v>39629</v>
          </cell>
          <cell r="U164" t="str">
            <v>Bonds were stamped under 1943 External Debt Readjustment Plan.</v>
          </cell>
          <cell r="V164">
            <v>1944</v>
          </cell>
          <cell r="W164">
            <v>0.02</v>
          </cell>
          <cell r="X164">
            <v>40178</v>
          </cell>
          <cell r="Y164">
            <v>6</v>
          </cell>
          <cell r="Z164" t="str">
            <v>J &amp; J 1</v>
          </cell>
          <cell r="AR164">
            <v>5.3899999999999997E-2</v>
          </cell>
          <cell r="AS164">
            <v>3.0200000000000001E-2</v>
          </cell>
        </row>
        <row r="165">
          <cell r="B165" t="str">
            <v>Bra-23.11.1943-NEW 36</v>
          </cell>
          <cell r="C165" t="str">
            <v>Brazil</v>
          </cell>
          <cell r="D165">
            <v>14571</v>
          </cell>
          <cell r="E165" t="str">
            <v>NEW 36</v>
          </cell>
          <cell r="F165" t="str">
            <v>Brazil Subnational: Bank of State of San Paulo 6% Sterling  Loan (Series A, B, C), ADJUSTED</v>
          </cell>
          <cell r="G165" t="str">
            <v>Sterling Issue</v>
          </cell>
          <cell r="H165" t="str">
            <v>Brazil Subnational: Bank of State of San Paulo 6% Sterling  Loan (Series A, B, C), ADJUSTED, Sterling Issue</v>
          </cell>
          <cell r="I165" t="str">
            <v>-</v>
          </cell>
          <cell r="K165">
            <v>1824900</v>
          </cell>
          <cell r="L165" t="str">
            <v>CFBH 1942 (p. 54)</v>
          </cell>
          <cell r="AR165">
            <v>5.3899999999999997E-2</v>
          </cell>
          <cell r="AS165">
            <v>3.0200000000000001E-2</v>
          </cell>
        </row>
        <row r="166">
          <cell r="B166" t="str">
            <v>Bra-23.11.1943-NEW 37</v>
          </cell>
          <cell r="C166" t="str">
            <v>Brazil</v>
          </cell>
          <cell r="D166">
            <v>14571</v>
          </cell>
          <cell r="E166" t="str">
            <v>NEW 37</v>
          </cell>
          <cell r="F166" t="str">
            <v>Brazil Subnational: State of Minas Geraes 40-Year, 5% Electric Light &amp; Tramways Company (First Mortgage Loan), 1913-1953, ADJUSTED</v>
          </cell>
          <cell r="G166" t="str">
            <v>Sterling Issue</v>
          </cell>
          <cell r="H166" t="str">
            <v>Brazil Subnational: State of Minas Geraes 40-Year, 5% Electric Light &amp; Tramways Company (First Mortgage Loan), 1913-1953, ADJUSTED, Sterling Issue</v>
          </cell>
          <cell r="I166">
            <v>120000</v>
          </cell>
          <cell r="K166">
            <v>54920</v>
          </cell>
          <cell r="L166" t="str">
            <v>CFBH 1942 (p. 54)</v>
          </cell>
          <cell r="N166" t="str">
            <v>Bonds were stamped under 1943 External Debt Readjustment Plan.</v>
          </cell>
          <cell r="O166">
            <v>1944</v>
          </cell>
          <cell r="P166">
            <v>12</v>
          </cell>
          <cell r="Q166">
            <v>8.5000000000000006E-3</v>
          </cell>
          <cell r="R166">
            <v>3378</v>
          </cell>
          <cell r="S166" t="str">
            <v>Maximimum life of bonds: 110 years</v>
          </cell>
          <cell r="T166" t="str">
            <v>-</v>
          </cell>
          <cell r="U166" t="str">
            <v>Bonds were stamped under 1943 External Debt Readjustment Plan.</v>
          </cell>
          <cell r="V166">
            <v>1944</v>
          </cell>
          <cell r="W166">
            <v>1.7500000000000002E-2</v>
          </cell>
          <cell r="X166">
            <v>40268</v>
          </cell>
          <cell r="Y166">
            <v>6</v>
          </cell>
          <cell r="Z166" t="str">
            <v>A &amp; O 1</v>
          </cell>
          <cell r="AR166">
            <v>5.3899999999999997E-2</v>
          </cell>
          <cell r="AS166">
            <v>3.0200000000000001E-2</v>
          </cell>
        </row>
        <row r="167">
          <cell r="B167" t="str">
            <v>Bra-23.11.1943-NEW 38</v>
          </cell>
          <cell r="C167" t="str">
            <v>Brazil</v>
          </cell>
          <cell r="D167">
            <v>14571</v>
          </cell>
          <cell r="E167" t="str">
            <v>NEW 38</v>
          </cell>
          <cell r="F167" t="str">
            <v>Brazil Subnational: State of Minas Geraes 30-Year, 6.5% Secured External Sinking Fund Gold Loan, 1928-1958, ADJUSTED</v>
          </cell>
          <cell r="G167" t="str">
            <v>Dollar Issue</v>
          </cell>
          <cell r="H167" t="str">
            <v>Brazil Subnational: State of Minas Geraes 30-Year, 6.5% Secured External Sinking Fund Gold Loan, 1928-1958, ADJUSTED, Dollar Issue</v>
          </cell>
          <cell r="I167">
            <v>8500000</v>
          </cell>
          <cell r="K167">
            <v>5704000</v>
          </cell>
          <cell r="L167" t="str">
            <v>CFBH 1942 (p. 54)</v>
          </cell>
          <cell r="N167" t="str">
            <v>Bonds were stamped under 1943 External Debt Readjustment Plan.</v>
          </cell>
          <cell r="O167">
            <v>1944</v>
          </cell>
          <cell r="P167">
            <v>6</v>
          </cell>
          <cell r="Q167">
            <v>7.4999999999999997E-3</v>
          </cell>
          <cell r="R167">
            <v>8826</v>
          </cell>
          <cell r="S167" t="str">
            <v>Extension of maturity date by 50 years</v>
          </cell>
          <cell r="T167">
            <v>38230</v>
          </cell>
          <cell r="U167" t="str">
            <v>Bonds were stamped under 1943 External Debt Readjustment Plan.</v>
          </cell>
          <cell r="V167">
            <v>1944</v>
          </cell>
          <cell r="W167">
            <v>2.1250000000000002E-2</v>
          </cell>
          <cell r="X167">
            <v>40237</v>
          </cell>
          <cell r="Y167">
            <v>6</v>
          </cell>
          <cell r="Z167" t="str">
            <v>M &amp; S 1</v>
          </cell>
          <cell r="AR167">
            <v>5.3899999999999997E-2</v>
          </cell>
          <cell r="AS167">
            <v>3.0200000000000001E-2</v>
          </cell>
        </row>
        <row r="168">
          <cell r="B168" t="str">
            <v>Bra-23.11.1943-NEW 39</v>
          </cell>
          <cell r="C168" t="str">
            <v>Brazil</v>
          </cell>
          <cell r="D168">
            <v>14571</v>
          </cell>
          <cell r="E168" t="str">
            <v>NEW 39</v>
          </cell>
          <cell r="F168" t="str">
            <v>Brazil Subnational: State of Minas Geraes 30-Year, 6.5% Loan, 1928-1958, ADJUSTED</v>
          </cell>
          <cell r="G168" t="str">
            <v>Sterling Issue</v>
          </cell>
          <cell r="H168" t="str">
            <v>Brazil Subnational: State of Minas Geraes 30-Year, 6.5% Loan, 1928-1958, ADJUSTED, Sterling Issue</v>
          </cell>
          <cell r="I168">
            <v>1750000</v>
          </cell>
          <cell r="K168">
            <v>1583200</v>
          </cell>
          <cell r="L168" t="str">
            <v>CFBH 1942 (p. 54)</v>
          </cell>
          <cell r="N168" t="str">
            <v>Bonds were stamped under 1943 External Debt Readjustment Plan.</v>
          </cell>
          <cell r="O168">
            <v>1944</v>
          </cell>
          <cell r="P168">
            <v>6</v>
          </cell>
          <cell r="Q168">
            <v>2.0999999999999999E-3</v>
          </cell>
          <cell r="R168">
            <v>8826</v>
          </cell>
          <cell r="S168" t="str">
            <v>Maximimum life of bonds: 110 years</v>
          </cell>
          <cell r="T168" t="str">
            <v>-</v>
          </cell>
          <cell r="U168" t="str">
            <v>Bonds were stamped under 1943 External Debt Readjustment Plan.</v>
          </cell>
          <cell r="V168">
            <v>1944</v>
          </cell>
          <cell r="W168">
            <v>2.1250000000000002E-2</v>
          </cell>
          <cell r="X168">
            <v>40237</v>
          </cell>
          <cell r="Y168">
            <v>6</v>
          </cell>
          <cell r="Z168" t="str">
            <v>M &amp; S 1</v>
          </cell>
          <cell r="AR168">
            <v>5.3899999999999997E-2</v>
          </cell>
          <cell r="AS168">
            <v>3.0200000000000001E-2</v>
          </cell>
        </row>
        <row r="169">
          <cell r="B169" t="str">
            <v>Bra-23.11.1943-NEW 40</v>
          </cell>
          <cell r="C169" t="str">
            <v>Brazil</v>
          </cell>
          <cell r="D169">
            <v>14571</v>
          </cell>
          <cell r="E169" t="str">
            <v>NEW 40</v>
          </cell>
          <cell r="F169" t="str">
            <v>Brazil Subnational: State of Minas Geraes 30-Year, 6.5% Secured External Gold Loan (Series A), 1929-1959, ADJUSTED</v>
          </cell>
          <cell r="G169" t="str">
            <v>Dollar Issue</v>
          </cell>
          <cell r="H169" t="str">
            <v>Brazil Subnational: State of Minas Geraes 30-Year, 6.5% Secured External Gold Loan (Series A), 1929-1959, ADJUSTED, Dollar Issue</v>
          </cell>
          <cell r="I169">
            <v>24332500</v>
          </cell>
          <cell r="K169">
            <v>5557500</v>
          </cell>
          <cell r="L169" t="str">
            <v>CFBH 1942 (p. 54)</v>
          </cell>
          <cell r="N169" t="str">
            <v>Bonds were stamped under 1943 External Debt Readjustment Plan.</v>
          </cell>
          <cell r="O169">
            <v>1944</v>
          </cell>
          <cell r="P169">
            <v>6</v>
          </cell>
          <cell r="Q169">
            <v>7.4999999999999997E-3</v>
          </cell>
          <cell r="R169">
            <v>9375</v>
          </cell>
          <cell r="S169" t="str">
            <v>Extension of maturity date by 49 years</v>
          </cell>
          <cell r="T169">
            <v>38230</v>
          </cell>
          <cell r="U169" t="str">
            <v>Bonds were stamped under 1943 External Debt Readjustment Plan.</v>
          </cell>
          <cell r="V169">
            <v>1944</v>
          </cell>
          <cell r="W169">
            <v>2.1250000000000002E-2</v>
          </cell>
          <cell r="X169">
            <v>40237</v>
          </cell>
          <cell r="Y169">
            <v>6</v>
          </cell>
          <cell r="Z169" t="str">
            <v>M &amp; S 1</v>
          </cell>
          <cell r="AR169">
            <v>5.3899999999999997E-2</v>
          </cell>
          <cell r="AS169">
            <v>3.0200000000000001E-2</v>
          </cell>
        </row>
        <row r="170">
          <cell r="B170" t="str">
            <v>Bra-23.11.1943-NEW 41</v>
          </cell>
          <cell r="C170" t="str">
            <v>Brazil</v>
          </cell>
          <cell r="D170">
            <v>14571</v>
          </cell>
          <cell r="E170" t="str">
            <v>NEW 41</v>
          </cell>
          <cell r="F170" t="str">
            <v>Brazil Subnational: State of Rio Grande do Sul 25-Year, 8% Sinking Fund Gold Loan, 1921-1946, ADJUSTED</v>
          </cell>
          <cell r="G170" t="str">
            <v>Dollar Issue</v>
          </cell>
          <cell r="H170" t="str">
            <v>Brazil Subnational: State of Rio Grande do Sul 25-Year, 8% Sinking Fund Gold Loan, 1921-1946, ADJUSTED, Dollar Issue</v>
          </cell>
          <cell r="I170">
            <v>10000000</v>
          </cell>
          <cell r="K170">
            <v>5419500</v>
          </cell>
          <cell r="L170" t="str">
            <v>CFBH 1942 (p. 54)</v>
          </cell>
          <cell r="N170" t="str">
            <v>Bonds were stamped under 1943 External Debt Readjustment Plan.</v>
          </cell>
          <cell r="O170">
            <v>1944</v>
          </cell>
          <cell r="P170">
            <v>3</v>
          </cell>
          <cell r="Q170">
            <v>8.8000000000000005E-3</v>
          </cell>
          <cell r="R170">
            <v>6483</v>
          </cell>
          <cell r="S170" t="str">
            <v>Extension of maturity date by 53 years</v>
          </cell>
          <cell r="T170">
            <v>34972</v>
          </cell>
          <cell r="U170" t="str">
            <v>Bonds were stamped under 1943 External Debt Readjustment Plan.</v>
          </cell>
          <cell r="V170">
            <v>1944</v>
          </cell>
          <cell r="W170">
            <v>2.5000000000000001E-2</v>
          </cell>
          <cell r="X170">
            <v>40268</v>
          </cell>
          <cell r="Y170">
            <v>6</v>
          </cell>
          <cell r="Z170" t="str">
            <v>A &amp; O 1</v>
          </cell>
          <cell r="AR170">
            <v>5.3899999999999997E-2</v>
          </cell>
          <cell r="AS170">
            <v>3.0200000000000001E-2</v>
          </cell>
        </row>
        <row r="171">
          <cell r="B171" t="str">
            <v>Bra-23.11.1943-NEW 42</v>
          </cell>
          <cell r="C171" t="str">
            <v>Brazil</v>
          </cell>
          <cell r="D171">
            <v>14571</v>
          </cell>
          <cell r="E171" t="str">
            <v>NEW 42</v>
          </cell>
          <cell r="F171" t="str">
            <v>Brazil Subnational: State of Rio Grande do Sul 40-Year, 7% External Sinking Fund Gold Loan, 1926-1966, ADJUSTED</v>
          </cell>
          <cell r="G171" t="str">
            <v>Dollar Issue</v>
          </cell>
          <cell r="H171" t="str">
            <v>Brazil Subnational: State of Rio Grande do Sul 40-Year, 7% External Sinking Fund Gold Loan, 1926-1966, ADJUSTED, Dollar Issue</v>
          </cell>
          <cell r="I171">
            <v>10000000</v>
          </cell>
          <cell r="K171">
            <v>7553000</v>
          </cell>
          <cell r="L171" t="str">
            <v>CFBH 1942 (p. 54)</v>
          </cell>
          <cell r="N171" t="str">
            <v>Bonds were stamped under 1943 External Debt Readjustment Plan.</v>
          </cell>
          <cell r="O171">
            <v>1944</v>
          </cell>
          <cell r="P171">
            <v>6</v>
          </cell>
          <cell r="Q171">
            <v>8.0000000000000002E-3</v>
          </cell>
          <cell r="R171">
            <v>8340</v>
          </cell>
          <cell r="S171" t="str">
            <v>Extension of maturity date by 38 years</v>
          </cell>
          <cell r="T171">
            <v>36830</v>
          </cell>
          <cell r="U171" t="str">
            <v>Bonds were stamped under 1943 External Debt Readjustment Plan.</v>
          </cell>
          <cell r="V171">
            <v>1944</v>
          </cell>
          <cell r="W171">
            <v>2.2499999999999999E-2</v>
          </cell>
          <cell r="X171">
            <v>40298</v>
          </cell>
          <cell r="Y171">
            <v>6</v>
          </cell>
          <cell r="Z171" t="str">
            <v>M &amp; N 1</v>
          </cell>
          <cell r="AR171">
            <v>5.3899999999999997E-2</v>
          </cell>
          <cell r="AS171">
            <v>3.0200000000000001E-2</v>
          </cell>
        </row>
        <row r="172">
          <cell r="B172" t="str">
            <v>Bra-23.11.1943-NEW 43</v>
          </cell>
          <cell r="C172" t="str">
            <v>Brazil</v>
          </cell>
          <cell r="D172">
            <v>14571</v>
          </cell>
          <cell r="E172" t="str">
            <v>NEW 43</v>
          </cell>
          <cell r="F172" t="str">
            <v>Brazil Subnational: State of Rio Grande do Sul 40-Year, 6% External Sinking Fund Gold Loan, 1928-1968, ADJUSTED</v>
          </cell>
          <cell r="G172" t="str">
            <v>Dollar Issue</v>
          </cell>
          <cell r="H172" t="str">
            <v>Brazil Subnational: State of Rio Grande do Sul 40-Year, 6% External Sinking Fund Gold Loan, 1928-1968, ADJUSTED, Dollar Issue</v>
          </cell>
          <cell r="I172">
            <v>42000000</v>
          </cell>
          <cell r="K172">
            <v>14061000</v>
          </cell>
          <cell r="L172" t="str">
            <v>CFBH 1942 (p. 54)</v>
          </cell>
          <cell r="N172" t="str">
            <v>Bonds were stamped under 1943 External Debt Readjustment Plan.</v>
          </cell>
          <cell r="O172">
            <v>1944</v>
          </cell>
          <cell r="P172">
            <v>6</v>
          </cell>
          <cell r="Q172">
            <v>7.1000000000000004E-3</v>
          </cell>
          <cell r="R172">
            <v>8918</v>
          </cell>
          <cell r="S172" t="str">
            <v>Extension of maturity date by 44 years</v>
          </cell>
          <cell r="T172">
            <v>39782</v>
          </cell>
          <cell r="U172" t="str">
            <v>Bonds were stamped under 1943 External Debt Readjustment Plan.</v>
          </cell>
          <cell r="V172">
            <v>1944</v>
          </cell>
          <cell r="W172">
            <v>0.02</v>
          </cell>
          <cell r="X172">
            <v>40329</v>
          </cell>
          <cell r="Y172">
            <v>6</v>
          </cell>
          <cell r="Z172" t="str">
            <v>J &amp; D 1</v>
          </cell>
          <cell r="AR172">
            <v>5.3899999999999997E-2</v>
          </cell>
          <cell r="AS172">
            <v>3.0200000000000001E-2</v>
          </cell>
        </row>
        <row r="173">
          <cell r="B173" t="str">
            <v>Bra-23.11.1943-NEW 44</v>
          </cell>
          <cell r="C173" t="str">
            <v>Brazil</v>
          </cell>
          <cell r="D173">
            <v>14571</v>
          </cell>
          <cell r="E173" t="str">
            <v>NEW 44</v>
          </cell>
          <cell r="F173" t="str">
            <v>Brazil Subnational: Rio Grande do Sul 40-Year, 7% Consolidated Municipal External SF Gold Loan, 1927-1967, ADJUSTED</v>
          </cell>
          <cell r="G173" t="str">
            <v>Dollar Issue</v>
          </cell>
          <cell r="H173" t="str">
            <v>Brazil Subnational: Rio Grande do Sul 40-Year, 7% Consolidated Municipal External SF Gold Loan, 1927-1967, ADJUSTED, Dollar Issue</v>
          </cell>
          <cell r="I173">
            <v>4000000</v>
          </cell>
          <cell r="K173">
            <v>2744500</v>
          </cell>
          <cell r="L173" t="str">
            <v>CFBH 1942 (p. 54)</v>
          </cell>
          <cell r="N173" t="str">
            <v>Bonds were stamped under 1943 External Debt Readjustment Plan.</v>
          </cell>
          <cell r="O173">
            <v>1944</v>
          </cell>
          <cell r="P173">
            <v>6</v>
          </cell>
          <cell r="Q173">
            <v>8.0000000000000002E-3</v>
          </cell>
          <cell r="R173">
            <v>8552</v>
          </cell>
          <cell r="S173" t="str">
            <v>Extension of maturity date by 37 years</v>
          </cell>
          <cell r="T173">
            <v>36860</v>
          </cell>
          <cell r="U173" t="str">
            <v>Bonds were stamped under 1943 External Debt Readjustment Plan.</v>
          </cell>
          <cell r="V173">
            <v>1944</v>
          </cell>
          <cell r="W173">
            <v>2.2499999999999999E-2</v>
          </cell>
          <cell r="X173">
            <v>40329</v>
          </cell>
          <cell r="Y173">
            <v>6</v>
          </cell>
          <cell r="Z173" t="str">
            <v>J &amp; D 1</v>
          </cell>
          <cell r="AR173">
            <v>5.3899999999999997E-2</v>
          </cell>
          <cell r="AS173">
            <v>3.0200000000000001E-2</v>
          </cell>
        </row>
        <row r="174">
          <cell r="B174" t="str">
            <v>Bra-23.11.1943-NEW 45</v>
          </cell>
          <cell r="C174" t="str">
            <v>Brazil</v>
          </cell>
          <cell r="D174">
            <v>14571</v>
          </cell>
          <cell r="E174" t="str">
            <v>NEW 45</v>
          </cell>
          <cell r="F174" t="str">
            <v>Brazil Subnational: City of Sao Paulo 36-Year, 6% Loan, 1908-1944, ADJUSTED</v>
          </cell>
          <cell r="G174" t="str">
            <v>Sterling Issue</v>
          </cell>
          <cell r="H174" t="str">
            <v>Brazil Subnational: City of Sao Paulo 36-Year, 6% Loan, 1908-1944, ADJUSTED, Sterling Issue</v>
          </cell>
          <cell r="I174">
            <v>750000</v>
          </cell>
          <cell r="K174">
            <v>397120</v>
          </cell>
          <cell r="L174" t="str">
            <v>CFBH 1942 (p. 54)</v>
          </cell>
          <cell r="N174" t="str">
            <v>Bonds were stamped under 1943 External Debt Readjustment Plan.</v>
          </cell>
          <cell r="O174">
            <v>1944</v>
          </cell>
          <cell r="P174">
            <v>12</v>
          </cell>
          <cell r="Q174">
            <v>7.6E-3</v>
          </cell>
          <cell r="R174">
            <v>1461</v>
          </cell>
          <cell r="S174" t="str">
            <v>Maximimum life of bonds: 67 years</v>
          </cell>
          <cell r="T174" t="str">
            <v>-</v>
          </cell>
          <cell r="U174" t="str">
            <v>Bonds were stamped under 1943 External Debt Readjustment Plan.</v>
          </cell>
          <cell r="V174">
            <v>1944</v>
          </cell>
          <cell r="W174">
            <v>1.8749999999999999E-2</v>
          </cell>
          <cell r="X174">
            <v>40178</v>
          </cell>
          <cell r="Y174">
            <v>6</v>
          </cell>
          <cell r="Z174" t="str">
            <v>J &amp; J 1</v>
          </cell>
          <cell r="AR174">
            <v>5.3899999999999997E-2</v>
          </cell>
          <cell r="AS174">
            <v>3.0200000000000001E-2</v>
          </cell>
        </row>
        <row r="175">
          <cell r="B175" t="str">
            <v>Bra-23.11.1943-NEW 46</v>
          </cell>
          <cell r="C175" t="str">
            <v>Brazil</v>
          </cell>
          <cell r="D175">
            <v>14571</v>
          </cell>
          <cell r="E175" t="str">
            <v>NEW 46</v>
          </cell>
          <cell r="F175" t="str">
            <v>Brazil Subnational: City of Sao Paulo 24-Year, 6% Gold Loan, 1919-1943, ADJUSTED</v>
          </cell>
          <cell r="G175" t="str">
            <v>Dollar Issue</v>
          </cell>
          <cell r="H175" t="str">
            <v>Brazil Subnational: City of Sao Paulo 24-Year, 6% Gold Loan, 1919-1943, ADJUSTED, Dollar Issue</v>
          </cell>
          <cell r="I175">
            <v>8500000</v>
          </cell>
          <cell r="K175">
            <v>5409000</v>
          </cell>
          <cell r="L175" t="str">
            <v>CFBH 1942 (p. 54)</v>
          </cell>
          <cell r="N175" t="str">
            <v>Bonds were stamped under 1943 External Debt Readjustment Plan.</v>
          </cell>
          <cell r="O175">
            <v>1944</v>
          </cell>
          <cell r="P175">
            <v>12</v>
          </cell>
          <cell r="Q175">
            <v>6.6E-3</v>
          </cell>
          <cell r="R175">
            <v>5783</v>
          </cell>
          <cell r="S175" t="str">
            <v>Extension of maturity date by 74 years</v>
          </cell>
          <cell r="T175">
            <v>41578</v>
          </cell>
          <cell r="U175" t="str">
            <v>Bonds were stamped under 1943 External Debt Readjustment Plan.</v>
          </cell>
          <cell r="V175">
            <v>1944</v>
          </cell>
          <cell r="W175">
            <v>1.8749999999999999E-2</v>
          </cell>
          <cell r="X175">
            <v>40298</v>
          </cell>
          <cell r="Y175">
            <v>6</v>
          </cell>
          <cell r="Z175" t="str">
            <v>M &amp; N 1</v>
          </cell>
          <cell r="AR175">
            <v>5.3899999999999997E-2</v>
          </cell>
          <cell r="AS175">
            <v>3.0200000000000001E-2</v>
          </cell>
        </row>
        <row r="176">
          <cell r="B176" t="str">
            <v>Bra-23.11.1943-NEW 47</v>
          </cell>
          <cell r="C176" t="str">
            <v>Brazil</v>
          </cell>
          <cell r="D176">
            <v>14571</v>
          </cell>
          <cell r="E176" t="str">
            <v>NEW 47</v>
          </cell>
          <cell r="F176" t="str">
            <v>Brazil Subnational: City of Sao Paulo 30-Year, 8% Gold Loan, 1922-1952, ADJUSTED</v>
          </cell>
          <cell r="G176" t="str">
            <v>Dollar Issue</v>
          </cell>
          <cell r="H176" t="str">
            <v>Brazil Subnational: City of Sao Paulo 30-Year, 8% Gold Loan, 1922-1952, ADJUSTED, Dollar Issue</v>
          </cell>
          <cell r="I176">
            <v>4000000</v>
          </cell>
          <cell r="K176">
            <v>3156500</v>
          </cell>
          <cell r="L176" t="str">
            <v>CFBH 1942 (p. 54)</v>
          </cell>
          <cell r="N176" t="str">
            <v>Bonds were stamped under 1943 External Debt Readjustment Plan.</v>
          </cell>
          <cell r="O176">
            <v>1944</v>
          </cell>
          <cell r="P176">
            <v>12</v>
          </cell>
          <cell r="Q176">
            <v>8.3999999999999995E-3</v>
          </cell>
          <cell r="R176">
            <v>6634</v>
          </cell>
          <cell r="S176" t="str">
            <v>Extension of maturity date by 49 years</v>
          </cell>
          <cell r="T176">
            <v>35734</v>
          </cell>
          <cell r="U176" t="str">
            <v>Bonds were stamped under 1943 External Debt Readjustment Plan.</v>
          </cell>
          <cell r="V176">
            <v>1944</v>
          </cell>
          <cell r="W176">
            <v>2.375E-2</v>
          </cell>
          <cell r="X176">
            <v>40298</v>
          </cell>
          <cell r="Y176">
            <v>6</v>
          </cell>
          <cell r="Z176" t="str">
            <v>M &amp; N 1</v>
          </cell>
          <cell r="AR176">
            <v>5.3899999999999997E-2</v>
          </cell>
          <cell r="AS176">
            <v>3.0200000000000001E-2</v>
          </cell>
        </row>
        <row r="177">
          <cell r="B177" t="str">
            <v>Bra-23.11.1943-NEW 48</v>
          </cell>
          <cell r="C177" t="str">
            <v>Brazil</v>
          </cell>
          <cell r="D177">
            <v>14571</v>
          </cell>
          <cell r="E177" t="str">
            <v>NEW 48</v>
          </cell>
          <cell r="F177" t="str">
            <v>Brazil Subnational: City of Sao Paulo 30-Year, 6.5% External Secured Sinking Fund Gold Loan, 1927-1957, ADJUSTED</v>
          </cell>
          <cell r="G177" t="str">
            <v>Dollar Issue</v>
          </cell>
          <cell r="H177" t="str">
            <v>Brazil Subnational: City of Sao Paulo 30-Year, 6.5% External Secured Sinking Fund Gold Loan, 1927-1957, ADJUSTED, Dollar Issue</v>
          </cell>
          <cell r="I177">
            <v>5900000</v>
          </cell>
          <cell r="K177">
            <v>5602000</v>
          </cell>
          <cell r="L177" t="str">
            <v>CFBH 1942 (p. 54)</v>
          </cell>
          <cell r="N177" t="str">
            <v>Bonds were stamped under 1943 External Debt Readjustment Plan.</v>
          </cell>
          <cell r="O177">
            <v>1944</v>
          </cell>
          <cell r="P177">
            <v>6</v>
          </cell>
          <cell r="Q177">
            <v>7.1000000000000004E-3</v>
          </cell>
          <cell r="R177">
            <v>8535</v>
          </cell>
          <cell r="S177" t="str">
            <v>Extension of maturity date by 55 years</v>
          </cell>
          <cell r="T177">
            <v>39766</v>
          </cell>
          <cell r="U177" t="str">
            <v>Bonds were stamped under 1943 External Debt Readjustment Plan.</v>
          </cell>
          <cell r="V177">
            <v>1944</v>
          </cell>
          <cell r="W177">
            <v>0.02</v>
          </cell>
          <cell r="X177">
            <v>40312</v>
          </cell>
          <cell r="Y177">
            <v>6</v>
          </cell>
          <cell r="Z177" t="str">
            <v>M &amp; N 15</v>
          </cell>
          <cell r="AR177">
            <v>5.3899999999999997E-2</v>
          </cell>
          <cell r="AS177">
            <v>3.0200000000000001E-2</v>
          </cell>
        </row>
        <row r="178">
          <cell r="B178" t="str">
            <v>Bra-23.11.1943-NEW 49</v>
          </cell>
          <cell r="C178" t="str">
            <v>Brazil</v>
          </cell>
          <cell r="D178">
            <v>14571</v>
          </cell>
          <cell r="E178" t="str">
            <v>NEW 49</v>
          </cell>
          <cell r="F178" t="str">
            <v>Brazil Subnational: City of Santos 30-Year, 7% Consolidation Loan, 1927-1957, ADJUSTED</v>
          </cell>
          <cell r="G178" t="str">
            <v>Sterling Issue</v>
          </cell>
          <cell r="H178" t="str">
            <v>Brazil Subnational: City of Santos 30-Year, 7% Consolidation Loan, 1927-1957, ADJUSTED, Sterling Issue</v>
          </cell>
          <cell r="I178">
            <v>2260000</v>
          </cell>
          <cell r="K178">
            <v>2123980</v>
          </cell>
          <cell r="L178" t="str">
            <v>CFBH 1942 (p. 54)</v>
          </cell>
          <cell r="N178" t="str">
            <v>Bonds were stamped under 1943 External Debt Readjustment Plan.</v>
          </cell>
          <cell r="O178">
            <v>1944</v>
          </cell>
          <cell r="P178">
            <v>12</v>
          </cell>
          <cell r="Q178">
            <v>1.6999999999999999E-3</v>
          </cell>
          <cell r="R178">
            <v>45107</v>
          </cell>
          <cell r="S178" t="str">
            <v>Maximimum life of bonds: 125 years</v>
          </cell>
          <cell r="T178" t="str">
            <v>-</v>
          </cell>
          <cell r="U178" t="str">
            <v>Bonds were stamped under 1943 External Debt Readjustment Plan.</v>
          </cell>
          <cell r="V178">
            <v>1944</v>
          </cell>
          <cell r="W178">
            <v>2.1250000000000002E-2</v>
          </cell>
          <cell r="X178">
            <v>40359</v>
          </cell>
          <cell r="Y178">
            <v>6</v>
          </cell>
          <cell r="Z178" t="str">
            <v>J &amp; D 1</v>
          </cell>
          <cell r="AR178">
            <v>5.3899999999999997E-2</v>
          </cell>
          <cell r="AS178">
            <v>3.0200000000000001E-2</v>
          </cell>
        </row>
        <row r="179">
          <cell r="B179" t="str">
            <v>Bra-23.11.1943-NEW 50</v>
          </cell>
          <cell r="C179" t="str">
            <v>Brazil</v>
          </cell>
          <cell r="D179">
            <v>14571</v>
          </cell>
          <cell r="E179" t="str">
            <v>NEW 50</v>
          </cell>
          <cell r="F179" t="str">
            <v>Brazil Subnational: City of Bello Horizonte 6%, 1905, ADJUSTED</v>
          </cell>
          <cell r="G179" t="str">
            <v>Sterling Issue</v>
          </cell>
          <cell r="H179" t="str">
            <v>Brazil Subnational: City of Bello Horizonte 6%, 1905, ADJUSTED, Sterling Issue</v>
          </cell>
          <cell r="I179" t="str">
            <v>-</v>
          </cell>
          <cell r="K179">
            <v>121180</v>
          </cell>
          <cell r="L179" t="str">
            <v>CFBH 1942 (p. 54)</v>
          </cell>
          <cell r="N179" t="str">
            <v>-</v>
          </cell>
          <cell r="O179" t="str">
            <v>-</v>
          </cell>
          <cell r="P179" t="str">
            <v>-</v>
          </cell>
          <cell r="Q179" t="str">
            <v>-</v>
          </cell>
          <cell r="R179">
            <v>1905</v>
          </cell>
          <cell r="S179" t="str">
            <v>-</v>
          </cell>
          <cell r="T179" t="str">
            <v>-</v>
          </cell>
          <cell r="U179" t="str">
            <v>-</v>
          </cell>
          <cell r="V179" t="str">
            <v>-</v>
          </cell>
          <cell r="W179" t="str">
            <v>-</v>
          </cell>
          <cell r="AR179">
            <v>5.3899999999999997E-2</v>
          </cell>
          <cell r="AS179">
            <v>3.0200000000000001E-2</v>
          </cell>
        </row>
        <row r="180">
          <cell r="B180" t="str">
            <v>Bra-23.11.1943-NEW 51</v>
          </cell>
          <cell r="C180" t="str">
            <v>Brazil</v>
          </cell>
          <cell r="D180">
            <v>14571</v>
          </cell>
          <cell r="E180" t="str">
            <v>NEW 51</v>
          </cell>
          <cell r="F180" t="str">
            <v>Brazil Subnational: City of Pelotas 50-Year, 5% Loan, 1911-1961, ADJUSTED</v>
          </cell>
          <cell r="G180" t="str">
            <v>Sterling Issue</v>
          </cell>
          <cell r="H180" t="str">
            <v>Brazil Subnational: City of Pelotas 50-Year, 5% Loan, 1911-1961, ADJUSTED, Sterling Issue</v>
          </cell>
          <cell r="I180">
            <v>600000</v>
          </cell>
          <cell r="K180">
            <v>430840</v>
          </cell>
          <cell r="L180" t="str">
            <v>CFBH 1942 (p. 54)</v>
          </cell>
          <cell r="N180" t="str">
            <v>Bonds were stamped under 1943 External Debt Readjustment Plan.</v>
          </cell>
          <cell r="O180">
            <v>1944</v>
          </cell>
          <cell r="P180">
            <v>12</v>
          </cell>
          <cell r="Q180">
            <v>2.7000000000000001E-3</v>
          </cell>
          <cell r="R180">
            <v>1911</v>
          </cell>
          <cell r="S180" t="str">
            <v>Maximimum life of bonds: 120 years</v>
          </cell>
          <cell r="T180" t="str">
            <v>-</v>
          </cell>
          <cell r="U180" t="str">
            <v>Bonds were stamped under 1943 External Debt Readjustment Plan.</v>
          </cell>
          <cell r="V180">
            <v>1944</v>
          </cell>
          <cell r="W180">
            <v>1.6250000000000001E-2</v>
          </cell>
          <cell r="X180">
            <v>40358</v>
          </cell>
          <cell r="Y180">
            <v>6</v>
          </cell>
          <cell r="Z180" t="str">
            <v>J 30 &amp; Dec 31</v>
          </cell>
          <cell r="AR180">
            <v>5.3899999999999997E-2</v>
          </cell>
          <cell r="AS180">
            <v>3.0200000000000001E-2</v>
          </cell>
        </row>
        <row r="181">
          <cell r="B181" t="str">
            <v>Bra-23.11.1943-NEW 52</v>
          </cell>
          <cell r="C181" t="str">
            <v>Brazil</v>
          </cell>
          <cell r="D181">
            <v>14571</v>
          </cell>
          <cell r="E181" t="str">
            <v>NEW 52</v>
          </cell>
          <cell r="F181" t="str">
            <v>Brazil Subnational: City of Porto Alegre 35-Year, 5% Gold Loan, 1909-1944, ADJUSTED</v>
          </cell>
          <cell r="G181" t="str">
            <v>Sterling Issue</v>
          </cell>
          <cell r="H181" t="str">
            <v>Brazil Subnational: City of Porto Alegre 35-Year, 5% Gold Loan, 1909-1944, ADJUSTED, Sterling Issue</v>
          </cell>
          <cell r="I181">
            <v>600000</v>
          </cell>
          <cell r="K181">
            <v>305900</v>
          </cell>
          <cell r="L181" t="str">
            <v>CFBH 1942 (p. 54)</v>
          </cell>
          <cell r="N181" t="str">
            <v>Bonds were stamped under 1943 External Debt Readjustment Plan.</v>
          </cell>
          <cell r="O181">
            <v>1944</v>
          </cell>
          <cell r="P181">
            <v>12</v>
          </cell>
          <cell r="Q181">
            <v>7.4000000000000003E-3</v>
          </cell>
          <cell r="R181">
            <v>1909</v>
          </cell>
          <cell r="S181" t="str">
            <v>Maximimum life of bonds: 72 years</v>
          </cell>
          <cell r="T181" t="str">
            <v>-</v>
          </cell>
          <cell r="U181" t="str">
            <v>Bonds were stamped under 1943 External Debt Readjustment Plan.</v>
          </cell>
          <cell r="V181">
            <v>1944</v>
          </cell>
          <cell r="W181">
            <v>1.6250000000000001E-2</v>
          </cell>
          <cell r="X181">
            <v>40348</v>
          </cell>
          <cell r="Y181">
            <v>6</v>
          </cell>
          <cell r="Z181" t="str">
            <v>J &amp; D 20</v>
          </cell>
          <cell r="AR181">
            <v>5.3899999999999997E-2</v>
          </cell>
          <cell r="AS181">
            <v>3.0200000000000001E-2</v>
          </cell>
        </row>
        <row r="182">
          <cell r="B182" t="str">
            <v>Bra-23.11.1943-NEW 53</v>
          </cell>
          <cell r="C182" t="str">
            <v>Brazil</v>
          </cell>
          <cell r="D182">
            <v>14571</v>
          </cell>
          <cell r="E182" t="str">
            <v>NEW 53</v>
          </cell>
          <cell r="F182" t="str">
            <v>Brazil Subnational: City of Porto Alegre 40-Year, 8% Sinking Fund Loan, 1921-1961, ADJUSTED</v>
          </cell>
          <cell r="G182" t="str">
            <v>Dollar Issue</v>
          </cell>
          <cell r="H182" t="str">
            <v>Brazil Subnational: City of Porto Alegre 40-Year, 8% Sinking Fund Loan, 1921-1961, ADJUSTED, Dollar Issue</v>
          </cell>
          <cell r="I182">
            <v>3500000</v>
          </cell>
          <cell r="K182">
            <v>2509500</v>
          </cell>
          <cell r="L182" t="str">
            <v>CFBH 1942 (p. 54)</v>
          </cell>
          <cell r="N182" t="str">
            <v>Bonds were stamped under 1943 External Debt Readjustment Plan.</v>
          </cell>
          <cell r="O182">
            <v>1944</v>
          </cell>
          <cell r="P182">
            <v>6</v>
          </cell>
          <cell r="Q182">
            <v>8.3999999999999995E-3</v>
          </cell>
          <cell r="R182">
            <v>6544</v>
          </cell>
          <cell r="S182" t="str">
            <v>Extension of maturity date by 40 years</v>
          </cell>
          <cell r="T182">
            <v>35764</v>
          </cell>
          <cell r="U182" t="str">
            <v>Bonds were stamped under 1943 External Debt Readjustment Plan.</v>
          </cell>
          <cell r="V182">
            <v>1944</v>
          </cell>
          <cell r="W182">
            <v>2.375E-2</v>
          </cell>
          <cell r="X182">
            <v>40329</v>
          </cell>
          <cell r="Y182">
            <v>6</v>
          </cell>
          <cell r="Z182" t="str">
            <v>J &amp; D 1</v>
          </cell>
          <cell r="AR182">
            <v>5.3899999999999997E-2</v>
          </cell>
          <cell r="AS182">
            <v>3.0200000000000001E-2</v>
          </cell>
        </row>
        <row r="183">
          <cell r="B183" t="str">
            <v>Bra-23.11.1943-NEW 54</v>
          </cell>
          <cell r="C183" t="str">
            <v>Brazil</v>
          </cell>
          <cell r="D183">
            <v>14571</v>
          </cell>
          <cell r="E183" t="str">
            <v>NEW 54</v>
          </cell>
          <cell r="F183" t="str">
            <v>Brazil Subnational: City of Porto Alegre 41-Year, 7.5% Sinking Fund Gold Loan, 1925-1966, ADJUSTED</v>
          </cell>
          <cell r="G183" t="str">
            <v>Dollar Issue</v>
          </cell>
          <cell r="H183" t="str">
            <v>Brazil Subnational: City of Porto Alegre 41-Year, 7.5% Sinking Fund Gold Loan, 1925-1966, ADJUSTED, Dollar Issue</v>
          </cell>
          <cell r="I183">
            <v>4000000</v>
          </cell>
          <cell r="K183">
            <v>2649500</v>
          </cell>
          <cell r="L183" t="str">
            <v>CFBH 1942 (p. 54)</v>
          </cell>
          <cell r="N183" t="str">
            <v>Bonds were stamped under 1943 External Debt Readjustment Plan.</v>
          </cell>
          <cell r="O183">
            <v>1944</v>
          </cell>
          <cell r="P183">
            <v>6</v>
          </cell>
          <cell r="Q183">
            <v>7.7000000000000002E-3</v>
          </cell>
          <cell r="R183">
            <v>7784</v>
          </cell>
          <cell r="S183" t="str">
            <v>Extension of maturity date by 39 years</v>
          </cell>
          <cell r="T183">
            <v>37072</v>
          </cell>
          <cell r="U183" t="str">
            <v>Bonds were stamped under 1943 External Debt Readjustment Plan.</v>
          </cell>
          <cell r="V183">
            <v>1944</v>
          </cell>
          <cell r="W183">
            <v>2.2499999999999999E-2</v>
          </cell>
          <cell r="X183">
            <v>40178</v>
          </cell>
          <cell r="Y183">
            <v>6</v>
          </cell>
          <cell r="Z183" t="str">
            <v>J &amp; J 1</v>
          </cell>
          <cell r="AR183">
            <v>5.3899999999999997E-2</v>
          </cell>
          <cell r="AS183">
            <v>3.0200000000000001E-2</v>
          </cell>
        </row>
        <row r="184">
          <cell r="B184" t="str">
            <v>Bra-23.11.1943-NEW 55</v>
          </cell>
          <cell r="C184" t="str">
            <v>Brazil</v>
          </cell>
          <cell r="D184">
            <v>14571</v>
          </cell>
          <cell r="E184" t="str">
            <v>NEW 55</v>
          </cell>
          <cell r="F184" t="str">
            <v>Brazil Subnational: City of Porto Alegre 40-Year, 7% Sinking Fund Gold Loan, 1928-1968, ADJUSTED</v>
          </cell>
          <cell r="G184" t="str">
            <v>Dollar Issue</v>
          </cell>
          <cell r="H184" t="str">
            <v>Brazil Subnational: City of Porto Alegre 40-Year, 7% Sinking Fund Gold Loan, 1928-1968, ADJUSTED, Dollar Issue</v>
          </cell>
          <cell r="I184">
            <v>2250000</v>
          </cell>
          <cell r="K184">
            <v>1503000</v>
          </cell>
          <cell r="L184" t="str">
            <v>CFBH 1942 (p. 54)</v>
          </cell>
          <cell r="N184" t="str">
            <v>Bonds were stamped under 1943 External Debt Readjustment Plan.</v>
          </cell>
          <cell r="O184">
            <v>1944</v>
          </cell>
          <cell r="P184">
            <v>6</v>
          </cell>
          <cell r="Q184">
            <v>7.6E-3</v>
          </cell>
          <cell r="R184">
            <v>8797</v>
          </cell>
          <cell r="S184" t="str">
            <v>Extension of maturity date by 40 years</v>
          </cell>
          <cell r="T184">
            <v>38199</v>
          </cell>
          <cell r="U184" t="str">
            <v>Bonds were stamped under 1943 External Debt Readjustment Plan.</v>
          </cell>
          <cell r="V184">
            <v>1944</v>
          </cell>
          <cell r="W184">
            <v>2.1250000000000002E-2</v>
          </cell>
          <cell r="X184">
            <v>40209</v>
          </cell>
          <cell r="Y184">
            <v>6</v>
          </cell>
          <cell r="Z184" t="str">
            <v>F &amp; A 1</v>
          </cell>
          <cell r="AR184">
            <v>5.3899999999999997E-2</v>
          </cell>
          <cell r="AS184">
            <v>3.0200000000000001E-2</v>
          </cell>
        </row>
        <row r="185">
          <cell r="B185" t="str">
            <v>Bra-23.11.1943-NEW 56</v>
          </cell>
          <cell r="C185" t="str">
            <v>Brazil</v>
          </cell>
          <cell r="D185">
            <v>14571</v>
          </cell>
          <cell r="E185" t="str">
            <v>NEW 56</v>
          </cell>
          <cell r="F185" t="str">
            <v>Brazil Subnational: Federal District of Rio de Janeiro 50-Year, 5% Sterling Loan, 1904-1954, ADJUSTED</v>
          </cell>
          <cell r="G185" t="str">
            <v>Sterling Issue</v>
          </cell>
          <cell r="H185" t="str">
            <v>Brazil Subnational: Federal District of Rio de Janeiro 50-Year, 5% Sterling Loan, 1904-1954, ADJUSTED, Sterling Issue</v>
          </cell>
          <cell r="I185">
            <v>4000000</v>
          </cell>
          <cell r="K185">
            <v>3372600</v>
          </cell>
          <cell r="L185" t="str">
            <v>CFBH 1942 (p. 54)</v>
          </cell>
          <cell r="P185">
            <v>12</v>
          </cell>
          <cell r="R185">
            <v>1904</v>
          </cell>
          <cell r="X185">
            <v>40268</v>
          </cell>
          <cell r="Y185">
            <v>6</v>
          </cell>
          <cell r="Z185" t="str">
            <v>A &amp; O 1</v>
          </cell>
          <cell r="AR185">
            <v>5.3899999999999997E-2</v>
          </cell>
          <cell r="AS185">
            <v>3.0200000000000001E-2</v>
          </cell>
        </row>
        <row r="186">
          <cell r="B186" t="str">
            <v>Bra-23.11.1943-NEW 57</v>
          </cell>
          <cell r="C186" t="str">
            <v>Brazil</v>
          </cell>
          <cell r="D186">
            <v>14571</v>
          </cell>
          <cell r="E186" t="str">
            <v>NEW 57</v>
          </cell>
          <cell r="F186" t="str">
            <v>Brazil Subnational: Federal District of Rio de Janeiro 39-Year, 4.5% Sterling Loan, 1912-1951, ADJUSTED</v>
          </cell>
          <cell r="G186" t="str">
            <v>Sterling Issue</v>
          </cell>
          <cell r="H186" t="str">
            <v>Brazil Subnational: Federal District of Rio de Janeiro 39-Year, 4.5% Sterling Loan, 1912-1951, ADJUSTED, Sterling Issue</v>
          </cell>
          <cell r="I186">
            <v>10000000</v>
          </cell>
          <cell r="K186">
            <v>1717920</v>
          </cell>
          <cell r="L186" t="str">
            <v>CFBH 1942 (p. 54)</v>
          </cell>
          <cell r="N186" t="str">
            <v>Bonds were stamped under 1943 External Debt Readjustment Plan.</v>
          </cell>
          <cell r="O186">
            <v>1944</v>
          </cell>
          <cell r="P186">
            <v>12</v>
          </cell>
          <cell r="Q186">
            <v>3.7000000000000002E-3</v>
          </cell>
          <cell r="R186">
            <v>1912</v>
          </cell>
          <cell r="S186" t="str">
            <v>Maximimum life of bonds: 109 years</v>
          </cell>
          <cell r="T186" t="str">
            <v>-</v>
          </cell>
          <cell r="U186" t="str">
            <v>Bonds were stamped under 1943 External Debt Readjustment Plan.</v>
          </cell>
          <cell r="V186">
            <v>1944</v>
          </cell>
          <cell r="W186">
            <v>1.4999999999999999E-2</v>
          </cell>
          <cell r="X186">
            <v>40268</v>
          </cell>
          <cell r="Y186">
            <v>6</v>
          </cell>
          <cell r="Z186" t="str">
            <v>A &amp; O 1</v>
          </cell>
          <cell r="AR186">
            <v>5.3899999999999997E-2</v>
          </cell>
          <cell r="AS186">
            <v>3.0200000000000001E-2</v>
          </cell>
        </row>
        <row r="187">
          <cell r="B187" t="str">
            <v>Bra-23.11.1943-NEW 58</v>
          </cell>
          <cell r="C187" t="str">
            <v>Brazil</v>
          </cell>
          <cell r="D187">
            <v>14571</v>
          </cell>
          <cell r="E187" t="str">
            <v>NEW 58</v>
          </cell>
          <cell r="F187" t="str">
            <v>Brazil Subnational: Federal District of Rio de Janeiro 25-Year, 8% Gold Dollar Loan, 1921-1946, ADJUSTED</v>
          </cell>
          <cell r="G187" t="str">
            <v>Dollar Issue</v>
          </cell>
          <cell r="H187" t="str">
            <v>Brazil Subnational: Federal District of Rio de Janeiro 25-Year, 8% Gold Dollar Loan, 1921-1946, ADJUSTED, Dollar Issue</v>
          </cell>
          <cell r="I187">
            <v>12000000</v>
          </cell>
          <cell r="K187">
            <v>7317000</v>
          </cell>
          <cell r="L187" t="str">
            <v>CFBH 1942 (p. 54)</v>
          </cell>
          <cell r="N187" t="str">
            <v>Bonds were stamped under 1943 External Debt Readjustment Plan.</v>
          </cell>
          <cell r="O187">
            <v>1944</v>
          </cell>
          <cell r="P187">
            <v>6</v>
          </cell>
          <cell r="Q187">
            <v>8.3999999999999995E-3</v>
          </cell>
          <cell r="R187">
            <v>6483</v>
          </cell>
          <cell r="S187" t="str">
            <v>Extension of maturity date by 45 years</v>
          </cell>
          <cell r="T187">
            <v>35703</v>
          </cell>
          <cell r="U187" t="str">
            <v>Bonds were stamped under 1943 External Debt Readjustment Plan.</v>
          </cell>
          <cell r="V187">
            <v>1944</v>
          </cell>
          <cell r="W187">
            <v>2.375E-2</v>
          </cell>
          <cell r="X187">
            <v>40268</v>
          </cell>
          <cell r="Y187">
            <v>6</v>
          </cell>
          <cell r="Z187" t="str">
            <v>A &amp; O 1</v>
          </cell>
          <cell r="AR187">
            <v>5.3899999999999997E-2</v>
          </cell>
          <cell r="AS187">
            <v>3.0200000000000001E-2</v>
          </cell>
        </row>
        <row r="188">
          <cell r="B188" t="str">
            <v>Bra-23.11.1943-NEW 59</v>
          </cell>
          <cell r="C188" t="str">
            <v>Brazil</v>
          </cell>
          <cell r="D188">
            <v>14571</v>
          </cell>
          <cell r="E188" t="str">
            <v>NEW 59</v>
          </cell>
          <cell r="F188" t="str">
            <v>Brazil Subnational: Federal District of Rio de Janeiro 25-Year, 6.5% External Sinking Fund Gold Loan, 1928-1953, ADJUSTED</v>
          </cell>
          <cell r="G188" t="str">
            <v>Dollar Issue</v>
          </cell>
          <cell r="H188" t="str">
            <v>Brazil Subnational: Federal District of Rio de Janeiro 25-Year, 6.5% External Sinking Fund Gold Loan, 1928-1953, ADJUSTED, Dollar Issue</v>
          </cell>
          <cell r="I188">
            <v>30000000</v>
          </cell>
          <cell r="K188">
            <v>24826000</v>
          </cell>
          <cell r="L188" t="str">
            <v>CFBH 1942 (p. 54)</v>
          </cell>
          <cell r="N188" t="str">
            <v>Bonds were stamped under 1943 External Debt Readjustment Plan.</v>
          </cell>
          <cell r="O188">
            <v>1944</v>
          </cell>
          <cell r="P188">
            <v>6</v>
          </cell>
          <cell r="Q188">
            <v>7.1000000000000004E-3</v>
          </cell>
          <cell r="R188">
            <v>8797</v>
          </cell>
          <cell r="S188" t="str">
            <v>Extension of maturity date by 49 years</v>
          </cell>
          <cell r="T188">
            <v>39660</v>
          </cell>
          <cell r="U188" t="str">
            <v>Bonds were stamped under 1943 External Debt Readjustment Plan.</v>
          </cell>
          <cell r="V188">
            <v>1944</v>
          </cell>
          <cell r="W188">
            <v>0.02</v>
          </cell>
          <cell r="X188">
            <v>40209</v>
          </cell>
          <cell r="Y188">
            <v>6</v>
          </cell>
          <cell r="Z188" t="str">
            <v>F &amp; A 1</v>
          </cell>
          <cell r="AR188">
            <v>5.3899999999999997E-2</v>
          </cell>
          <cell r="AS188">
            <v>3.0200000000000001E-2</v>
          </cell>
        </row>
        <row r="189">
          <cell r="B189" t="str">
            <v>Bra-23.11.1943-NEW 60</v>
          </cell>
          <cell r="C189" t="str">
            <v>Brazil</v>
          </cell>
          <cell r="D189">
            <v>14571</v>
          </cell>
          <cell r="E189" t="str">
            <v>NEW 60</v>
          </cell>
          <cell r="F189" t="str">
            <v>Brazil Subnational: Federal District of Rio de Janeiro 5-Year, 6% External Secured Gold Loan, 1928-1933, ADJUSTED</v>
          </cell>
          <cell r="G189" t="str">
            <v>Dollar Issue</v>
          </cell>
          <cell r="H189" t="str">
            <v>Brazil Subnational: Federal District of Rio de Janeiro 5-Year, 6% External Secured Gold Loan, 1928-1933, ADJUSTED, Dollar Issue</v>
          </cell>
          <cell r="I189">
            <v>1770000</v>
          </cell>
          <cell r="K189">
            <v>1267000</v>
          </cell>
          <cell r="L189" t="str">
            <v>CFBH 1942 (p. 54)</v>
          </cell>
          <cell r="N189" t="str">
            <v>Bonds were stamped under 1943 External Debt Readjustment Plan.</v>
          </cell>
          <cell r="O189">
            <v>1944</v>
          </cell>
          <cell r="P189" t="str">
            <v>-</v>
          </cell>
          <cell r="Q189">
            <v>6.6E-3</v>
          </cell>
          <cell r="R189">
            <v>8857</v>
          </cell>
          <cell r="S189" t="str">
            <v>Extension of maturity date by 74 years</v>
          </cell>
          <cell r="T189">
            <v>37894</v>
          </cell>
          <cell r="U189" t="str">
            <v>Bonds were stamped under 1943 External Debt Readjustment Plan.</v>
          </cell>
          <cell r="V189">
            <v>1944</v>
          </cell>
          <cell r="W189">
            <v>1.8749999999999999E-2</v>
          </cell>
          <cell r="X189">
            <v>40268</v>
          </cell>
          <cell r="Y189">
            <v>6</v>
          </cell>
          <cell r="Z189" t="str">
            <v>A &amp; O 1</v>
          </cell>
          <cell r="AR189">
            <v>5.3899999999999997E-2</v>
          </cell>
          <cell r="AS189">
            <v>3.0200000000000001E-2</v>
          </cell>
        </row>
        <row r="190">
          <cell r="B190" t="str">
            <v>Bra-23.11.1943-NEW 61</v>
          </cell>
          <cell r="C190" t="str">
            <v>Brazil</v>
          </cell>
          <cell r="D190">
            <v>14571</v>
          </cell>
          <cell r="E190" t="str">
            <v>NEW 61</v>
          </cell>
          <cell r="F190" t="str">
            <v>Brazil Subnational: State of Maranhao 30-Year, 7% External Secured Sinking Fund Gold Bonds, 1928-1958, ADJUSTED</v>
          </cell>
          <cell r="G190" t="str">
            <v>Dollar Issue</v>
          </cell>
          <cell r="H190" t="str">
            <v>Brazil Subnational: State of Maranhao 30-Year, 7% External Secured Sinking Fund Gold Bonds, 1928-1958, ADJUSTED, Dollar Issue</v>
          </cell>
          <cell r="I190">
            <v>1750000</v>
          </cell>
          <cell r="K190">
            <v>568900</v>
          </cell>
          <cell r="L190" t="str">
            <v>CFBH 1942 (p. 54)</v>
          </cell>
          <cell r="N190" t="str">
            <v>Bonds were stamped under 1943 External Debt Readjustment Plan.</v>
          </cell>
          <cell r="O190">
            <v>1944</v>
          </cell>
          <cell r="P190">
            <v>6</v>
          </cell>
          <cell r="Q190">
            <v>7.6E-3</v>
          </cell>
          <cell r="R190">
            <v>9071</v>
          </cell>
          <cell r="S190" t="str">
            <v>Extension of maturity date by 50 years</v>
          </cell>
          <cell r="T190">
            <v>38291</v>
          </cell>
          <cell r="U190" t="str">
            <v>Bonds were stamped under 1943 External Debt Readjustment Plan.</v>
          </cell>
          <cell r="V190">
            <v>1944</v>
          </cell>
          <cell r="W190">
            <v>2.1250000000000002E-2</v>
          </cell>
          <cell r="X190">
            <v>40298</v>
          </cell>
          <cell r="Y190">
            <v>6</v>
          </cell>
          <cell r="Z190" t="str">
            <v>M &amp; N 1</v>
          </cell>
          <cell r="AR190">
            <v>5.3899999999999997E-2</v>
          </cell>
          <cell r="AS190">
            <v>3.0200000000000001E-2</v>
          </cell>
        </row>
        <row r="191">
          <cell r="B191" t="str">
            <v>Bra-23.11.1943-NEW 62</v>
          </cell>
          <cell r="C191" t="str">
            <v>Brazil</v>
          </cell>
          <cell r="D191">
            <v>14571</v>
          </cell>
          <cell r="E191" t="str">
            <v>NEW 62</v>
          </cell>
          <cell r="F191" t="str">
            <v>Brazil Subnational: State of Parana 30-Year, 7% External Sinking Fund Consolidated Gold Loan, 1928-1958, ADJUSTED</v>
          </cell>
          <cell r="G191" t="str">
            <v>Dollar Tranche</v>
          </cell>
          <cell r="H191" t="str">
            <v>Brazil Subnational: State of Parana 30-Year, 7% External Sinking Fund Consolidated Gold Loan, 1928-1958, ADJUSTED, Dollar Tranche</v>
          </cell>
          <cell r="I191">
            <v>4860000</v>
          </cell>
          <cell r="K191">
            <v>2770000</v>
          </cell>
          <cell r="L191" t="str">
            <v>CFBH 1942 (p. 54)</v>
          </cell>
          <cell r="N191" t="str">
            <v>Bonds were stamped under 1943 External Debt Readjustment Plan.</v>
          </cell>
          <cell r="O191">
            <v>1944</v>
          </cell>
          <cell r="P191">
            <v>6</v>
          </cell>
          <cell r="Q191">
            <v>7.6E-3</v>
          </cell>
          <cell r="R191">
            <v>8840</v>
          </cell>
          <cell r="S191" t="str">
            <v>Extension of maturity date by 50 years</v>
          </cell>
          <cell r="T191">
            <v>38244</v>
          </cell>
          <cell r="U191" t="str">
            <v>Bonds were stamped under 1943 External Debt Readjustment Plan.</v>
          </cell>
          <cell r="V191">
            <v>1944</v>
          </cell>
          <cell r="W191">
            <v>2.1250000000000002E-2</v>
          </cell>
          <cell r="X191">
            <v>40251</v>
          </cell>
          <cell r="Y191">
            <v>6</v>
          </cell>
          <cell r="Z191" t="str">
            <v>M &amp; S 15</v>
          </cell>
          <cell r="AR191">
            <v>5.3899999999999997E-2</v>
          </cell>
          <cell r="AS191">
            <v>3.0200000000000001E-2</v>
          </cell>
        </row>
        <row r="192">
          <cell r="B192" t="str">
            <v>Bra-23.11.1943-NEW 63</v>
          </cell>
          <cell r="C192" t="str">
            <v>Brazil</v>
          </cell>
          <cell r="D192">
            <v>14571</v>
          </cell>
          <cell r="E192" t="str">
            <v>NEW 63</v>
          </cell>
          <cell r="F192" t="str">
            <v>Brazil Subnational: State of Parana 30-Year, 7% External Sinking Fund Consolidated Gold Loan, 1928-1958, ADJUSTED</v>
          </cell>
          <cell r="G192" t="str">
            <v>Sterling Tranche</v>
          </cell>
          <cell r="H192" t="str">
            <v>Brazil Subnational: State of Parana 30-Year, 7% External Sinking Fund Consolidated Gold Loan, 1928-1958, ADJUSTED, Sterling Tranche</v>
          </cell>
          <cell r="I192">
            <v>1000000</v>
          </cell>
          <cell r="K192">
            <v>490560</v>
          </cell>
          <cell r="L192" t="str">
            <v>CFBH 1942 (p. 54)</v>
          </cell>
          <cell r="N192" t="str">
            <v>Bonds were stamped under 1943 External Debt Readjustment Plan.</v>
          </cell>
          <cell r="O192">
            <v>1944</v>
          </cell>
          <cell r="P192">
            <v>6</v>
          </cell>
          <cell r="Q192">
            <v>8.3999999999999995E-3</v>
          </cell>
          <cell r="R192">
            <v>8840</v>
          </cell>
          <cell r="S192" t="str">
            <v>Maximimum life of bonds: 60 years</v>
          </cell>
          <cell r="T192" t="str">
            <v>-</v>
          </cell>
          <cell r="U192" t="str">
            <v>Bonds were stamped under 1943 External Debt Readjustment Plan.</v>
          </cell>
          <cell r="V192">
            <v>1944</v>
          </cell>
          <cell r="W192">
            <v>2.1250000000000002E-2</v>
          </cell>
          <cell r="X192">
            <v>40251</v>
          </cell>
          <cell r="Y192">
            <v>6</v>
          </cell>
          <cell r="Z192" t="str">
            <v>M &amp; S 15</v>
          </cell>
          <cell r="AR192">
            <v>5.3899999999999997E-2</v>
          </cell>
          <cell r="AS192">
            <v>3.0200000000000001E-2</v>
          </cell>
        </row>
        <row r="193">
          <cell r="B193" t="str">
            <v>Bra-23.11.1943-NEW 64</v>
          </cell>
          <cell r="C193" t="str">
            <v>Brazil</v>
          </cell>
          <cell r="D193">
            <v>14571</v>
          </cell>
          <cell r="E193" t="str">
            <v>NEW 64</v>
          </cell>
          <cell r="F193" t="str">
            <v>Brazil Subnational: State of Pernambuco 37-Year, 5% Loan, 1905-1942, ADJUSTED</v>
          </cell>
          <cell r="G193" t="str">
            <v>Sterling Issue</v>
          </cell>
          <cell r="H193" t="str">
            <v>Brazil Subnational: State of Pernambuco 37-Year, 5% Loan, 1905-1942, ADJUSTED, Sterling Issue</v>
          </cell>
          <cell r="I193">
            <v>1000000</v>
          </cell>
          <cell r="K193">
            <v>491720</v>
          </cell>
          <cell r="L193" t="str">
            <v>CFBH 1942 (p. 54)</v>
          </cell>
          <cell r="N193" t="str">
            <v>Bonds were stamped under 1943 External Debt Readjustment Plan.</v>
          </cell>
          <cell r="O193">
            <v>1944</v>
          </cell>
          <cell r="P193">
            <v>6</v>
          </cell>
          <cell r="Q193">
            <v>7.6E-3</v>
          </cell>
          <cell r="R193">
            <v>1905</v>
          </cell>
          <cell r="S193" t="str">
            <v>-</v>
          </cell>
          <cell r="U193" t="str">
            <v>Bonds were stamped under 1943 External Debt Readjustment Plan.</v>
          </cell>
          <cell r="V193">
            <v>1944</v>
          </cell>
          <cell r="W193">
            <v>1.6250000000000001E-2</v>
          </cell>
          <cell r="X193">
            <v>40178</v>
          </cell>
          <cell r="Y193">
            <v>6</v>
          </cell>
          <cell r="Z193" t="str">
            <v>J &amp; J 1</v>
          </cell>
          <cell r="AR193">
            <v>5.3899999999999997E-2</v>
          </cell>
          <cell r="AS193">
            <v>3.0200000000000001E-2</v>
          </cell>
        </row>
        <row r="194">
          <cell r="B194" t="str">
            <v>Bra-23.11.1943-NEW 65</v>
          </cell>
          <cell r="C194" t="str">
            <v>Brazil</v>
          </cell>
          <cell r="D194">
            <v>14571</v>
          </cell>
          <cell r="E194" t="str">
            <v>NEW 65</v>
          </cell>
          <cell r="F194" t="str">
            <v>Brazil Subnational: State of Pernambuco 20-Year, 7% External Sinking Fund Gold Loan, 1927-1947, ADJUSTED</v>
          </cell>
          <cell r="G194" t="str">
            <v>Dollar Issue</v>
          </cell>
          <cell r="H194" t="str">
            <v>Brazil Subnational: State of Pernambuco 20-Year, 7% External Sinking Fund Gold Loan, 1927-1947, ADJUSTED, Dollar Issue</v>
          </cell>
          <cell r="I194">
            <v>8000000</v>
          </cell>
          <cell r="K194">
            <v>4868000</v>
          </cell>
          <cell r="L194" t="str">
            <v>CFBH 1942 (p. 54)</v>
          </cell>
          <cell r="N194" t="str">
            <v>Bonds were stamped under 1943 External Debt Readjustment Plan.</v>
          </cell>
          <cell r="O194">
            <v>1944</v>
          </cell>
          <cell r="P194">
            <v>6</v>
          </cell>
          <cell r="Q194">
            <v>7.6E-3</v>
          </cell>
          <cell r="R194">
            <v>8460</v>
          </cell>
          <cell r="S194" t="str">
            <v>Extension of maturity date by 61 years</v>
          </cell>
          <cell r="T194">
            <v>38230</v>
          </cell>
          <cell r="U194" t="str">
            <v>Bonds were stamped under 1943 External Debt Readjustment Plan.</v>
          </cell>
          <cell r="V194">
            <v>1944</v>
          </cell>
          <cell r="W194">
            <v>2.1250000000000002E-2</v>
          </cell>
          <cell r="X194">
            <v>40237</v>
          </cell>
          <cell r="Y194">
            <v>6</v>
          </cell>
          <cell r="Z194" t="str">
            <v>M &amp; S 1</v>
          </cell>
          <cell r="AR194">
            <v>5.3899999999999997E-2</v>
          </cell>
          <cell r="AS194">
            <v>3.0200000000000001E-2</v>
          </cell>
        </row>
        <row r="195">
          <cell r="B195" t="str">
            <v>Bra-23.11.1943-NEW 66</v>
          </cell>
          <cell r="C195" t="str">
            <v>Brazil</v>
          </cell>
          <cell r="D195">
            <v>14571</v>
          </cell>
          <cell r="E195" t="str">
            <v>NEW 66</v>
          </cell>
          <cell r="F195" t="str">
            <v>Brazil Subnational: City of Recife 5%, 1910, ADJUSTED</v>
          </cell>
          <cell r="G195" t="str">
            <v>Dollar Issue</v>
          </cell>
          <cell r="H195" t="str">
            <v>Brazil Subnational: City of Recife 5%, 1910, ADJUSTED, Dollar Issue</v>
          </cell>
          <cell r="I195" t="str">
            <v>-</v>
          </cell>
          <cell r="K195" t="str">
            <v>n.a.</v>
          </cell>
          <cell r="R195">
            <v>1910</v>
          </cell>
          <cell r="AR195">
            <v>5.3899999999999997E-2</v>
          </cell>
          <cell r="AS195">
            <v>3.0200000000000001E-2</v>
          </cell>
        </row>
        <row r="196">
          <cell r="B196" t="str">
            <v>Bra-23.11.1943-NEW 67</v>
          </cell>
          <cell r="C196" t="str">
            <v>Brazil</v>
          </cell>
          <cell r="D196">
            <v>14571</v>
          </cell>
          <cell r="E196" t="str">
            <v>NEW 67</v>
          </cell>
          <cell r="F196" t="str">
            <v>Brazil Subnational: State of Rio de Janeiro 22-Year, 5.5% Conversion Sterling Loan, 1927-1949, ADJUSTED</v>
          </cell>
          <cell r="G196" t="str">
            <v>Sterling Issue</v>
          </cell>
          <cell r="H196" t="str">
            <v>Brazil Subnational: State of Rio de Janeiro 22-Year, 5.5% Conversion Sterling Loan, 1927-1949, ADJUSTED, Sterling Issue</v>
          </cell>
          <cell r="I196">
            <v>1926500</v>
          </cell>
          <cell r="K196">
            <v>1714260</v>
          </cell>
          <cell r="L196" t="str">
            <v>CFBH 1942 (p. 54)</v>
          </cell>
          <cell r="N196" t="str">
            <v>Bonds were stamped under 1943 External Debt Readjustment Plan.</v>
          </cell>
          <cell r="O196">
            <v>1944</v>
          </cell>
          <cell r="P196">
            <v>6</v>
          </cell>
          <cell r="Q196">
            <v>3.5999999999999999E-3</v>
          </cell>
          <cell r="R196">
            <v>8491</v>
          </cell>
          <cell r="S196" t="str">
            <v>Maximimum life of bonds: 102 years</v>
          </cell>
          <cell r="T196" t="str">
            <v>-</v>
          </cell>
          <cell r="U196" t="str">
            <v>Bonds were stamped under 1943 External Debt Readjustment Plan.</v>
          </cell>
          <cell r="V196">
            <v>1944</v>
          </cell>
          <cell r="W196">
            <v>1.7500000000000002E-2</v>
          </cell>
          <cell r="X196">
            <v>40268</v>
          </cell>
          <cell r="Y196">
            <v>6</v>
          </cell>
          <cell r="Z196" t="str">
            <v>A &amp; O 1</v>
          </cell>
          <cell r="AR196">
            <v>5.3899999999999997E-2</v>
          </cell>
          <cell r="AS196">
            <v>3.0200000000000001E-2</v>
          </cell>
        </row>
        <row r="197">
          <cell r="B197" t="str">
            <v>Bra-23.11.1943-NEW 68</v>
          </cell>
          <cell r="C197" t="str">
            <v>Brazil</v>
          </cell>
          <cell r="D197">
            <v>14571</v>
          </cell>
          <cell r="E197" t="str">
            <v>NEW 68</v>
          </cell>
          <cell r="F197" t="str">
            <v>Brazil Subnational: State of Rio de Janeiro 37-Year, 7% External Sterling Bonds, 1927-1964, ADJUSTED</v>
          </cell>
          <cell r="G197" t="str">
            <v>Sterling Issue</v>
          </cell>
          <cell r="H197" t="str">
            <v>Brazil Subnational: State of Rio de Janeiro 37-Year, 7% External Sterling Bonds, 1927-1964, ADJUSTED, Sterling Issue</v>
          </cell>
          <cell r="I197">
            <v>2100000</v>
          </cell>
          <cell r="K197">
            <v>1871000</v>
          </cell>
          <cell r="L197" t="str">
            <v>CFBH 1942 (p. 54)</v>
          </cell>
          <cell r="N197" t="str">
            <v>Bonds were stamped under 1943 External Debt Readjustment Plan.</v>
          </cell>
          <cell r="O197">
            <v>1944</v>
          </cell>
          <cell r="P197" t="str">
            <v>n.a.</v>
          </cell>
          <cell r="Q197">
            <v>1.1999999999999999E-3</v>
          </cell>
          <cell r="R197">
            <v>1927</v>
          </cell>
          <cell r="S197" t="str">
            <v>Maximimum life of bonds: 140 years</v>
          </cell>
          <cell r="T197" t="str">
            <v>-</v>
          </cell>
          <cell r="U197" t="str">
            <v>Bonds were stamped under 1943 External Debt Readjustment Plan.</v>
          </cell>
          <cell r="V197">
            <v>1944</v>
          </cell>
          <cell r="W197">
            <v>2.1250000000000002E-2</v>
          </cell>
          <cell r="X197">
            <v>40343</v>
          </cell>
          <cell r="Y197">
            <v>6</v>
          </cell>
          <cell r="Z197" t="str">
            <v>J &amp; D 15</v>
          </cell>
          <cell r="AR197">
            <v>5.3899999999999997E-2</v>
          </cell>
          <cell r="AS197">
            <v>3.0200000000000001E-2</v>
          </cell>
        </row>
        <row r="198">
          <cell r="B198" t="str">
            <v>Bra-23.11.1943-NEW 69</v>
          </cell>
          <cell r="C198" t="str">
            <v>Brazil</v>
          </cell>
          <cell r="D198">
            <v>14571</v>
          </cell>
          <cell r="E198" t="str">
            <v>NEW 69</v>
          </cell>
          <cell r="F198" t="str">
            <v>Brazil Subnational: State of Rio de Janeiro 30-Year, 6.5% External Secured Sinking Fund Gold Bonds, 1929-1959, ADJUSTED</v>
          </cell>
          <cell r="G198" t="str">
            <v>Dollar Issue</v>
          </cell>
          <cell r="H198" t="str">
            <v>Brazil Subnational: State of Rio de Janeiro 30-Year, 6.5% External Secured Sinking Fund Gold Bonds, 1929-1959, ADJUSTED, Dollar Issue</v>
          </cell>
          <cell r="I198">
            <v>6000000</v>
          </cell>
          <cell r="K198">
            <v>5324000</v>
          </cell>
          <cell r="L198" t="str">
            <v>CFBH 1942 (p. 54)</v>
          </cell>
          <cell r="N198" t="str">
            <v>Bonds were stamped under 1943 External Debt Readjustment Plan.</v>
          </cell>
          <cell r="O198">
            <v>1944</v>
          </cell>
          <cell r="P198">
            <v>6</v>
          </cell>
          <cell r="Q198">
            <v>7.1000000000000004E-3</v>
          </cell>
          <cell r="R198">
            <v>9132</v>
          </cell>
          <cell r="S198" t="str">
            <v>Extension of maturity date by 53 years</v>
          </cell>
          <cell r="T198">
            <v>39629</v>
          </cell>
          <cell r="U198" t="str">
            <v>Bonds were stamped under 1943 External Debt Readjustment Plan.</v>
          </cell>
          <cell r="V198">
            <v>1944</v>
          </cell>
          <cell r="W198">
            <v>0.02</v>
          </cell>
          <cell r="X198">
            <v>40178</v>
          </cell>
          <cell r="Y198">
            <v>6</v>
          </cell>
          <cell r="Z198" t="str">
            <v>J &amp; J 1</v>
          </cell>
          <cell r="AR198">
            <v>5.3899999999999997E-2</v>
          </cell>
          <cell r="AS198">
            <v>3.0200000000000001E-2</v>
          </cell>
        </row>
        <row r="199">
          <cell r="B199" t="str">
            <v>Bra-23.11.1943-NEW 70</v>
          </cell>
          <cell r="C199" t="str">
            <v>Brazil</v>
          </cell>
          <cell r="D199">
            <v>14571</v>
          </cell>
          <cell r="E199" t="str">
            <v>NEW 70</v>
          </cell>
          <cell r="F199" t="str">
            <v>Brazil Subnational: City of Nictheory 40-Year, 7% Guaranteed Sterling Loan, 1928-1968, ADJUSTED</v>
          </cell>
          <cell r="G199" t="str">
            <v>Sterling Issue</v>
          </cell>
          <cell r="H199" t="str">
            <v>Brazil Subnational: City of Nictheory 40-Year, 7% Guaranteed Sterling Loan, 1928-1968, ADJUSTED, Sterling Issue</v>
          </cell>
          <cell r="I199">
            <v>800000</v>
          </cell>
          <cell r="K199">
            <v>778000</v>
          </cell>
          <cell r="L199" t="str">
            <v>CFBH 1942 (p. 54)</v>
          </cell>
          <cell r="N199" t="str">
            <v>Bonds were stamped under 1943 External Debt Readjustment Plan.</v>
          </cell>
          <cell r="O199">
            <v>1944</v>
          </cell>
          <cell r="P199">
            <v>6</v>
          </cell>
          <cell r="Q199">
            <v>1.2999999999999999E-3</v>
          </cell>
          <cell r="R199">
            <v>9115</v>
          </cell>
          <cell r="S199" t="str">
            <v>Maximimum life of bonds: 136 years</v>
          </cell>
          <cell r="T199" t="str">
            <v>-</v>
          </cell>
          <cell r="U199" t="str">
            <v>Bonds were stamped under 1943 External Debt Readjustment Plan.</v>
          </cell>
          <cell r="V199">
            <v>1944</v>
          </cell>
          <cell r="W199">
            <v>2.1250000000000002E-2</v>
          </cell>
          <cell r="X199">
            <v>40343</v>
          </cell>
          <cell r="Y199">
            <v>6</v>
          </cell>
          <cell r="Z199" t="str">
            <v>J &amp; D 15</v>
          </cell>
          <cell r="AR199">
            <v>5.3899999999999997E-2</v>
          </cell>
          <cell r="AS199">
            <v>3.0200000000000001E-2</v>
          </cell>
        </row>
        <row r="200">
          <cell r="B200" t="str">
            <v>Bra-23.11.1943-NEW 71</v>
          </cell>
          <cell r="C200" t="str">
            <v>Brazil</v>
          </cell>
          <cell r="D200">
            <v>14571</v>
          </cell>
          <cell r="E200" t="str">
            <v>NEW 71</v>
          </cell>
          <cell r="F200" t="str">
            <v>Brazil Subnational: State of Santa Catharina 25-Year, 5% External Loan, 1909-1935, ADJUSTED</v>
          </cell>
          <cell r="G200" t="str">
            <v>Sterling Issue</v>
          </cell>
          <cell r="H200" t="str">
            <v>Brazil Subnational: State of Santa Catharina 25-Year, 5% External Loan, 1909-1935, ADJUSTED, Sterling Issue</v>
          </cell>
          <cell r="I200">
            <v>468750</v>
          </cell>
          <cell r="K200">
            <v>60720</v>
          </cell>
          <cell r="L200" t="str">
            <v>CFBH 1942 (p. 54)</v>
          </cell>
          <cell r="N200" t="str">
            <v>Bonds were stamped under 1943 External Debt Readjustment Plan.</v>
          </cell>
          <cell r="O200">
            <v>1944</v>
          </cell>
          <cell r="P200">
            <v>6</v>
          </cell>
          <cell r="Q200">
            <v>2.7E-2</v>
          </cell>
          <cell r="R200">
            <v>2161</v>
          </cell>
          <cell r="S200" t="str">
            <v>-</v>
          </cell>
          <cell r="T200" t="str">
            <v>-</v>
          </cell>
          <cell r="U200" t="str">
            <v>Bonds were stamped under 1943 External Debt Readjustment Plan.</v>
          </cell>
          <cell r="V200">
            <v>1944</v>
          </cell>
          <cell r="W200">
            <v>1.6250000000000001E-2</v>
          </cell>
          <cell r="X200">
            <v>40329</v>
          </cell>
          <cell r="Y200">
            <v>6</v>
          </cell>
          <cell r="Z200" t="str">
            <v>J &amp; D 1</v>
          </cell>
          <cell r="AR200">
            <v>5.3899999999999997E-2</v>
          </cell>
          <cell r="AS200">
            <v>3.0200000000000001E-2</v>
          </cell>
        </row>
        <row r="201">
          <cell r="B201" t="str">
            <v>Bra-23.11.1943-NEW 72</v>
          </cell>
          <cell r="C201" t="str">
            <v>Brazil</v>
          </cell>
          <cell r="D201">
            <v>14571</v>
          </cell>
          <cell r="E201" t="str">
            <v>NEW 72</v>
          </cell>
          <cell r="F201" t="str">
            <v>Brazil Subnational: State of Santa Catharina 25-Year, 8% External Gold Loan, 1922-1947, ADJUSTED</v>
          </cell>
          <cell r="G201" t="str">
            <v>Dollar Issue</v>
          </cell>
          <cell r="H201" t="str">
            <v>Brazil Subnational: State of Santa Catharina 25-Year, 8% External Gold Loan, 1922-1947, ADJUSTED, Dollar Issue</v>
          </cell>
          <cell r="I201">
            <v>5000000</v>
          </cell>
          <cell r="K201">
            <v>2976600</v>
          </cell>
          <cell r="L201" t="str">
            <v>CFBH 1942 (p. 54)</v>
          </cell>
          <cell r="N201" t="str">
            <v>Bonds were stamped under 1943 External Debt Readjustment Plan.</v>
          </cell>
          <cell r="O201">
            <v>1944</v>
          </cell>
          <cell r="P201">
            <v>6</v>
          </cell>
          <cell r="Q201">
            <v>8.3999999999999995E-3</v>
          </cell>
          <cell r="R201">
            <v>6606</v>
          </cell>
          <cell r="S201" t="str">
            <v>Extension of maturity date by 54 years</v>
          </cell>
          <cell r="T201">
            <v>35642</v>
          </cell>
          <cell r="U201" t="str">
            <v>Bonds were stamped under 1943 External Debt Readjustment Plan.</v>
          </cell>
          <cell r="V201">
            <v>1944</v>
          </cell>
          <cell r="W201">
            <v>2.375E-2</v>
          </cell>
          <cell r="X201">
            <v>40209</v>
          </cell>
          <cell r="Y201">
            <v>6</v>
          </cell>
          <cell r="Z201" t="str">
            <v>F &amp; A 1</v>
          </cell>
          <cell r="AR201">
            <v>5.3899999999999997E-2</v>
          </cell>
          <cell r="AS201">
            <v>3.0200000000000001E-2</v>
          </cell>
        </row>
        <row r="202">
          <cell r="B202" t="str">
            <v>Bra-23.11.1943-NEW 73</v>
          </cell>
          <cell r="C202" t="str">
            <v>Brazil</v>
          </cell>
          <cell r="D202">
            <v>14571</v>
          </cell>
          <cell r="E202" t="str">
            <v>NEW 73</v>
          </cell>
          <cell r="F202" t="str">
            <v>Brazil Subnational: State of Alagoas 52-Year, 5% Loan, 1906-1958, ADJUSTED</v>
          </cell>
          <cell r="G202" t="str">
            <v>Sterling Issue</v>
          </cell>
          <cell r="H202" t="str">
            <v>Brazil Subnational: State of Alagoas 52-Year, 5% Loan, 1906-1958, ADJUSTED, Sterling Issue</v>
          </cell>
          <cell r="I202">
            <v>500000</v>
          </cell>
          <cell r="K202">
            <v>258420</v>
          </cell>
          <cell r="L202" t="str">
            <v>CFBH 1942 (p. 54)</v>
          </cell>
          <cell r="N202" t="str">
            <v>-</v>
          </cell>
          <cell r="O202" t="str">
            <v>-</v>
          </cell>
          <cell r="P202" t="str">
            <v>-</v>
          </cell>
          <cell r="Q202" t="str">
            <v>-</v>
          </cell>
          <cell r="R202">
            <v>1886</v>
          </cell>
          <cell r="S202" t="str">
            <v>-</v>
          </cell>
          <cell r="T202" t="str">
            <v>-</v>
          </cell>
          <cell r="U202" t="str">
            <v>-</v>
          </cell>
          <cell r="V202" t="str">
            <v>-</v>
          </cell>
          <cell r="W202" t="str">
            <v>-</v>
          </cell>
          <cell r="X202" t="str">
            <v>-</v>
          </cell>
          <cell r="Y202" t="str">
            <v>-</v>
          </cell>
          <cell r="Z202" t="str">
            <v>-</v>
          </cell>
          <cell r="AR202">
            <v>5.3899999999999997E-2</v>
          </cell>
          <cell r="AS202">
            <v>3.0200000000000001E-2</v>
          </cell>
        </row>
        <row r="203">
          <cell r="B203" t="str">
            <v>Bra-23.11.1943-NEW 74</v>
          </cell>
          <cell r="C203" t="str">
            <v>Brazil</v>
          </cell>
          <cell r="D203">
            <v>14571</v>
          </cell>
          <cell r="E203" t="str">
            <v>NEW 74</v>
          </cell>
          <cell r="F203" t="str">
            <v>Brazil Subnational: City of Manaos 30-Year, 5.5% Loan, 1906-1936, ADJUSTED</v>
          </cell>
          <cell r="G203" t="str">
            <v>Sterling Issue</v>
          </cell>
          <cell r="H203" t="str">
            <v>Brazil Subnational: City of Manaos 30-Year, 5.5% Loan, 1906-1936, ADJUSTED, Sterling Issue</v>
          </cell>
          <cell r="I203">
            <v>350000</v>
          </cell>
          <cell r="K203">
            <v>269800</v>
          </cell>
          <cell r="L203" t="str">
            <v>CFBH 1942 (p. 54)</v>
          </cell>
          <cell r="N203" t="str">
            <v>-</v>
          </cell>
          <cell r="O203" t="str">
            <v>-</v>
          </cell>
          <cell r="P203" t="str">
            <v>-</v>
          </cell>
          <cell r="Q203" t="str">
            <v>-</v>
          </cell>
          <cell r="R203">
            <v>1906</v>
          </cell>
          <cell r="S203" t="str">
            <v>-</v>
          </cell>
          <cell r="T203" t="str">
            <v>-</v>
          </cell>
          <cell r="U203" t="str">
            <v>-</v>
          </cell>
          <cell r="V203" t="str">
            <v>-</v>
          </cell>
          <cell r="W203" t="str">
            <v>-</v>
          </cell>
          <cell r="X203" t="str">
            <v>-</v>
          </cell>
          <cell r="Y203" t="str">
            <v>-</v>
          </cell>
          <cell r="Z203" t="str">
            <v>-</v>
          </cell>
          <cell r="AR203">
            <v>5.3899999999999997E-2</v>
          </cell>
          <cell r="AS203">
            <v>3.0200000000000001E-2</v>
          </cell>
        </row>
        <row r="204">
          <cell r="B204" t="str">
            <v>Bra-23.11.1943-NEW 75</v>
          </cell>
          <cell r="C204" t="str">
            <v>Brazil</v>
          </cell>
          <cell r="D204">
            <v>14571</v>
          </cell>
          <cell r="E204" t="str">
            <v>NEW 75</v>
          </cell>
          <cell r="F204" t="str">
            <v>Brazil Subnational: State of Bahia 37-Year, 5% Loan, 1888-1925, ADJUSTED</v>
          </cell>
          <cell r="G204" t="str">
            <v>Francs Issue</v>
          </cell>
          <cell r="H204" t="str">
            <v>Brazil Subnational: State of Bahia 37-Year, 5% Loan, 1888-1925, ADJUSTED, Francs Issue</v>
          </cell>
          <cell r="I204">
            <v>20000000</v>
          </cell>
          <cell r="K204">
            <v>6510000</v>
          </cell>
          <cell r="L204" t="str">
            <v>CFBH 1942 (p. 54)</v>
          </cell>
          <cell r="P204">
            <v>12</v>
          </cell>
          <cell r="R204">
            <v>1888</v>
          </cell>
          <cell r="X204">
            <v>40329</v>
          </cell>
          <cell r="Y204">
            <v>6</v>
          </cell>
          <cell r="Z204" t="str">
            <v>J &amp; D 1</v>
          </cell>
          <cell r="AR204">
            <v>5.3899999999999997E-2</v>
          </cell>
          <cell r="AS204">
            <v>3.0200000000000001E-2</v>
          </cell>
        </row>
        <row r="205">
          <cell r="B205" t="str">
            <v>Bra-23.11.1943-NEW 76</v>
          </cell>
          <cell r="C205" t="str">
            <v>Brazil</v>
          </cell>
          <cell r="D205">
            <v>14571</v>
          </cell>
          <cell r="E205" t="str">
            <v>NEW 76</v>
          </cell>
          <cell r="F205" t="str">
            <v>Brazil Subnational: State of Bahia 50-Year, 5% Loan, 1904-1954, ADJUSTED</v>
          </cell>
          <cell r="G205" t="str">
            <v>Sterling Issue</v>
          </cell>
          <cell r="H205" t="str">
            <v>Brazil Subnational: State of Bahia 50-Year, 5% Loan, 1904-1954, ADJUSTED, Sterling Issue</v>
          </cell>
          <cell r="I205">
            <v>1062360</v>
          </cell>
          <cell r="K205">
            <v>948920</v>
          </cell>
          <cell r="L205" t="str">
            <v>CFBH 1942 (p. 54)</v>
          </cell>
          <cell r="N205" t="str">
            <v>Bonds were stamped under 1943 External Debt Readjustment Plan.</v>
          </cell>
          <cell r="O205">
            <v>1944</v>
          </cell>
          <cell r="P205">
            <v>12</v>
          </cell>
          <cell r="Q205">
            <v>1.2999999999999999E-3</v>
          </cell>
          <cell r="R205">
            <v>1904</v>
          </cell>
          <cell r="S205" t="str">
            <v>Maximimum life of bonds: 160 years</v>
          </cell>
          <cell r="T205" t="str">
            <v>-</v>
          </cell>
          <cell r="U205" t="str">
            <v>Bonds were stamped under 1943 External Debt Readjustment Plan.</v>
          </cell>
          <cell r="V205">
            <v>1944</v>
          </cell>
          <cell r="W205">
            <v>1.6250000000000001E-2</v>
          </cell>
          <cell r="X205">
            <v>39933</v>
          </cell>
          <cell r="Y205">
            <v>6</v>
          </cell>
          <cell r="Z205" t="str">
            <v>M &amp; N 1</v>
          </cell>
          <cell r="AR205">
            <v>5.3899999999999997E-2</v>
          </cell>
          <cell r="AS205">
            <v>3.0200000000000001E-2</v>
          </cell>
        </row>
        <row r="206">
          <cell r="B206" t="str">
            <v>Bra-23.11.1943-NEW 77</v>
          </cell>
          <cell r="C206" t="str">
            <v>Brazil</v>
          </cell>
          <cell r="D206">
            <v>14571</v>
          </cell>
          <cell r="E206" t="str">
            <v>NEW 77</v>
          </cell>
          <cell r="F206" t="str">
            <v>Brazil Subnational: State of Bahia 49-Year, 5% Loan, 1910-1959, ADJUSTED</v>
          </cell>
          <cell r="G206" t="str">
            <v>Francs Issue</v>
          </cell>
          <cell r="H206" t="str">
            <v>Brazil Subnational: State of Bahia 49-Year, 5% Loan, 1910-1959, ADJUSTED, Francs Issue</v>
          </cell>
          <cell r="I206">
            <v>45000000</v>
          </cell>
          <cell r="K206">
            <v>41023500</v>
          </cell>
          <cell r="L206" t="str">
            <v>CFBH 1942 (p. 54)</v>
          </cell>
          <cell r="P206">
            <v>12</v>
          </cell>
          <cell r="R206">
            <v>1910</v>
          </cell>
          <cell r="X206">
            <v>40178</v>
          </cell>
          <cell r="Y206">
            <v>6</v>
          </cell>
          <cell r="Z206" t="str">
            <v>J &amp; J 1</v>
          </cell>
          <cell r="AR206">
            <v>5.3899999999999997E-2</v>
          </cell>
          <cell r="AS206">
            <v>3.0200000000000001E-2</v>
          </cell>
        </row>
        <row r="207">
          <cell r="B207" t="str">
            <v>Bra-23.11.1943-NEW 78</v>
          </cell>
          <cell r="C207" t="str">
            <v>Brazil</v>
          </cell>
          <cell r="D207">
            <v>14571</v>
          </cell>
          <cell r="E207" t="str">
            <v>NEW 78</v>
          </cell>
          <cell r="F207" t="str">
            <v>Brazil Subnational: State of Bahia 50-Year, 5% Loan, 1913-1963, ADJUSTED</v>
          </cell>
          <cell r="G207" t="str">
            <v>Sterling Issue</v>
          </cell>
          <cell r="H207" t="str">
            <v>Brazil Subnational: State of Bahia 50-Year, 5% Loan, 1913-1963, ADJUSTED, Sterling Issue</v>
          </cell>
          <cell r="I207">
            <v>1000000</v>
          </cell>
          <cell r="K207">
            <v>975980</v>
          </cell>
          <cell r="L207" t="str">
            <v>CFBH 1942 (p. 54)</v>
          </cell>
          <cell r="N207" t="str">
            <v>Bonds were stamped under 1943 External Debt Readjustment Plan.</v>
          </cell>
          <cell r="O207">
            <v>1944</v>
          </cell>
          <cell r="P207">
            <v>12</v>
          </cell>
          <cell r="Q207">
            <v>5.9999999999999995E-4</v>
          </cell>
          <cell r="R207">
            <v>1913</v>
          </cell>
          <cell r="S207" t="str">
            <v>Maximimum life of bonds: 200 years</v>
          </cell>
          <cell r="T207" t="str">
            <v>-</v>
          </cell>
          <cell r="U207" t="str">
            <v>Bonds were stamped under 1943 External Debt Readjustment Plan.</v>
          </cell>
          <cell r="V207">
            <v>1944</v>
          </cell>
          <cell r="W207">
            <v>1.6250000000000001E-2</v>
          </cell>
          <cell r="X207">
            <v>40178</v>
          </cell>
          <cell r="Y207">
            <v>6</v>
          </cell>
          <cell r="Z207" t="str">
            <v>J &amp; J 1</v>
          </cell>
          <cell r="AR207">
            <v>5.3899999999999997E-2</v>
          </cell>
          <cell r="AS207">
            <v>3.0200000000000001E-2</v>
          </cell>
        </row>
        <row r="208">
          <cell r="B208" t="str">
            <v>Bra-23.11.1943-NEW 79</v>
          </cell>
          <cell r="C208" t="str">
            <v>Brazil</v>
          </cell>
          <cell r="D208">
            <v>14571</v>
          </cell>
          <cell r="E208" t="str">
            <v>NEW 79</v>
          </cell>
          <cell r="F208" t="str">
            <v>Brazil Subnational: State of Bahia 29-Year, 5% Funding Loan, 1915-1944, ADJUSTED</v>
          </cell>
          <cell r="G208" t="str">
            <v>Sterling Issue</v>
          </cell>
          <cell r="H208" t="str">
            <v>Brazil Subnational: State of Bahia 29-Year, 5% Funding Loan, 1915-1944, ADJUSTED, Sterling Issue</v>
          </cell>
          <cell r="I208">
            <v>800000</v>
          </cell>
          <cell r="K208">
            <v>634280</v>
          </cell>
          <cell r="L208" t="str">
            <v>CFBH 1942 (p. 54)</v>
          </cell>
          <cell r="N208" t="str">
            <v>Bonds were stamped under 1943 External Debt Readjustment Plan.</v>
          </cell>
          <cell r="O208">
            <v>1944</v>
          </cell>
          <cell r="P208">
            <v>12</v>
          </cell>
          <cell r="Q208">
            <v>3.8E-3</v>
          </cell>
          <cell r="R208">
            <v>1915</v>
          </cell>
          <cell r="S208" t="str">
            <v>Maximimum life of bonds: 103 years</v>
          </cell>
          <cell r="T208" t="str">
            <v>-</v>
          </cell>
          <cell r="U208" t="str">
            <v>Bonds were stamped under 1943 External Debt Readjustment Plan.</v>
          </cell>
          <cell r="V208">
            <v>1944</v>
          </cell>
          <cell r="W208">
            <v>1.6250000000000001E-2</v>
          </cell>
          <cell r="X208">
            <v>40178</v>
          </cell>
          <cell r="Y208">
            <v>6</v>
          </cell>
          <cell r="Z208" t="str">
            <v>J &amp; J 1</v>
          </cell>
          <cell r="AR208">
            <v>5.3899999999999997E-2</v>
          </cell>
          <cell r="AS208">
            <v>3.0200000000000001E-2</v>
          </cell>
        </row>
        <row r="209">
          <cell r="B209" t="str">
            <v>Bra-23.11.1943-NEW 80</v>
          </cell>
          <cell r="C209" t="str">
            <v>Brazil</v>
          </cell>
          <cell r="D209">
            <v>14571</v>
          </cell>
          <cell r="E209" t="str">
            <v>NEW 80</v>
          </cell>
          <cell r="F209" t="str">
            <v>Brazil Subnational: State of Bahia 15-Year, 6% Treasury Bills (Series A to F), 1918-1933, ADJUSTED</v>
          </cell>
          <cell r="G209" t="str">
            <v>Sterling Issue</v>
          </cell>
          <cell r="H209" t="str">
            <v>Brazil Subnational: State of Bahia 15-Year, 6% Treasury Bills (Series A to F), 1918-1933, ADJUSTED, Sterling Issue</v>
          </cell>
          <cell r="I209">
            <v>355000</v>
          </cell>
          <cell r="K209">
            <v>97957</v>
          </cell>
          <cell r="L209" t="str">
            <v>CFBH 1942 (p. 54)</v>
          </cell>
          <cell r="N209" t="str">
            <v>Bonds were stamped under 1943 External Debt Readjustment Plan.</v>
          </cell>
          <cell r="O209">
            <v>1944</v>
          </cell>
          <cell r="P209">
            <v>6</v>
          </cell>
          <cell r="Q209">
            <v>5.4399999999999997E-2</v>
          </cell>
          <cell r="R209">
            <v>1918</v>
          </cell>
          <cell r="S209" t="str">
            <v>Maximimum life of bonds: 16 years</v>
          </cell>
          <cell r="T209" t="str">
            <v>-</v>
          </cell>
          <cell r="U209" t="str">
            <v>Bonds were stamped under 1943 External Debt Readjustment Plan.</v>
          </cell>
          <cell r="V209">
            <v>1944</v>
          </cell>
          <cell r="W209">
            <v>1.8749999999999999E-2</v>
          </cell>
          <cell r="X209">
            <v>40178</v>
          </cell>
          <cell r="Y209">
            <v>6</v>
          </cell>
          <cell r="Z209" t="str">
            <v>J &amp; J 1</v>
          </cell>
          <cell r="AR209">
            <v>5.3899999999999997E-2</v>
          </cell>
          <cell r="AS209">
            <v>3.0200000000000001E-2</v>
          </cell>
        </row>
        <row r="210">
          <cell r="B210" t="str">
            <v>Bra-23.11.1943-NEW 81</v>
          </cell>
          <cell r="C210" t="str">
            <v>Brazil</v>
          </cell>
          <cell r="D210">
            <v>14571</v>
          </cell>
          <cell r="E210" t="str">
            <v>NEW 81</v>
          </cell>
          <cell r="F210" t="str">
            <v>Brazil Subnational: State of Bahia 5% Funding Loan, 1928, ADJUSTED</v>
          </cell>
          <cell r="G210" t="str">
            <v>Sterling Issue</v>
          </cell>
          <cell r="H210" t="str">
            <v>Brazil Subnational: State of Bahia 5% Funding Loan, 1928, ADJUSTED, Sterling Issue</v>
          </cell>
          <cell r="I210">
            <v>338500</v>
          </cell>
          <cell r="K210">
            <v>334791</v>
          </cell>
          <cell r="L210" t="str">
            <v>CFBH 1942 (p. 54)</v>
          </cell>
          <cell r="N210" t="str">
            <v>Bonds were stamped under 1943 External Debt Readjustment Plan.</v>
          </cell>
          <cell r="O210">
            <v>1944</v>
          </cell>
          <cell r="P210">
            <v>12</v>
          </cell>
          <cell r="Q210">
            <v>1.6000000000000001E-3</v>
          </cell>
          <cell r="R210">
            <v>1928</v>
          </cell>
          <cell r="S210" t="str">
            <v>Maximimum life of bonds: 148 years</v>
          </cell>
          <cell r="T210" t="str">
            <v>-</v>
          </cell>
          <cell r="U210" t="str">
            <v>Bonds were stamped under 1943 External Debt Readjustment Plan.</v>
          </cell>
          <cell r="V210">
            <v>1944</v>
          </cell>
          <cell r="W210">
            <v>1.6250000000000001E-2</v>
          </cell>
          <cell r="X210">
            <v>40178</v>
          </cell>
          <cell r="Y210">
            <v>6</v>
          </cell>
          <cell r="Z210" t="str">
            <v>J &amp; J 1</v>
          </cell>
          <cell r="AR210">
            <v>5.3899999999999997E-2</v>
          </cell>
          <cell r="AS210">
            <v>3.0200000000000001E-2</v>
          </cell>
        </row>
        <row r="211">
          <cell r="B211" t="str">
            <v>Bra-23.11.1943-NEW 82</v>
          </cell>
          <cell r="C211" t="str">
            <v>Brazil</v>
          </cell>
          <cell r="D211">
            <v>14571</v>
          </cell>
          <cell r="E211" t="str">
            <v>NEW 82</v>
          </cell>
          <cell r="F211" t="str">
            <v>Brazil Subnational: State of Bahia 5% Loan, 1912/13, ADJUSTED</v>
          </cell>
          <cell r="G211" t="str">
            <v>Sterling Issue</v>
          </cell>
          <cell r="H211" t="str">
            <v>Brazil Subnational: State of Bahia 5% Loan, 1912/13, ADJUSTED, Sterling Issue</v>
          </cell>
          <cell r="I211" t="str">
            <v>-</v>
          </cell>
          <cell r="K211">
            <v>542742</v>
          </cell>
          <cell r="L211" t="str">
            <v>CFBH 1942 (p. 54)</v>
          </cell>
          <cell r="R211">
            <v>1912</v>
          </cell>
          <cell r="AR211">
            <v>5.3899999999999997E-2</v>
          </cell>
          <cell r="AS211">
            <v>3.0200000000000001E-2</v>
          </cell>
        </row>
        <row r="212">
          <cell r="B212" t="str">
            <v>Bra-23.11.1943-NEW 83</v>
          </cell>
          <cell r="C212" t="str">
            <v>Brazil</v>
          </cell>
          <cell r="D212">
            <v>14571</v>
          </cell>
          <cell r="E212" t="str">
            <v>NEW 83</v>
          </cell>
          <cell r="F212" t="str">
            <v>Brazil Subnational: State of Bahia 5% Consolidation Loan, 1916, ADJUSTED</v>
          </cell>
          <cell r="G212" t="str">
            <v>Sterling Issue</v>
          </cell>
          <cell r="H212" t="str">
            <v>Brazil Subnational: State of Bahia 5% Consolidation Loan, 1916, ADJUSTED, Sterling Issue</v>
          </cell>
          <cell r="I212" t="str">
            <v>-</v>
          </cell>
          <cell r="K212">
            <v>32402</v>
          </cell>
          <cell r="L212" t="str">
            <v>CFBH 1942 (p. 54)</v>
          </cell>
          <cell r="R212">
            <v>1916</v>
          </cell>
          <cell r="AR212">
            <v>5.3899999999999997E-2</v>
          </cell>
          <cell r="AS212">
            <v>3.0200000000000001E-2</v>
          </cell>
        </row>
        <row r="213">
          <cell r="B213" t="str">
            <v>Bra-23.11.1943-NEW 84</v>
          </cell>
          <cell r="C213" t="str">
            <v>Brazil</v>
          </cell>
          <cell r="D213">
            <v>14571</v>
          </cell>
          <cell r="E213" t="str">
            <v>NEW 84</v>
          </cell>
          <cell r="F213" t="str">
            <v>Brazil Subnational: State of Ceara 25-Year, 8% Gold Loan, 1922-1947, ADJUSTED</v>
          </cell>
          <cell r="G213" t="str">
            <v>Dollar Issue</v>
          </cell>
          <cell r="H213" t="str">
            <v>Brazil Subnational: State of Ceara 25-Year, 8% Gold Loan, 1922-1947, ADJUSTED, Dollar Issue</v>
          </cell>
          <cell r="I213">
            <v>2000000</v>
          </cell>
          <cell r="K213">
            <v>1980000</v>
          </cell>
          <cell r="L213" t="str">
            <v>CFBH 1942 (p. 54)</v>
          </cell>
          <cell r="O213" t="str">
            <v>-</v>
          </cell>
          <cell r="P213" t="str">
            <v>-</v>
          </cell>
          <cell r="Q213" t="str">
            <v>-</v>
          </cell>
          <cell r="R213">
            <v>6909</v>
          </cell>
          <cell r="S213" t="str">
            <v>-</v>
          </cell>
          <cell r="T213" t="str">
            <v>-</v>
          </cell>
          <cell r="V213" t="str">
            <v>-</v>
          </cell>
          <cell r="W213" t="str">
            <v>-</v>
          </cell>
          <cell r="X213" t="str">
            <v>-</v>
          </cell>
          <cell r="Y213" t="str">
            <v>-</v>
          </cell>
          <cell r="Z213" t="str">
            <v>-</v>
          </cell>
          <cell r="AR213">
            <v>5.3899999999999997E-2</v>
          </cell>
          <cell r="AS213">
            <v>3.0200000000000001E-2</v>
          </cell>
        </row>
        <row r="214">
          <cell r="B214" t="str">
            <v>Bra-23.11.1943-NEW 85</v>
          </cell>
          <cell r="C214" t="str">
            <v>Brazil</v>
          </cell>
          <cell r="D214">
            <v>14571</v>
          </cell>
          <cell r="E214" t="str">
            <v>NEW 85</v>
          </cell>
          <cell r="F214" t="str">
            <v>Brazil Subnational: State of Para 51-Year, 5% Loan, 1901-1952, ADJUSTED</v>
          </cell>
          <cell r="G214" t="str">
            <v>Sterling Issue</v>
          </cell>
          <cell r="H214" t="str">
            <v>Brazil Subnational: State of Para 51-Year, 5% Loan, 1901-1952, ADJUSTED, Sterling Issue</v>
          </cell>
          <cell r="I214">
            <v>1450000</v>
          </cell>
          <cell r="K214">
            <v>1122910</v>
          </cell>
          <cell r="L214" t="str">
            <v>CFBH 1942 (p. 54)</v>
          </cell>
          <cell r="N214" t="str">
            <v>-</v>
          </cell>
          <cell r="O214" t="str">
            <v>-</v>
          </cell>
          <cell r="P214" t="str">
            <v>-</v>
          </cell>
          <cell r="Q214" t="str">
            <v>-</v>
          </cell>
          <cell r="R214">
            <v>1901</v>
          </cell>
          <cell r="S214" t="str">
            <v>-</v>
          </cell>
          <cell r="T214" t="str">
            <v>-</v>
          </cell>
          <cell r="U214" t="str">
            <v>-</v>
          </cell>
          <cell r="V214" t="str">
            <v>-</v>
          </cell>
          <cell r="W214" t="str">
            <v>-</v>
          </cell>
          <cell r="X214" t="str">
            <v>-</v>
          </cell>
          <cell r="Y214" t="str">
            <v>-</v>
          </cell>
          <cell r="Z214" t="str">
            <v>-</v>
          </cell>
          <cell r="AR214">
            <v>5.3899999999999997E-2</v>
          </cell>
          <cell r="AS214">
            <v>3.0200000000000001E-2</v>
          </cell>
        </row>
        <row r="215">
          <cell r="B215" t="str">
            <v>Bra-23.11.1943-NEW 86</v>
          </cell>
          <cell r="C215" t="str">
            <v>Brazil</v>
          </cell>
          <cell r="D215">
            <v>14571</v>
          </cell>
          <cell r="E215" t="str">
            <v>NEW 86</v>
          </cell>
          <cell r="F215" t="str">
            <v>Brazil Subnational: State of Para 37-Year, 5% Loan, 1907-1944, ADJUSTED</v>
          </cell>
          <cell r="G215" t="str">
            <v>Sterling Issue</v>
          </cell>
          <cell r="H215" t="str">
            <v>Brazil Subnational: State of Para 37-Year, 5% Loan, 1907-1944, ADJUSTED, Sterling Issue</v>
          </cell>
          <cell r="I215">
            <v>650000</v>
          </cell>
          <cell r="K215">
            <v>568960</v>
          </cell>
          <cell r="L215" t="str">
            <v>CFBH 1942 (p. 54)</v>
          </cell>
          <cell r="N215" t="str">
            <v>-</v>
          </cell>
          <cell r="O215" t="str">
            <v>-</v>
          </cell>
          <cell r="P215" t="str">
            <v>-</v>
          </cell>
          <cell r="Q215" t="str">
            <v>-</v>
          </cell>
          <cell r="R215">
            <v>1907</v>
          </cell>
          <cell r="S215" t="str">
            <v>-</v>
          </cell>
          <cell r="T215" t="str">
            <v>-</v>
          </cell>
          <cell r="U215" t="str">
            <v>-</v>
          </cell>
          <cell r="V215" t="str">
            <v>-</v>
          </cell>
          <cell r="W215" t="str">
            <v>-</v>
          </cell>
          <cell r="X215" t="str">
            <v>-</v>
          </cell>
          <cell r="Y215" t="str">
            <v>-</v>
          </cell>
          <cell r="Z215" t="str">
            <v>-</v>
          </cell>
          <cell r="AR215">
            <v>5.3899999999999997E-2</v>
          </cell>
          <cell r="AS215">
            <v>3.0200000000000001E-2</v>
          </cell>
        </row>
        <row r="216">
          <cell r="B216" t="str">
            <v>Bra-23.11.1943-NEW 87</v>
          </cell>
          <cell r="C216" t="str">
            <v>Brazil</v>
          </cell>
          <cell r="D216">
            <v>14571</v>
          </cell>
          <cell r="E216" t="str">
            <v>NEW 87</v>
          </cell>
          <cell r="F216" t="str">
            <v>Brazil Subnational: State of Para 41-Year, 5% Funding Loan, 1915-1956, ADJUSTED</v>
          </cell>
          <cell r="G216" t="str">
            <v>Sterling Issue</v>
          </cell>
          <cell r="H216" t="str">
            <v>Brazil Subnational: State of Para 41-Year, 5% Funding Loan, 1915-1956, ADJUSTED, Sterling Issue</v>
          </cell>
          <cell r="I216">
            <v>1070000</v>
          </cell>
          <cell r="K216">
            <v>1036679</v>
          </cell>
          <cell r="L216" t="str">
            <v>CFBH 1942 (p. 54)</v>
          </cell>
          <cell r="N216" t="str">
            <v>-</v>
          </cell>
          <cell r="O216" t="str">
            <v>-</v>
          </cell>
          <cell r="P216" t="str">
            <v>-</v>
          </cell>
          <cell r="Q216" t="str">
            <v>-</v>
          </cell>
          <cell r="R216">
            <v>4018</v>
          </cell>
          <cell r="S216" t="str">
            <v>-</v>
          </cell>
          <cell r="T216" t="str">
            <v>-</v>
          </cell>
          <cell r="U216" t="str">
            <v>-</v>
          </cell>
          <cell r="V216" t="str">
            <v>-</v>
          </cell>
          <cell r="W216" t="str">
            <v>-</v>
          </cell>
          <cell r="X216" t="str">
            <v>-</v>
          </cell>
          <cell r="Y216" t="str">
            <v>-</v>
          </cell>
          <cell r="Z216" t="str">
            <v>-</v>
          </cell>
          <cell r="AR216">
            <v>5.3899999999999997E-2</v>
          </cell>
          <cell r="AS216">
            <v>3.0200000000000001E-2</v>
          </cell>
        </row>
        <row r="217">
          <cell r="B217" t="str">
            <v>Bra-23.11.1943-NEW 88</v>
          </cell>
          <cell r="C217" t="str">
            <v>Brazil</v>
          </cell>
          <cell r="D217">
            <v>14571</v>
          </cell>
          <cell r="E217" t="str">
            <v>NEW 88</v>
          </cell>
          <cell r="F217" t="str">
            <v>Brazil Subnational: City of Para (Belem) 50-Year, 5% Loan, 1905-1955, ADJUSTED</v>
          </cell>
          <cell r="G217" t="str">
            <v>Sterling Issue</v>
          </cell>
          <cell r="H217" t="str">
            <v>Brazil Subnational: City of Para (Belem) 50-Year, 5% Loan, 1905-1955, ADJUSTED, Sterling Issue</v>
          </cell>
          <cell r="I217">
            <v>1000000</v>
          </cell>
          <cell r="K217">
            <v>921040</v>
          </cell>
          <cell r="L217" t="str">
            <v>CFBH 1942 (p. 54)</v>
          </cell>
          <cell r="N217" t="str">
            <v>-</v>
          </cell>
          <cell r="O217" t="str">
            <v>-</v>
          </cell>
          <cell r="P217" t="str">
            <v>-</v>
          </cell>
          <cell r="Q217" t="str">
            <v>-</v>
          </cell>
          <cell r="R217">
            <v>366</v>
          </cell>
          <cell r="S217" t="str">
            <v>-</v>
          </cell>
          <cell r="T217" t="str">
            <v>-</v>
          </cell>
          <cell r="U217" t="str">
            <v>-</v>
          </cell>
          <cell r="V217" t="str">
            <v>-</v>
          </cell>
          <cell r="W217" t="str">
            <v>-</v>
          </cell>
          <cell r="X217" t="str">
            <v>-</v>
          </cell>
          <cell r="Y217" t="str">
            <v>-</v>
          </cell>
          <cell r="Z217" t="str">
            <v>-</v>
          </cell>
          <cell r="AR217">
            <v>5.3899999999999997E-2</v>
          </cell>
          <cell r="AS217">
            <v>3.0200000000000001E-2</v>
          </cell>
        </row>
        <row r="218">
          <cell r="B218" t="str">
            <v>Bra-23.11.1943-NEW 89</v>
          </cell>
          <cell r="C218" t="str">
            <v>Brazil</v>
          </cell>
          <cell r="D218">
            <v>14571</v>
          </cell>
          <cell r="E218" t="str">
            <v>NEW 89</v>
          </cell>
          <cell r="F218" t="str">
            <v>Brazil Subnational: City of Para (Belem) 52-Year, 5% Loan, 1906-1958, ADJUSTED</v>
          </cell>
          <cell r="G218" t="str">
            <v>Sterling Issue</v>
          </cell>
          <cell r="H218" t="str">
            <v>Brazil Subnational: City of Para (Belem) 52-Year, 5% Loan, 1906-1958, ADJUSTED, Sterling Issue</v>
          </cell>
          <cell r="I218">
            <v>600000</v>
          </cell>
          <cell r="K218">
            <v>570400</v>
          </cell>
          <cell r="L218" t="str">
            <v>CFBH 1942 (p. 54)</v>
          </cell>
          <cell r="N218" t="str">
            <v>-</v>
          </cell>
          <cell r="O218" t="str">
            <v>-</v>
          </cell>
          <cell r="P218" t="str">
            <v>-</v>
          </cell>
          <cell r="Q218" t="str">
            <v>-</v>
          </cell>
          <cell r="R218">
            <v>731</v>
          </cell>
          <cell r="S218" t="str">
            <v>-</v>
          </cell>
          <cell r="T218" t="str">
            <v>-</v>
          </cell>
          <cell r="U218" t="str">
            <v>-</v>
          </cell>
          <cell r="V218" t="str">
            <v>-</v>
          </cell>
          <cell r="W218" t="str">
            <v>-</v>
          </cell>
          <cell r="X218" t="str">
            <v>-</v>
          </cell>
          <cell r="Y218" t="str">
            <v>-</v>
          </cell>
          <cell r="Z218" t="str">
            <v>-</v>
          </cell>
          <cell r="AR218">
            <v>5.3899999999999997E-2</v>
          </cell>
          <cell r="AS218">
            <v>3.0200000000000001E-2</v>
          </cell>
        </row>
        <row r="219">
          <cell r="B219" t="str">
            <v>Bra-23.11.1943-NEW 90</v>
          </cell>
          <cell r="C219" t="str">
            <v>Brazil</v>
          </cell>
          <cell r="D219">
            <v>14571</v>
          </cell>
          <cell r="E219" t="str">
            <v>NEW 90</v>
          </cell>
          <cell r="F219" t="str">
            <v>Brazil Subnational: City of Para (Belem) 50-Year, 5% Loan, 1912-1962, ADJUSTED</v>
          </cell>
          <cell r="G219" t="str">
            <v>Sterling Issue</v>
          </cell>
          <cell r="H219" t="str">
            <v>Brazil Subnational: City of Para (Belem) 50-Year, 5% Loan, 1912-1962, ADJUSTED, Sterling Issue</v>
          </cell>
          <cell r="I219">
            <v>600000</v>
          </cell>
          <cell r="K219">
            <v>590860</v>
          </cell>
          <cell r="L219" t="str">
            <v>CFBH 1942 (p. 54)</v>
          </cell>
          <cell r="N219" t="str">
            <v>-</v>
          </cell>
          <cell r="O219" t="str">
            <v>-</v>
          </cell>
          <cell r="P219" t="str">
            <v>-</v>
          </cell>
          <cell r="Q219" t="str">
            <v>-</v>
          </cell>
          <cell r="R219">
            <v>1912</v>
          </cell>
          <cell r="S219" t="str">
            <v>-</v>
          </cell>
          <cell r="T219" t="str">
            <v>-</v>
          </cell>
          <cell r="U219" t="str">
            <v>-</v>
          </cell>
          <cell r="V219" t="str">
            <v>-</v>
          </cell>
          <cell r="W219" t="str">
            <v>-</v>
          </cell>
          <cell r="X219" t="str">
            <v>-</v>
          </cell>
          <cell r="Y219" t="str">
            <v>-</v>
          </cell>
          <cell r="Z219" t="str">
            <v>-</v>
          </cell>
          <cell r="AR219">
            <v>5.3899999999999997E-2</v>
          </cell>
          <cell r="AS219">
            <v>3.0200000000000001E-2</v>
          </cell>
        </row>
        <row r="220">
          <cell r="B220" t="str">
            <v>Bra-23.11.1943-NEW 91</v>
          </cell>
          <cell r="C220" t="str">
            <v>Brazil</v>
          </cell>
          <cell r="D220">
            <v>14571</v>
          </cell>
          <cell r="E220" t="str">
            <v>NEW 91</v>
          </cell>
          <cell r="F220" t="str">
            <v>Brazil Subnational: City of Para (Belem) 5% Funding Loan, 1915, ADJUSTED</v>
          </cell>
          <cell r="G220" t="str">
            <v>Sterling Issue</v>
          </cell>
          <cell r="H220" t="str">
            <v>Brazil Subnational: City of Para (Belem) 5% Funding Loan, 1915, ADJUSTED, Sterling Issue</v>
          </cell>
          <cell r="I220">
            <v>885000</v>
          </cell>
          <cell r="K220">
            <v>811480</v>
          </cell>
          <cell r="L220" t="str">
            <v>CFBH 1942 (p. 54)</v>
          </cell>
          <cell r="N220" t="str">
            <v>-</v>
          </cell>
          <cell r="O220" t="str">
            <v>-</v>
          </cell>
          <cell r="P220" t="str">
            <v>-</v>
          </cell>
          <cell r="Q220" t="str">
            <v>-</v>
          </cell>
          <cell r="R220">
            <v>1915</v>
          </cell>
          <cell r="S220" t="str">
            <v>-</v>
          </cell>
          <cell r="T220" t="str">
            <v>-</v>
          </cell>
          <cell r="U220" t="str">
            <v>-</v>
          </cell>
          <cell r="V220" t="str">
            <v>-</v>
          </cell>
          <cell r="W220" t="str">
            <v>-</v>
          </cell>
          <cell r="X220" t="str">
            <v>-</v>
          </cell>
          <cell r="Y220" t="str">
            <v>-</v>
          </cell>
          <cell r="Z220" t="str">
            <v>-</v>
          </cell>
          <cell r="AR220">
            <v>5.3899999999999997E-2</v>
          </cell>
          <cell r="AS220">
            <v>3.0200000000000001E-2</v>
          </cell>
        </row>
        <row r="221">
          <cell r="B221" t="str">
            <v>Bra-23.11.1943-NEW 92</v>
          </cell>
          <cell r="C221" t="str">
            <v>Brazil</v>
          </cell>
          <cell r="D221">
            <v>14571</v>
          </cell>
          <cell r="E221" t="str">
            <v>NEW 92</v>
          </cell>
          <cell r="F221" t="str">
            <v>Brazil Subnational: City of Para (Belem) 10-Year, 6% Treasury Bills, 1919-1929, ADJUSTED</v>
          </cell>
          <cell r="G221" t="str">
            <v>Sterling Issue</v>
          </cell>
          <cell r="H221" t="str">
            <v>Brazil Subnational: City of Para (Belem) 10-Year, 6% Treasury Bills, 1919-1929, ADJUSTED, Sterling Issue</v>
          </cell>
          <cell r="I221">
            <v>272660</v>
          </cell>
          <cell r="K221">
            <v>272660</v>
          </cell>
          <cell r="L221" t="str">
            <v>CFBH 1942 (p. 54)</v>
          </cell>
          <cell r="N221" t="str">
            <v>-</v>
          </cell>
          <cell r="O221" t="str">
            <v>-</v>
          </cell>
          <cell r="P221" t="str">
            <v>-</v>
          </cell>
          <cell r="Q221" t="str">
            <v>-</v>
          </cell>
          <cell r="R221">
            <v>5660</v>
          </cell>
          <cell r="S221" t="str">
            <v>-</v>
          </cell>
          <cell r="T221" t="str">
            <v>-</v>
          </cell>
          <cell r="U221" t="str">
            <v>-</v>
          </cell>
          <cell r="V221" t="str">
            <v>-</v>
          </cell>
          <cell r="W221" t="str">
            <v>-</v>
          </cell>
          <cell r="X221" t="str">
            <v>-</v>
          </cell>
          <cell r="Y221" t="str">
            <v>-</v>
          </cell>
          <cell r="Z221" t="str">
            <v>-</v>
          </cell>
        </row>
        <row r="222">
          <cell r="B222" t="str">
            <v>Bra-23.11.1943-NEW 93</v>
          </cell>
          <cell r="C222" t="str">
            <v>Brazil</v>
          </cell>
          <cell r="D222">
            <v>14571</v>
          </cell>
          <cell r="E222" t="str">
            <v>NEW 93</v>
          </cell>
          <cell r="F222" t="str">
            <v>Brazil Subnational: Municipality of Salvador (Acordo) 4%, 1931, ADJUSTED</v>
          </cell>
          <cell r="G222" t="str">
            <v>Sterling Issue</v>
          </cell>
          <cell r="H222" t="str">
            <v>Municipality of Salvador (Acordo) 4%, 1931, Sterling Issue</v>
          </cell>
          <cell r="I222" t="str">
            <v>-</v>
          </cell>
          <cell r="K222" t="str">
            <v>n.a.</v>
          </cell>
          <cell r="R222">
            <v>1931</v>
          </cell>
        </row>
        <row r="223">
          <cell r="B223" t="str">
            <v>Cos-27.06.1910-OLD 01</v>
          </cell>
          <cell r="C223" t="str">
            <v>Costa Rica</v>
          </cell>
          <cell r="D223">
            <v>2369</v>
          </cell>
          <cell r="E223" t="str">
            <v>OLD 01</v>
          </cell>
          <cell r="F223" t="str">
            <v>Republic of Costa Rica 3% "A" Bonds, 1886</v>
          </cell>
          <cell r="G223" t="str">
            <v>Sterling Issue</v>
          </cell>
          <cell r="H223" t="str">
            <v>Republic of Costa Rica 3% "A" Bonds, 1886, Sterling Issue</v>
          </cell>
          <cell r="I223">
            <v>525000</v>
          </cell>
          <cell r="K223">
            <v>525000</v>
          </cell>
          <cell r="L223" t="str">
            <v>CFBH 1910</v>
          </cell>
          <cell r="M223" t="str">
            <v>-</v>
          </cell>
          <cell r="N223" t="str">
            <v>Semi-annual SF of 1% p.a.</v>
          </cell>
          <cell r="O223">
            <v>1898</v>
          </cell>
          <cell r="P223">
            <v>6</v>
          </cell>
          <cell r="Q223">
            <v>0.01</v>
          </cell>
          <cell r="R223" t="str">
            <v>01.01.1886</v>
          </cell>
          <cell r="S223" t="str">
            <v>-</v>
          </cell>
          <cell r="T223" t="str">
            <v>-</v>
          </cell>
          <cell r="U223" t="str">
            <v>-</v>
          </cell>
          <cell r="V223" t="str">
            <v>01.07.1888</v>
          </cell>
          <cell r="W223">
            <v>0.03</v>
          </cell>
          <cell r="X223">
            <v>39813</v>
          </cell>
          <cell r="Y223">
            <v>6</v>
          </cell>
          <cell r="Z223" t="str">
            <v>1.1 &amp; 1.7</v>
          </cell>
          <cell r="AA223" t="str">
            <v>01.01.1895</v>
          </cell>
          <cell r="AB223" t="str">
            <v>01.04.1901</v>
          </cell>
          <cell r="AR223">
            <v>7.76700019836426E-2</v>
          </cell>
          <cell r="AS223">
            <v>3.0800000000000001E-2</v>
          </cell>
          <cell r="AV223" t="str">
            <v>Agreement between the Republic of Costa Rica and Mr. Minor C. Keith, providing for the issue of new Bonds to the amount of £2,000,000, of which £1,627,300 was to be applied to the Conversion of the External Debt and the Internal Port Limon Sanitation Bonds.</v>
          </cell>
          <cell r="AW223" t="str">
            <v>Debt settlement providing for the issue of new Bonds to the amount of £2,000,000, of which £1,627,300 was to be applied to the Conversion of the External Debt and the Internal Port Limon Sanitation Bonds. (Interest on the new Bonds to be at the rate of 4% for the first ten years, and 5% thereafter, the principal being redeemable by a. sinking fund of 1%, which was, however, not to come into operation until 1921.)</v>
          </cell>
          <cell r="AX223" t="str">
            <v>-</v>
          </cell>
          <cell r="BE223" t="str">
            <v>-</v>
          </cell>
          <cell r="BF223" t="str">
            <v>CFBH 1910</v>
          </cell>
        </row>
        <row r="224">
          <cell r="B224" t="str">
            <v>Cos-27.06.1910-OLD 02</v>
          </cell>
          <cell r="C224" t="str">
            <v>Costa Rica</v>
          </cell>
          <cell r="D224">
            <v>2369</v>
          </cell>
          <cell r="E224" t="str">
            <v>OLD 02</v>
          </cell>
          <cell r="F224" t="str">
            <v>Republic of Costa Rica 2.5% "B" Bonds, 1886</v>
          </cell>
          <cell r="G224" t="str">
            <v>Sterling Issue</v>
          </cell>
          <cell r="H224" t="str">
            <v>Republic of Costa Rica 2.5% "B" Bonds, 1886, Sterling Issue</v>
          </cell>
          <cell r="I224">
            <v>1475000</v>
          </cell>
          <cell r="K224">
            <v>1475000</v>
          </cell>
          <cell r="L224" t="str">
            <v>CFBH 1910</v>
          </cell>
          <cell r="M224" t="str">
            <v>-</v>
          </cell>
          <cell r="N224" t="str">
            <v>Semi-annual SF of 1% p.a.</v>
          </cell>
          <cell r="O224">
            <v>1898</v>
          </cell>
          <cell r="P224">
            <v>6</v>
          </cell>
          <cell r="Q224">
            <v>0.01</v>
          </cell>
          <cell r="R224" t="str">
            <v>01.01.1886</v>
          </cell>
          <cell r="S224" t="str">
            <v>-</v>
          </cell>
          <cell r="T224" t="str">
            <v>-</v>
          </cell>
          <cell r="U224" t="str">
            <v>-</v>
          </cell>
          <cell r="V224" t="str">
            <v>01.07.1888</v>
          </cell>
          <cell r="W224">
            <v>2.5000000000000001E-2</v>
          </cell>
          <cell r="X224">
            <v>39813</v>
          </cell>
          <cell r="Y224">
            <v>6</v>
          </cell>
          <cell r="Z224" t="str">
            <v>1.1 &amp; 1.7</v>
          </cell>
          <cell r="AA224" t="str">
            <v>01.01.1895</v>
          </cell>
          <cell r="AB224" t="str">
            <v>01.04.1901</v>
          </cell>
          <cell r="AR224">
            <v>7.76700019836426E-2</v>
          </cell>
          <cell r="AS224">
            <v>3.0800000000000001E-2</v>
          </cell>
          <cell r="AV224" t="str">
            <v>-</v>
          </cell>
          <cell r="AW224" t="str">
            <v>-</v>
          </cell>
          <cell r="AX224" t="str">
            <v>-</v>
          </cell>
        </row>
        <row r="225">
          <cell r="B225" t="str">
            <v>Cos-27.06.1910-OLD 03</v>
          </cell>
          <cell r="C225" t="str">
            <v>Costa Rica</v>
          </cell>
          <cell r="D225">
            <v>2369</v>
          </cell>
          <cell r="E225" t="str">
            <v>OLD 03</v>
          </cell>
          <cell r="F225" t="str">
            <v>Certificates representing unpaid coupons (Arrear Coupon Certificates as issued under the Arrangement of 1897)</v>
          </cell>
          <cell r="G225" t="str">
            <v>Sterling Issue</v>
          </cell>
          <cell r="H225" t="str">
            <v>Certificates representing unpaid coupons (Arrear Coupon Certificates as issued under the Arrangement of 1897), Sterling Issue</v>
          </cell>
          <cell r="I225" t="str">
            <v>n.a.</v>
          </cell>
          <cell r="K225">
            <v>80000</v>
          </cell>
          <cell r="L225" t="str">
            <v>CFBH 1910</v>
          </cell>
          <cell r="M225" t="str">
            <v>-</v>
          </cell>
          <cell r="AR225">
            <v>7.76700019836426E-2</v>
          </cell>
          <cell r="AS225">
            <v>3.0800000000000001E-2</v>
          </cell>
          <cell r="AV225" t="str">
            <v>-</v>
          </cell>
          <cell r="AW225" t="str">
            <v>-</v>
          </cell>
          <cell r="AX225" t="str">
            <v>-</v>
          </cell>
        </row>
        <row r="226">
          <cell r="B226" t="str">
            <v>Cos-27.06.1910-OLD 04</v>
          </cell>
          <cell r="C226" t="str">
            <v>Costa Rica</v>
          </cell>
          <cell r="D226">
            <v>2369</v>
          </cell>
          <cell r="E226" t="str">
            <v>OLD 04</v>
          </cell>
          <cell r="F226" t="str">
            <v>Interest to December 31st, 1910 (unfunded)</v>
          </cell>
          <cell r="G226" t="str">
            <v>Sterling Issue</v>
          </cell>
          <cell r="H226" t="str">
            <v>Interest to December 31st, 1910 (unfunded), Sterling Issue</v>
          </cell>
          <cell r="I226" t="str">
            <v>n.a.</v>
          </cell>
          <cell r="K226">
            <v>513093.15</v>
          </cell>
          <cell r="L226" t="str">
            <v>CFBH 1910</v>
          </cell>
          <cell r="M226" t="str">
            <v>-</v>
          </cell>
          <cell r="AR226">
            <v>7.76700019836426E-2</v>
          </cell>
          <cell r="AS226">
            <v>3.0800000000000001E-2</v>
          </cell>
          <cell r="AV226" t="str">
            <v>-</v>
          </cell>
          <cell r="AW226" t="str">
            <v>-</v>
          </cell>
          <cell r="AX226" t="str">
            <v>-</v>
          </cell>
        </row>
        <row r="227">
          <cell r="B227" t="str">
            <v>Cos-27.06.1910-OLD 05</v>
          </cell>
          <cell r="C227" t="str">
            <v>Costa Rica</v>
          </cell>
          <cell r="D227">
            <v>2369</v>
          </cell>
          <cell r="E227" t="str">
            <v>OLD 05</v>
          </cell>
          <cell r="F227" t="str">
            <v>Republic of Costa Rica 6% Limon Sanitary Bonds</v>
          </cell>
          <cell r="G227" t="str">
            <v>Colones (CRC)</v>
          </cell>
          <cell r="H227" t="str">
            <v>Republic of Costa Rica 6% Limon Sanitary Bonds, Colones (CRC)</v>
          </cell>
          <cell r="I227" t="str">
            <v>n.a.</v>
          </cell>
          <cell r="K227">
            <v>1013000</v>
          </cell>
          <cell r="L227" t="str">
            <v>CFBH 1910</v>
          </cell>
          <cell r="M227" t="str">
            <v>-</v>
          </cell>
          <cell r="AR227">
            <v>7.76700019836426E-2</v>
          </cell>
          <cell r="AS227">
            <v>3.0800000000000001E-2</v>
          </cell>
          <cell r="AV227" t="str">
            <v>-</v>
          </cell>
          <cell r="AW227" t="str">
            <v>-</v>
          </cell>
          <cell r="AX227" t="str">
            <v>-</v>
          </cell>
        </row>
        <row r="228">
          <cell r="B228" t="str">
            <v>Cos-27.06.1910-NEW 01</v>
          </cell>
          <cell r="C228" t="str">
            <v>Costa Rica</v>
          </cell>
          <cell r="D228">
            <v>2369</v>
          </cell>
          <cell r="E228" t="str">
            <v>NEW 01</v>
          </cell>
          <cell r="F228" t="str">
            <v>Republic of Costa Rica 47-Years, 4-5% Gold Refunding Bonds, 1911-1958</v>
          </cell>
          <cell r="G228" t="str">
            <v>Sterling Issue</v>
          </cell>
          <cell r="H228" t="str">
            <v>Republic of Costa Rica 47-Years, 4-5% Gold Refunding Bonds, 1911-1958, Sterling Issue</v>
          </cell>
          <cell r="I228">
            <v>1621600</v>
          </cell>
          <cell r="J228" t="str">
            <v>-</v>
          </cell>
          <cell r="K228" t="str">
            <v>-</v>
          </cell>
          <cell r="L228" t="str">
            <v>-</v>
          </cell>
          <cell r="M228">
            <v>1621600</v>
          </cell>
          <cell r="N228" t="str">
            <v>Cumulative semi-annual SF of 1% p.a.</v>
          </cell>
          <cell r="O228">
            <v>6210</v>
          </cell>
          <cell r="P228">
            <v>6</v>
          </cell>
          <cell r="Q228">
            <v>0.01</v>
          </cell>
          <cell r="R228">
            <v>2557</v>
          </cell>
          <cell r="S228">
            <v>47</v>
          </cell>
          <cell r="T228">
            <v>19724</v>
          </cell>
          <cell r="U228" t="str">
            <v>Interest payable semi-annually at the rate of 4% p.a. for the first ten years, and at the rate of 5% p.a. thereafter</v>
          </cell>
          <cell r="V228">
            <v>2738</v>
          </cell>
          <cell r="W228" t="str">
            <v>1911-1921: 4% p.a., 5% thereafter</v>
          </cell>
          <cell r="X228">
            <v>39813</v>
          </cell>
          <cell r="Y228">
            <v>6</v>
          </cell>
          <cell r="Z228" t="str">
            <v>1.1 &amp; 1.7</v>
          </cell>
          <cell r="AA228" t="str">
            <v>-</v>
          </cell>
          <cell r="AB228" t="str">
            <v>-</v>
          </cell>
          <cell r="AC228" t="str">
            <v>-</v>
          </cell>
          <cell r="AD228" t="str">
            <v>-</v>
          </cell>
          <cell r="AE228" t="str">
            <v>-</v>
          </cell>
          <cell r="AL228" t="str">
            <v>-</v>
          </cell>
          <cell r="AM228" t="str">
            <v>-</v>
          </cell>
          <cell r="AN228" t="str">
            <v>-</v>
          </cell>
          <cell r="AO228" t="str">
            <v>-</v>
          </cell>
          <cell r="AP228" t="str">
            <v>-</v>
          </cell>
          <cell r="AR228">
            <v>7.76700019836426E-2</v>
          </cell>
          <cell r="AS228">
            <v>3.0800000000000001E-2</v>
          </cell>
          <cell r="AT228" t="str">
            <v>-</v>
          </cell>
          <cell r="AU228" t="str">
            <v>-</v>
          </cell>
          <cell r="AV228" t="str">
            <v>-</v>
          </cell>
          <cell r="AW228" t="str">
            <v>-</v>
          </cell>
          <cell r="AX228" t="str">
            <v>-</v>
          </cell>
          <cell r="AY228" t="str">
            <v>-</v>
          </cell>
          <cell r="AZ228" t="str">
            <v>-</v>
          </cell>
        </row>
        <row r="229">
          <cell r="B229" t="str">
            <v>Ger-08.08.1952-OLD 01</v>
          </cell>
          <cell r="C229" t="str">
            <v>Germany</v>
          </cell>
          <cell r="D229">
            <v>17752</v>
          </cell>
          <cell r="E229" t="str">
            <v>OLD 01</v>
          </cell>
          <cell r="F229" t="str">
            <v>German Subnational: Anhalt (Serial) 20-Year, 7% Gold Dollar Bonds, 1926-1946</v>
          </cell>
          <cell r="G229" t="str">
            <v>Dollar Issue</v>
          </cell>
          <cell r="H229" t="str">
            <v>German Subnational: Anhalt (Serial) 20-Year, 7% Gold Dollar Bonds, 1926-1946, Dollar Issue</v>
          </cell>
          <cell r="I229">
            <v>2000000</v>
          </cell>
          <cell r="J229" t="str">
            <v>-</v>
          </cell>
          <cell r="K229">
            <v>768000</v>
          </cell>
          <cell r="L229" t="str">
            <v>FBPC 1946-49 (p. 222)</v>
          </cell>
          <cell r="M229" t="str">
            <v>-</v>
          </cell>
          <cell r="N229" t="str">
            <v>No Sinking Fund provided. Callable as a whole Sept. 1, 1936 or thereafter on any interest date at 103 on 60 days' notice.</v>
          </cell>
          <cell r="O229" t="str">
            <v>-</v>
          </cell>
          <cell r="P229" t="str">
            <v>-</v>
          </cell>
          <cell r="Q229" t="str">
            <v>-</v>
          </cell>
          <cell r="R229">
            <v>44620</v>
          </cell>
          <cell r="S229">
            <v>20</v>
          </cell>
          <cell r="T229">
            <v>15400</v>
          </cell>
          <cell r="U229" t="str">
            <v>-</v>
          </cell>
          <cell r="V229">
            <v>8279</v>
          </cell>
          <cell r="W229">
            <v>7.0000000000000007E-2</v>
          </cell>
          <cell r="X229">
            <v>40237</v>
          </cell>
          <cell r="Y229">
            <v>6</v>
          </cell>
          <cell r="Z229" t="str">
            <v>M &amp; S 1</v>
          </cell>
          <cell r="AA229" t="str">
            <v>Interest defaulted Sept. 1, 1933; serial maturities Mar. 1, 1934, 1935, 1936, 1937 and 1938. not paid.</v>
          </cell>
          <cell r="AB229" t="str">
            <v>-</v>
          </cell>
          <cell r="AR229">
            <v>4.7500000000000001E-2</v>
          </cell>
          <cell r="AS229">
            <v>2.9600000000000001E-2</v>
          </cell>
          <cell r="BF229" t="str">
            <v>FBPC (1946-49), CFBH (1922), Kimber (1934), Moody's (1939)</v>
          </cell>
        </row>
        <row r="230">
          <cell r="B230" t="str">
            <v>Ger-08.08.1952-OLD 02</v>
          </cell>
          <cell r="C230" t="str">
            <v>Germany</v>
          </cell>
          <cell r="D230">
            <v>17752</v>
          </cell>
          <cell r="E230" t="str">
            <v>OLD 02</v>
          </cell>
          <cell r="F230" t="str">
            <v>German Subnational: Baden 24-Year, 6.5% Obligation, 1926-1946</v>
          </cell>
          <cell r="G230" t="str">
            <v>Swiss Franc Issue</v>
          </cell>
          <cell r="H230" t="str">
            <v>German Subnational: Baden 24-Year, 6.5% Obligation, 1926-1946, Swiss Franc Issue</v>
          </cell>
          <cell r="I230">
            <v>40000000</v>
          </cell>
          <cell r="J230" t="str">
            <v>-</v>
          </cell>
          <cell r="K230">
            <v>19687000</v>
          </cell>
          <cell r="L230" t="str">
            <v>CFBH 1952 (p. 432)</v>
          </cell>
          <cell r="M230" t="str">
            <v>-</v>
          </cell>
          <cell r="N230" t="str">
            <v>Redeemable by annual sinking fund or purchase at or below par or drawings by lot at par. Accelerated redemption permissible from Mar 31, 1931 to Mar 31, 1936; thereafter at par on six months' notice.</v>
          </cell>
          <cell r="O230">
            <v>9951</v>
          </cell>
          <cell r="P230">
            <v>6</v>
          </cell>
          <cell r="Q230" t="str">
            <v>own calculations</v>
          </cell>
          <cell r="R230">
            <v>1926</v>
          </cell>
          <cell r="S230">
            <v>20</v>
          </cell>
          <cell r="T230">
            <v>1946</v>
          </cell>
          <cell r="U230" t="str">
            <v>-</v>
          </cell>
          <cell r="V230">
            <v>1922</v>
          </cell>
          <cell r="W230">
            <v>6.5000000000000002E-2</v>
          </cell>
          <cell r="X230">
            <v>40267</v>
          </cell>
          <cell r="Y230">
            <v>6</v>
          </cell>
          <cell r="Z230" t="str">
            <v>M 31 &amp; S 30</v>
          </cell>
          <cell r="AA230" t="str">
            <v>Interest defaulted Aug. 1, 1933; serial maturities Aug. 1, 1933, 1934, 1935, 1936, 1937 and 1938 not paid.</v>
          </cell>
          <cell r="AB230" t="str">
            <v>-</v>
          </cell>
          <cell r="AR230">
            <v>4.7500000000000001E-2</v>
          </cell>
          <cell r="AS230">
            <v>2.9600000000000001E-2</v>
          </cell>
        </row>
        <row r="231">
          <cell r="B231" t="str">
            <v>Ger-08.08.1952-OLD 03</v>
          </cell>
          <cell r="C231" t="str">
            <v>Germany</v>
          </cell>
          <cell r="D231">
            <v>17752</v>
          </cell>
          <cell r="E231" t="str">
            <v>OLD 03</v>
          </cell>
          <cell r="F231" t="str">
            <v>German Subnational: Bavaria (Serial) 20-Year, 6.5% Dollar Bonds, 1925-1945</v>
          </cell>
          <cell r="G231" t="str">
            <v>Dollar Issue</v>
          </cell>
          <cell r="H231" t="str">
            <v>German Subnational: Bavaria (Serial) 20-Year, 6.5% Dollar Bonds, 1925-1945, Dollar Issue</v>
          </cell>
          <cell r="I231">
            <v>15000000</v>
          </cell>
          <cell r="J231" t="str">
            <v>-</v>
          </cell>
          <cell r="K231">
            <v>5192000</v>
          </cell>
          <cell r="L231" t="str">
            <v>FBPC 1946-49 (p. 222)</v>
          </cell>
          <cell r="M231" t="str">
            <v>-</v>
          </cell>
          <cell r="N231" t="str">
            <v>Annual serial maturity of $750,000. Callable on Aug. 1, 1930, or thereafter on any interest date as a whole at 100 on 60 days' notice.</v>
          </cell>
          <cell r="O231" t="str">
            <v>n.a.</v>
          </cell>
          <cell r="P231">
            <v>12</v>
          </cell>
          <cell r="Q231">
            <v>750000</v>
          </cell>
          <cell r="R231">
            <v>7883</v>
          </cell>
          <cell r="S231">
            <v>20</v>
          </cell>
          <cell r="T231">
            <v>15188</v>
          </cell>
          <cell r="U231" t="str">
            <v>-</v>
          </cell>
          <cell r="V231">
            <v>8067</v>
          </cell>
          <cell r="W231">
            <v>6.5000000000000002E-2</v>
          </cell>
          <cell r="X231">
            <v>40209</v>
          </cell>
          <cell r="Y231">
            <v>6</v>
          </cell>
          <cell r="Z231" t="str">
            <v>F &amp; A 1</v>
          </cell>
          <cell r="AA231" t="str">
            <v>Interest and sinking fund defaulted Aug. 1, 1933.</v>
          </cell>
          <cell r="AB231" t="str">
            <v>-</v>
          </cell>
          <cell r="AR231">
            <v>4.7500000000000001E-2</v>
          </cell>
          <cell r="AS231">
            <v>2.9600000000000001E-2</v>
          </cell>
        </row>
        <row r="232">
          <cell r="B232" t="str">
            <v>Ger-08.08.1952-OLD 04</v>
          </cell>
          <cell r="C232" t="str">
            <v>Germany</v>
          </cell>
          <cell r="D232">
            <v>17752</v>
          </cell>
          <cell r="E232" t="str">
            <v>OLD 04</v>
          </cell>
          <cell r="F232" t="str">
            <v>German Subnational: Bavaria (Serial) 20-Year, 6.5% Dollar Bonds, 1925-1945</v>
          </cell>
          <cell r="G232" t="str">
            <v>Dollar Issue</v>
          </cell>
          <cell r="H232" t="str">
            <v>German Subnational: Bavaria (Serial) 20-Year, 6.5% Dollar Bonds, 1925-1945, Dollar Issue</v>
          </cell>
          <cell r="I232">
            <v>10000000</v>
          </cell>
          <cell r="J232" t="str">
            <v>-</v>
          </cell>
          <cell r="K232">
            <v>6812000</v>
          </cell>
          <cell r="L232" t="str">
            <v>FBPC 1946-49 (p. 222)</v>
          </cell>
          <cell r="M232" t="str">
            <v>-</v>
          </cell>
          <cell r="N232" t="str">
            <v>$420,870 paid semi-annually for interest and balance as acumulative sinking fund to retire at least 50% of the issue by maturity by purchase at or below par or by call by lot at par. Callable as a whole but not in part Aug. 1, 1930 or thereafter on any interest date at 100 on 60 days' notice.</v>
          </cell>
          <cell r="O232" t="str">
            <v>n.a.</v>
          </cell>
          <cell r="P232">
            <v>6</v>
          </cell>
          <cell r="Q232">
            <v>420870</v>
          </cell>
          <cell r="R232">
            <v>7883</v>
          </cell>
          <cell r="S232">
            <v>20</v>
          </cell>
          <cell r="T232">
            <v>15188</v>
          </cell>
          <cell r="U232" t="str">
            <v>-</v>
          </cell>
          <cell r="V232">
            <v>8067</v>
          </cell>
          <cell r="W232">
            <v>6.5000000000000002E-2</v>
          </cell>
          <cell r="X232">
            <v>40209</v>
          </cell>
          <cell r="Y232">
            <v>6</v>
          </cell>
          <cell r="Z232" t="str">
            <v>F &amp; A 1</v>
          </cell>
          <cell r="AA232" t="str">
            <v>Interest and sinking fund defaulted Aug. 1, 1933.</v>
          </cell>
          <cell r="AB232" t="str">
            <v>-</v>
          </cell>
          <cell r="AR232">
            <v>4.7500000000000001E-2</v>
          </cell>
          <cell r="AS232">
            <v>2.9600000000000001E-2</v>
          </cell>
        </row>
        <row r="233">
          <cell r="B233" t="str">
            <v>Ger-08.08.1952-OLD 05</v>
          </cell>
          <cell r="C233" t="str">
            <v>Germany</v>
          </cell>
          <cell r="D233">
            <v>17752</v>
          </cell>
          <cell r="E233" t="str">
            <v>OLD 05</v>
          </cell>
          <cell r="F233" t="str">
            <v>German Subnational: Bremen 10-Year, 7%  Dollar Bonds, 1925-1935</v>
          </cell>
          <cell r="G233" t="str">
            <v>Dollar Issue</v>
          </cell>
          <cell r="H233" t="str">
            <v>German Subnational: Bremen 10-Year, 7%  Dollar Bonds, 1925-1935, Dollar Issue</v>
          </cell>
          <cell r="I233">
            <v>15000000</v>
          </cell>
          <cell r="J233" t="str">
            <v>-</v>
          </cell>
          <cell r="K233">
            <v>2890500</v>
          </cell>
          <cell r="L233" t="str">
            <v>FBPC 1946-49 (p. 222)</v>
          </cell>
          <cell r="M233" t="str">
            <v>-</v>
          </cell>
          <cell r="N233" t="str">
            <v>Semi-annual payments equal to 5% per annum of amount of issue for purchase of bonds at not exceeding par. Not redeemable before maturity except for Sinking Fund.</v>
          </cell>
          <cell r="O233" t="str">
            <v>n.a.</v>
          </cell>
          <cell r="P233">
            <v>6</v>
          </cell>
          <cell r="Q233">
            <v>0.05</v>
          </cell>
          <cell r="R233">
            <v>7914</v>
          </cell>
          <cell r="S233">
            <v>10</v>
          </cell>
          <cell r="T233">
            <v>11566</v>
          </cell>
          <cell r="U233" t="str">
            <v>-</v>
          </cell>
          <cell r="V233">
            <v>8095</v>
          </cell>
          <cell r="W233">
            <v>7.0000000000000007E-2</v>
          </cell>
          <cell r="X233">
            <v>40237</v>
          </cell>
          <cell r="Y233">
            <v>6</v>
          </cell>
          <cell r="Z233" t="str">
            <v>M &amp; S 1</v>
          </cell>
          <cell r="AA233" t="str">
            <v>Interest defaulted Sept. 1, 1933</v>
          </cell>
          <cell r="AB233" t="str">
            <v>Principal defaulted Sept. 1,1933</v>
          </cell>
          <cell r="AR233">
            <v>4.7500000000000001E-2</v>
          </cell>
          <cell r="AS233">
            <v>2.9600000000000001E-2</v>
          </cell>
          <cell r="AX233" t="str">
            <v>Offer made on Aug. 31, 1935 to extend maturity until Sept. 1, 1940, reducing interest to 6%; or to accept repayment in blocked Reichsmarks; offer expired Oct. 31, 1935. Further offer to non-extended bondholders to reduce interest to 5% and to extend maturity to 1945, made on Dec. 18, 1937, expired Feb.28, 1938.</v>
          </cell>
        </row>
        <row r="234">
          <cell r="B234" t="str">
            <v>Ger-08.08.1952-OLD 06</v>
          </cell>
          <cell r="C234" t="str">
            <v>Germany</v>
          </cell>
          <cell r="D234">
            <v>17752</v>
          </cell>
          <cell r="E234" t="str">
            <v>OLD 06</v>
          </cell>
          <cell r="F234" t="str">
            <v>German Subnational: Bremen 15-Year, 6% Dollar Bonds, 1925-1940 (extended)</v>
          </cell>
          <cell r="G234" t="str">
            <v>Dollar Issue</v>
          </cell>
          <cell r="H234" t="str">
            <v>German Subnational: Bremen 15-Year, 6% Dollar Bonds, 1925-1940 (extended), Dollar Issue</v>
          </cell>
          <cell r="I234">
            <v>15000000</v>
          </cell>
          <cell r="J234" t="str">
            <v>-</v>
          </cell>
          <cell r="K234">
            <v>2890500</v>
          </cell>
          <cell r="L234" t="str">
            <v>FBPC 1946-49 (p. 222)</v>
          </cell>
          <cell r="M234" t="str">
            <v>-</v>
          </cell>
          <cell r="N234" t="str">
            <v>Semi-annual payments equal to 5% per annum of amount of issue for purchase of bonds at not exceeding par. Not redeemable before maturity except for Sinking Fund.</v>
          </cell>
          <cell r="O234" t="str">
            <v>n.a.</v>
          </cell>
          <cell r="P234">
            <v>6</v>
          </cell>
          <cell r="Q234">
            <v>0.05</v>
          </cell>
          <cell r="R234">
            <v>7914</v>
          </cell>
          <cell r="S234">
            <v>15</v>
          </cell>
          <cell r="T234">
            <v>13393</v>
          </cell>
          <cell r="U234" t="str">
            <v>-</v>
          </cell>
          <cell r="V234">
            <v>8095</v>
          </cell>
          <cell r="W234">
            <v>0.06</v>
          </cell>
          <cell r="X234">
            <v>40237</v>
          </cell>
          <cell r="Y234">
            <v>6</v>
          </cell>
          <cell r="Z234" t="str">
            <v>M &amp; S 1</v>
          </cell>
          <cell r="AA234" t="str">
            <v>Interest defaulted Sept. 1, 1933</v>
          </cell>
          <cell r="AB234" t="str">
            <v>Principal defaulted Sept. 1,1933</v>
          </cell>
          <cell r="AR234">
            <v>4.7500000000000001E-2</v>
          </cell>
          <cell r="AS234">
            <v>2.9600000000000001E-2</v>
          </cell>
        </row>
        <row r="235">
          <cell r="B235" t="str">
            <v>Ger-08.08.1952-OLD 07</v>
          </cell>
          <cell r="C235" t="str">
            <v>Germany</v>
          </cell>
          <cell r="D235">
            <v>17752</v>
          </cell>
          <cell r="E235" t="str">
            <v>OLD 07</v>
          </cell>
          <cell r="F235" t="str">
            <v>German Subnational: Bremen 20-Year, 5% Dollar Bonds, 1925-1945 (extended)</v>
          </cell>
          <cell r="G235" t="str">
            <v>Dollar Issue</v>
          </cell>
          <cell r="H235" t="str">
            <v>German Subnational: Bremen 20-Year, 5% Dollar Bonds, 1925-1945 (extended), Dollar Issue</v>
          </cell>
          <cell r="I235">
            <v>15000000</v>
          </cell>
          <cell r="J235" t="str">
            <v>-</v>
          </cell>
          <cell r="K235">
            <v>2890500</v>
          </cell>
          <cell r="L235" t="str">
            <v>FBPC 1946-49 (p. 222)</v>
          </cell>
          <cell r="M235" t="str">
            <v>-</v>
          </cell>
          <cell r="N235" t="str">
            <v>Semi-annual payments equal to 5% per annum of amount of issue for purchase of bonds at not exceeding par. Not redeemable before maturity except for Sinking Fund.</v>
          </cell>
          <cell r="O235" t="str">
            <v>n.a.</v>
          </cell>
          <cell r="P235">
            <v>6</v>
          </cell>
          <cell r="Q235">
            <v>0.05</v>
          </cell>
          <cell r="R235">
            <v>7914</v>
          </cell>
          <cell r="S235">
            <v>20</v>
          </cell>
          <cell r="T235">
            <v>15219</v>
          </cell>
          <cell r="U235" t="str">
            <v>-</v>
          </cell>
          <cell r="V235">
            <v>8095</v>
          </cell>
          <cell r="W235">
            <v>0.05</v>
          </cell>
          <cell r="X235">
            <v>40237</v>
          </cell>
          <cell r="Y235">
            <v>6</v>
          </cell>
          <cell r="Z235" t="str">
            <v>M &amp; S 1</v>
          </cell>
          <cell r="AA235" t="str">
            <v>Interest defaulted Sept. 1, 1933</v>
          </cell>
          <cell r="AB235" t="str">
            <v>Principal defaulted Sept. 1,1933</v>
          </cell>
          <cell r="AR235">
            <v>4.7500000000000001E-2</v>
          </cell>
          <cell r="AS235">
            <v>2.9600000000000001E-2</v>
          </cell>
        </row>
        <row r="236">
          <cell r="B236" t="str">
            <v>Ger-08.08.1952-OLD 08</v>
          </cell>
          <cell r="C236" t="str">
            <v>Germany</v>
          </cell>
          <cell r="D236">
            <v>17752</v>
          </cell>
          <cell r="E236" t="str">
            <v>OLD 08</v>
          </cell>
          <cell r="F236" t="str">
            <v>German Subnational: Hamburg 50-Year, 4% Obligation, 1923-1973</v>
          </cell>
          <cell r="G236" t="str">
            <v>Sterling Issue</v>
          </cell>
          <cell r="H236" t="str">
            <v>German Subnational: Hamburg 50-Year, 4% Obligation, 1923-1973, Sterling Issue</v>
          </cell>
          <cell r="I236">
            <v>1000000</v>
          </cell>
          <cell r="J236" t="str">
            <v>-</v>
          </cell>
          <cell r="K236">
            <v>563655</v>
          </cell>
          <cell r="L236" t="str">
            <v>CFBH 1952 (p. 434)</v>
          </cell>
          <cell r="M236" t="str">
            <v>-</v>
          </cell>
          <cell r="N236" t="str">
            <v xml:space="preserve">Non-cumulative sinking fund of 2% p.a. applied to purchases in the market or to drawings, beginning in 1924 </v>
          </cell>
          <cell r="O236">
            <v>7336</v>
          </cell>
          <cell r="P236" t="str">
            <v>n.a.</v>
          </cell>
          <cell r="Q236">
            <v>0.02</v>
          </cell>
          <cell r="R236">
            <v>1923</v>
          </cell>
          <cell r="S236">
            <v>50</v>
          </cell>
          <cell r="T236">
            <v>25415</v>
          </cell>
          <cell r="U236" t="str">
            <v>-</v>
          </cell>
          <cell r="V236">
            <v>1923</v>
          </cell>
          <cell r="W236">
            <v>0.04</v>
          </cell>
          <cell r="X236">
            <v>40209</v>
          </cell>
          <cell r="Y236">
            <v>6</v>
          </cell>
          <cell r="Z236" t="str">
            <v>F &amp; A 1</v>
          </cell>
          <cell r="AR236">
            <v>4.7500000000000001E-2</v>
          </cell>
          <cell r="AS236">
            <v>2.9600000000000001E-2</v>
          </cell>
        </row>
        <row r="237">
          <cell r="B237" t="str">
            <v>Ger-08.08.1952-OLD 09</v>
          </cell>
          <cell r="C237" t="str">
            <v>Germany</v>
          </cell>
          <cell r="D237">
            <v>17752</v>
          </cell>
          <cell r="E237" t="str">
            <v>OLD 09</v>
          </cell>
          <cell r="F237" t="str">
            <v>German Subnational: Hamburg 25-Year, 5% Obligation, 1926-1951</v>
          </cell>
          <cell r="G237" t="str">
            <v>Sterling Issue</v>
          </cell>
          <cell r="H237" t="str">
            <v>German Subnational: Hamburg 25-Year, 5% Obligation, 1926-1951, Sterling Issue</v>
          </cell>
          <cell r="I237">
            <v>2000000</v>
          </cell>
          <cell r="J237" t="str">
            <v>-</v>
          </cell>
          <cell r="K237">
            <v>1706500</v>
          </cell>
          <cell r="L237" t="str">
            <v>CFBH 1952 (p. 434)</v>
          </cell>
          <cell r="M237" t="str">
            <v>-</v>
          </cell>
          <cell r="N237" t="str">
            <v>Cumulative sinking fund sufficient to redeem at least one-half of these bonds by maturity is to be applied annually, beginning in year ending Oct 1, 1932.</v>
          </cell>
          <cell r="O237">
            <v>10318</v>
          </cell>
          <cell r="P237" t="str">
            <v>n.a.</v>
          </cell>
          <cell r="Q237" t="str">
            <v>own calculations</v>
          </cell>
          <cell r="R237">
            <v>8309</v>
          </cell>
          <cell r="S237">
            <v>25</v>
          </cell>
          <cell r="T237">
            <v>17440</v>
          </cell>
          <cell r="U237" t="str">
            <v>-</v>
          </cell>
          <cell r="V237">
            <v>8491</v>
          </cell>
          <cell r="W237">
            <v>0.05</v>
          </cell>
          <cell r="X237">
            <v>40268</v>
          </cell>
          <cell r="Y237">
            <v>6</v>
          </cell>
          <cell r="Z237" t="str">
            <v>A &amp; O 1</v>
          </cell>
          <cell r="AR237">
            <v>4.7500000000000001E-2</v>
          </cell>
          <cell r="AS237">
            <v>2.9600000000000001E-2</v>
          </cell>
        </row>
        <row r="238">
          <cell r="B238" t="str">
            <v>Ger-08.08.1952-OLD 10</v>
          </cell>
          <cell r="C238" t="str">
            <v>Germany</v>
          </cell>
          <cell r="D238">
            <v>17752</v>
          </cell>
          <cell r="E238" t="str">
            <v>OLD 10</v>
          </cell>
          <cell r="F238" t="str">
            <v>German Subnational: Hamburg Waterworks 6% Sterling Loan of 1928</v>
          </cell>
          <cell r="G238" t="str">
            <v>Sterling Issue</v>
          </cell>
          <cell r="H238" t="str">
            <v>German Subnational: Hamburg Waterworks 6% Sterling Loan of 1928, Sterling Issue</v>
          </cell>
          <cell r="I238">
            <v>1000000</v>
          </cell>
          <cell r="J238" t="str">
            <v>-</v>
          </cell>
          <cell r="K238">
            <v>707000</v>
          </cell>
          <cell r="L238" t="str">
            <v>CFBH 1952 (p. 434)</v>
          </cell>
          <cell r="M238" t="str">
            <v>-</v>
          </cell>
          <cell r="N238" t="str">
            <v>n.a.</v>
          </cell>
          <cell r="O238" t="str">
            <v>n.a.</v>
          </cell>
          <cell r="P238" t="str">
            <v>n.a.</v>
          </cell>
          <cell r="Q238" t="str">
            <v>n.a.</v>
          </cell>
          <cell r="R238">
            <v>1928</v>
          </cell>
          <cell r="S238" t="str">
            <v>n.a.</v>
          </cell>
          <cell r="T238" t="str">
            <v>n.a.</v>
          </cell>
          <cell r="U238" t="str">
            <v>-</v>
          </cell>
          <cell r="V238">
            <v>1928</v>
          </cell>
          <cell r="W238">
            <v>0.06</v>
          </cell>
          <cell r="X238">
            <v>40329</v>
          </cell>
          <cell r="Y238">
            <v>6</v>
          </cell>
          <cell r="Z238" t="str">
            <v>J &amp; D 1</v>
          </cell>
          <cell r="AR238">
            <v>4.7500000000000001E-2</v>
          </cell>
          <cell r="AS238">
            <v>2.9600000000000001E-2</v>
          </cell>
        </row>
        <row r="239">
          <cell r="B239" t="str">
            <v>Ger-08.08.1952-OLD 11</v>
          </cell>
          <cell r="C239" t="str">
            <v>Germany</v>
          </cell>
          <cell r="D239">
            <v>17752</v>
          </cell>
          <cell r="E239" t="str">
            <v>OLD 11</v>
          </cell>
          <cell r="F239" t="str">
            <v>German Subnational: Hamburg 20-Year, 6% Dollar Bonds, 1926-1946</v>
          </cell>
          <cell r="G239" t="str">
            <v>Dollar Issue</v>
          </cell>
          <cell r="H239" t="str">
            <v>German Subnational: Hamburg 20-Year, 6% Dollar Bonds, 1926-1946, Dollar Issue</v>
          </cell>
          <cell r="I239">
            <v>10000000</v>
          </cell>
          <cell r="J239" t="str">
            <v>-</v>
          </cell>
          <cell r="K239">
            <v>10000000</v>
          </cell>
          <cell r="L239" t="str">
            <v>FBPC 1946-49 (p. 222)</v>
          </cell>
          <cell r="M239" t="str">
            <v>-</v>
          </cell>
          <cell r="N239" t="str">
            <v>No sinking fund. Redeemable at the option of the State, as a whole or in part at lot, at 100% and accrued interest on Oct. 1, 1931.</v>
          </cell>
          <cell r="O239" t="str">
            <v>-</v>
          </cell>
          <cell r="P239" t="str">
            <v>-</v>
          </cell>
          <cell r="Q239" t="str">
            <v>-</v>
          </cell>
          <cell r="R239">
            <v>8309</v>
          </cell>
          <cell r="S239">
            <v>20</v>
          </cell>
          <cell r="T239">
            <v>15614</v>
          </cell>
          <cell r="U239" t="str">
            <v>-</v>
          </cell>
          <cell r="V239">
            <v>8491</v>
          </cell>
          <cell r="W239">
            <v>0.06</v>
          </cell>
          <cell r="X239">
            <v>40268</v>
          </cell>
          <cell r="Y239">
            <v>6</v>
          </cell>
          <cell r="Z239" t="str">
            <v>A &amp; O 1</v>
          </cell>
          <cell r="AA239" t="str">
            <v>Interest defaulted Oct. 1, 1933</v>
          </cell>
          <cell r="AR239">
            <v>4.7500000000000001E-2</v>
          </cell>
          <cell r="AS239">
            <v>2.9600000000000001E-2</v>
          </cell>
        </row>
        <row r="240">
          <cell r="B240" t="str">
            <v>Ger-08.08.1952-OLD 12</v>
          </cell>
          <cell r="C240" t="str">
            <v>Germany</v>
          </cell>
          <cell r="D240">
            <v>17752</v>
          </cell>
          <cell r="E240" t="str">
            <v>OLD 12</v>
          </cell>
          <cell r="F240" t="str">
            <v>German Subnational: Hannover 30-Year, 6% Dollar Bonds of 1927-1957 (Harz Waterworks Loan)</v>
          </cell>
          <cell r="G240" t="str">
            <v>Dollar Issue</v>
          </cell>
          <cell r="H240" t="str">
            <v>German Subnational: Hannover 30-Year, 6% Dollar Bonds of 1927-1957 (Harz Waterworks Loan), Dollar Issue</v>
          </cell>
          <cell r="I240">
            <v>1000000</v>
          </cell>
          <cell r="J240" t="str">
            <v>-</v>
          </cell>
          <cell r="K240">
            <v>836000</v>
          </cell>
          <cell r="L240" t="str">
            <v>FBPC 1946-49 (p. 222)</v>
          </cell>
          <cell r="M240" t="str">
            <v>-</v>
          </cell>
          <cell r="N240" t="str">
            <v>Cumulative sinking fund beginning May 1, 1932 to retire the entire series by maturity by purchase of bonds at not exceeding par or call by lot at par. Callable on any interest date as a whole on and after Aug. 1, 1932 at 102 on 3 months' notice, decreasing on Aug. 1, 1937 to 100.</v>
          </cell>
          <cell r="O240">
            <v>10348</v>
          </cell>
          <cell r="P240" t="str">
            <v>n.a.</v>
          </cell>
          <cell r="Q240" t="str">
            <v>own calculations</v>
          </cell>
          <cell r="R240">
            <v>8613</v>
          </cell>
          <cell r="S240">
            <v>30</v>
          </cell>
          <cell r="T240">
            <v>19571</v>
          </cell>
          <cell r="U240" t="str">
            <v>-</v>
          </cell>
          <cell r="V240">
            <v>8797</v>
          </cell>
          <cell r="W240">
            <v>0.06</v>
          </cell>
          <cell r="X240">
            <v>40209</v>
          </cell>
          <cell r="Y240">
            <v>6</v>
          </cell>
          <cell r="Z240" t="str">
            <v>F &amp; A 1</v>
          </cell>
          <cell r="AA240" t="str">
            <v>Interest defaulted Aug. 1, 1933; some bonds have been tendered for sinking fund.</v>
          </cell>
          <cell r="AR240">
            <v>4.7500000000000001E-2</v>
          </cell>
          <cell r="AS240">
            <v>2.9600000000000001E-2</v>
          </cell>
        </row>
        <row r="241">
          <cell r="B241" t="str">
            <v>Ger-08.08.1952-OLD 13</v>
          </cell>
          <cell r="C241" t="str">
            <v>Germany</v>
          </cell>
          <cell r="D241">
            <v>17752</v>
          </cell>
          <cell r="E241" t="str">
            <v>OLD 13</v>
          </cell>
          <cell r="F241" t="str">
            <v>German Subnational: Hannover 20-Year, 6.5% Dollar Bonds, 1929-1949 (Harz Waterworks)</v>
          </cell>
          <cell r="G241" t="str">
            <v>Dollar Issue</v>
          </cell>
          <cell r="H241" t="str">
            <v>German Subnational: Hannover 20-Year, 6.5% Dollar Bonds, 1929-1949 (Harz Waterworks), Dollar Issue</v>
          </cell>
          <cell r="I241">
            <v>4000000</v>
          </cell>
          <cell r="J241" t="str">
            <v>-</v>
          </cell>
          <cell r="K241">
            <v>2789000</v>
          </cell>
          <cell r="L241" t="str">
            <v>FBPC 1946-49 (p. 222)</v>
          </cell>
          <cell r="M241" t="str">
            <v>-</v>
          </cell>
          <cell r="N241" t="str">
            <v>Cumulative sinking fund beginning Nov. 1, 1932 to retire entire series by maturity by purchase of bonds at or below par or by call by lot at par. Callable on any interest date as a whole or in part on 3 months' notice on and after Feb. 1, 1934 at 102, decreasing on Feb. 1, 1939 to 100.</v>
          </cell>
          <cell r="O241">
            <v>10532</v>
          </cell>
          <cell r="P241" t="str">
            <v>n.a.</v>
          </cell>
          <cell r="Q241" t="str">
            <v>own calculations</v>
          </cell>
          <cell r="R241">
            <v>9163</v>
          </cell>
          <cell r="S241">
            <v>20</v>
          </cell>
          <cell r="T241">
            <v>16468</v>
          </cell>
          <cell r="U241" t="str">
            <v>-</v>
          </cell>
          <cell r="V241">
            <v>9344</v>
          </cell>
          <cell r="W241">
            <v>6.5000000000000002E-2</v>
          </cell>
          <cell r="X241">
            <v>40209</v>
          </cell>
          <cell r="Y241">
            <v>6</v>
          </cell>
          <cell r="Z241" t="str">
            <v>F &amp; A 1</v>
          </cell>
          <cell r="AA241" t="str">
            <v>Interest defaulted Aug. 1, 1933; some bonds have been tendered for sinking fund.</v>
          </cell>
          <cell r="AR241">
            <v>4.7500000000000001E-2</v>
          </cell>
          <cell r="AS241">
            <v>2.9600000000000001E-2</v>
          </cell>
        </row>
        <row r="242">
          <cell r="B242" t="str">
            <v>Ger-08.08.1952-OLD 14</v>
          </cell>
          <cell r="C242" t="str">
            <v>Germany</v>
          </cell>
          <cell r="D242">
            <v>17752</v>
          </cell>
          <cell r="E242" t="str">
            <v>OLD 14</v>
          </cell>
          <cell r="F242" t="str">
            <v>German Subnational: Oldenburg (Serial) 20-Year, 7% Dollar Bonds, 1925-1945</v>
          </cell>
          <cell r="G242" t="str">
            <v>Dollar Issue</v>
          </cell>
          <cell r="H242" t="str">
            <v>German Subnational: Oldenburg (Serial) 20-Year, 7% Dollar Bonds, 1925-1945, Dollar Issue</v>
          </cell>
          <cell r="I242">
            <v>3000000</v>
          </cell>
          <cell r="J242" t="str">
            <v>-</v>
          </cell>
          <cell r="K242">
            <v>1667500</v>
          </cell>
          <cell r="L242" t="str">
            <v>FBPC 1946-49 (p. 222)</v>
          </cell>
          <cell r="M242" t="str">
            <v>-</v>
          </cell>
          <cell r="N242" t="str">
            <v>Maturities range from $75,000 in 1926 to $264,000 in 1945. Callable to and including Nov. 1, 1937 at 102; each subsequent year 0.25% less.</v>
          </cell>
          <cell r="P242" t="str">
            <v>n.a.</v>
          </cell>
          <cell r="Q242" t="str">
            <v>See Amortization Terms</v>
          </cell>
          <cell r="R242">
            <v>7975</v>
          </cell>
          <cell r="S242">
            <v>20</v>
          </cell>
          <cell r="T242">
            <v>15280</v>
          </cell>
          <cell r="U242" t="str">
            <v>-</v>
          </cell>
          <cell r="V242">
            <v>8156</v>
          </cell>
          <cell r="W242">
            <v>7.0000000000000007E-2</v>
          </cell>
          <cell r="X242">
            <v>40298</v>
          </cell>
          <cell r="Y242">
            <v>6</v>
          </cell>
          <cell r="Z242" t="str">
            <v>M &amp; N 1</v>
          </cell>
          <cell r="AA242" t="str">
            <v>Interest defaulted Nov. 1, 1933; serial maturities due Nov. 1, 1933, 1934, 1935, 1936, 1937 and 1938 not paid.</v>
          </cell>
          <cell r="AR242">
            <v>4.7500000000000001E-2</v>
          </cell>
          <cell r="AS242">
            <v>2.9600000000000001E-2</v>
          </cell>
        </row>
        <row r="243">
          <cell r="B243" t="str">
            <v>Ger-08.08.1952-OLD 15</v>
          </cell>
          <cell r="C243" t="str">
            <v>Germany</v>
          </cell>
          <cell r="D243">
            <v>17752</v>
          </cell>
          <cell r="E243" t="str">
            <v>OLD 15</v>
          </cell>
          <cell r="F243" t="str">
            <v>German Subnational: Prussia 25-Year, 6.5% Dollar Bonds, 1926-1951</v>
          </cell>
          <cell r="G243" t="str">
            <v>Dollar Issue</v>
          </cell>
          <cell r="H243" t="str">
            <v>German Subnational: Prussia 25-Year, 6.5% Dollar Bonds, 1926-1951, Dollar Issue</v>
          </cell>
          <cell r="I243">
            <v>20000000</v>
          </cell>
          <cell r="J243" t="str">
            <v>-</v>
          </cell>
          <cell r="K243">
            <v>17358000</v>
          </cell>
          <cell r="L243" t="str">
            <v>FBPC 1946-49 (p. 222)</v>
          </cell>
          <cell r="M243" t="str">
            <v>-</v>
          </cell>
          <cell r="N243" t="str">
            <v xml:space="preserve">SF to retire 50% of issue by maturity by drawings by lot at par. </v>
          </cell>
          <cell r="O243">
            <v>10485</v>
          </cell>
          <cell r="P243" t="str">
            <v>n.a.</v>
          </cell>
          <cell r="Q243" t="str">
            <v>own calculations</v>
          </cell>
          <cell r="R243">
            <v>8293</v>
          </cell>
          <cell r="S243">
            <v>25</v>
          </cell>
          <cell r="T243">
            <v>17424</v>
          </cell>
          <cell r="U243" t="str">
            <v>-</v>
          </cell>
          <cell r="V243">
            <v>8474</v>
          </cell>
          <cell r="W243">
            <v>6.5000000000000002E-2</v>
          </cell>
          <cell r="X243">
            <v>40251</v>
          </cell>
          <cell r="Y243">
            <v>6</v>
          </cell>
          <cell r="Z243" t="str">
            <v>M &amp; S 15</v>
          </cell>
          <cell r="AA243" t="str">
            <v>Interest defaulted Sept. 15, 1933. Bonds drawn for redemption Sept. 15, 1933, 1934 and 1935 not paid, but Conversion Office has offered undrawn bondsin exchange for them.</v>
          </cell>
          <cell r="AR243">
            <v>4.7500000000000001E-2</v>
          </cell>
          <cell r="AS243">
            <v>2.9600000000000001E-2</v>
          </cell>
        </row>
        <row r="244">
          <cell r="B244" t="str">
            <v>Ger-08.08.1952-OLD 16</v>
          </cell>
          <cell r="C244" t="str">
            <v>Germany</v>
          </cell>
          <cell r="D244">
            <v>17752</v>
          </cell>
          <cell r="E244" t="str">
            <v>OLD 16</v>
          </cell>
          <cell r="F244" t="str">
            <v>German Subnational: Prussia 25-Year, 6% Dollar Bonds, 1927-1952</v>
          </cell>
          <cell r="G244" t="str">
            <v>Dollar Issue</v>
          </cell>
          <cell r="H244" t="str">
            <v>German Subnational: Prussia 25-Year, 6% Dollar Bonds, 1927-1952, Dollar Issue</v>
          </cell>
          <cell r="I244">
            <v>30000000</v>
          </cell>
          <cell r="J244" t="str">
            <v>-</v>
          </cell>
          <cell r="K244">
            <v>18361000</v>
          </cell>
          <cell r="L244" t="str">
            <v>FBPC 1946-49 (p. 222)</v>
          </cell>
          <cell r="M244" t="str">
            <v>-</v>
          </cell>
          <cell r="N244" t="str">
            <v>SF to retire the entire issue by maturity by progressively increasing annual Swiss Fcs. Payments applied to call of bonds by lot at par.</v>
          </cell>
          <cell r="O244">
            <v>9054</v>
          </cell>
          <cell r="P244" t="str">
            <v>n.a.</v>
          </cell>
          <cell r="Q244" t="str">
            <v>own calculations</v>
          </cell>
          <cell r="R244">
            <v>8688</v>
          </cell>
          <cell r="S244">
            <v>25</v>
          </cell>
          <cell r="T244">
            <v>17820</v>
          </cell>
          <cell r="U244" t="str">
            <v>-</v>
          </cell>
          <cell r="V244">
            <v>8505</v>
          </cell>
          <cell r="W244">
            <v>0.06</v>
          </cell>
          <cell r="X244">
            <v>40282</v>
          </cell>
          <cell r="Y244">
            <v>6</v>
          </cell>
          <cell r="Z244" t="str">
            <v>A &amp; O 15</v>
          </cell>
          <cell r="AA244" t="str">
            <v>Interest defaulted Oct. 15, 1933. Bonds drawn for redemption Oct. 15, 1933, 1934 and 1935, not paid, but Conversion Office has offered undrawn bonds in exchange for them._x000D_</v>
          </cell>
          <cell r="AR244">
            <v>4.7500000000000001E-2</v>
          </cell>
          <cell r="AS244">
            <v>2.9600000000000001E-2</v>
          </cell>
        </row>
        <row r="245">
          <cell r="B245" t="str">
            <v>Ger-08.08.1952-OLD 17</v>
          </cell>
          <cell r="C245" t="str">
            <v>Germany</v>
          </cell>
          <cell r="D245">
            <v>17752</v>
          </cell>
          <cell r="E245" t="str">
            <v>OLD 17</v>
          </cell>
          <cell r="F245" t="str">
            <v>German Subnational: Saxony 25-Year, 6% Obligation, 1927-1952</v>
          </cell>
          <cell r="G245" t="str">
            <v>Sterling Issue</v>
          </cell>
          <cell r="H245" t="str">
            <v>German Subnational: Saxony 25-Year, 6% Obligation, 1927-1952, Sterling Issue</v>
          </cell>
          <cell r="I245">
            <v>750000</v>
          </cell>
          <cell r="J245" t="str">
            <v>-</v>
          </cell>
          <cell r="K245">
            <v>525780</v>
          </cell>
          <cell r="L245" t="str">
            <v>CFBH 1952 (p. 435)</v>
          </cell>
          <cell r="M245" t="str">
            <v>-</v>
          </cell>
          <cell r="N245" t="str">
            <v>Cumulative SF, sufficient to redeem the entire loan by July 1, 1952. Semi-annually drawings at par.</v>
          </cell>
          <cell r="O245">
            <v>45473</v>
          </cell>
          <cell r="P245">
            <v>6</v>
          </cell>
          <cell r="Q245" t="str">
            <v>own calculations</v>
          </cell>
          <cell r="R245">
            <v>8582</v>
          </cell>
          <cell r="S245">
            <v>25</v>
          </cell>
          <cell r="T245">
            <v>1952</v>
          </cell>
          <cell r="U245" t="str">
            <v>-</v>
          </cell>
          <cell r="V245">
            <v>8766</v>
          </cell>
          <cell r="W245">
            <v>0.06</v>
          </cell>
          <cell r="X245">
            <v>1.01</v>
          </cell>
          <cell r="Y245">
            <v>6</v>
          </cell>
          <cell r="Z245" t="str">
            <v>J &amp; J 1</v>
          </cell>
          <cell r="AR245">
            <v>4.7500000000000001E-2</v>
          </cell>
          <cell r="AS245">
            <v>2.9600000000000001E-2</v>
          </cell>
        </row>
        <row r="246">
          <cell r="B246" t="str">
            <v>Ger-08.08.1952-OLD 18</v>
          </cell>
          <cell r="C246" t="str">
            <v>Germany</v>
          </cell>
          <cell r="D246">
            <v>17752</v>
          </cell>
          <cell r="E246" t="str">
            <v>OLD 18</v>
          </cell>
          <cell r="F246" t="str">
            <v>German Subnational: Styria 20-Year, 7% Dollar Bonds, 1926-1946</v>
          </cell>
          <cell r="G246" t="str">
            <v>Dollar Issue</v>
          </cell>
          <cell r="H246" t="str">
            <v>German Subnational: Styria 20-Year, 7% Dollar Bonds, 1926-1946, Dollar Issue</v>
          </cell>
          <cell r="I246">
            <v>5000000</v>
          </cell>
          <cell r="J246" t="str">
            <v>-</v>
          </cell>
          <cell r="K246">
            <v>12800</v>
          </cell>
          <cell r="L246" t="str">
            <v>FBPC 1938</v>
          </cell>
          <cell r="M246" t="str">
            <v>-</v>
          </cell>
          <cell r="N246" t="str">
            <v>n.a.</v>
          </cell>
          <cell r="O246" t="str">
            <v>n.a.</v>
          </cell>
          <cell r="P246" t="str">
            <v>n.a.</v>
          </cell>
          <cell r="Q246" t="str">
            <v>n.a.</v>
          </cell>
          <cell r="R246">
            <v>8067</v>
          </cell>
          <cell r="S246">
            <v>20</v>
          </cell>
          <cell r="T246">
            <v>15372</v>
          </cell>
          <cell r="U246" t="str">
            <v>-</v>
          </cell>
          <cell r="V246">
            <v>8248</v>
          </cell>
          <cell r="W246">
            <v>7.0000000000000007E-2</v>
          </cell>
          <cell r="X246">
            <v>40209</v>
          </cell>
          <cell r="Y246">
            <v>6</v>
          </cell>
          <cell r="Z246" t="str">
            <v>F &amp; A 1</v>
          </cell>
          <cell r="AR246">
            <v>4.7500000000000001E-2</v>
          </cell>
          <cell r="AS246">
            <v>2.9600000000000001E-2</v>
          </cell>
        </row>
        <row r="247">
          <cell r="B247" t="str">
            <v>Ger-08.08.1952-OLD 19</v>
          </cell>
          <cell r="C247" t="str">
            <v>Germany</v>
          </cell>
          <cell r="D247">
            <v>17752</v>
          </cell>
          <cell r="E247" t="str">
            <v>OLD 19</v>
          </cell>
          <cell r="F247" t="str">
            <v>German Subnational: Province of Westphalia 20-Year, 7% Obligation, 1926-1946</v>
          </cell>
          <cell r="G247" t="str">
            <v>Sterling Issue</v>
          </cell>
          <cell r="H247" t="str">
            <v>German Subnational: Province of Westphalia 20-Year, 7% Obligation, 1926-1946, Sterling Issue</v>
          </cell>
          <cell r="I247">
            <v>835000</v>
          </cell>
          <cell r="J247" t="str">
            <v>-</v>
          </cell>
          <cell r="K247">
            <v>571600</v>
          </cell>
          <cell r="L247" t="str">
            <v>FBPC 1946-49 (p. 222)</v>
          </cell>
          <cell r="M247" t="str">
            <v>-</v>
          </cell>
          <cell r="N247" t="str">
            <v>Cumulative SF, sufficient to redeem all these bonds by maturity, is to be applied semi-annually by drawings at par.</v>
          </cell>
          <cell r="O247">
            <v>44940</v>
          </cell>
          <cell r="P247">
            <v>6</v>
          </cell>
          <cell r="Q247" t="str">
            <v>own calculations</v>
          </cell>
          <cell r="R247">
            <v>8231</v>
          </cell>
          <cell r="S247">
            <v>20</v>
          </cell>
          <cell r="T247">
            <v>1951</v>
          </cell>
          <cell r="U247" t="str">
            <v>-</v>
          </cell>
          <cell r="V247">
            <v>8415</v>
          </cell>
          <cell r="W247">
            <v>7.0000000000000007E-2</v>
          </cell>
          <cell r="X247">
            <v>40192</v>
          </cell>
          <cell r="Y247">
            <v>6</v>
          </cell>
          <cell r="Z247" t="str">
            <v>J &amp; J 15</v>
          </cell>
          <cell r="AR247">
            <v>4.7500000000000001E-2</v>
          </cell>
          <cell r="AS247">
            <v>2.9600000000000001E-2</v>
          </cell>
        </row>
        <row r="248">
          <cell r="B248" t="str">
            <v>Ger-08.08.1952-OLD 20</v>
          </cell>
          <cell r="C248" t="str">
            <v>Germany</v>
          </cell>
          <cell r="D248">
            <v>17752</v>
          </cell>
          <cell r="E248" t="str">
            <v>OLD 20</v>
          </cell>
          <cell r="F248" t="str">
            <v>German Subnational: Wuerttemberg 25-Year, 6.5% Obligation, 1931-1956</v>
          </cell>
          <cell r="G248" t="str">
            <v>Swiss Franc Issue</v>
          </cell>
          <cell r="H248" t="str">
            <v>German Subnational: Wuerttemberg 25-Year, 6.5% Obligation, 1931-1956, Swiss Franc Issue</v>
          </cell>
          <cell r="I248">
            <v>25000000</v>
          </cell>
          <cell r="J248" t="str">
            <v>-</v>
          </cell>
          <cell r="K248">
            <v>8747000</v>
          </cell>
          <cell r="L248" t="str">
            <v>CFBH 1952 (p. 435)</v>
          </cell>
          <cell r="M248" t="str">
            <v>-</v>
          </cell>
          <cell r="N248" t="str">
            <v>Redeemable in twenty equal annuities of S.Fcs. 1,250,000 principal amount each by purchase below par or drawings by lot at par</v>
          </cell>
          <cell r="O248">
            <v>10318</v>
          </cell>
          <cell r="P248">
            <v>12</v>
          </cell>
          <cell r="Q248">
            <v>1250000</v>
          </cell>
          <cell r="R248">
            <v>9952</v>
          </cell>
          <cell r="S248">
            <v>25</v>
          </cell>
          <cell r="T248">
            <v>1956</v>
          </cell>
          <cell r="U248" t="str">
            <v>-</v>
          </cell>
          <cell r="V248">
            <v>10135</v>
          </cell>
          <cell r="W248">
            <v>6.5000000000000002E-2</v>
          </cell>
          <cell r="X248">
            <v>40268</v>
          </cell>
          <cell r="Y248">
            <v>6</v>
          </cell>
          <cell r="Z248" t="str">
            <v>A &amp; O 1</v>
          </cell>
          <cell r="AR248">
            <v>4.7500000000000001E-2</v>
          </cell>
          <cell r="AS248">
            <v>2.9600000000000001E-2</v>
          </cell>
        </row>
        <row r="249">
          <cell r="B249" t="str">
            <v>Ger-08.08.1952-OLD 21</v>
          </cell>
          <cell r="C249" t="str">
            <v>Germany</v>
          </cell>
          <cell r="D249">
            <v>17752</v>
          </cell>
          <cell r="E249" t="str">
            <v>OLD 21</v>
          </cell>
          <cell r="F249" t="str">
            <v>German Subnational: Baden 25-Year, 7% Consolidated Dollar Bonds, 1926-1951</v>
          </cell>
          <cell r="G249" t="str">
            <v>Dollar Issue</v>
          </cell>
          <cell r="H249" t="str">
            <v>German Subnational: Baden 25-Year, 7% Consolidated Dollar Bonds, 1926-1951, Dollar Issue</v>
          </cell>
          <cell r="I249">
            <v>4500000</v>
          </cell>
          <cell r="J249" t="str">
            <v>-</v>
          </cell>
          <cell r="K249">
            <v>1945500</v>
          </cell>
          <cell r="L249" t="str">
            <v>FBPC 1946-49 (p. 222)</v>
          </cell>
          <cell r="M249" t="str">
            <v>-</v>
          </cell>
          <cell r="N249" t="str">
            <v>Cumulative sinking fund to retire all bonds by maturity by purchase at or below par or by drawings at par. Callable on any interest date as a whole or in part on Jan. 1, 1931 or thereafter at 100 on 60 days' notice.</v>
          </cell>
          <cell r="O249" t="str">
            <v>n.a.</v>
          </cell>
          <cell r="P249" t="str">
            <v>n.a.</v>
          </cell>
          <cell r="Q249" t="str">
            <v>own calculations</v>
          </cell>
          <cell r="R249">
            <v>8036</v>
          </cell>
          <cell r="S249">
            <v>25</v>
          </cell>
          <cell r="T249">
            <v>17167</v>
          </cell>
          <cell r="U249" t="str">
            <v>-</v>
          </cell>
          <cell r="V249">
            <v>8217</v>
          </cell>
          <cell r="W249">
            <v>7.0000000000000007E-2</v>
          </cell>
          <cell r="X249">
            <v>40178</v>
          </cell>
          <cell r="Y249">
            <v>6</v>
          </cell>
          <cell r="Z249" t="str">
            <v>J &amp; J 1</v>
          </cell>
          <cell r="AA249" t="str">
            <v>Interest defaulted Jan. 1, 1934; some bonds have been tendered for sinking fund.</v>
          </cell>
          <cell r="AR249">
            <v>4.7500000000000001E-2</v>
          </cell>
          <cell r="AS249">
            <v>2.9600000000000001E-2</v>
          </cell>
        </row>
        <row r="250">
          <cell r="B250" t="str">
            <v>Ger-08.08.1952-OLD 22</v>
          </cell>
          <cell r="C250" t="str">
            <v>Germany</v>
          </cell>
          <cell r="D250">
            <v>17752</v>
          </cell>
          <cell r="E250" t="str">
            <v>OLD 22</v>
          </cell>
          <cell r="F250" t="str">
            <v>German Subnational: Bavarian Palatinate Consolidated Cities (Serial) 19-Year, 7% Dollar Bonds, 1926-1945</v>
          </cell>
          <cell r="G250" t="str">
            <v>Dollar Issue</v>
          </cell>
          <cell r="H250" t="str">
            <v>German Subnational: Bavarian Palatinate Consolidated Cities (Serial) 19-Year, 7% Dollar Bonds, 1926-1945, Dollar Issue</v>
          </cell>
          <cell r="I250">
            <v>3800000</v>
          </cell>
          <cell r="J250" t="str">
            <v>-</v>
          </cell>
          <cell r="K250">
            <v>2342500</v>
          </cell>
          <cell r="L250" t="str">
            <v>FBPC 1946-49 (p. 222)</v>
          </cell>
          <cell r="M250" t="str">
            <v>-</v>
          </cell>
          <cell r="N250" t="str">
            <v>Maturities range from $95,000 in 1927 to $194,000 in 1938 and $334,500 on Dec. 31, 1945. Callable as a whole on 2 months' notice on Jan. 1, 1932 or Jan.1,1933 at 103; thereafter on any Jan. 1st with the premium_x000D_decreasing xx% each year.</v>
          </cell>
          <cell r="O250" t="str">
            <v>n.a.</v>
          </cell>
          <cell r="P250" t="str">
            <v>n.a.</v>
          </cell>
          <cell r="Q250" t="str">
            <v>See Amortization Terms</v>
          </cell>
          <cell r="R250">
            <v>8036</v>
          </cell>
          <cell r="S250">
            <v>19</v>
          </cell>
          <cell r="T250">
            <v>15340</v>
          </cell>
          <cell r="U250" t="str">
            <v>-</v>
          </cell>
          <cell r="V250">
            <v>8217</v>
          </cell>
          <cell r="W250">
            <v>7.0000000000000007E-2</v>
          </cell>
          <cell r="X250">
            <v>40178</v>
          </cell>
          <cell r="Y250">
            <v>6</v>
          </cell>
          <cell r="Z250" t="str">
            <v>J &amp; J 1</v>
          </cell>
          <cell r="AA250" t="str">
            <v>Interest defaulted July 1, 1933; serial maturities Jan. 1, 1933-1938, both inc., not paid</v>
          </cell>
          <cell r="AR250">
            <v>4.7500000000000001E-2</v>
          </cell>
          <cell r="AS250">
            <v>2.9600000000000001E-2</v>
          </cell>
        </row>
        <row r="251">
          <cell r="B251" t="str">
            <v>Ger-08.08.1952-OLD 23</v>
          </cell>
          <cell r="C251" t="str">
            <v>Germany</v>
          </cell>
          <cell r="D251">
            <v>17752</v>
          </cell>
          <cell r="E251" t="str">
            <v>OLD 23</v>
          </cell>
          <cell r="F251" t="str">
            <v>German Subnational: Berlin 25-Year, 6.5% Dollar Bonds, 1925-1950</v>
          </cell>
          <cell r="G251" t="str">
            <v>Dollar Issue</v>
          </cell>
          <cell r="H251" t="str">
            <v>German Subnational: Berlin 25-Year, 6.5% Dollar Bonds, 1925-1950, Dollar Issue</v>
          </cell>
          <cell r="I251">
            <v>15000000</v>
          </cell>
          <cell r="J251" t="str">
            <v>-</v>
          </cell>
          <cell r="K251">
            <v>5579000</v>
          </cell>
          <cell r="L251" t="str">
            <v>FBPC 1946-49 (p. 222)</v>
          </cell>
          <cell r="M251" t="str">
            <v>-</v>
          </cell>
          <cell r="N251" t="str">
            <v>Annual cumulative sinking fund to redeem the entire issue by maturity by purchase of bonds in the market at or below par or by drawings by lot at par. Callable on Apr. 1, 1930 or there after on any interest date wholly or in part at 100 on 6 months' notice.</v>
          </cell>
          <cell r="O251" t="str">
            <v>n.a.</v>
          </cell>
          <cell r="P251">
            <v>12</v>
          </cell>
          <cell r="Q251" t="str">
            <v>own calculations</v>
          </cell>
          <cell r="R251">
            <v>7761</v>
          </cell>
          <cell r="S251">
            <v>25</v>
          </cell>
          <cell r="T251">
            <v>16892</v>
          </cell>
          <cell r="U251" t="str">
            <v>-</v>
          </cell>
          <cell r="V251">
            <v>7944</v>
          </cell>
          <cell r="W251">
            <v>6.5000000000000002E-2</v>
          </cell>
          <cell r="X251">
            <v>40268</v>
          </cell>
          <cell r="Y251">
            <v>6</v>
          </cell>
          <cell r="Z251" t="str">
            <v>A &amp; O 1</v>
          </cell>
          <cell r="AA251" t="str">
            <v>Interest and sinking fund defaulted Oct. 1, 1933</v>
          </cell>
          <cell r="AR251">
            <v>4.7500000000000001E-2</v>
          </cell>
          <cell r="AS251">
            <v>2.9600000000000001E-2</v>
          </cell>
        </row>
        <row r="252">
          <cell r="B252" t="str">
            <v>Ger-08.08.1952-OLD 24</v>
          </cell>
          <cell r="C252" t="str">
            <v>Germany</v>
          </cell>
          <cell r="D252">
            <v>17752</v>
          </cell>
          <cell r="E252" t="str">
            <v>OLD 24</v>
          </cell>
          <cell r="F252" t="str">
            <v>German Subnational: Berlin 30-Year, 6% Obligation, 1927-1957</v>
          </cell>
          <cell r="G252" t="str">
            <v>Sterling Issue</v>
          </cell>
          <cell r="H252" t="str">
            <v>German Subnational: Berlin 30-Year, 6% Obligation, 1927-1957, Sterling Issue</v>
          </cell>
          <cell r="I252">
            <v>3500000</v>
          </cell>
          <cell r="J252" t="str">
            <v>-</v>
          </cell>
          <cell r="K252">
            <v>2257300</v>
          </cell>
          <cell r="L252" t="str">
            <v>FBPC 1946-49 (p. 222)</v>
          </cell>
          <cell r="M252" t="str">
            <v>-</v>
          </cell>
          <cell r="N252" t="str">
            <v>Cumulative sinking fund sufficient to redeem the entire issue by July 1, 1957. To be applied annually in purchasing bonds at or below par exclusive of accrued interest.</v>
          </cell>
          <cell r="O252" t="str">
            <v>n.a.</v>
          </cell>
          <cell r="P252">
            <v>12</v>
          </cell>
          <cell r="Q252" t="str">
            <v>own calculations</v>
          </cell>
          <cell r="R252">
            <v>8582</v>
          </cell>
          <cell r="S252">
            <v>30</v>
          </cell>
          <cell r="T252">
            <v>19540</v>
          </cell>
          <cell r="U252" t="str">
            <v>-</v>
          </cell>
          <cell r="V252">
            <v>8766</v>
          </cell>
          <cell r="W252">
            <v>0.06</v>
          </cell>
          <cell r="X252">
            <v>40178</v>
          </cell>
          <cell r="Y252">
            <v>6</v>
          </cell>
          <cell r="Z252" t="str">
            <v>J &amp; J 1</v>
          </cell>
          <cell r="AR252">
            <v>4.7500000000000001E-2</v>
          </cell>
          <cell r="AS252">
            <v>2.9600000000000001E-2</v>
          </cell>
        </row>
        <row r="253">
          <cell r="B253" t="str">
            <v>Ger-08.08.1952-OLD 25</v>
          </cell>
          <cell r="C253" t="str">
            <v>Germany</v>
          </cell>
          <cell r="D253">
            <v>17752</v>
          </cell>
          <cell r="E253" t="str">
            <v>OLD 25</v>
          </cell>
          <cell r="F253" t="str">
            <v>German Subnational: Berlin 30-Year, 6% Dollar Bonds, 1928-1958</v>
          </cell>
          <cell r="G253" t="str">
            <v>Dollar Issue</v>
          </cell>
          <cell r="H253" t="str">
            <v>German Subnational: Berlin 30-Year, 6% Dollar Bonds, 1928-1958, Dollar Issue</v>
          </cell>
          <cell r="I253">
            <v>15000000</v>
          </cell>
          <cell r="J253" t="str">
            <v>-</v>
          </cell>
          <cell r="K253">
            <v>11577000</v>
          </cell>
          <cell r="L253" t="str">
            <v>FBPC 1946-49 (p. 222)</v>
          </cell>
          <cell r="M253" t="str">
            <v>-</v>
          </cell>
          <cell r="N253" t="str">
            <v>Cumulative sinking fund to retire the entire issue by maturity through redemption by lot at par, although the right is reserved to deliver bonds to the sinking fund in lieu of cash. Callable on or after June 15, 1933 on any interest date wholly or in part at 100 on 8 weeks'notice.</v>
          </cell>
          <cell r="O253" t="str">
            <v>n.a.</v>
          </cell>
          <cell r="P253" t="str">
            <v>n.a.</v>
          </cell>
          <cell r="Q253" t="str">
            <v>own calculations</v>
          </cell>
          <cell r="R253">
            <v>8932</v>
          </cell>
          <cell r="S253">
            <v>30</v>
          </cell>
          <cell r="T253">
            <v>19889</v>
          </cell>
          <cell r="U253" t="str">
            <v>-</v>
          </cell>
          <cell r="V253">
            <v>9115</v>
          </cell>
          <cell r="W253">
            <v>0.06</v>
          </cell>
          <cell r="X253">
            <v>40343</v>
          </cell>
          <cell r="Y253">
            <v>6</v>
          </cell>
          <cell r="Z253" t="str">
            <v>J &amp; D 15</v>
          </cell>
          <cell r="AA253" t="str">
            <v>Interest defaulted Dec. 15, 1933; some bonds have been tendered for sinking fund.</v>
          </cell>
          <cell r="AR253">
            <v>4.7500000000000001E-2</v>
          </cell>
          <cell r="AS253">
            <v>2.9600000000000001E-2</v>
          </cell>
        </row>
        <row r="254">
          <cell r="B254" t="str">
            <v>Ger-08.08.1952-OLD 26</v>
          </cell>
          <cell r="C254" t="str">
            <v>Germany</v>
          </cell>
          <cell r="D254">
            <v>17752</v>
          </cell>
          <cell r="E254" t="str">
            <v>OLD 26</v>
          </cell>
          <cell r="F254" t="str">
            <v>German Subnational: Bochum 10-Year, 6% Obligation, 1926-1936</v>
          </cell>
          <cell r="G254" t="str">
            <v>Swiss Franc Issue</v>
          </cell>
          <cell r="H254" t="str">
            <v>German Subnational: Bochum 10-Year, 6% Obligation, 1926-1936, Swiss Franc Issue</v>
          </cell>
          <cell r="I254">
            <v>6000000</v>
          </cell>
          <cell r="J254" t="str">
            <v>-</v>
          </cell>
          <cell r="K254">
            <v>1726000</v>
          </cell>
          <cell r="L254" t="str">
            <v>CFBH 1952 (p. 433)</v>
          </cell>
          <cell r="M254" t="str">
            <v>-</v>
          </cell>
          <cell r="N254" t="str">
            <v>n.a.</v>
          </cell>
          <cell r="O254" t="str">
            <v>n.a.</v>
          </cell>
          <cell r="P254" t="str">
            <v>n.a.</v>
          </cell>
          <cell r="Q254" t="str">
            <v>n.a.</v>
          </cell>
          <cell r="R254">
            <v>1926</v>
          </cell>
          <cell r="S254">
            <v>10</v>
          </cell>
          <cell r="T254">
            <v>1936</v>
          </cell>
          <cell r="U254" t="str">
            <v>-</v>
          </cell>
          <cell r="V254">
            <v>1926</v>
          </cell>
          <cell r="W254">
            <v>0.06</v>
          </cell>
          <cell r="X254">
            <v>40267</v>
          </cell>
          <cell r="Y254">
            <v>6</v>
          </cell>
          <cell r="Z254" t="str">
            <v>M 31 &amp; S 30</v>
          </cell>
          <cell r="AR254">
            <v>4.7500000000000001E-2</v>
          </cell>
          <cell r="AS254">
            <v>2.9600000000000001E-2</v>
          </cell>
        </row>
        <row r="255">
          <cell r="B255" t="str">
            <v>Ger-08.08.1952-OLD 27</v>
          </cell>
          <cell r="C255" t="str">
            <v>Germany</v>
          </cell>
          <cell r="D255">
            <v>17752</v>
          </cell>
          <cell r="E255" t="str">
            <v>OLD 27</v>
          </cell>
          <cell r="F255" t="str">
            <v>German Subnational: Carlsbad 30-Year, 8% Dollar Bonds, 1924-1954</v>
          </cell>
          <cell r="G255" t="str">
            <v>Dollar Issue</v>
          </cell>
          <cell r="H255" t="str">
            <v>German Subnational: Carlsbad 30-Year, 8% Dollar Bonds, 1924-1954, Dollar Issue</v>
          </cell>
          <cell r="I255">
            <v>1500000</v>
          </cell>
          <cell r="J255" t="str">
            <v>-</v>
          </cell>
          <cell r="K255">
            <v>1004500</v>
          </cell>
          <cell r="L255" t="str">
            <v>FBPC 1938 (p. 589)</v>
          </cell>
          <cell r="M255" t="str">
            <v>-</v>
          </cell>
          <cell r="N255" t="str">
            <v>Cumulative sinking fund calculated to retire entire issue by maturity by purchase of bonds at not exceeding par or by call by lot at par. Callable Jan. 1, 1934 and thereafter on any interest date in whole or in part_x000D_at 105 on 3 months' notice.</v>
          </cell>
          <cell r="O255" t="str">
            <v>n.a.</v>
          </cell>
          <cell r="P255" t="str">
            <v>n.a.</v>
          </cell>
          <cell r="Q255" t="str">
            <v>own calculations</v>
          </cell>
          <cell r="R255">
            <v>7305</v>
          </cell>
          <cell r="S255">
            <v>30</v>
          </cell>
          <cell r="T255">
            <v>18263</v>
          </cell>
          <cell r="U255" t="str">
            <v>-</v>
          </cell>
          <cell r="V255">
            <v>7487</v>
          </cell>
          <cell r="W255">
            <v>0.06</v>
          </cell>
          <cell r="X255">
            <v>40178</v>
          </cell>
          <cell r="Y255">
            <v>6</v>
          </cell>
          <cell r="Z255" t="str">
            <v>J &amp; J 1</v>
          </cell>
          <cell r="AA255" t="str">
            <v>Interest went into default July 1, 1934.</v>
          </cell>
          <cell r="AR255">
            <v>4.7500000000000001E-2</v>
          </cell>
          <cell r="AS255">
            <v>2.9600000000000001E-2</v>
          </cell>
        </row>
        <row r="256">
          <cell r="B256" t="str">
            <v>Ger-08.08.1952-OLD 28</v>
          </cell>
          <cell r="C256" t="str">
            <v>Germany</v>
          </cell>
          <cell r="D256">
            <v>17752</v>
          </cell>
          <cell r="E256" t="str">
            <v>OLD 28</v>
          </cell>
          <cell r="F256" t="str">
            <v>German Subnational: Cologne 25-Year, 6.5% Dollar Bonds, 1925-1950</v>
          </cell>
          <cell r="G256" t="str">
            <v>Dollar Issue</v>
          </cell>
          <cell r="H256" t="str">
            <v>German Subnational: Cologne 25-Year, 6.5% Dollar Bonds, 1925-1950, Dollar Issue</v>
          </cell>
          <cell r="I256">
            <v>10000000</v>
          </cell>
          <cell r="J256" t="str">
            <v>-</v>
          </cell>
          <cell r="K256">
            <v>4680500</v>
          </cell>
          <cell r="L256" t="str">
            <v>FBPC 1946-49 (p. 222)</v>
          </cell>
          <cell r="M256" t="str">
            <v>-</v>
          </cell>
          <cell r="N256" t="str">
            <v>Semi-annual payments Sept. 1 and Mar. 1 of  $414,750 to pay interest and balance to retire bonds through cumulative sinking fund of about 1.75% per annum to redeem the entire issue by maturity by purchase of bonds in open market or private sale at not exceeding par or by drawings by lot at par. Callable on Mar. 15, 1930 or thereafter on any interest date wholly or in part at 100 on 6 months' notice.</v>
          </cell>
          <cell r="O256" t="str">
            <v>n.a.</v>
          </cell>
          <cell r="P256">
            <v>6</v>
          </cell>
          <cell r="Q256">
            <v>1.7500000000000002E-2</v>
          </cell>
          <cell r="R256">
            <v>7744</v>
          </cell>
          <cell r="S256">
            <v>25</v>
          </cell>
          <cell r="T256">
            <v>16875</v>
          </cell>
          <cell r="U256" t="str">
            <v>-</v>
          </cell>
          <cell r="V256">
            <v>7928</v>
          </cell>
          <cell r="W256">
            <v>6.5000000000000002E-2</v>
          </cell>
          <cell r="X256">
            <v>40251</v>
          </cell>
          <cell r="Y256">
            <v>6</v>
          </cell>
          <cell r="Z256" t="str">
            <v>M &amp; S 15</v>
          </cell>
          <cell r="AA256" t="str">
            <v>Interest defaulted Sept. 15, 1933, and sinking fund Sept. 1, 1933.</v>
          </cell>
          <cell r="AR256">
            <v>4.7500000000000001E-2</v>
          </cell>
          <cell r="AS256">
            <v>2.9600000000000001E-2</v>
          </cell>
        </row>
        <row r="257">
          <cell r="B257" t="str">
            <v>Ger-08.08.1952-OLD 29</v>
          </cell>
          <cell r="C257" t="str">
            <v>Germany</v>
          </cell>
          <cell r="D257">
            <v>17752</v>
          </cell>
          <cell r="E257" t="str">
            <v>OLD 29</v>
          </cell>
          <cell r="F257" t="str">
            <v>German Subnational: Cologne 25-Year, 6% Obligation, 1928-1953</v>
          </cell>
          <cell r="G257" t="str">
            <v>Sterling Issue</v>
          </cell>
          <cell r="H257" t="str">
            <v>German Subnational: Cologne 25-Year, 6% Obligation, 1928-1953, Sterling Issue</v>
          </cell>
          <cell r="I257">
            <v>1150000</v>
          </cell>
          <cell r="J257" t="str">
            <v>-</v>
          </cell>
          <cell r="K257">
            <v>800600</v>
          </cell>
          <cell r="L257" t="str">
            <v>CFBH 1952 (p. 433)</v>
          </cell>
          <cell r="M257" t="str">
            <v>-</v>
          </cell>
          <cell r="N257" t="str">
            <v>Cumulative sinking fund sufficient to redeem the entire issue by maturity. To be applied semi-annually in purchasing bonds at or below par exclusive of accrued interest.</v>
          </cell>
          <cell r="O257" t="str">
            <v>n.a.</v>
          </cell>
          <cell r="P257">
            <v>6</v>
          </cell>
          <cell r="Q257" t="str">
            <v>own calculations</v>
          </cell>
          <cell r="R257">
            <v>9040</v>
          </cell>
          <cell r="S257">
            <v>25</v>
          </cell>
          <cell r="T257">
            <v>1953</v>
          </cell>
          <cell r="U257" t="str">
            <v>-</v>
          </cell>
          <cell r="V257">
            <v>9222</v>
          </cell>
          <cell r="W257">
            <v>0.06</v>
          </cell>
          <cell r="X257">
            <v>40268</v>
          </cell>
          <cell r="Y257">
            <v>6</v>
          </cell>
          <cell r="Z257" t="str">
            <v>A &amp; O 1</v>
          </cell>
          <cell r="AR257">
            <v>4.7500000000000001E-2</v>
          </cell>
          <cell r="AS257">
            <v>2.9600000000000001E-2</v>
          </cell>
        </row>
        <row r="258">
          <cell r="B258" t="str">
            <v>Ger-08.08.1952-OLD 30</v>
          </cell>
          <cell r="C258" t="str">
            <v>Germany</v>
          </cell>
          <cell r="D258">
            <v>17752</v>
          </cell>
          <cell r="E258" t="str">
            <v>OLD 30</v>
          </cell>
          <cell r="F258" t="str">
            <v>German Subnational: Dresden 20-Year, 7% Dollar Bonds, 1925-1945</v>
          </cell>
          <cell r="G258" t="str">
            <v>Dollar Issue</v>
          </cell>
          <cell r="H258" t="str">
            <v>German Subnational: Dresden 20-Year, 7% Dollar Bonds, 1925-1945, Dollar Issue</v>
          </cell>
          <cell r="I258">
            <v>5000000</v>
          </cell>
          <cell r="J258" t="str">
            <v>-</v>
          </cell>
          <cell r="K258">
            <v>1719500</v>
          </cell>
          <cell r="L258" t="str">
            <v>FBPC 1946-49 (p. 222)</v>
          </cell>
          <cell r="M258" t="str">
            <v>-</v>
          </cell>
          <cell r="N258" t="str">
            <v>Sum equal to 5% of total amount of bonds issued is to be applied during each year for the first 10 years to the purchase of bonds at not exceeding par and interest; unexpended funds to revert to the City. During the 10 years beginning Nov. 1, 1935 not less than one-tenth of the amount of bonds outstanding on that date is to be redeemed each year through purchase at not exceeding par or by call by lot at par. Callable on Nov. 1, 1935 or there after on any interest date in whole or in part at 100 on 60 days' notice.</v>
          </cell>
          <cell r="O258">
            <v>45747</v>
          </cell>
          <cell r="P258" t="str">
            <v>n.a.</v>
          </cell>
          <cell r="Q258" t="str">
            <v>See Amortization Terms</v>
          </cell>
          <cell r="R258">
            <v>7975</v>
          </cell>
          <cell r="S258">
            <v>20</v>
          </cell>
          <cell r="T258">
            <v>15280</v>
          </cell>
          <cell r="U258" t="str">
            <v>-</v>
          </cell>
          <cell r="V258">
            <v>8156</v>
          </cell>
          <cell r="W258">
            <v>7.0000000000000007E-2</v>
          </cell>
          <cell r="X258">
            <v>40298</v>
          </cell>
          <cell r="Y258">
            <v>6</v>
          </cell>
          <cell r="Z258" t="str">
            <v>M &amp; N 1</v>
          </cell>
          <cell r="AA258" t="str">
            <v>Interest defaulted Nov. 1, 1933; sinking fund suspended beginning 1934.</v>
          </cell>
          <cell r="AR258">
            <v>4.7500000000000001E-2</v>
          </cell>
          <cell r="AS258">
            <v>2.9600000000000001E-2</v>
          </cell>
        </row>
        <row r="259">
          <cell r="B259" t="str">
            <v>Ger-08.08.1952-OLD 31</v>
          </cell>
          <cell r="C259" t="str">
            <v>Germany</v>
          </cell>
          <cell r="D259">
            <v>17752</v>
          </cell>
          <cell r="E259" t="str">
            <v>OLD 31</v>
          </cell>
          <cell r="F259" t="str">
            <v>German Subnational: Dresden 25-Year, 5.5% Obligation, 1927-1952</v>
          </cell>
          <cell r="G259" t="str">
            <v>Sterling Issue</v>
          </cell>
          <cell r="H259" t="str">
            <v>German Subnational: Dresden 25-Year, 5.5% Obligation, 1927-1952, Sterling Issue</v>
          </cell>
          <cell r="I259">
            <v>600000</v>
          </cell>
          <cell r="J259" t="str">
            <v>-</v>
          </cell>
          <cell r="K259">
            <v>299400</v>
          </cell>
          <cell r="L259" t="str">
            <v>CFBH 1952 (p. 433)</v>
          </cell>
          <cell r="M259" t="str">
            <v>-</v>
          </cell>
          <cell r="N259" t="str">
            <v>Cumulative sinking fund sufficient to redeem the entire issue by maturity. To be applied semi-annually in purchasing bonds at or below par exclusive of accrued interest.</v>
          </cell>
          <cell r="O259" t="str">
            <v>n.a.</v>
          </cell>
          <cell r="P259">
            <v>6</v>
          </cell>
          <cell r="Q259" t="str">
            <v>own calculations</v>
          </cell>
          <cell r="R259">
            <v>8582</v>
          </cell>
          <cell r="S259">
            <v>25</v>
          </cell>
          <cell r="T259">
            <v>1952</v>
          </cell>
          <cell r="U259" t="str">
            <v>-</v>
          </cell>
          <cell r="V259">
            <v>8766</v>
          </cell>
          <cell r="W259">
            <v>5.5E-2</v>
          </cell>
          <cell r="X259">
            <v>40178</v>
          </cell>
          <cell r="Y259">
            <v>6</v>
          </cell>
          <cell r="Z259" t="str">
            <v>J &amp; J 1</v>
          </cell>
          <cell r="AR259">
            <v>4.7500000000000001E-2</v>
          </cell>
          <cell r="AS259">
            <v>2.9600000000000001E-2</v>
          </cell>
        </row>
        <row r="260">
          <cell r="B260" t="str">
            <v>Ger-08.08.1952-OLD 32</v>
          </cell>
          <cell r="C260" t="str">
            <v>Germany</v>
          </cell>
          <cell r="D260">
            <v>17752</v>
          </cell>
          <cell r="E260" t="str">
            <v>OLD 32</v>
          </cell>
          <cell r="F260" t="str">
            <v>German Subnational: Dortmund 10-Year, 5% Obligation, 1926-1936</v>
          </cell>
          <cell r="G260" t="str">
            <v>Swiss Franc Issue</v>
          </cell>
          <cell r="H260" t="str">
            <v>German Subnational: Dortmund 10-Year, 5% Obligation, 1926-1936, Swiss Franc Issue</v>
          </cell>
          <cell r="I260">
            <v>1248000</v>
          </cell>
          <cell r="J260" t="str">
            <v>-</v>
          </cell>
          <cell r="K260">
            <v>608000</v>
          </cell>
          <cell r="L260" t="str">
            <v>CFBH 1952 (p. 433)</v>
          </cell>
          <cell r="M260" t="str">
            <v>-</v>
          </cell>
          <cell r="N260" t="str">
            <v>n.a.</v>
          </cell>
          <cell r="O260">
            <v>45473</v>
          </cell>
          <cell r="P260" t="str">
            <v>n.a.</v>
          </cell>
          <cell r="Q260" t="str">
            <v>n.a.</v>
          </cell>
          <cell r="R260">
            <v>1926</v>
          </cell>
          <cell r="S260">
            <v>10</v>
          </cell>
          <cell r="T260">
            <v>1936</v>
          </cell>
          <cell r="U260" t="str">
            <v>-</v>
          </cell>
          <cell r="V260">
            <v>1926</v>
          </cell>
          <cell r="W260">
            <v>0.05</v>
          </cell>
          <cell r="X260">
            <v>40266</v>
          </cell>
          <cell r="Y260">
            <v>6</v>
          </cell>
          <cell r="Z260" t="str">
            <v>M &amp; S 30</v>
          </cell>
          <cell r="AR260">
            <v>4.7500000000000001E-2</v>
          </cell>
          <cell r="AS260">
            <v>2.9600000000000001E-2</v>
          </cell>
        </row>
        <row r="261">
          <cell r="B261" t="str">
            <v>Ger-08.08.1952-OLD 33</v>
          </cell>
          <cell r="C261" t="str">
            <v>Germany</v>
          </cell>
          <cell r="D261">
            <v>17752</v>
          </cell>
          <cell r="E261" t="str">
            <v>OLD 33</v>
          </cell>
          <cell r="F261" t="str">
            <v>German Subnational: Dortmund Municipal Utlilities 6.5% Dollar Bonds, due 1948</v>
          </cell>
          <cell r="G261" t="str">
            <v>Dollar Issue</v>
          </cell>
          <cell r="H261" t="str">
            <v>German Subnational: Dortmund Municipal Utlilities 6.5% Dollar Bonds, due 1948, Dollar Issue</v>
          </cell>
          <cell r="I261">
            <v>3000000</v>
          </cell>
          <cell r="J261" t="str">
            <v>-</v>
          </cell>
          <cell r="K261">
            <v>1015000</v>
          </cell>
          <cell r="L261" t="str">
            <v>FBPC 1946-49 (p. 224)</v>
          </cell>
          <cell r="M261" t="str">
            <v>-</v>
          </cell>
          <cell r="N261" t="str">
            <v>n.a.</v>
          </cell>
          <cell r="O261" t="str">
            <v>n.a.</v>
          </cell>
          <cell r="P261" t="str">
            <v>n.a.</v>
          </cell>
          <cell r="Q261" t="str">
            <v>n.a.</v>
          </cell>
          <cell r="R261" t="str">
            <v>n.a.</v>
          </cell>
          <cell r="S261" t="str">
            <v>n.a.</v>
          </cell>
          <cell r="T261">
            <v>16345</v>
          </cell>
          <cell r="U261" t="str">
            <v>-</v>
          </cell>
          <cell r="V261" t="str">
            <v>n.a.</v>
          </cell>
          <cell r="W261">
            <v>0.06</v>
          </cell>
          <cell r="X261">
            <v>40268</v>
          </cell>
          <cell r="Y261">
            <v>6</v>
          </cell>
          <cell r="Z261" t="str">
            <v>A &amp; O 1</v>
          </cell>
          <cell r="AR261">
            <v>4.7500000000000001E-2</v>
          </cell>
          <cell r="AS261">
            <v>2.9600000000000001E-2</v>
          </cell>
        </row>
        <row r="262">
          <cell r="B262" t="str">
            <v>Ger-08.08.1952-OLD 34</v>
          </cell>
          <cell r="C262" t="str">
            <v>Germany</v>
          </cell>
          <cell r="D262">
            <v>17752</v>
          </cell>
          <cell r="E262" t="str">
            <v>OLD 34</v>
          </cell>
          <cell r="F262" t="str">
            <v>German Subnational: Duesseldorf (Serial) 20-Year, 7% Dollar Bonds, 1925-1945</v>
          </cell>
          <cell r="G262" t="str">
            <v>Dollar Issue</v>
          </cell>
          <cell r="H262" t="str">
            <v>German Subnational: Duesseldorf (Serial) 20-Year, 7% Dollar Bonds, 1925-1945, Dollar Issue</v>
          </cell>
          <cell r="I262">
            <v>1750000</v>
          </cell>
          <cell r="J262" t="str">
            <v>-</v>
          </cell>
          <cell r="K262">
            <v>669000</v>
          </cell>
          <cell r="L262" t="str">
            <v>FBPC 1946-49 (p. 222)</v>
          </cell>
          <cell r="M262" t="str">
            <v>-</v>
          </cell>
          <cell r="N262" t="str">
            <v>Serial maturities of $87,000 per year. Callable Sept. 1, 1930 or thereafter at 103 on 60 days' notice.</v>
          </cell>
          <cell r="O262" t="str">
            <v>n.a.</v>
          </cell>
          <cell r="P262">
            <v>12</v>
          </cell>
          <cell r="Q262">
            <v>87000</v>
          </cell>
          <cell r="R262">
            <v>44439</v>
          </cell>
          <cell r="S262">
            <v>20</v>
          </cell>
          <cell r="T262">
            <v>15219</v>
          </cell>
          <cell r="U262" t="str">
            <v>-</v>
          </cell>
          <cell r="V262">
            <v>8095</v>
          </cell>
          <cell r="W262">
            <v>7.0000000000000007E-2</v>
          </cell>
          <cell r="X262">
            <v>40237</v>
          </cell>
          <cell r="Y262">
            <v>6</v>
          </cell>
          <cell r="Z262" t="str">
            <v>M &amp; S 1</v>
          </cell>
          <cell r="AA262" t="str">
            <v>Interest defaulted Sept. 1, 1933; serial maturities Sept. 1, 1933, 1934, 1935, 1936, 1937 and 1938 not paid.</v>
          </cell>
          <cell r="AR262">
            <v>4.7500000000000001E-2</v>
          </cell>
          <cell r="AS262">
            <v>2.9600000000000001E-2</v>
          </cell>
        </row>
        <row r="263">
          <cell r="B263" t="str">
            <v>Ger-08.08.1952-OLD 35</v>
          </cell>
          <cell r="C263" t="str">
            <v>Germany</v>
          </cell>
          <cell r="D263">
            <v>17752</v>
          </cell>
          <cell r="E263" t="str">
            <v>OLD 35</v>
          </cell>
          <cell r="F263" t="str">
            <v>German Subnational: Duisburg (Serial) 20-Year, 7% Dollar Bonds, 1925-1945</v>
          </cell>
          <cell r="G263" t="str">
            <v>Dollar Issue</v>
          </cell>
          <cell r="H263" t="str">
            <v>German Subnational: Duisburg (Serial) 20-Year, 7% Dollar Bonds, 1925-1945, Dollar Issue</v>
          </cell>
          <cell r="I263">
            <v>3000000</v>
          </cell>
          <cell r="J263" t="str">
            <v>-</v>
          </cell>
          <cell r="K263">
            <v>613000</v>
          </cell>
          <cell r="L263" t="str">
            <v>FBPC 1946-49 (p. 222)</v>
          </cell>
          <cell r="M263" t="str">
            <v>-</v>
          </cell>
          <cell r="N263" t="str">
            <v>$150,000 due each Nov. 1st beginning Nov. 1, 1926. Callable on any interest date as a whole or in part at 103 on 60 days' notice.</v>
          </cell>
          <cell r="O263">
            <v>8340</v>
          </cell>
          <cell r="P263">
            <v>12</v>
          </cell>
          <cell r="Q263">
            <v>150000</v>
          </cell>
          <cell r="R263">
            <v>44500</v>
          </cell>
          <cell r="S263">
            <v>20</v>
          </cell>
          <cell r="T263">
            <v>15280</v>
          </cell>
          <cell r="U263" t="str">
            <v>-</v>
          </cell>
          <cell r="V263">
            <v>8156</v>
          </cell>
          <cell r="W263">
            <v>7.0000000000000007E-2</v>
          </cell>
          <cell r="X263">
            <v>40298</v>
          </cell>
          <cell r="Y263">
            <v>6</v>
          </cell>
          <cell r="Z263" t="str">
            <v>M &amp; N 1</v>
          </cell>
          <cell r="AA263" t="str">
            <v>Interest defaulted Nov. 1, 1933; serial maturities Nov. 1, 1933, 1934, 1935, 1936, 1937 and 1938 not paid.</v>
          </cell>
          <cell r="AR263">
            <v>4.7500000000000001E-2</v>
          </cell>
          <cell r="AS263">
            <v>2.9600000000000001E-2</v>
          </cell>
        </row>
        <row r="264">
          <cell r="B264" t="str">
            <v>Ger-08.08.1952-OLD 36</v>
          </cell>
          <cell r="C264" t="str">
            <v>Germany</v>
          </cell>
          <cell r="D264">
            <v>17752</v>
          </cell>
          <cell r="E264" t="str">
            <v>OLD 36</v>
          </cell>
          <cell r="F264" t="str">
            <v>German Subnational: Frankfort A.M. (Serial) 20-Year, 7% Dollar Bonds, 1925-1945</v>
          </cell>
          <cell r="G264" t="str">
            <v>Dollar Issue</v>
          </cell>
          <cell r="H264" t="str">
            <v>German Subnational: Frankfort A.M. (Serial) 20-Year, 7% Dollar Bonds, 1925-1945, Dollar Issue</v>
          </cell>
          <cell r="I264">
            <v>4000000</v>
          </cell>
          <cell r="J264" t="str">
            <v>-</v>
          </cell>
          <cell r="K264">
            <v>1447500</v>
          </cell>
          <cell r="L264" t="str">
            <v>FBPC 1946-49 (p. 222)</v>
          </cell>
          <cell r="M264" t="str">
            <v>-</v>
          </cell>
          <cell r="N264" t="str">
            <v>$200,000 due annually beginning Oct. 1, 1926. Callable on Oct. 1, 1930 or thereafter on any interest date as a whole or in part at 103 on 60 days' notice.</v>
          </cell>
          <cell r="O264">
            <v>44834</v>
          </cell>
          <cell r="P264">
            <v>12</v>
          </cell>
          <cell r="Q264">
            <v>200000</v>
          </cell>
          <cell r="R264">
            <v>44469</v>
          </cell>
          <cell r="S264">
            <v>20</v>
          </cell>
          <cell r="T264">
            <v>15249</v>
          </cell>
          <cell r="U264" t="str">
            <v>-</v>
          </cell>
          <cell r="V264">
            <v>8126</v>
          </cell>
          <cell r="W264">
            <v>7.0000000000000007E-2</v>
          </cell>
          <cell r="X264">
            <v>40268</v>
          </cell>
          <cell r="Y264">
            <v>6</v>
          </cell>
          <cell r="Z264" t="str">
            <v>A &amp; O 1</v>
          </cell>
          <cell r="AA264" t="str">
            <v>Interest defaulted Oct. 1, 1933; serial maturities due Oct. 1, 1933, 1934, 1935, 1936, 1937 and 1938 not paid.</v>
          </cell>
          <cell r="AR264">
            <v>4.7500000000000001E-2</v>
          </cell>
          <cell r="AS264">
            <v>2.9600000000000001E-2</v>
          </cell>
        </row>
        <row r="265">
          <cell r="B265" t="str">
            <v>Ger-08.08.1952-OLD 37</v>
          </cell>
          <cell r="C265" t="str">
            <v>Germany</v>
          </cell>
          <cell r="D265">
            <v>17752</v>
          </cell>
          <cell r="E265" t="str">
            <v>OLD 37</v>
          </cell>
          <cell r="F265" t="str">
            <v>German Subnational: Frankfort A.M. 25-Year, 6.5% Dollar Bonds, 1928-1953</v>
          </cell>
          <cell r="G265" t="str">
            <v>Dollar Issue</v>
          </cell>
          <cell r="H265" t="str">
            <v>German Subnational: Frankfort A.M. 25-Year, 6.5% Dollar Bonds, 1928-1953, Dollar Issue</v>
          </cell>
          <cell r="I265">
            <v>6250000</v>
          </cell>
          <cell r="J265" t="str">
            <v>-</v>
          </cell>
          <cell r="K265">
            <v>4222500</v>
          </cell>
          <cell r="L265" t="str">
            <v>FBPC 1946-49 (p. 222)</v>
          </cell>
          <cell r="M265" t="str">
            <v>-</v>
          </cell>
          <cell r="N265" t="str">
            <v>Cumulative sinking fund of 1.5% per annum to retire over 80% of the issue by maturity by drawings at par. Callable on May 1, 1933 or thereafteron any interest date wholly or inpart at 100 on 60 days' notice.</v>
          </cell>
          <cell r="O265">
            <v>9252</v>
          </cell>
          <cell r="P265" t="str">
            <v>n.a.</v>
          </cell>
          <cell r="Q265">
            <v>1.4999999999999999E-2</v>
          </cell>
          <cell r="R265">
            <v>45412</v>
          </cell>
          <cell r="S265">
            <v>25</v>
          </cell>
          <cell r="T265">
            <v>18018</v>
          </cell>
          <cell r="U265" t="str">
            <v>-</v>
          </cell>
          <cell r="V265">
            <v>9071</v>
          </cell>
          <cell r="W265">
            <v>6.5000000000000002E-2</v>
          </cell>
          <cell r="X265">
            <v>40298</v>
          </cell>
          <cell r="Y265">
            <v>6</v>
          </cell>
          <cell r="Z265" t="str">
            <v>M &amp; N 1</v>
          </cell>
          <cell r="AA265" t="str">
            <v xml:space="preserve">Interest defaulted Nov. 1, 1933; sinking fund defaulted May 1, 1934. </v>
          </cell>
          <cell r="AR265">
            <v>4.7500000000000001E-2</v>
          </cell>
          <cell r="AS265">
            <v>2.9600000000000001E-2</v>
          </cell>
        </row>
        <row r="266">
          <cell r="B266" t="str">
            <v>Ger-08.08.1952-OLD 38</v>
          </cell>
          <cell r="C266" t="str">
            <v>Germany</v>
          </cell>
          <cell r="D266">
            <v>17752</v>
          </cell>
          <cell r="E266" t="str">
            <v>OLD 38</v>
          </cell>
          <cell r="F266" t="str">
            <v>German Subnational: Hanover 10-Year, 7% Dollar Bonds, 1929-1939</v>
          </cell>
          <cell r="G266" t="str">
            <v>Dollar Issue</v>
          </cell>
          <cell r="H266" t="str">
            <v>German Subnational: Hanover 10-Year, 7% Dollar Bonds, 1929-1939, Dollar Issue</v>
          </cell>
          <cell r="I266">
            <v>3500000</v>
          </cell>
          <cell r="J266" t="str">
            <v>-</v>
          </cell>
          <cell r="K266">
            <v>3004000</v>
          </cell>
          <cell r="L266" t="str">
            <v>FBPC 1946-49 (p. 222)</v>
          </cell>
          <cell r="M266" t="str">
            <v>-</v>
          </cell>
          <cell r="N266" t="str">
            <v>Sinking fund to retire not less than $450,000 of bonds by maturity by purchase at not exceeding 105 or by redemption by lot at 105. Callable on any interest date as a whole or inpart at 107.5 on 30 days' notice.</v>
          </cell>
          <cell r="O266" t="str">
            <v>n.a.</v>
          </cell>
          <cell r="P266" t="str">
            <v>n.a.</v>
          </cell>
          <cell r="Q266">
            <v>450000</v>
          </cell>
          <cell r="R266">
            <v>45961</v>
          </cell>
          <cell r="S266">
            <v>10</v>
          </cell>
          <cell r="T266">
            <v>13088</v>
          </cell>
          <cell r="U266" t="str">
            <v>-</v>
          </cell>
          <cell r="V266">
            <v>9617</v>
          </cell>
          <cell r="W266">
            <v>7.0000000000000007E-2</v>
          </cell>
          <cell r="X266">
            <v>40298</v>
          </cell>
          <cell r="Y266">
            <v>6</v>
          </cell>
          <cell r="Z266" t="str">
            <v>M &amp; N 1</v>
          </cell>
          <cell r="AA266" t="str">
            <v>Interest defaulted Nov. 1,1933; some bonds have been tendered for sinking fund.</v>
          </cell>
          <cell r="AR266">
            <v>4.7500000000000001E-2</v>
          </cell>
          <cell r="AS266">
            <v>2.9600000000000001E-2</v>
          </cell>
        </row>
        <row r="267">
          <cell r="B267" t="str">
            <v>Ger-08.08.1952-OLD 39</v>
          </cell>
          <cell r="C267" t="str">
            <v>Germany</v>
          </cell>
          <cell r="D267">
            <v>17752</v>
          </cell>
          <cell r="E267" t="str">
            <v>OLD 39</v>
          </cell>
          <cell r="F267" t="str">
            <v>German Subnational: Heidelberg 25-Year, 7.5% Dollar Bonds, 1925-1950</v>
          </cell>
          <cell r="G267" t="str">
            <v>Dollar Issue</v>
          </cell>
          <cell r="H267" t="str">
            <v>German Subnational: Heidelberg 25-Year, 7.5% Dollar Bonds, 1925-1950, Dollar Issue</v>
          </cell>
          <cell r="I267">
            <v>1500000</v>
          </cell>
          <cell r="J267" t="str">
            <v>-</v>
          </cell>
          <cell r="K267">
            <v>1254000</v>
          </cell>
          <cell r="L267" t="str">
            <v>FBPC 1946-49 (p. 222)</v>
          </cell>
          <cell r="M267" t="str">
            <v>-</v>
          </cell>
          <cell r="N267" t="str">
            <v xml:space="preserve">Cumulative sinking fund of 1.5% to retire entire issue by maturity by purchase of bonds at not exceeding 105 or by redemption of bonds by lot at 105. </v>
          </cell>
          <cell r="O267">
            <v>8401</v>
          </cell>
          <cell r="P267">
            <v>6</v>
          </cell>
          <cell r="Q267">
            <v>1.4999999999999999E-2</v>
          </cell>
          <cell r="R267">
            <v>44377</v>
          </cell>
          <cell r="S267">
            <v>25</v>
          </cell>
          <cell r="T267">
            <v>16983</v>
          </cell>
          <cell r="U267" t="str">
            <v>-</v>
          </cell>
          <cell r="V267">
            <v>8036</v>
          </cell>
          <cell r="W267">
            <v>7.4999999999999997E-2</v>
          </cell>
          <cell r="X267">
            <v>40178</v>
          </cell>
          <cell r="Y267">
            <v>6</v>
          </cell>
          <cell r="Z267" t="str">
            <v>J &amp; J 1</v>
          </cell>
          <cell r="AA267" t="str">
            <v>Interest and sinking fund defaulted July 1, 1933.</v>
          </cell>
          <cell r="AR267">
            <v>4.7500000000000001E-2</v>
          </cell>
          <cell r="AS267">
            <v>2.9600000000000001E-2</v>
          </cell>
          <cell r="AX267" t="str">
            <v>retired to Feb. 1, 1938, $246,000</v>
          </cell>
        </row>
        <row r="268">
          <cell r="B268" t="str">
            <v>Ger-08.08.1952-OLD 40</v>
          </cell>
          <cell r="C268" t="str">
            <v>Germany</v>
          </cell>
          <cell r="D268">
            <v>17752</v>
          </cell>
          <cell r="E268" t="str">
            <v>OLD 40</v>
          </cell>
          <cell r="F268" t="str">
            <v>German Subnational: Heidelberg 10-Year, 5% Obligation, 1926-1936</v>
          </cell>
          <cell r="G268" t="str">
            <v>Swiss Franc Issue</v>
          </cell>
          <cell r="H268" t="str">
            <v>German Subnational: Heidelberg 10-Year, 5% Obligation, 1926-1936, Swiss Franc Issue</v>
          </cell>
          <cell r="I268">
            <v>4472000</v>
          </cell>
          <cell r="J268" t="str">
            <v>-</v>
          </cell>
          <cell r="K268">
            <v>1806000</v>
          </cell>
          <cell r="L268" t="str">
            <v>CFBH 1952 (p. 434)</v>
          </cell>
          <cell r="M268" t="str">
            <v>-</v>
          </cell>
          <cell r="N268" t="str">
            <v>n.a.</v>
          </cell>
          <cell r="O268" t="str">
            <v>n.a.</v>
          </cell>
          <cell r="P268" t="str">
            <v>n.a.</v>
          </cell>
          <cell r="Q268" t="str">
            <v>n.a.</v>
          </cell>
          <cell r="R268">
            <v>8309</v>
          </cell>
          <cell r="S268">
            <v>10</v>
          </cell>
          <cell r="T268">
            <v>11961</v>
          </cell>
          <cell r="U268" t="str">
            <v>-</v>
          </cell>
          <cell r="V268">
            <v>1926</v>
          </cell>
          <cell r="W268">
            <v>0.05</v>
          </cell>
          <cell r="X268">
            <v>40237</v>
          </cell>
          <cell r="Y268">
            <v>6</v>
          </cell>
          <cell r="Z268" t="str">
            <v>M &amp; S 1</v>
          </cell>
          <cell r="AA268" t="str">
            <v>Interest defaulted Sept. 1, 1933</v>
          </cell>
          <cell r="AR268">
            <v>4.7500000000000001E-2</v>
          </cell>
          <cell r="AS268">
            <v>2.9600000000000001E-2</v>
          </cell>
        </row>
        <row r="269">
          <cell r="B269" t="str">
            <v>Ger-08.08.1952-OLD 41</v>
          </cell>
          <cell r="C269" t="str">
            <v>Germany</v>
          </cell>
          <cell r="D269">
            <v>17752</v>
          </cell>
          <cell r="E269" t="str">
            <v>OLD 41</v>
          </cell>
          <cell r="F269" t="str">
            <v>German Subnational: Leipzig 21-Year, 7% Dollar Bonds, 1926-1947</v>
          </cell>
          <cell r="G269" t="str">
            <v>Dollar Issue</v>
          </cell>
          <cell r="H269" t="str">
            <v>German Subnational: Leipzig 21-Year, 7% Dollar Bonds, 1926-1947, Dollar Issue</v>
          </cell>
          <cell r="I269">
            <v>5000000</v>
          </cell>
          <cell r="J269" t="str">
            <v>-</v>
          </cell>
          <cell r="K269">
            <v>3061500</v>
          </cell>
          <cell r="L269" t="str">
            <v>FBPC 1946-49 (p. 222)</v>
          </cell>
          <cell r="M269" t="str">
            <v>-</v>
          </cell>
          <cell r="N269" t="str">
            <v>Annual cumulative sinking fund beginning Oct. 1, 1927 to retire the entire issue at or before maturity by purchase of bonds in the market at or below par or by drawings by lot at par. In lieu of cash payment, City may tender bonds at par.</v>
          </cell>
          <cell r="O269">
            <v>45199</v>
          </cell>
          <cell r="P269">
            <v>12</v>
          </cell>
          <cell r="Q269" t="str">
            <v>n.a.</v>
          </cell>
          <cell r="R269">
            <v>44592</v>
          </cell>
          <cell r="S269">
            <v>21</v>
          </cell>
          <cell r="T269">
            <v>15737</v>
          </cell>
          <cell r="U269" t="str">
            <v>-</v>
          </cell>
          <cell r="V269">
            <v>8248</v>
          </cell>
          <cell r="W269">
            <v>7.0000000000000007E-2</v>
          </cell>
          <cell r="X269">
            <v>40209</v>
          </cell>
          <cell r="Y269">
            <v>6</v>
          </cell>
          <cell r="Z269" t="str">
            <v>F &amp; A 1</v>
          </cell>
          <cell r="AA269" t="str">
            <v>Interest defaulted Aug. 1, 1933; some bonds tendered for sinking fund in 1934.</v>
          </cell>
          <cell r="AR269">
            <v>4.7500000000000001E-2</v>
          </cell>
          <cell r="AS269">
            <v>2.9600000000000001E-2</v>
          </cell>
        </row>
        <row r="270">
          <cell r="B270" t="str">
            <v>Ger-08.08.1952-OLD 42</v>
          </cell>
          <cell r="C270" t="str">
            <v>Germany</v>
          </cell>
          <cell r="D270">
            <v>17752</v>
          </cell>
          <cell r="E270" t="str">
            <v>OLD 42</v>
          </cell>
          <cell r="F270" t="str">
            <v>German Subnational: Luebeck, 4.5% Obligation of 1923</v>
          </cell>
          <cell r="G270" t="str">
            <v>Swedish Krona Issue</v>
          </cell>
          <cell r="H270" t="str">
            <v>German Subnational: Luebeck, 4.5% Obligation of 1923, Swedish Krona Issue</v>
          </cell>
          <cell r="I270">
            <v>1000000</v>
          </cell>
          <cell r="J270" t="str">
            <v>-</v>
          </cell>
          <cell r="K270">
            <v>308870</v>
          </cell>
          <cell r="L270" t="str">
            <v>FBPC 1946-49 (p. 222)</v>
          </cell>
          <cell r="M270" t="str">
            <v>-</v>
          </cell>
          <cell r="N270" t="str">
            <v>Redeemable by annual sinking fund of 2% applied to purchase or drawings, commencing Nov. 1, 1924</v>
          </cell>
          <cell r="O270">
            <v>7610</v>
          </cell>
          <cell r="P270">
            <v>12</v>
          </cell>
          <cell r="Q270">
            <v>0.02</v>
          </cell>
          <cell r="R270">
            <v>1923</v>
          </cell>
          <cell r="S270" t="str">
            <v>-</v>
          </cell>
          <cell r="T270" t="str">
            <v>no maturity date</v>
          </cell>
          <cell r="U270" t="str">
            <v>-</v>
          </cell>
          <cell r="V270">
            <v>1923</v>
          </cell>
          <cell r="W270">
            <v>4.4999999999999998E-2</v>
          </cell>
          <cell r="X270">
            <v>40298</v>
          </cell>
          <cell r="Y270">
            <v>6</v>
          </cell>
          <cell r="Z270" t="str">
            <v>M &amp; N 1</v>
          </cell>
          <cell r="AR270">
            <v>4.7500000000000001E-2</v>
          </cell>
          <cell r="AS270">
            <v>2.9600000000000001E-2</v>
          </cell>
        </row>
        <row r="271">
          <cell r="B271" t="str">
            <v>Ger-08.08.1952-OLD 43</v>
          </cell>
          <cell r="C271" t="str">
            <v>Germany</v>
          </cell>
          <cell r="D271">
            <v>17752</v>
          </cell>
          <cell r="E271" t="str">
            <v>OLD 43</v>
          </cell>
          <cell r="F271" t="str">
            <v>German Subnational: Munich (Serial) 20-Year, 7% Dollar Bonds, 1925-1945</v>
          </cell>
          <cell r="G271" t="str">
            <v>Dollar Issue</v>
          </cell>
          <cell r="H271" t="str">
            <v>German Subnational: Munich (Serial) 20-Year, 7% Dollar Bonds, 1925-1945, Dollar Issue</v>
          </cell>
          <cell r="I271">
            <v>8700000</v>
          </cell>
          <cell r="J271" t="str">
            <v>-</v>
          </cell>
          <cell r="K271">
            <v>4732000</v>
          </cell>
          <cell r="L271" t="str">
            <v>FBPC 1946-49 (p. 222)</v>
          </cell>
          <cell r="M271" t="str">
            <v>-</v>
          </cell>
          <cell r="N271" t="str">
            <v>Serial maturities of $435,000 per year. Due annually beginning Aug. 1, 1926. Callable on Aug. 1, 1930 or thereafter on any interest date as a whole or in part at 103 on 60 days' notice.</v>
          </cell>
          <cell r="O271">
            <v>44773</v>
          </cell>
          <cell r="P271">
            <v>12</v>
          </cell>
          <cell r="Q271">
            <v>435000</v>
          </cell>
          <cell r="R271">
            <v>44408</v>
          </cell>
          <cell r="S271">
            <v>20</v>
          </cell>
          <cell r="T271">
            <v>15188</v>
          </cell>
          <cell r="U271" t="str">
            <v>-</v>
          </cell>
          <cell r="V271">
            <v>8067</v>
          </cell>
          <cell r="W271">
            <v>7.0000000000000007E-2</v>
          </cell>
          <cell r="X271">
            <v>40209</v>
          </cell>
          <cell r="Y271">
            <v>6</v>
          </cell>
          <cell r="Z271" t="str">
            <v>F &amp; A 1</v>
          </cell>
          <cell r="AR271">
            <v>4.7500000000000001E-2</v>
          </cell>
          <cell r="AS271">
            <v>2.9600000000000001E-2</v>
          </cell>
        </row>
        <row r="272">
          <cell r="B272" t="str">
            <v>Ger-08.08.1952-OLD 44</v>
          </cell>
          <cell r="C272" t="str">
            <v>Germany</v>
          </cell>
          <cell r="D272">
            <v>17752</v>
          </cell>
          <cell r="E272" t="str">
            <v>OLD 44</v>
          </cell>
          <cell r="F272" t="str">
            <v>German Subnational: Munich 25-Year, 6% Obligation, 1928-1953</v>
          </cell>
          <cell r="G272" t="str">
            <v>Sterling Issue</v>
          </cell>
          <cell r="H272" t="str">
            <v>German Subnational: Munich 25-Year, 6% Obligation, 1928-1953, Sterling Issue</v>
          </cell>
          <cell r="I272">
            <v>1625000</v>
          </cell>
          <cell r="J272" t="str">
            <v>-</v>
          </cell>
          <cell r="K272">
            <v>555000</v>
          </cell>
          <cell r="L272" t="str">
            <v>FBPC 1946-49 (p. 222)</v>
          </cell>
          <cell r="M272" t="str">
            <v>-</v>
          </cell>
          <cell r="N272" t="str">
            <v xml:space="preserve">Repayable in 21 equal annual instalments beginning Dec 1, 1933, by purchase of bonds in the market at or below par or by drawings by lot at par. </v>
          </cell>
          <cell r="O272">
            <v>10927</v>
          </cell>
          <cell r="P272">
            <v>12</v>
          </cell>
          <cell r="Q272">
            <v>77380.952380952382</v>
          </cell>
          <cell r="R272">
            <v>1928</v>
          </cell>
          <cell r="S272">
            <v>25</v>
          </cell>
          <cell r="T272">
            <v>1953</v>
          </cell>
          <cell r="U272" t="str">
            <v>-</v>
          </cell>
          <cell r="V272">
            <v>1928</v>
          </cell>
          <cell r="W272">
            <v>0.06</v>
          </cell>
          <cell r="X272">
            <v>40329</v>
          </cell>
          <cell r="Y272">
            <v>6</v>
          </cell>
          <cell r="Z272" t="str">
            <v>J &amp; D 1</v>
          </cell>
          <cell r="AA272" t="str">
            <v>Interest defaulted Aug. 1, 1933; serial maturities Aug. 1,1933, 1934, 1935, 1936, 1937and 1938 not paid.</v>
          </cell>
          <cell r="AR272">
            <v>4.7500000000000001E-2</v>
          </cell>
          <cell r="AS272">
            <v>2.9600000000000001E-2</v>
          </cell>
        </row>
        <row r="273">
          <cell r="B273" t="str">
            <v>Ger-08.08.1952-OLD 45</v>
          </cell>
          <cell r="C273" t="str">
            <v>Germany</v>
          </cell>
          <cell r="D273">
            <v>17752</v>
          </cell>
          <cell r="E273" t="str">
            <v>OLD 45</v>
          </cell>
          <cell r="F273" t="str">
            <v>German Subnational: Nuremberg 10-Year, 4% Obligation (formerly 5%), 1926-1936</v>
          </cell>
          <cell r="G273" t="str">
            <v>Swiss Franc Issue</v>
          </cell>
          <cell r="H273" t="str">
            <v>German Subnational: Nuremberg 10-Year, 4% Obligation (formerly 5%), 1926-1936, Swiss Franc Issue</v>
          </cell>
          <cell r="I273">
            <v>1315000</v>
          </cell>
          <cell r="J273" t="str">
            <v>-</v>
          </cell>
          <cell r="K273">
            <v>1315000</v>
          </cell>
          <cell r="L273" t="str">
            <v>CFBH 1952 (p. 434)</v>
          </cell>
          <cell r="M273" t="str">
            <v>-</v>
          </cell>
          <cell r="N273" t="str">
            <v>n.a.</v>
          </cell>
          <cell r="O273" t="str">
            <v>n.a.</v>
          </cell>
          <cell r="P273" t="str">
            <v>n.a.</v>
          </cell>
          <cell r="Q273" t="str">
            <v>n.a.</v>
          </cell>
          <cell r="R273">
            <v>1926</v>
          </cell>
          <cell r="S273">
            <v>10</v>
          </cell>
          <cell r="T273">
            <v>1936</v>
          </cell>
          <cell r="U273" t="str">
            <v>-</v>
          </cell>
          <cell r="V273">
            <v>1926</v>
          </cell>
          <cell r="W273">
            <v>0.05</v>
          </cell>
          <cell r="X273">
            <v>40266</v>
          </cell>
          <cell r="Y273">
            <v>6</v>
          </cell>
          <cell r="Z273" t="str">
            <v>M &amp; S 30</v>
          </cell>
          <cell r="AR273">
            <v>4.7500000000000001E-2</v>
          </cell>
          <cell r="AS273">
            <v>2.9600000000000001E-2</v>
          </cell>
        </row>
        <row r="274">
          <cell r="B274" t="str">
            <v>Ger-08.08.1952-OLD 46</v>
          </cell>
          <cell r="C274" t="str">
            <v>Germany</v>
          </cell>
          <cell r="D274">
            <v>17752</v>
          </cell>
          <cell r="E274" t="str">
            <v>OLD 46</v>
          </cell>
          <cell r="F274" t="str">
            <v>German Subnational: Nuremburg 25-Year, 6% Dollar Bonds, 1927-1952</v>
          </cell>
          <cell r="G274" t="str">
            <v>Dollar Issue</v>
          </cell>
          <cell r="H274" t="str">
            <v>German Subnational: Nuremburg 25-Year, 6% Dollar Bonds, 1927-1952, Dollar Issue</v>
          </cell>
          <cell r="I274">
            <v>5000000</v>
          </cell>
          <cell r="J274" t="str">
            <v>-</v>
          </cell>
          <cell r="K274">
            <v>2628000</v>
          </cell>
          <cell r="L274" t="str">
            <v>FBPC 1946-49 (p. 222)</v>
          </cell>
          <cell r="M274" t="str">
            <v>-</v>
          </cell>
          <cell r="N274" t="str">
            <v>Payments of $196,743 semi-annually for interest and remainder as a cumulative sinking fund to retire entire issue by maturity by purchase of bonds at not more than par or by drawings at par.</v>
          </cell>
          <cell r="O274">
            <v>8979</v>
          </cell>
          <cell r="P274">
            <v>6</v>
          </cell>
          <cell r="Q274">
            <v>196743</v>
          </cell>
          <cell r="R274">
            <v>45138</v>
          </cell>
          <cell r="S274">
            <v>25</v>
          </cell>
          <cell r="T274">
            <v>17745</v>
          </cell>
          <cell r="U274" t="str">
            <v>-</v>
          </cell>
          <cell r="V274">
            <v>8797</v>
          </cell>
          <cell r="W274">
            <v>0.06</v>
          </cell>
          <cell r="X274">
            <v>40209</v>
          </cell>
          <cell r="Y274">
            <v>6</v>
          </cell>
          <cell r="Z274" t="str">
            <v>F &amp; A 1</v>
          </cell>
          <cell r="AA274" t="str">
            <v>Interest and sinking fund defaulted Aug.1, 1933</v>
          </cell>
          <cell r="AB274" t="str">
            <v>-</v>
          </cell>
          <cell r="AR274">
            <v>4.7500000000000001E-2</v>
          </cell>
          <cell r="AS274">
            <v>2.9600000000000001E-2</v>
          </cell>
        </row>
        <row r="275">
          <cell r="B275" t="str">
            <v>Ger-08.08.1952-OLD 47</v>
          </cell>
          <cell r="C275" t="str">
            <v>Germany</v>
          </cell>
          <cell r="D275">
            <v>17752</v>
          </cell>
          <cell r="E275" t="str">
            <v>OLD 47</v>
          </cell>
          <cell r="F275" t="str">
            <v>German Subnational: Saarbruecken 26-Year, 6% Dollar Bonds, 1927-1953</v>
          </cell>
          <cell r="G275" t="str">
            <v>Dollar Issue</v>
          </cell>
          <cell r="H275" t="str">
            <v>German Subnational: Saarbruecken 26-Year, 6% Dollar Bonds, 1927-1953, Dollar Issue</v>
          </cell>
          <cell r="I275">
            <v>3000000</v>
          </cell>
          <cell r="J275" t="str">
            <v>-</v>
          </cell>
          <cell r="K275">
            <v>654500</v>
          </cell>
          <cell r="L275" t="str">
            <v>FBPC 1938 (p. 600)</v>
          </cell>
          <cell r="M275" t="str">
            <v>-</v>
          </cell>
          <cell r="N275" t="str">
            <v>Cumulative, to retire by maturity through purchase, or by drawings for payment at 100 on interest dates on 60 days' notice.</v>
          </cell>
          <cell r="O275">
            <v>45291</v>
          </cell>
          <cell r="P275" t="str">
            <v>n.a.</v>
          </cell>
          <cell r="Q275" t="str">
            <v>own calculations</v>
          </cell>
          <cell r="R275">
            <v>45107</v>
          </cell>
          <cell r="S275">
            <v>26</v>
          </cell>
          <cell r="T275">
            <v>18079</v>
          </cell>
          <cell r="U275" t="str">
            <v>-</v>
          </cell>
          <cell r="V275">
            <v>8766</v>
          </cell>
          <cell r="W275">
            <v>0.06</v>
          </cell>
          <cell r="X275">
            <v>40178</v>
          </cell>
          <cell r="Y275">
            <v>6</v>
          </cell>
          <cell r="Z275" t="str">
            <v>J &amp; J 1</v>
          </cell>
          <cell r="AA275" t="str">
            <v>Interest defaulted Jan. 1, 1937 and sinking fund defaulted in 1935.</v>
          </cell>
          <cell r="AR275">
            <v>4.7500000000000001E-2</v>
          </cell>
          <cell r="AS275">
            <v>2.9600000000000001E-2</v>
          </cell>
        </row>
        <row r="276">
          <cell r="B276" t="str">
            <v>Ger-08.08.1952-OLD 48</v>
          </cell>
          <cell r="C276" t="str">
            <v>Germany</v>
          </cell>
          <cell r="D276">
            <v>17752</v>
          </cell>
          <cell r="E276" t="str">
            <v>OLD 48</v>
          </cell>
          <cell r="F276" t="str">
            <v>German Subnational: Saarbruecken 25-Year, 6% Obligation, 1928-1953</v>
          </cell>
          <cell r="G276" t="str">
            <v>Sterling Issue</v>
          </cell>
          <cell r="H276" t="str">
            <v>German Subnational: Saarbruecken 25-Year, 6% Obligation, 1928-1953, Sterling Issue</v>
          </cell>
          <cell r="I276">
            <v>1000000</v>
          </cell>
          <cell r="J276" t="str">
            <v>-</v>
          </cell>
          <cell r="K276">
            <v>795600</v>
          </cell>
          <cell r="L276" t="str">
            <v>FBPC 1938</v>
          </cell>
          <cell r="M276" t="str">
            <v>-</v>
          </cell>
          <cell r="N276" t="str">
            <v>Cumulative SF of 1.75% p.a. is to operate semi-annually, beginning 1929-04-01, by drawings at 101% and interest. City reserves right to tender bonds at 101% and interest to SF in lieu of cash. All outstanding bonds on 1953-10-01 are to be repaid on that date at 101%. Not callable except for SF.</v>
          </cell>
          <cell r="O276">
            <v>9222</v>
          </cell>
          <cell r="P276">
            <v>6</v>
          </cell>
          <cell r="Q276">
            <v>1.7500000000000002E-2</v>
          </cell>
          <cell r="R276">
            <v>1928</v>
          </cell>
          <cell r="S276">
            <v>25</v>
          </cell>
          <cell r="T276">
            <v>1953</v>
          </cell>
          <cell r="U276" t="str">
            <v>-</v>
          </cell>
          <cell r="V276">
            <v>1928</v>
          </cell>
          <cell r="W276">
            <v>0.06</v>
          </cell>
          <cell r="X276">
            <v>40268</v>
          </cell>
          <cell r="Y276">
            <v>6</v>
          </cell>
          <cell r="Z276" t="str">
            <v>A &amp; O 1</v>
          </cell>
          <cell r="AR276">
            <v>4.7500000000000001E-2</v>
          </cell>
          <cell r="AS276">
            <v>2.9600000000000001E-2</v>
          </cell>
        </row>
        <row r="277">
          <cell r="B277" t="str">
            <v>Ger-08.08.1952-OLD 49</v>
          </cell>
          <cell r="C277" t="str">
            <v>Germany</v>
          </cell>
          <cell r="D277">
            <v>17752</v>
          </cell>
          <cell r="E277" t="str">
            <v>OLD 49</v>
          </cell>
          <cell r="F277" t="str">
            <v>German Subnational: Wuerttemberg Consolidated Municipal (Serial) 20-Year, 7% Dollar Bonds, 1925-1945</v>
          </cell>
          <cell r="G277" t="str">
            <v>Dollar Issue</v>
          </cell>
          <cell r="H277" t="str">
            <v>German Subnational: Wuerttemberg Consolidated Municipal (Serial) 20-Year, 7% Dollar Bonds, 1925-1945, Dollar Issue</v>
          </cell>
          <cell r="I277">
            <v>8400000</v>
          </cell>
          <cell r="J277" t="str">
            <v>-</v>
          </cell>
          <cell r="K277">
            <v>3134000</v>
          </cell>
          <cell r="L277" t="str">
            <v>FBPC 1946-49 (p. 222)</v>
          </cell>
          <cell r="M277" t="str">
            <v>-</v>
          </cell>
          <cell r="N277" t="str">
            <v>Serial maturities of $420,000. Callable on Nov. 1, 1930 or thereafter on any interest date wholly or in part at 103 on 8 weeks' notice.</v>
          </cell>
          <cell r="O277" t="str">
            <v>n.a.</v>
          </cell>
          <cell r="P277" t="str">
            <v>n.a.</v>
          </cell>
          <cell r="Q277">
            <v>420000</v>
          </cell>
          <cell r="R277">
            <v>44500</v>
          </cell>
          <cell r="S277">
            <v>20</v>
          </cell>
          <cell r="T277">
            <v>15280</v>
          </cell>
          <cell r="U277" t="str">
            <v>-</v>
          </cell>
          <cell r="V277">
            <v>8156</v>
          </cell>
          <cell r="W277">
            <v>7.0000000000000007E-2</v>
          </cell>
          <cell r="X277">
            <v>40298</v>
          </cell>
          <cell r="Y277">
            <v>6</v>
          </cell>
          <cell r="Z277" t="str">
            <v>M &amp; N 1</v>
          </cell>
          <cell r="AA277" t="str">
            <v>Interest defaulted Nov. 1, 1933; serial maturities Nov. 1, 1933, 1934, 1935, 1936, 1937 and 1938 not paid</v>
          </cell>
          <cell r="AR277">
            <v>4.7500000000000001E-2</v>
          </cell>
          <cell r="AS277">
            <v>2.9600000000000001E-2</v>
          </cell>
        </row>
        <row r="278">
          <cell r="B278" t="str">
            <v>Ger-08.08.1952-OLD 50</v>
          </cell>
          <cell r="C278" t="str">
            <v>Germany</v>
          </cell>
          <cell r="D278">
            <v>17752</v>
          </cell>
          <cell r="E278" t="str">
            <v>OLD 50</v>
          </cell>
          <cell r="F278" t="str">
            <v>German Corporate: Central Bank of German State and Provincial Banks 25-Year, 6% Dollar Bonds (Series A), 1927-1952 (Government Guaranteed)</v>
          </cell>
          <cell r="G278" t="str">
            <v>Dollar Issue</v>
          </cell>
          <cell r="H278" t="str">
            <v>German Corporate: Central Bank of German State and Provincial Banks 25-Year, 6% Dollar Bonds (Series A), 1927-1952 (Government Guaranteed), Dollar Issue</v>
          </cell>
          <cell r="I278">
            <v>5000000</v>
          </cell>
          <cell r="J278" t="str">
            <v>-</v>
          </cell>
          <cell r="K278">
            <v>1274500</v>
          </cell>
          <cell r="L278" t="str">
            <v>FBPC 1946-49 (p. 223)</v>
          </cell>
          <cell r="M278" t="str">
            <v>-</v>
          </cell>
          <cell r="N278" t="str">
            <v>Cumulative, annual SF commencing 1929 of 1.968%, increasing to 3.524% and 7.517% in 1952 (calculated on bonds outstanding) to retire entire issue by maturity by call az par. Bonds may be tendered at par in lieu of cash. Callable as a whole or in part at 100 on 1937-08-01, or any interest date therafter on 3 months' notice.</v>
          </cell>
          <cell r="O278">
            <v>1929</v>
          </cell>
          <cell r="P278">
            <v>12</v>
          </cell>
          <cell r="Q278">
            <v>1.968E-2</v>
          </cell>
          <cell r="R278">
            <v>8613</v>
          </cell>
          <cell r="S278">
            <v>25</v>
          </cell>
          <cell r="T278">
            <v>17745</v>
          </cell>
          <cell r="U278" t="str">
            <v>-</v>
          </cell>
          <cell r="W278">
            <v>0.06</v>
          </cell>
          <cell r="X278">
            <v>40209</v>
          </cell>
          <cell r="Y278">
            <v>6</v>
          </cell>
          <cell r="Z278" t="str">
            <v>F &amp; A 1</v>
          </cell>
          <cell r="AA278" t="str">
            <v>Interest defaulted Aug. 1, 1933.</v>
          </cell>
          <cell r="AR278">
            <v>4.7500000000000001E-2</v>
          </cell>
          <cell r="AS278">
            <v>2.9600000000000001E-2</v>
          </cell>
        </row>
        <row r="279">
          <cell r="B279" t="str">
            <v>Ger-08.08.1952-OLD 51</v>
          </cell>
          <cell r="C279" t="str">
            <v>Germany</v>
          </cell>
          <cell r="D279">
            <v>17752</v>
          </cell>
          <cell r="E279" t="str">
            <v>OLD 51</v>
          </cell>
          <cell r="F279" t="str">
            <v>German Corporate: Central Bank of German State and Provincial Banks 24-Year, 6% Dollar Bonds (Series B), 1927-1951 (Government Guaranteed)</v>
          </cell>
          <cell r="G279" t="str">
            <v>Dollar Issue</v>
          </cell>
          <cell r="H279" t="str">
            <v>German Corporate: Central Bank of German State and Provincial Banks 24-Year, 6% Dollar Bonds (Series B), 1927-1951 (Government Guaranteed), Dollar Issue</v>
          </cell>
          <cell r="I279">
            <v>10000000</v>
          </cell>
          <cell r="J279" t="str">
            <v>-</v>
          </cell>
          <cell r="K279">
            <v>1441000</v>
          </cell>
          <cell r="L279" t="str">
            <v>FBPC 1946-49 (p. 223)</v>
          </cell>
          <cell r="M279" t="str">
            <v>-</v>
          </cell>
          <cell r="N279" t="str">
            <v>Cumulative, annual SF commencing 1928-08-20 at 1.968% increasing to 3.524% in 1938 and 7.517% in 1951 (calculated on bonds outstanding) to retire enitre issue by maturity by call at par. Bonds may be tendered at par in lieu of cash. Callable as a whole or in part at 100 on any interest date on 3 months' notice.</v>
          </cell>
          <cell r="O279">
            <v>8998</v>
          </cell>
          <cell r="P279">
            <v>12</v>
          </cell>
          <cell r="Q279">
            <v>1.968E-2</v>
          </cell>
          <cell r="R279">
            <v>8674</v>
          </cell>
          <cell r="S279">
            <v>24</v>
          </cell>
          <cell r="T279">
            <v>17440</v>
          </cell>
          <cell r="U279" t="str">
            <v>-</v>
          </cell>
          <cell r="W279">
            <v>0.06</v>
          </cell>
          <cell r="X279">
            <v>40268</v>
          </cell>
          <cell r="Y279">
            <v>6</v>
          </cell>
          <cell r="Z279" t="str">
            <v>A &amp; O 1</v>
          </cell>
          <cell r="AA279" t="str">
            <v>Interest defaulted Oct. 1, 1933.</v>
          </cell>
          <cell r="AR279">
            <v>4.7500000000000001E-2</v>
          </cell>
          <cell r="AS279">
            <v>2.9600000000000001E-2</v>
          </cell>
        </row>
        <row r="280">
          <cell r="B280" t="str">
            <v>Ger-08.08.1952-OLD 52</v>
          </cell>
          <cell r="C280" t="str">
            <v>Germany</v>
          </cell>
          <cell r="D280">
            <v>17752</v>
          </cell>
          <cell r="E280" t="str">
            <v>OLD 52</v>
          </cell>
          <cell r="F280" t="str">
            <v>German Corporate: Consolidated Agricultural Loan 30-Year, 6.5% Series A Dollar Bonds, 1928-1958 (Government Guaranteed)</v>
          </cell>
          <cell r="G280" t="str">
            <v>Dollar Issue</v>
          </cell>
          <cell r="H280" t="str">
            <v>German Corporate: Consolidated Agricultural Loan 30-Year, 6.5% Series A Dollar Bonds, 1928-1958 (Government Guaranteed), Dollar Issue</v>
          </cell>
          <cell r="I280">
            <v>25000000</v>
          </cell>
          <cell r="J280" t="str">
            <v>-</v>
          </cell>
          <cell r="K280">
            <v>8202000</v>
          </cell>
          <cell r="L280" t="str">
            <v>FBPC 1946-49 (p. 223)</v>
          </cell>
          <cell r="M280" t="str">
            <v>-</v>
          </cell>
          <cell r="N280" t="str">
            <v xml:space="preserve">Cumulative, annual SF at 1.1577% as from 1929-08-20 increasing to 2.5756% in 1939 and 100% in 1958 (calculated on the bonds outstanding) to retire enitre issue by maturity by call at par. Bonds may be tendered at par in lieu of cash. Callable 1933-06-01 or any interest date therafter as a whole or in part on any interest date at 100 on 3 months' notice. </v>
          </cell>
          <cell r="O280">
            <v>9363</v>
          </cell>
          <cell r="P280">
            <v>12</v>
          </cell>
          <cell r="Q280">
            <v>1.1577E-2</v>
          </cell>
          <cell r="R280">
            <v>8918</v>
          </cell>
          <cell r="S280">
            <v>30</v>
          </cell>
          <cell r="T280">
            <v>19875</v>
          </cell>
          <cell r="U280" t="str">
            <v>-</v>
          </cell>
          <cell r="W280">
            <v>6.5000000000000002E-2</v>
          </cell>
          <cell r="X280">
            <v>40329</v>
          </cell>
          <cell r="Y280">
            <v>6</v>
          </cell>
          <cell r="Z280" t="str">
            <v>J &amp; D 1</v>
          </cell>
          <cell r="AA280" t="str">
            <v>Interest defaulted Dec. 1,1933.</v>
          </cell>
          <cell r="AR280">
            <v>4.7500000000000001E-2</v>
          </cell>
          <cell r="AS280">
            <v>2.9600000000000001E-2</v>
          </cell>
        </row>
        <row r="281">
          <cell r="B281" t="str">
            <v>Ger-08.08.1952-OLD 53</v>
          </cell>
          <cell r="C281" t="str">
            <v>Germany</v>
          </cell>
          <cell r="D281">
            <v>17752</v>
          </cell>
          <cell r="E281" t="str">
            <v>OLD 53</v>
          </cell>
          <cell r="F281" t="str">
            <v>German Corporate: German Central Bank for Agriculture 25-Year, 7% First Lien farm Loan Gold Bonds, 1925-1950 (Government Guaranteed)</v>
          </cell>
          <cell r="G281" t="str">
            <v>Dollar Issue</v>
          </cell>
          <cell r="H281" t="str">
            <v>German Corporate: German Central Bank for Agriculture 25-Year, 7% First Lien farm Loan Gold Bonds, 1925-1950 (Government Guaranteed), Dollar Issue</v>
          </cell>
          <cell r="I281">
            <v>25000000</v>
          </cell>
          <cell r="J281" t="str">
            <v>-</v>
          </cell>
          <cell r="K281">
            <v>6637500</v>
          </cell>
          <cell r="L281" t="str">
            <v>FBPC 1946-49 (p. 223)</v>
          </cell>
          <cell r="M281" t="str">
            <v>-</v>
          </cell>
          <cell r="N281" t="str">
            <v>SF payable each F &amp; A 1 and cumulative sufficient to retire enitre issue by maturity by purchase at not exceeding par, any funds of at least $20,000 not so used 40 days prior to interest date to be applied to redemption of bonds by lot at par. Bonds may be tendered in lieu of cash. SF reuirements regularly met to 1935-09-28. Callable as a whole or in amount of not less than $2m at 100 on any interest date on 30 days' notice.</v>
          </cell>
          <cell r="O281" t="str">
            <v>n.a.</v>
          </cell>
          <cell r="P281">
            <v>6</v>
          </cell>
          <cell r="Q281" t="str">
            <v>own calculations</v>
          </cell>
          <cell r="R281">
            <v>7928</v>
          </cell>
          <cell r="S281">
            <v>25</v>
          </cell>
          <cell r="T281">
            <v>17059</v>
          </cell>
          <cell r="U281" t="str">
            <v>-</v>
          </cell>
          <cell r="W281">
            <v>7.0000000000000007E-2</v>
          </cell>
          <cell r="X281">
            <v>40237</v>
          </cell>
          <cell r="Y281">
            <v>6</v>
          </cell>
          <cell r="Z281" t="str">
            <v>M &amp; S 1</v>
          </cell>
          <cell r="AA281" t="str">
            <v>Interest defaulted Sept. 15, 1933.</v>
          </cell>
          <cell r="AR281">
            <v>4.7500000000000001E-2</v>
          </cell>
          <cell r="AS281">
            <v>2.9600000000000001E-2</v>
          </cell>
        </row>
        <row r="282">
          <cell r="B282" t="str">
            <v>Ger-08.08.1952-OLD 54</v>
          </cell>
          <cell r="C282" t="str">
            <v>Germany</v>
          </cell>
          <cell r="D282">
            <v>17752</v>
          </cell>
          <cell r="E282" t="str">
            <v>OLD 54</v>
          </cell>
          <cell r="F282" t="str">
            <v>German Corporate: German Central Bank for Agriculture 33-Year, Secured 6% Gold SF Dollar Bonds (Farm Loan, 1st Issue), 1927-1960 (Government Guaranteed)</v>
          </cell>
          <cell r="G282" t="str">
            <v>Dollar Issue</v>
          </cell>
          <cell r="H282" t="str">
            <v>German Corporate: German Central Bank for Agriculture 33-Year, Secured 6% Gold SF Dollar Bonds (Farm Loan, 1st Issue), 1927-1960 (Government Guaranteed), Dollar Issue</v>
          </cell>
          <cell r="I282">
            <v>30000000</v>
          </cell>
          <cell r="J282" t="str">
            <v>-</v>
          </cell>
          <cell r="K282">
            <v>8892500</v>
          </cell>
          <cell r="L282" t="str">
            <v>FBPC 1946-49 (p. 223)</v>
          </cell>
          <cell r="M282" t="str">
            <v>-</v>
          </cell>
          <cell r="N282" t="str">
            <v>SF is cumulative payable semi-annually, commencing 1927-12-06 sufficient to retire enitre issue by maturity. Bonds may be tendered at par in lieu of cash. All bonds redeemed through SF or tendered in lieu of cash are to be cancelled.Redeemable as a whole, or in part, by lot, on 1928-01-15 or any interest date thereafter at 100 on 30 days' notice.</v>
          </cell>
          <cell r="O282">
            <v>8740</v>
          </cell>
          <cell r="P282" t="str">
            <v>n.a.</v>
          </cell>
          <cell r="Q282" t="str">
            <v>own calculations</v>
          </cell>
          <cell r="R282">
            <v>8596</v>
          </cell>
          <cell r="S282">
            <v>33</v>
          </cell>
          <cell r="T282">
            <v>20650</v>
          </cell>
          <cell r="U282" t="str">
            <v>-</v>
          </cell>
          <cell r="W282">
            <v>0.06</v>
          </cell>
          <cell r="X282">
            <v>40192</v>
          </cell>
          <cell r="Y282">
            <v>6</v>
          </cell>
          <cell r="Z282" t="str">
            <v>J &amp; J 15</v>
          </cell>
          <cell r="AA282" t="str">
            <v>Interest defaulted July 15, 1933.</v>
          </cell>
          <cell r="AR282">
            <v>4.7500000000000001E-2</v>
          </cell>
          <cell r="AS282">
            <v>2.9600000000000001E-2</v>
          </cell>
        </row>
        <row r="283">
          <cell r="B283" t="str">
            <v>Ger-08.08.1952-OLD 55</v>
          </cell>
          <cell r="C283" t="str">
            <v>Germany</v>
          </cell>
          <cell r="D283">
            <v>17752</v>
          </cell>
          <cell r="E283" t="str">
            <v>OLD 55</v>
          </cell>
          <cell r="F283" t="str">
            <v>German Corporate: German Central Bank for Agriculture 33-Year, Secured 6% Gold SF Dollar Bonds (Farm Loan, 2nd Issue), 1927-1960 (Government Guaranteed)</v>
          </cell>
          <cell r="G283" t="str">
            <v>Dollar Issue</v>
          </cell>
          <cell r="H283" t="str">
            <v>German Corporate: German Central Bank for Agriculture 33-Year, Secured 6% Gold SF Dollar Bonds (Farm Loan, 2nd Issue), 1927-1960 (Government Guaranteed), Dollar Issue</v>
          </cell>
          <cell r="I283">
            <v>50000000</v>
          </cell>
          <cell r="J283" t="str">
            <v>-</v>
          </cell>
          <cell r="K283">
            <v>13942500</v>
          </cell>
          <cell r="L283" t="str">
            <v>FBPC 1946-49 (p. 223)</v>
          </cell>
          <cell r="M283" t="str">
            <v>-</v>
          </cell>
          <cell r="N283" t="str">
            <v>Cumulative SF payable semi-annually commencing 1928-03-06, sufficient to retire entire issue by maturity. Bonds may be tendered in lieu of cash. Callable as a whole or in part at 100 on any interest date on 30 days' notice.</v>
          </cell>
          <cell r="O283">
            <v>8831</v>
          </cell>
          <cell r="P283" t="str">
            <v>n.a.</v>
          </cell>
          <cell r="Q283" t="str">
            <v>own calculations</v>
          </cell>
          <cell r="R283">
            <v>8688</v>
          </cell>
          <cell r="S283">
            <v>33</v>
          </cell>
          <cell r="T283">
            <v>20742</v>
          </cell>
          <cell r="U283" t="str">
            <v>-</v>
          </cell>
          <cell r="W283">
            <v>0.06</v>
          </cell>
          <cell r="X283">
            <v>40268</v>
          </cell>
          <cell r="Y283">
            <v>6</v>
          </cell>
          <cell r="Z283" t="str">
            <v>A &amp; O 15</v>
          </cell>
          <cell r="AA283" t="str">
            <v>Interest defaulted Oct. 15, 1933.</v>
          </cell>
          <cell r="AR283">
            <v>4.7500000000000001E-2</v>
          </cell>
          <cell r="AS283">
            <v>2.9600000000000001E-2</v>
          </cell>
        </row>
        <row r="284">
          <cell r="B284" t="str">
            <v>Ger-08.08.1952-OLD 56</v>
          </cell>
          <cell r="C284" t="str">
            <v>Germany</v>
          </cell>
          <cell r="D284">
            <v>17752</v>
          </cell>
          <cell r="E284" t="str">
            <v>OLD 56</v>
          </cell>
          <cell r="F284" t="str">
            <v>German Corporate: Municipal Bank of State of Hessen 20-Year, Guaranteed 7% Serial Gold Dollar Bonds, 1925-1945 (Government Guaranteed)</v>
          </cell>
          <cell r="G284" t="str">
            <v>Dollar Issue</v>
          </cell>
          <cell r="H284" t="str">
            <v>German Corporate: Municipal Bank of State of Hessen 20-Year, Guaranteed 7% Serial Gold Dollar Bonds, 1925-1945 (Government Guaranteed), Dollar Issue</v>
          </cell>
          <cell r="I284">
            <v>3600000</v>
          </cell>
          <cell r="J284" t="str">
            <v>-</v>
          </cell>
          <cell r="K284">
            <v>1272000</v>
          </cell>
          <cell r="L284" t="str">
            <v>FBPC 1946-49 (p. 223)</v>
          </cell>
          <cell r="M284" t="str">
            <v>-</v>
          </cell>
          <cell r="N284" t="str">
            <v>Bonds maturing serially in stallments of $180,000 on Nov. 1, of each year. Bank may purchase its bonds with moneys other than those deposited with Fiscal Agent. Redeemable as a whole but not in part at 103 on 60 days' notice after 1930-11-01.</v>
          </cell>
          <cell r="O284" t="str">
            <v>n.a.</v>
          </cell>
          <cell r="P284">
            <v>12</v>
          </cell>
          <cell r="Q284">
            <v>180000</v>
          </cell>
          <cell r="R284">
            <v>7975</v>
          </cell>
          <cell r="S284">
            <v>20</v>
          </cell>
          <cell r="T284" t="str">
            <v>(1945) due serially 1926-1945</v>
          </cell>
          <cell r="U284" t="str">
            <v>-</v>
          </cell>
          <cell r="W284">
            <v>7.0000000000000007E-2</v>
          </cell>
          <cell r="X284">
            <v>40298</v>
          </cell>
          <cell r="Y284">
            <v>6</v>
          </cell>
          <cell r="Z284" t="str">
            <v>M &amp; N 1</v>
          </cell>
          <cell r="AA284" t="str">
            <v>Interest defaulted Nov. 1, 1933. Principal of maturities since Nov. 1, 1933. Bondholders offered unmatured bonds for bonds maturing 1933, 1934, 1935, 1936, 1937 and 1938.</v>
          </cell>
          <cell r="AR284">
            <v>4.7500000000000001E-2</v>
          </cell>
          <cell r="AS284">
            <v>2.9600000000000001E-2</v>
          </cell>
        </row>
        <row r="285">
          <cell r="B285" t="str">
            <v>Ger-08.08.1952-OLD 57</v>
          </cell>
          <cell r="C285" t="str">
            <v>Germany</v>
          </cell>
          <cell r="D285">
            <v>17752</v>
          </cell>
          <cell r="E285" t="str">
            <v>OLD 57</v>
          </cell>
          <cell r="F285" t="str">
            <v>German Corporate: Nassau Land Bank 10-Year, 6.5% Dollar Bonds, 1928-1938 (Government Guaranteed)</v>
          </cell>
          <cell r="G285" t="str">
            <v>Dollar Issue</v>
          </cell>
          <cell r="H285" t="str">
            <v>German Corporate: Nassau Land Bank 10-Year, 6.5% Dollar Bonds, 1928-1938 (Government Guaranteed), Dollar Issue</v>
          </cell>
          <cell r="I285">
            <v>3000000</v>
          </cell>
          <cell r="J285" t="str">
            <v>-</v>
          </cell>
          <cell r="K285">
            <v>216000</v>
          </cell>
          <cell r="L285" t="str">
            <v>FBPC 1946-49 (p. 223)</v>
          </cell>
          <cell r="M285" t="str">
            <v>-</v>
          </cell>
          <cell r="N285" t="str">
            <v>Sufficient to retire $600,000 of notes yearly from Mar. 1, 1934 to and including 1937 through purchases at not exceeding 100 or through drawings at par. Sinking fund maintained by delivery of bonds up to Mar. 1, 1937 when only $250,000 were delivered.</v>
          </cell>
          <cell r="O285">
            <v>11017</v>
          </cell>
          <cell r="P285">
            <v>12</v>
          </cell>
          <cell r="Q285">
            <v>600000</v>
          </cell>
          <cell r="R285">
            <v>8826</v>
          </cell>
          <cell r="S285">
            <v>10</v>
          </cell>
          <cell r="T285">
            <v>12478</v>
          </cell>
          <cell r="U285" t="str">
            <v>-</v>
          </cell>
          <cell r="W285">
            <v>6.5000000000000002E-2</v>
          </cell>
          <cell r="X285">
            <v>40237</v>
          </cell>
          <cell r="Y285">
            <v>6</v>
          </cell>
          <cell r="Z285" t="str">
            <v>M &amp; S 1</v>
          </cell>
          <cell r="AA285" t="str">
            <v>Interest defaulted Sept. 1, 1933, sinking fund defaulted Mar. 1, 1937, and principal defaulted Mar. 1, 1938.</v>
          </cell>
          <cell r="AR285">
            <v>4.7500000000000001E-2</v>
          </cell>
          <cell r="AS285">
            <v>2.9600000000000001E-2</v>
          </cell>
        </row>
        <row r="286">
          <cell r="B286" t="str">
            <v>Ger-08.08.1952-OLD 58</v>
          </cell>
          <cell r="C286" t="str">
            <v>Germany</v>
          </cell>
          <cell r="D286">
            <v>17752</v>
          </cell>
          <cell r="E286" t="str">
            <v>OLD 58</v>
          </cell>
          <cell r="F286" t="str">
            <v>German Corporate: Provincial Bank of Westfalia 5-Year, 6% and 5% Dollar Bonds (not extended), 1928-1933 (Government Guaranteed)</v>
          </cell>
          <cell r="G286" t="str">
            <v>Dollar Issue</v>
          </cell>
          <cell r="H286" t="str">
            <v>German Corporate: Provincial Bank of Westfalia 5-Year, 6% and 5% Dollar Bonds (not extended), 1928-1933 (Government Guaranteed), Dollar Issue</v>
          </cell>
          <cell r="I286">
            <v>3000000</v>
          </cell>
          <cell r="J286" t="str">
            <v>-</v>
          </cell>
          <cell r="K286">
            <v>444000</v>
          </cell>
          <cell r="L286" t="str">
            <v>FBPC 1946-49 (p. 223)</v>
          </cell>
          <cell r="M286" t="str">
            <v>-</v>
          </cell>
          <cell r="N286" t="str">
            <v>No Sinking Fund provided. Non callable.</v>
          </cell>
          <cell r="O286" t="str">
            <v>-</v>
          </cell>
          <cell r="P286" t="str">
            <v>-</v>
          </cell>
          <cell r="Q286" t="str">
            <v>-</v>
          </cell>
          <cell r="R286">
            <v>8826</v>
          </cell>
          <cell r="S286">
            <v>5</v>
          </cell>
          <cell r="T286" t="str">
            <v>1928-1933 and extended to 1936-1941</v>
          </cell>
          <cell r="U286" t="str">
            <v>-</v>
          </cell>
          <cell r="W286" t="str">
            <v>6% and 5%</v>
          </cell>
          <cell r="X286">
            <v>40237</v>
          </cell>
          <cell r="Y286">
            <v>6</v>
          </cell>
          <cell r="Z286" t="str">
            <v>M &amp; S 1</v>
          </cell>
          <cell r="AA286" t="str">
            <v>Interest Sept. 1, 1933; principal not paid at original maturity. Bank offered to make payment in blocked Reichsmarks at par of exchange or to pay 10% in cash and to extend balance to Mar. 1, 1936. Principal not paid Mar. 1, 1936.</v>
          </cell>
          <cell r="AR286">
            <v>4.7500000000000001E-2</v>
          </cell>
          <cell r="AS286">
            <v>2.9600000000000001E-2</v>
          </cell>
        </row>
        <row r="287">
          <cell r="B287" t="str">
            <v>Ger-08.08.1952-OLD 59</v>
          </cell>
          <cell r="C287" t="str">
            <v>Germany</v>
          </cell>
          <cell r="D287">
            <v>17752</v>
          </cell>
          <cell r="E287" t="str">
            <v>OLD 59</v>
          </cell>
          <cell r="F287" t="str">
            <v>German Corporate: Provincial Bank of Westphalia 9-Year, 7% Obligation, 1928-1937 (Government Guaranteed)</v>
          </cell>
          <cell r="G287" t="str">
            <v>Dutch Issue</v>
          </cell>
          <cell r="H287" t="str">
            <v>German Corporate: Provincial Bank of Westphalia 9-Year, 7% Obligation, 1928-1937 (Government Guaranteed), Dutch Issue</v>
          </cell>
          <cell r="I287">
            <v>6000000</v>
          </cell>
          <cell r="J287" t="str">
            <v>-</v>
          </cell>
          <cell r="K287">
            <v>6000000</v>
          </cell>
          <cell r="L287" t="str">
            <v>FBPC 1936 (p. 463)</v>
          </cell>
          <cell r="M287" t="str">
            <v>-</v>
          </cell>
          <cell r="N287" t="str">
            <v>n.a.</v>
          </cell>
          <cell r="O287" t="str">
            <v>n.a.</v>
          </cell>
          <cell r="P287" t="str">
            <v>n.a.</v>
          </cell>
          <cell r="Q287" t="str">
            <v>n.a.</v>
          </cell>
          <cell r="R287">
            <v>1928</v>
          </cell>
          <cell r="S287">
            <v>9</v>
          </cell>
          <cell r="T287">
            <v>1937</v>
          </cell>
          <cell r="U287" t="str">
            <v>-</v>
          </cell>
          <cell r="W287">
            <v>7.0000000000000007E-2</v>
          </cell>
          <cell r="X287" t="str">
            <v>n.a.</v>
          </cell>
          <cell r="Y287" t="str">
            <v>n.a.</v>
          </cell>
          <cell r="Z287" t="str">
            <v>n.a.</v>
          </cell>
          <cell r="AR287">
            <v>4.7500000000000001E-2</v>
          </cell>
          <cell r="AS287">
            <v>2.9600000000000001E-2</v>
          </cell>
        </row>
        <row r="288">
          <cell r="B288" t="str">
            <v>Ger-08.08.1952-OLD 60</v>
          </cell>
          <cell r="C288" t="str">
            <v>Germany</v>
          </cell>
          <cell r="D288">
            <v>17752</v>
          </cell>
          <cell r="E288" t="str">
            <v>OLD 60</v>
          </cell>
          <cell r="F288" t="str">
            <v>German Corporate: Rhine-Main-Danube Corporation 25-Year, 7% Dollar Bonds, 1925-1950 (Government Guaranteed)</v>
          </cell>
          <cell r="G288" t="str">
            <v>Dollar Issue</v>
          </cell>
          <cell r="H288" t="str">
            <v>German Corporate: Rhine-Main-Danube Corporation 25-Year, 7% Dollar Bonds, 1925-1950 (Government Guaranteed), Dollar Issue</v>
          </cell>
          <cell r="I288">
            <v>6000000</v>
          </cell>
          <cell r="J288" t="str">
            <v>-</v>
          </cell>
          <cell r="K288">
            <v>845000</v>
          </cell>
          <cell r="L288" t="str">
            <v>FBPC 1946-49 (p. 223)</v>
          </cell>
          <cell r="M288" t="str">
            <v>-</v>
          </cell>
          <cell r="N288" t="str">
            <v>Corporation agrees to make annual payments of $522,200 to be used first for the payment of interest and balance as a SF to retire entire issue by maturity by purchase or call of bonds at not exceedong 102.5%</v>
          </cell>
          <cell r="O288" t="str">
            <v>n.a.</v>
          </cell>
          <cell r="P288">
            <v>12</v>
          </cell>
          <cell r="Q288">
            <v>522200</v>
          </cell>
          <cell r="R288">
            <v>44439</v>
          </cell>
          <cell r="S288">
            <v>25</v>
          </cell>
          <cell r="T288">
            <v>17045</v>
          </cell>
          <cell r="U288" t="str">
            <v>-</v>
          </cell>
          <cell r="W288">
            <v>7.0000000000000007E-2</v>
          </cell>
          <cell r="X288">
            <v>40237</v>
          </cell>
          <cell r="Y288">
            <v>6</v>
          </cell>
          <cell r="Z288" t="str">
            <v>M &amp; S 1</v>
          </cell>
          <cell r="AA288" t="str">
            <v>Interest defaulted Sept. 1, 1933; some bonds have been tendered for sinking fund.</v>
          </cell>
          <cell r="AR288">
            <v>4.7500000000000001E-2</v>
          </cell>
          <cell r="AS288">
            <v>2.9600000000000001E-2</v>
          </cell>
        </row>
        <row r="289">
          <cell r="B289" t="str">
            <v>Ger-08.08.1952-OLD 61</v>
          </cell>
          <cell r="C289" t="str">
            <v>Germany</v>
          </cell>
          <cell r="D289">
            <v>17752</v>
          </cell>
          <cell r="E289" t="str">
            <v>OLD 61</v>
          </cell>
          <cell r="F289" t="str">
            <v>German Corporate: Saarbruecken Mortgage Bank A 20-Year, 6% Dollar Bonds, 1927-1947 (Government Guaranteed)</v>
          </cell>
          <cell r="G289" t="str">
            <v>Dollar Issue</v>
          </cell>
          <cell r="H289" t="str">
            <v>German Corporate: Saarbruecken Mortgage Bank A 20-Year, 6% Dollar Bonds, 1927-1947 (Government Guaranteed), Dollar Issue</v>
          </cell>
          <cell r="I289">
            <v>1000000</v>
          </cell>
          <cell r="J289" t="str">
            <v>-</v>
          </cell>
          <cell r="K289">
            <v>587000</v>
          </cell>
          <cell r="L289" t="str">
            <v>FBPC 1938 (p. 615)</v>
          </cell>
          <cell r="M289" t="str">
            <v>-</v>
          </cell>
          <cell r="N289" t="str">
            <v>Payable semi-annually beginning Sept. 1, 1927 of minimum amounts ranging from $12,500 to $14,000, sufficient to retire entire issue by maturity by purchase or by call by lot at par.</v>
          </cell>
          <cell r="O289">
            <v>8644</v>
          </cell>
          <cell r="P289">
            <v>6</v>
          </cell>
          <cell r="Q289" t="str">
            <v>$12,500 to $14,000</v>
          </cell>
          <cell r="R289">
            <v>8460</v>
          </cell>
          <cell r="S289">
            <v>20</v>
          </cell>
          <cell r="T289">
            <v>15765</v>
          </cell>
          <cell r="U289" t="str">
            <v>-</v>
          </cell>
          <cell r="W289">
            <v>0.06</v>
          </cell>
          <cell r="X289">
            <v>40237</v>
          </cell>
          <cell r="Y289">
            <v>6</v>
          </cell>
          <cell r="Z289" t="str">
            <v>M &amp; S 1</v>
          </cell>
          <cell r="AA289" t="str">
            <v>Interest defaulted Sept. 1, 1936</v>
          </cell>
          <cell r="AR289">
            <v>4.7500000000000001E-2</v>
          </cell>
          <cell r="AS289">
            <v>2.9600000000000001E-2</v>
          </cell>
        </row>
        <row r="290">
          <cell r="B290" t="str">
            <v>Ger-08.08.1952-OLD 62</v>
          </cell>
          <cell r="C290" t="str">
            <v>Germany</v>
          </cell>
          <cell r="D290">
            <v>17752</v>
          </cell>
          <cell r="E290" t="str">
            <v>OLD 62</v>
          </cell>
          <cell r="F290" t="str">
            <v>German Corporate: Saarbruecken Mortgage Bank B 20-Year, 6% Dollar Bonds, 1927-1947 (Government Guaranteed)</v>
          </cell>
          <cell r="G290" t="str">
            <v>Dollar Issue</v>
          </cell>
          <cell r="H290" t="str">
            <v>German Corporate: Saarbruecken Mortgage Bank B 20-Year, 6% Dollar Bonds, 1927-1947 (Government Guaranteed), Dollar Issue</v>
          </cell>
          <cell r="I290">
            <v>1000000</v>
          </cell>
          <cell r="J290" t="str">
            <v>-</v>
          </cell>
          <cell r="K290">
            <v>671500</v>
          </cell>
          <cell r="L290" t="str">
            <v>FBPC 1938 (p. 615)</v>
          </cell>
          <cell r="M290" t="str">
            <v>-</v>
          </cell>
          <cell r="N290" t="str">
            <v xml:space="preserve">Payable semi-annually beginning Apr. 1, 1928 of minimum amounts ranging from $12,500 to $14,000, sufficient to retire entire issue by maturity by purchase or by call by lot at par. </v>
          </cell>
          <cell r="O290">
            <v>8857</v>
          </cell>
          <cell r="P290">
            <v>6</v>
          </cell>
          <cell r="Q290" t="str">
            <v>$12,500 to $14,000</v>
          </cell>
          <cell r="R290">
            <v>8674</v>
          </cell>
          <cell r="S290">
            <v>20</v>
          </cell>
          <cell r="T290">
            <v>15979</v>
          </cell>
          <cell r="U290" t="str">
            <v>-</v>
          </cell>
          <cell r="W290">
            <v>0.06</v>
          </cell>
          <cell r="X290">
            <v>40268</v>
          </cell>
          <cell r="Y290">
            <v>6</v>
          </cell>
          <cell r="Z290" t="str">
            <v>A &amp; O 1</v>
          </cell>
          <cell r="AA290" t="str">
            <v>Interest defaulted Oct. 1, 1936</v>
          </cell>
          <cell r="AR290">
            <v>4.7500000000000001E-2</v>
          </cell>
          <cell r="AS290">
            <v>2.9600000000000001E-2</v>
          </cell>
        </row>
        <row r="291">
          <cell r="B291" t="str">
            <v>Ger-08.08.1952-OLD 63</v>
          </cell>
          <cell r="C291" t="str">
            <v>Germany</v>
          </cell>
          <cell r="D291">
            <v>17752</v>
          </cell>
          <cell r="E291" t="str">
            <v>OLD 63</v>
          </cell>
          <cell r="F291" t="str">
            <v>German Corporate: Saxon Public Works, Inc. 20-Year, 7% Guaranteed External SF Gold Dollar Bonds (First Mortage), 1925-1945 (Government Guaranteed)</v>
          </cell>
          <cell r="G291" t="str">
            <v>Dollar Issue</v>
          </cell>
          <cell r="H291" t="str">
            <v>German Corporate: Saxon Public Works, Inc. 20-Year, 7% Guaranteed External SF Gold Dollar Bonds (First Mortage), 1925-1945 (Government Guaranteed), Dollar Issue</v>
          </cell>
          <cell r="I291">
            <v>15000000</v>
          </cell>
          <cell r="J291" t="str">
            <v>-</v>
          </cell>
          <cell r="K291">
            <v>3953000</v>
          </cell>
          <cell r="L291" t="str">
            <v>FBPC 1946-49 (p. 223)</v>
          </cell>
          <cell r="M291" t="str">
            <v>-</v>
          </cell>
          <cell r="N291" t="str">
            <v>SF beginning 1935-08-01 to retire semi-annually 1/20 of the principal amount of bonds of this issue outstanding on Feb 1, 1935 either by delivery of bonds by the company or by redemption thereof by lot at par.</v>
          </cell>
          <cell r="O291">
            <v>11535</v>
          </cell>
          <cell r="P291">
            <v>6</v>
          </cell>
          <cell r="Q291">
            <v>750000</v>
          </cell>
          <cell r="R291">
            <v>44228</v>
          </cell>
          <cell r="S291">
            <v>20</v>
          </cell>
          <cell r="T291">
            <v>15007</v>
          </cell>
          <cell r="U291" t="str">
            <v>-</v>
          </cell>
          <cell r="W291">
            <v>7.0000000000000007E-2</v>
          </cell>
          <cell r="X291">
            <v>40209</v>
          </cell>
          <cell r="Y291">
            <v>6</v>
          </cell>
          <cell r="Z291" t="str">
            <v>F &amp; A 1</v>
          </cell>
          <cell r="AA291" t="str">
            <v>Interest defaulted Aug. 1, 1933; bonds have been delivered and cancelled for sinking fund.</v>
          </cell>
          <cell r="AR291">
            <v>4.7500000000000001E-2</v>
          </cell>
          <cell r="AS291">
            <v>2.9600000000000001E-2</v>
          </cell>
        </row>
        <row r="292">
          <cell r="B292" t="str">
            <v>Ger-08.08.1952-OLD 64</v>
          </cell>
          <cell r="C292" t="str">
            <v>Germany</v>
          </cell>
          <cell r="D292">
            <v>17752</v>
          </cell>
          <cell r="E292" t="str">
            <v>OLD 64</v>
          </cell>
          <cell r="F292" t="str">
            <v>German Corporate: Saxon Public Works, Inc. 25-Year, 6.5% Guaranteed Gold Dollar Bonds (General and Refunding Mortgage), 1926-1951 (Government Guaranteed)</v>
          </cell>
          <cell r="G292" t="str">
            <v>Dollar Issue</v>
          </cell>
          <cell r="H292" t="str">
            <v>German Corporate: Saxon Public Works, Inc. 25-Year, 6.5% Guaranteed Gold Dollar Bonds (General and Refunding Mortgage), 1926-1951 (Government Guaranteed), Dollar Issue</v>
          </cell>
          <cell r="I292">
            <v>15000000</v>
          </cell>
          <cell r="J292" t="str">
            <v>-</v>
          </cell>
          <cell r="K292">
            <v>4090500</v>
          </cell>
          <cell r="L292" t="str">
            <v>FBPC 1946-49 (p. 223)</v>
          </cell>
          <cell r="M292" t="str">
            <v>-</v>
          </cell>
          <cell r="N292" t="str">
            <v xml:space="preserve">Semi-annual payments equivalent to 1.25% of bonds issued from 1930-02-01 to 1939, incl, and to 1.75% from 1940-02-01 to 1950, incl. To retire 60% of series by maturity by purchase of bonds at or below par or by call by lot at par. </v>
          </cell>
          <cell r="O292">
            <v>9528</v>
          </cell>
          <cell r="P292">
            <v>6</v>
          </cell>
          <cell r="Q292">
            <v>1.2500000000000001E-2</v>
          </cell>
          <cell r="R292">
            <v>1926</v>
          </cell>
          <cell r="S292">
            <v>25</v>
          </cell>
          <cell r="T292">
            <v>17287</v>
          </cell>
          <cell r="U292" t="str">
            <v>-</v>
          </cell>
          <cell r="W292">
            <v>6.5000000000000002E-2</v>
          </cell>
          <cell r="X292">
            <v>40298</v>
          </cell>
          <cell r="Y292">
            <v>6</v>
          </cell>
          <cell r="Z292" t="str">
            <v>M &amp; N 1</v>
          </cell>
          <cell r="AA292" t="str">
            <v>Interest defaulted Nov. 1, 1933; some bonds have been tendered for sinking fund.</v>
          </cell>
          <cell r="AR292">
            <v>4.7500000000000001E-2</v>
          </cell>
          <cell r="AS292">
            <v>2.9600000000000001E-2</v>
          </cell>
        </row>
        <row r="293">
          <cell r="B293" t="str">
            <v>Ger-08.08.1952-OLD 65</v>
          </cell>
          <cell r="C293" t="str">
            <v>Germany</v>
          </cell>
          <cell r="D293">
            <v>17752</v>
          </cell>
          <cell r="E293" t="str">
            <v>OLD 65</v>
          </cell>
          <cell r="F293" t="str">
            <v>German Corporate: Saxon Public Works, Inc. 2-Year, 5% Guaranteed Gold Notes, Dollar Bonds, 1930-1932 (Government Guaranteed)</v>
          </cell>
          <cell r="G293" t="str">
            <v>Dollar Issue</v>
          </cell>
          <cell r="H293" t="str">
            <v>German Corporate: Saxon Public Works, Inc. 2-Year, 5% Guaranteed Gold Notes, Dollar Bonds, 1930-1932 (Government Guaranteed), Dollar Issue</v>
          </cell>
          <cell r="I293">
            <v>10000000</v>
          </cell>
          <cell r="J293" t="str">
            <v>-</v>
          </cell>
          <cell r="K293">
            <v>1000</v>
          </cell>
          <cell r="L293" t="str">
            <v>FBPC 1938 (p. 618)</v>
          </cell>
          <cell r="M293" t="str">
            <v>-</v>
          </cell>
          <cell r="N293" t="str">
            <v>Trust Agreement for extended notes provideds for the payment to the Trustee of $350,000 between Aug 1 and Oct. 1 1932 and payments of $125,000 commencing 1933-07-15 and semi-annually thereafter until all notes are retired</v>
          </cell>
          <cell r="O293">
            <v>10440</v>
          </cell>
          <cell r="P293">
            <v>6</v>
          </cell>
          <cell r="Q293">
            <v>350000</v>
          </cell>
          <cell r="R293">
            <v>9692</v>
          </cell>
          <cell r="S293">
            <v>2</v>
          </cell>
          <cell r="T293">
            <v>10423</v>
          </cell>
          <cell r="U293" t="str">
            <v>-</v>
          </cell>
          <cell r="W293">
            <v>0.05</v>
          </cell>
          <cell r="X293">
            <v>40192</v>
          </cell>
          <cell r="Y293">
            <v>6</v>
          </cell>
          <cell r="Z293" t="str">
            <v>J &amp; J 15</v>
          </cell>
          <cell r="AA293" t="str">
            <v>Principal defaulted July 15, 1932 at maturity; company offered bondholders 5% of principal amount in cash and 100% in new 6%notes due1937(which see). InterestdefaultedJuly 15, 1932.</v>
          </cell>
          <cell r="AR293">
            <v>4.7500000000000001E-2</v>
          </cell>
          <cell r="AS293">
            <v>2.9600000000000001E-2</v>
          </cell>
        </row>
        <row r="294">
          <cell r="B294" t="str">
            <v>Ger-08.08.1952-OLD 66</v>
          </cell>
          <cell r="C294" t="str">
            <v>Germany</v>
          </cell>
          <cell r="D294">
            <v>17752</v>
          </cell>
          <cell r="E294" t="str">
            <v>OLD 66</v>
          </cell>
          <cell r="F294" t="str">
            <v>German Corporate: Saxon Public Works, Inc. 5-Year, 6% Guaranteed Gold Notes Dollar, 1932-1937 (Government Guaranteed)</v>
          </cell>
          <cell r="G294" t="str">
            <v>Dollar Issue</v>
          </cell>
          <cell r="H294" t="str">
            <v>German Corporate: Saxon Public Works, Inc. 5-Year, 6% Guaranteed Gold Notes Dollar, 1932-1937 (Government Guaranteed), Dollar Issue</v>
          </cell>
          <cell r="I294">
            <v>6940000</v>
          </cell>
          <cell r="J294" t="str">
            <v>-</v>
          </cell>
          <cell r="K294">
            <v>714000</v>
          </cell>
          <cell r="L294" t="str">
            <v>FBPC 1946-49 (p. 223)</v>
          </cell>
          <cell r="M294" t="str">
            <v>-</v>
          </cell>
          <cell r="N294" t="str">
            <v>Trust Agreement for extended notes provideds for the payment to the Trustee of $350,000 between Aug 1 and Oct. 1 1932 and payments of $125,000 commencing 1933-07-15 and semi-annually thereafter until all notes are retired</v>
          </cell>
          <cell r="O294">
            <v>10440</v>
          </cell>
          <cell r="P294">
            <v>6</v>
          </cell>
          <cell r="Q294">
            <v>350000</v>
          </cell>
          <cell r="R294">
            <v>10423</v>
          </cell>
          <cell r="S294">
            <v>5</v>
          </cell>
          <cell r="T294">
            <v>12249</v>
          </cell>
          <cell r="U294" t="str">
            <v>-</v>
          </cell>
          <cell r="W294">
            <v>0.06</v>
          </cell>
          <cell r="X294">
            <v>40192</v>
          </cell>
          <cell r="Y294">
            <v>6</v>
          </cell>
          <cell r="Z294" t="str">
            <v>J &amp; J 15</v>
          </cell>
          <cell r="AA294" t="str">
            <v>Interest and Sinking Fund defaulted July 15, 1933, and principal defaulted July 15, 1937.</v>
          </cell>
          <cell r="AR294">
            <v>4.7500000000000001E-2</v>
          </cell>
          <cell r="AS294">
            <v>2.9600000000000001E-2</v>
          </cell>
        </row>
        <row r="295">
          <cell r="B295" t="str">
            <v>Ger-08.08.1952-OLD 67</v>
          </cell>
          <cell r="C295" t="str">
            <v>Germany</v>
          </cell>
          <cell r="D295">
            <v>17752</v>
          </cell>
          <cell r="E295" t="str">
            <v>OLD 67</v>
          </cell>
          <cell r="F295" t="str">
            <v>German Corporate: Saxon Public Works, Inc. 20-Year, 5% Dollar Bonds (not publicly offered), 1933-1943 (Government Guaranteed)</v>
          </cell>
          <cell r="G295" t="str">
            <v>Dollar Issue</v>
          </cell>
          <cell r="H295" t="str">
            <v>German Corporate: Saxon Public Works, Inc. 20-Year, 5% Dollar Bonds (not publicly offered), 1933-1943 (Government Guaranteed), Dollar Issue</v>
          </cell>
          <cell r="I295">
            <v>6700000</v>
          </cell>
          <cell r="J295" t="str">
            <v>-</v>
          </cell>
          <cell r="K295">
            <v>2250000</v>
          </cell>
          <cell r="L295" t="str">
            <v>FBPC 1946-49 (p. 223)</v>
          </cell>
          <cell r="M295" t="str">
            <v>-</v>
          </cell>
          <cell r="N295" t="str">
            <v>n.a.</v>
          </cell>
          <cell r="O295" t="str">
            <v>n.a.</v>
          </cell>
          <cell r="P295" t="str">
            <v>n.a.</v>
          </cell>
          <cell r="Q295" t="str">
            <v>n.a.</v>
          </cell>
          <cell r="R295">
            <v>1933</v>
          </cell>
          <cell r="S295">
            <v>10</v>
          </cell>
          <cell r="T295">
            <v>1943</v>
          </cell>
          <cell r="U295" t="str">
            <v>-</v>
          </cell>
          <cell r="W295">
            <v>0.05</v>
          </cell>
          <cell r="X295">
            <v>40237</v>
          </cell>
          <cell r="Y295">
            <v>6</v>
          </cell>
          <cell r="Z295" t="str">
            <v>M &amp; S 1</v>
          </cell>
          <cell r="AA295" t="str">
            <v>Interest defaulted Sept. 1, 1933. Serial maturities from Sept. 1, 1933 to Sept. 1, 1938 not paid.</v>
          </cell>
          <cell r="AR295">
            <v>4.7500000000000001E-2</v>
          </cell>
          <cell r="AS295">
            <v>2.9600000000000001E-2</v>
          </cell>
        </row>
        <row r="296">
          <cell r="B296" t="str">
            <v>Ger-08.08.1952-OLD 68</v>
          </cell>
          <cell r="C296" t="str">
            <v>Germany</v>
          </cell>
          <cell r="D296">
            <v>17752</v>
          </cell>
          <cell r="E296" t="str">
            <v>OLD 68</v>
          </cell>
          <cell r="F296" t="str">
            <v>German Corporate: Saxon State Mortgage Institution 20-Year, 7% Mortgage Collateral SF Guaranteed Gold Dollar Bonds, 1925-1945 (Government Guaranteed)</v>
          </cell>
          <cell r="G296" t="str">
            <v>Dollar Issue</v>
          </cell>
          <cell r="H296" t="str">
            <v>German Corporate: Saxon State Mortgage Institution 20-Year, 7% Mortgage Collateral SF Guaranteed Gold Dollar Bonds, 1925-1945 (Government Guaranteed), Dollar Issue</v>
          </cell>
          <cell r="I296">
            <v>5000000</v>
          </cell>
          <cell r="J296" t="str">
            <v>-</v>
          </cell>
          <cell r="K296">
            <v>2364000</v>
          </cell>
          <cell r="L296" t="str">
            <v>FBPC 1946-49 (p. 223)</v>
          </cell>
          <cell r="M296" t="str">
            <v>-</v>
          </cell>
          <cell r="N296" t="str">
            <v>Cumulative SF to retire bonds by par chase at not exceding 100 or by redemption by lot at 100; at least 1/2 of the bonds retired in each year to be redeemed by lot.</v>
          </cell>
          <cell r="O296" t="str">
            <v>n.a.</v>
          </cell>
          <cell r="P296" t="str">
            <v>n.a.</v>
          </cell>
          <cell r="Q296" t="str">
            <v>own calculations</v>
          </cell>
          <cell r="R296">
            <v>44530</v>
          </cell>
          <cell r="S296">
            <v>20</v>
          </cell>
          <cell r="T296">
            <v>15310</v>
          </cell>
          <cell r="U296" t="str">
            <v>-</v>
          </cell>
          <cell r="W296">
            <v>7.0000000000000007E-2</v>
          </cell>
          <cell r="X296">
            <v>40329</v>
          </cell>
          <cell r="Y296">
            <v>6</v>
          </cell>
          <cell r="Z296" t="str">
            <v>J &amp; D 1</v>
          </cell>
          <cell r="AA296" t="str">
            <v>Interest defaulted Dec. 1, 1933; some bonds have been tendered for sinking fund.</v>
          </cell>
          <cell r="AR296">
            <v>4.7500000000000001E-2</v>
          </cell>
          <cell r="AS296">
            <v>2.9600000000000001E-2</v>
          </cell>
        </row>
        <row r="297">
          <cell r="B297" t="str">
            <v>Ger-08.08.1952-OLD 69</v>
          </cell>
          <cell r="C297" t="str">
            <v>Germany</v>
          </cell>
          <cell r="D297">
            <v>17752</v>
          </cell>
          <cell r="E297" t="str">
            <v>OLD 69</v>
          </cell>
          <cell r="F297" t="str">
            <v>German Corporate: Saxon State Mortgage Institution 20-Year, 6.5% Mortgage Collateral SF Guaranteed Gold Dollar Bonds of 1926-1946 (Government Guaranteed)</v>
          </cell>
          <cell r="G297" t="str">
            <v>Dollar Issue</v>
          </cell>
          <cell r="H297" t="str">
            <v>German Corporate: Saxon State Mortgage Institution 20-Year, 6.5% Mortgage Collateral SF Guaranteed Gold Dollar Bonds of 1926-1946 (Government Guaranteed), Dollar Issue</v>
          </cell>
          <cell r="I297">
            <v>4000000</v>
          </cell>
          <cell r="J297" t="str">
            <v>-</v>
          </cell>
          <cell r="K297">
            <v>2014500</v>
          </cell>
          <cell r="L297" t="str">
            <v>FBPC 1946-49 (p. 223)</v>
          </cell>
          <cell r="M297" t="str">
            <v>-</v>
          </cell>
          <cell r="N297" t="str">
            <v>Cumulative SF to retire bonds by purchase at not exceeding 100 or by redemption by lot at 100; at least 1/2 of the bonds retired in each year to be redeemed by lot.</v>
          </cell>
          <cell r="O297" t="str">
            <v>n.a.</v>
          </cell>
          <cell r="P297" t="str">
            <v>n.a.</v>
          </cell>
          <cell r="Q297" t="str">
            <v>own calculations</v>
          </cell>
          <cell r="R297">
            <v>44895</v>
          </cell>
          <cell r="S297">
            <v>20</v>
          </cell>
          <cell r="T297">
            <v>15675</v>
          </cell>
          <cell r="U297" t="str">
            <v>-</v>
          </cell>
          <cell r="W297">
            <v>6.5000000000000002E-2</v>
          </cell>
          <cell r="X297">
            <v>40329</v>
          </cell>
          <cell r="Y297">
            <v>6</v>
          </cell>
          <cell r="Z297" t="str">
            <v>J &amp; D 1</v>
          </cell>
          <cell r="AA297" t="str">
            <v>Interest defaulted Dec. 1, 1933; some bonds have been tendered for sinking fund.</v>
          </cell>
          <cell r="AR297">
            <v>4.7500000000000001E-2</v>
          </cell>
          <cell r="AS297">
            <v>2.9600000000000001E-2</v>
          </cell>
        </row>
        <row r="298">
          <cell r="B298" t="str">
            <v>Ger-08.08.1952-OLD 70</v>
          </cell>
          <cell r="C298" t="str">
            <v>Germany</v>
          </cell>
          <cell r="D298">
            <v>17752</v>
          </cell>
          <cell r="E298" t="str">
            <v>OLD 70</v>
          </cell>
          <cell r="F298" t="str">
            <v>German Corporate: Saxon State Mortgage Institution 20-Year, 6% Mortgage Collateral SF guaranteed Gold Dollar Bonds of 1927-1947 (Government Guaranteed)</v>
          </cell>
          <cell r="G298" t="str">
            <v>Dollar Issue</v>
          </cell>
          <cell r="H298" t="str">
            <v>German Corporate: Saxon State Mortgage Institution 20-Year, 6% Mortgage Collateral SF guaranteed Gold Dollar Bonds of 1927-1947 (Government Guaranteed), Dollar Issue</v>
          </cell>
          <cell r="I298">
            <v>2000000</v>
          </cell>
          <cell r="J298" t="str">
            <v>-</v>
          </cell>
          <cell r="K298">
            <v>1057000</v>
          </cell>
          <cell r="L298" t="str">
            <v>FBPC 1946-49 (p. 223)</v>
          </cell>
          <cell r="M298" t="str">
            <v>-</v>
          </cell>
          <cell r="N298" t="str">
            <v>Cumulative SF to retire the bonds of this issue by purchase at not exceeding 100 and interest or by redemption by lot at 100, at least 1/2 of the bonds retired each year to be redeemed by lot.</v>
          </cell>
          <cell r="O298" t="str">
            <v>n.a.</v>
          </cell>
          <cell r="P298" t="str">
            <v>n.a.</v>
          </cell>
          <cell r="Q298" t="str">
            <v>own calculations</v>
          </cell>
          <cell r="R298">
            <v>45183</v>
          </cell>
          <cell r="S298">
            <v>20</v>
          </cell>
          <cell r="T298">
            <v>15963</v>
          </cell>
          <cell r="U298" t="str">
            <v>-</v>
          </cell>
          <cell r="W298">
            <v>0.06</v>
          </cell>
          <cell r="X298">
            <v>40251</v>
          </cell>
          <cell r="Y298">
            <v>6</v>
          </cell>
          <cell r="Z298" t="str">
            <v>M &amp; S 15</v>
          </cell>
          <cell r="AA298" t="str">
            <v>Interest defaulted Sept. 15, 1933; some bonds have been tendered for sinking fund.</v>
          </cell>
          <cell r="AR298">
            <v>4.7500000000000001E-2</v>
          </cell>
          <cell r="AS298">
            <v>2.9600000000000001E-2</v>
          </cell>
        </row>
        <row r="299">
          <cell r="B299" t="str">
            <v>Ger-08.08.1952-NEW 01</v>
          </cell>
          <cell r="C299" t="str">
            <v>Germany</v>
          </cell>
          <cell r="D299">
            <v>17752</v>
          </cell>
          <cell r="E299" t="str">
            <v>NEW 01</v>
          </cell>
          <cell r="H299">
            <v>0</v>
          </cell>
          <cell r="J299" t="str">
            <v>-</v>
          </cell>
          <cell r="AR299">
            <v>4.7500000000000001E-2</v>
          </cell>
          <cell r="AS299">
            <v>2.9600000000000001E-2</v>
          </cell>
        </row>
        <row r="300">
          <cell r="B300" t="str">
            <v>Ger-08.08.1952-NEW 02</v>
          </cell>
          <cell r="C300" t="str">
            <v>Germany</v>
          </cell>
          <cell r="D300">
            <v>17752</v>
          </cell>
          <cell r="E300" t="str">
            <v>NEW 02</v>
          </cell>
          <cell r="H300">
            <v>0</v>
          </cell>
          <cell r="J300" t="str">
            <v>-</v>
          </cell>
          <cell r="AR300">
            <v>4.7500000000000001E-2</v>
          </cell>
          <cell r="AS300">
            <v>2.9600000000000001E-2</v>
          </cell>
        </row>
        <row r="301">
          <cell r="B301" t="str">
            <v>Ger-08.08.1952-NEW 03</v>
          </cell>
          <cell r="C301" t="str">
            <v>Germany</v>
          </cell>
          <cell r="D301">
            <v>17752</v>
          </cell>
          <cell r="E301" t="str">
            <v>NEW 03</v>
          </cell>
          <cell r="H301">
            <v>0</v>
          </cell>
          <cell r="J301" t="str">
            <v>-</v>
          </cell>
          <cell r="AR301">
            <v>4.7500000000000001E-2</v>
          </cell>
          <cell r="AS301">
            <v>2.9600000000000001E-2</v>
          </cell>
        </row>
        <row r="302">
          <cell r="B302" t="str">
            <v>Ger-08.08.1952-NEW 04</v>
          </cell>
          <cell r="C302" t="str">
            <v>Germany</v>
          </cell>
          <cell r="D302">
            <v>17752</v>
          </cell>
          <cell r="E302" t="str">
            <v>NEW 04</v>
          </cell>
          <cell r="H302">
            <v>0</v>
          </cell>
          <cell r="J302" t="str">
            <v>-</v>
          </cell>
          <cell r="AR302">
            <v>4.7500000000000001E-2</v>
          </cell>
          <cell r="AS302">
            <v>2.9600000000000001E-2</v>
          </cell>
        </row>
        <row r="303">
          <cell r="B303" t="str">
            <v>Ger-08.08.1952-NEW 05</v>
          </cell>
          <cell r="C303" t="str">
            <v>Germany</v>
          </cell>
          <cell r="D303">
            <v>17752</v>
          </cell>
          <cell r="E303" t="str">
            <v>NEW 05</v>
          </cell>
          <cell r="H303">
            <v>0</v>
          </cell>
          <cell r="J303" t="str">
            <v>-</v>
          </cell>
          <cell r="AR303">
            <v>4.7500000000000001E-2</v>
          </cell>
          <cell r="AS303">
            <v>2.9600000000000001E-2</v>
          </cell>
        </row>
        <row r="304">
          <cell r="B304" t="str">
            <v>Ger-08.08.1952-NEW 06</v>
          </cell>
          <cell r="C304" t="str">
            <v>Germany</v>
          </cell>
          <cell r="D304">
            <v>17752</v>
          </cell>
          <cell r="E304" t="str">
            <v>NEW 06</v>
          </cell>
          <cell r="H304">
            <v>0</v>
          </cell>
          <cell r="J304" t="str">
            <v>-</v>
          </cell>
          <cell r="AR304">
            <v>4.7500000000000001E-2</v>
          </cell>
          <cell r="AS304">
            <v>2.9600000000000001E-2</v>
          </cell>
        </row>
        <row r="305">
          <cell r="B305" t="str">
            <v>Ger-08.08.1952-NEW 07</v>
          </cell>
          <cell r="C305" t="str">
            <v>Germany</v>
          </cell>
          <cell r="D305">
            <v>17752</v>
          </cell>
          <cell r="E305" t="str">
            <v>NEW 07</v>
          </cell>
          <cell r="H305">
            <v>0</v>
          </cell>
          <cell r="J305" t="str">
            <v>-</v>
          </cell>
          <cell r="AR305">
            <v>4.7500000000000001E-2</v>
          </cell>
          <cell r="AS305">
            <v>2.9600000000000001E-2</v>
          </cell>
        </row>
        <row r="306">
          <cell r="B306" t="str">
            <v>Ger-08.08.1952-NEW 08</v>
          </cell>
          <cell r="C306" t="str">
            <v>Germany</v>
          </cell>
          <cell r="D306">
            <v>17752</v>
          </cell>
          <cell r="E306" t="str">
            <v>NEW 08</v>
          </cell>
          <cell r="H306">
            <v>0</v>
          </cell>
          <cell r="J306" t="str">
            <v>-</v>
          </cell>
          <cell r="AR306">
            <v>4.7500000000000001E-2</v>
          </cell>
          <cell r="AS306">
            <v>2.9600000000000001E-2</v>
          </cell>
        </row>
        <row r="307">
          <cell r="B307" t="str">
            <v>Ger-08.08.1952-NEW 09</v>
          </cell>
          <cell r="C307" t="str">
            <v>Germany</v>
          </cell>
          <cell r="D307">
            <v>17752</v>
          </cell>
          <cell r="E307" t="str">
            <v>NEW 09</v>
          </cell>
          <cell r="H307">
            <v>0</v>
          </cell>
          <cell r="J307" t="str">
            <v>-</v>
          </cell>
          <cell r="AR307">
            <v>4.7500000000000001E-2</v>
          </cell>
          <cell r="AS307">
            <v>2.9600000000000001E-2</v>
          </cell>
        </row>
        <row r="308">
          <cell r="B308" t="str">
            <v>Ger-08.08.1952-NEW 10</v>
          </cell>
          <cell r="C308" t="str">
            <v>Germany</v>
          </cell>
          <cell r="D308">
            <v>17752</v>
          </cell>
          <cell r="E308" t="str">
            <v>NEW 10</v>
          </cell>
          <cell r="H308">
            <v>0</v>
          </cell>
          <cell r="J308" t="str">
            <v>-</v>
          </cell>
          <cell r="AR308">
            <v>4.7500000000000001E-2</v>
          </cell>
          <cell r="AS308">
            <v>2.9600000000000001E-2</v>
          </cell>
        </row>
        <row r="309">
          <cell r="B309" t="str">
            <v>Ger-08.08.1952-NEW 11</v>
          </cell>
          <cell r="C309" t="str">
            <v>Germany</v>
          </cell>
          <cell r="D309">
            <v>17752</v>
          </cell>
          <cell r="E309" t="str">
            <v>NEW 11</v>
          </cell>
          <cell r="H309">
            <v>0</v>
          </cell>
          <cell r="J309" t="str">
            <v>-</v>
          </cell>
          <cell r="AR309">
            <v>4.7500000000000001E-2</v>
          </cell>
          <cell r="AS309">
            <v>2.9600000000000001E-2</v>
          </cell>
        </row>
        <row r="310">
          <cell r="B310" t="str">
            <v>Ger-08.08.1952-NEW 12</v>
          </cell>
          <cell r="C310" t="str">
            <v>Germany</v>
          </cell>
          <cell r="D310">
            <v>17752</v>
          </cell>
          <cell r="E310" t="str">
            <v>NEW 12</v>
          </cell>
          <cell r="H310">
            <v>0</v>
          </cell>
          <cell r="J310" t="str">
            <v>-</v>
          </cell>
          <cell r="AR310">
            <v>4.7500000000000001E-2</v>
          </cell>
          <cell r="AS310">
            <v>2.9600000000000001E-2</v>
          </cell>
        </row>
        <row r="311">
          <cell r="B311" t="str">
            <v>Ger-08.08.1952-NEW 13</v>
          </cell>
          <cell r="C311" t="str">
            <v>Germany</v>
          </cell>
          <cell r="D311">
            <v>17752</v>
          </cell>
          <cell r="E311" t="str">
            <v>NEW 13</v>
          </cell>
          <cell r="H311">
            <v>0</v>
          </cell>
          <cell r="J311" t="str">
            <v>-</v>
          </cell>
          <cell r="AR311">
            <v>4.7500000000000001E-2</v>
          </cell>
          <cell r="AS311">
            <v>2.9600000000000001E-2</v>
          </cell>
        </row>
        <row r="312">
          <cell r="B312" t="str">
            <v>Ger-08.08.1952-NEW 14</v>
          </cell>
          <cell r="C312" t="str">
            <v>Germany</v>
          </cell>
          <cell r="D312">
            <v>17752</v>
          </cell>
          <cell r="E312" t="str">
            <v>NEW 14</v>
          </cell>
          <cell r="H312">
            <v>0</v>
          </cell>
          <cell r="J312" t="str">
            <v>-</v>
          </cell>
          <cell r="AR312">
            <v>4.7500000000000001E-2</v>
          </cell>
          <cell r="AS312">
            <v>2.9600000000000001E-2</v>
          </cell>
        </row>
        <row r="313">
          <cell r="B313" t="str">
            <v>Ger-08.08.1952-NEW 15</v>
          </cell>
          <cell r="C313" t="str">
            <v>Germany</v>
          </cell>
          <cell r="D313">
            <v>17752</v>
          </cell>
          <cell r="E313" t="str">
            <v>NEW 15</v>
          </cell>
          <cell r="H313">
            <v>0</v>
          </cell>
          <cell r="J313" t="str">
            <v>-</v>
          </cell>
          <cell r="AR313">
            <v>4.7500000000000001E-2</v>
          </cell>
          <cell r="AS313">
            <v>2.9600000000000001E-2</v>
          </cell>
        </row>
        <row r="314">
          <cell r="B314" t="str">
            <v>Ger-08.08.1952-NEW 16</v>
          </cell>
          <cell r="C314" t="str">
            <v>Germany</v>
          </cell>
          <cell r="D314">
            <v>17752</v>
          </cell>
          <cell r="E314" t="str">
            <v>NEW 16</v>
          </cell>
          <cell r="H314">
            <v>0</v>
          </cell>
          <cell r="J314" t="str">
            <v>-</v>
          </cell>
          <cell r="AR314">
            <v>4.7500000000000001E-2</v>
          </cell>
          <cell r="AS314">
            <v>2.9600000000000001E-2</v>
          </cell>
        </row>
        <row r="315">
          <cell r="B315" t="str">
            <v>Ger-08.08.1952-NEW 17</v>
          </cell>
          <cell r="C315" t="str">
            <v>Germany</v>
          </cell>
          <cell r="D315">
            <v>17752</v>
          </cell>
          <cell r="E315" t="str">
            <v>NEW 17</v>
          </cell>
          <cell r="H315">
            <v>0</v>
          </cell>
          <cell r="J315" t="str">
            <v>-</v>
          </cell>
          <cell r="AR315">
            <v>4.7500000000000001E-2</v>
          </cell>
          <cell r="AS315">
            <v>2.9600000000000001E-2</v>
          </cell>
        </row>
        <row r="316">
          <cell r="B316" t="str">
            <v>Ger-08.08.1952-NEW 18</v>
          </cell>
          <cell r="C316" t="str">
            <v>Germany</v>
          </cell>
          <cell r="D316">
            <v>17752</v>
          </cell>
          <cell r="E316" t="str">
            <v>NEW 18</v>
          </cell>
          <cell r="H316">
            <v>0</v>
          </cell>
          <cell r="J316" t="str">
            <v>-</v>
          </cell>
          <cell r="AR316">
            <v>4.7500000000000001E-2</v>
          </cell>
          <cell r="AS316">
            <v>2.9600000000000001E-2</v>
          </cell>
        </row>
        <row r="317">
          <cell r="B317" t="str">
            <v>Ger-08.08.1952-NEW 19</v>
          </cell>
          <cell r="C317" t="str">
            <v>Germany</v>
          </cell>
          <cell r="D317">
            <v>17752</v>
          </cell>
          <cell r="E317" t="str">
            <v>NEW 19</v>
          </cell>
          <cell r="H317">
            <v>0</v>
          </cell>
          <cell r="J317" t="str">
            <v>-</v>
          </cell>
          <cell r="AR317">
            <v>4.7500000000000001E-2</v>
          </cell>
          <cell r="AS317">
            <v>2.9600000000000001E-2</v>
          </cell>
        </row>
        <row r="318">
          <cell r="B318" t="str">
            <v>Ger-08.08.1952-NEW 20</v>
          </cell>
          <cell r="C318" t="str">
            <v>Germany</v>
          </cell>
          <cell r="D318">
            <v>17752</v>
          </cell>
          <cell r="E318" t="str">
            <v>NEW 20</v>
          </cell>
          <cell r="H318">
            <v>0</v>
          </cell>
          <cell r="J318" t="str">
            <v>-</v>
          </cell>
          <cell r="AR318">
            <v>4.7500000000000001E-2</v>
          </cell>
          <cell r="AS318">
            <v>2.9600000000000001E-2</v>
          </cell>
        </row>
        <row r="319">
          <cell r="B319" t="str">
            <v>Ger-08.08.1952-NEW 21</v>
          </cell>
          <cell r="C319" t="str">
            <v>Germany</v>
          </cell>
          <cell r="D319">
            <v>17752</v>
          </cell>
          <cell r="E319" t="str">
            <v>NEW 21</v>
          </cell>
          <cell r="H319">
            <v>0</v>
          </cell>
          <cell r="J319" t="str">
            <v>-</v>
          </cell>
          <cell r="AR319">
            <v>4.7500000000000001E-2</v>
          </cell>
          <cell r="AS319">
            <v>2.9600000000000001E-2</v>
          </cell>
        </row>
        <row r="320">
          <cell r="B320" t="str">
            <v>Ger-08.08.1952-NEW 22</v>
          </cell>
          <cell r="C320" t="str">
            <v>Germany</v>
          </cell>
          <cell r="D320">
            <v>17752</v>
          </cell>
          <cell r="E320" t="str">
            <v>NEW 22</v>
          </cell>
          <cell r="H320">
            <v>0</v>
          </cell>
          <cell r="J320" t="str">
            <v>-</v>
          </cell>
          <cell r="AR320">
            <v>4.7500000000000001E-2</v>
          </cell>
          <cell r="AS320">
            <v>2.9600000000000001E-2</v>
          </cell>
        </row>
        <row r="321">
          <cell r="B321" t="str">
            <v>Ger-08.08.1952-NEW 23</v>
          </cell>
          <cell r="C321" t="str">
            <v>Germany</v>
          </cell>
          <cell r="D321">
            <v>17752</v>
          </cell>
          <cell r="E321" t="str">
            <v>NEW 23</v>
          </cell>
          <cell r="H321">
            <v>0</v>
          </cell>
          <cell r="J321" t="str">
            <v>-</v>
          </cell>
          <cell r="AR321">
            <v>4.7500000000000001E-2</v>
          </cell>
          <cell r="AS321">
            <v>2.9600000000000001E-2</v>
          </cell>
        </row>
        <row r="322">
          <cell r="B322" t="str">
            <v>Ger-08.08.1952-NEW 24</v>
          </cell>
          <cell r="C322" t="str">
            <v>Germany</v>
          </cell>
          <cell r="D322">
            <v>17752</v>
          </cell>
          <cell r="E322" t="str">
            <v>NEW 24</v>
          </cell>
          <cell r="H322">
            <v>0</v>
          </cell>
          <cell r="J322" t="str">
            <v>-</v>
          </cell>
          <cell r="AR322">
            <v>4.7500000000000001E-2</v>
          </cell>
          <cell r="AS322">
            <v>2.9600000000000001E-2</v>
          </cell>
        </row>
        <row r="323">
          <cell r="B323" t="str">
            <v>Ger-08.08.1952-NEW 25</v>
          </cell>
          <cell r="C323" t="str">
            <v>Germany</v>
          </cell>
          <cell r="D323">
            <v>17752</v>
          </cell>
          <cell r="E323" t="str">
            <v>NEW 25</v>
          </cell>
          <cell r="H323">
            <v>0</v>
          </cell>
          <cell r="J323" t="str">
            <v>-</v>
          </cell>
          <cell r="AR323">
            <v>4.7500000000000001E-2</v>
          </cell>
          <cell r="AS323">
            <v>2.9600000000000001E-2</v>
          </cell>
        </row>
        <row r="324">
          <cell r="B324" t="str">
            <v>Ger-08.08.1952-NEW 26</v>
          </cell>
          <cell r="C324" t="str">
            <v>Germany</v>
          </cell>
          <cell r="D324">
            <v>17752</v>
          </cell>
          <cell r="E324" t="str">
            <v>NEW 26</v>
          </cell>
          <cell r="H324">
            <v>0</v>
          </cell>
          <cell r="J324" t="str">
            <v>-</v>
          </cell>
          <cell r="AR324">
            <v>4.7500000000000001E-2</v>
          </cell>
          <cell r="AS324">
            <v>2.9600000000000001E-2</v>
          </cell>
        </row>
        <row r="325">
          <cell r="B325" t="str">
            <v>Ger-08.08.1952-NEW 27</v>
          </cell>
          <cell r="C325" t="str">
            <v>Germany</v>
          </cell>
          <cell r="D325">
            <v>17752</v>
          </cell>
          <cell r="E325" t="str">
            <v>NEW 27</v>
          </cell>
          <cell r="H325">
            <v>0</v>
          </cell>
          <cell r="J325" t="str">
            <v>-</v>
          </cell>
          <cell r="AR325">
            <v>4.7500000000000001E-2</v>
          </cell>
          <cell r="AS325">
            <v>2.9600000000000001E-2</v>
          </cell>
        </row>
        <row r="326">
          <cell r="B326" t="str">
            <v>Ger-08.08.1952-NEW 28</v>
          </cell>
          <cell r="C326" t="str">
            <v>Germany</v>
          </cell>
          <cell r="D326">
            <v>17752</v>
          </cell>
          <cell r="E326" t="str">
            <v>NEW 28</v>
          </cell>
          <cell r="H326">
            <v>0</v>
          </cell>
          <cell r="J326" t="str">
            <v>-</v>
          </cell>
          <cell r="AR326">
            <v>4.7500000000000001E-2</v>
          </cell>
          <cell r="AS326">
            <v>2.9600000000000001E-2</v>
          </cell>
        </row>
        <row r="327">
          <cell r="B327" t="str">
            <v>Ger-08.08.1952-NEW 29</v>
          </cell>
          <cell r="C327" t="str">
            <v>Germany</v>
          </cell>
          <cell r="D327">
            <v>17752</v>
          </cell>
          <cell r="E327" t="str">
            <v>NEW 29</v>
          </cell>
          <cell r="H327">
            <v>0</v>
          </cell>
          <cell r="J327" t="str">
            <v>-</v>
          </cell>
          <cell r="AR327">
            <v>4.7500000000000001E-2</v>
          </cell>
          <cell r="AS327">
            <v>2.9600000000000001E-2</v>
          </cell>
        </row>
        <row r="328">
          <cell r="B328" t="str">
            <v>Ger-08.08.1952-NEW 30</v>
          </cell>
          <cell r="C328" t="str">
            <v>Germany</v>
          </cell>
          <cell r="D328">
            <v>17752</v>
          </cell>
          <cell r="E328" t="str">
            <v>NEW 30</v>
          </cell>
          <cell r="H328">
            <v>0</v>
          </cell>
          <cell r="J328" t="str">
            <v>-</v>
          </cell>
          <cell r="AR328">
            <v>4.7500000000000001E-2</v>
          </cell>
          <cell r="AS328">
            <v>2.9600000000000001E-2</v>
          </cell>
        </row>
        <row r="329">
          <cell r="B329" t="str">
            <v>Ger-08.08.1952-NEW 31</v>
          </cell>
          <cell r="C329" t="str">
            <v>Germany</v>
          </cell>
          <cell r="D329">
            <v>17752</v>
          </cell>
          <cell r="E329" t="str">
            <v>NEW 31</v>
          </cell>
          <cell r="H329">
            <v>0</v>
          </cell>
          <cell r="J329" t="str">
            <v>-</v>
          </cell>
          <cell r="AR329">
            <v>4.7500000000000001E-2</v>
          </cell>
          <cell r="AS329">
            <v>2.9600000000000001E-2</v>
          </cell>
        </row>
        <row r="330">
          <cell r="B330" t="str">
            <v>Ger-08.08.1952-NEW 32</v>
          </cell>
          <cell r="C330" t="str">
            <v>Germany</v>
          </cell>
          <cell r="D330">
            <v>17752</v>
          </cell>
          <cell r="E330" t="str">
            <v>NEW 32</v>
          </cell>
          <cell r="H330">
            <v>0</v>
          </cell>
          <cell r="J330" t="str">
            <v>-</v>
          </cell>
          <cell r="AR330">
            <v>4.7500000000000001E-2</v>
          </cell>
          <cell r="AS330">
            <v>2.9600000000000001E-2</v>
          </cell>
        </row>
        <row r="331">
          <cell r="B331" t="str">
            <v>Ger-08.08.1952-NEW 33</v>
          </cell>
          <cell r="C331" t="str">
            <v>Germany</v>
          </cell>
          <cell r="D331">
            <v>17752</v>
          </cell>
          <cell r="E331" t="str">
            <v>NEW 33</v>
          </cell>
          <cell r="H331">
            <v>0</v>
          </cell>
          <cell r="J331" t="str">
            <v>-</v>
          </cell>
          <cell r="AR331">
            <v>4.7500000000000001E-2</v>
          </cell>
          <cell r="AS331">
            <v>2.9600000000000001E-2</v>
          </cell>
        </row>
        <row r="332">
          <cell r="B332" t="str">
            <v>Ger-08.08.1952-NEW 34</v>
          </cell>
          <cell r="C332" t="str">
            <v>Germany</v>
          </cell>
          <cell r="D332">
            <v>17752</v>
          </cell>
          <cell r="E332" t="str">
            <v>NEW 34</v>
          </cell>
          <cell r="H332">
            <v>0</v>
          </cell>
          <cell r="J332" t="str">
            <v>-</v>
          </cell>
          <cell r="AR332">
            <v>4.7500000000000001E-2</v>
          </cell>
          <cell r="AS332">
            <v>2.9600000000000001E-2</v>
          </cell>
        </row>
        <row r="333">
          <cell r="B333" t="str">
            <v>Ger-08.08.1952-NEW 35</v>
          </cell>
          <cell r="C333" t="str">
            <v>Germany</v>
          </cell>
          <cell r="D333">
            <v>17752</v>
          </cell>
          <cell r="E333" t="str">
            <v>NEW 35</v>
          </cell>
          <cell r="H333">
            <v>0</v>
          </cell>
          <cell r="J333" t="str">
            <v>-</v>
          </cell>
          <cell r="AR333">
            <v>4.7500000000000001E-2</v>
          </cell>
          <cell r="AS333">
            <v>2.9600000000000001E-2</v>
          </cell>
        </row>
        <row r="334">
          <cell r="B334" t="str">
            <v>Ger-08.08.1952-NEW 36</v>
          </cell>
          <cell r="C334" t="str">
            <v>Germany</v>
          </cell>
          <cell r="D334">
            <v>17752</v>
          </cell>
          <cell r="E334" t="str">
            <v>NEW 36</v>
          </cell>
          <cell r="H334">
            <v>0</v>
          </cell>
          <cell r="J334" t="str">
            <v>-</v>
          </cell>
          <cell r="AR334">
            <v>4.7500000000000001E-2</v>
          </cell>
          <cell r="AS334">
            <v>2.9600000000000001E-2</v>
          </cell>
        </row>
        <row r="335">
          <cell r="B335" t="str">
            <v>Ger-08.08.1952-NEW 37</v>
          </cell>
          <cell r="C335" t="str">
            <v>Germany</v>
          </cell>
          <cell r="D335">
            <v>17752</v>
          </cell>
          <cell r="E335" t="str">
            <v>NEW 37</v>
          </cell>
          <cell r="H335">
            <v>0</v>
          </cell>
          <cell r="J335" t="str">
            <v>-</v>
          </cell>
          <cell r="AR335">
            <v>4.7500000000000001E-2</v>
          </cell>
          <cell r="AS335">
            <v>2.9600000000000001E-2</v>
          </cell>
        </row>
        <row r="336">
          <cell r="B336" t="str">
            <v>Ger-08.08.1952-NEW 38</v>
          </cell>
          <cell r="C336" t="str">
            <v>Germany</v>
          </cell>
          <cell r="D336">
            <v>17752</v>
          </cell>
          <cell r="E336" t="str">
            <v>NEW 38</v>
          </cell>
          <cell r="H336">
            <v>0</v>
          </cell>
          <cell r="J336" t="str">
            <v>-</v>
          </cell>
          <cell r="AR336">
            <v>4.7500000000000001E-2</v>
          </cell>
          <cell r="AS336">
            <v>2.9600000000000001E-2</v>
          </cell>
        </row>
        <row r="337">
          <cell r="B337" t="str">
            <v>Ger-08.08.1952-NEW 39</v>
          </cell>
          <cell r="C337" t="str">
            <v>Germany</v>
          </cell>
          <cell r="D337">
            <v>17752</v>
          </cell>
          <cell r="E337" t="str">
            <v>NEW 39</v>
          </cell>
          <cell r="H337">
            <v>0</v>
          </cell>
          <cell r="J337" t="str">
            <v>-</v>
          </cell>
          <cell r="AR337">
            <v>4.7500000000000001E-2</v>
          </cell>
          <cell r="AS337">
            <v>2.9600000000000001E-2</v>
          </cell>
        </row>
        <row r="338">
          <cell r="B338" t="str">
            <v>Ger-08.08.1952-NEW 40</v>
          </cell>
          <cell r="C338" t="str">
            <v>Germany</v>
          </cell>
          <cell r="D338">
            <v>17752</v>
          </cell>
          <cell r="E338" t="str">
            <v>NEW 40</v>
          </cell>
          <cell r="H338">
            <v>0</v>
          </cell>
          <cell r="J338" t="str">
            <v>-</v>
          </cell>
          <cell r="AR338">
            <v>4.7500000000000001E-2</v>
          </cell>
          <cell r="AS338">
            <v>2.9600000000000001E-2</v>
          </cell>
        </row>
        <row r="339">
          <cell r="B339" t="str">
            <v>Ger-08.08.1952-NEW 41</v>
          </cell>
          <cell r="C339" t="str">
            <v>Germany</v>
          </cell>
          <cell r="D339">
            <v>17752</v>
          </cell>
          <cell r="E339" t="str">
            <v>NEW 41</v>
          </cell>
          <cell r="H339">
            <v>0</v>
          </cell>
          <cell r="J339" t="str">
            <v>-</v>
          </cell>
          <cell r="AR339">
            <v>4.7500000000000001E-2</v>
          </cell>
          <cell r="AS339">
            <v>2.9600000000000001E-2</v>
          </cell>
        </row>
        <row r="340">
          <cell r="B340" t="str">
            <v>Ger-08.08.1952-NEW 42</v>
          </cell>
          <cell r="C340" t="str">
            <v>Germany</v>
          </cell>
          <cell r="D340">
            <v>17752</v>
          </cell>
          <cell r="E340" t="str">
            <v>NEW 42</v>
          </cell>
          <cell r="H340">
            <v>0</v>
          </cell>
          <cell r="J340" t="str">
            <v>-</v>
          </cell>
          <cell r="AR340">
            <v>4.7500000000000001E-2</v>
          </cell>
          <cell r="AS340">
            <v>2.9600000000000001E-2</v>
          </cell>
        </row>
        <row r="341">
          <cell r="B341" t="str">
            <v>Ger-08.08.1952-NEW 43</v>
          </cell>
          <cell r="C341" t="str">
            <v>Germany</v>
          </cell>
          <cell r="D341">
            <v>17752</v>
          </cell>
          <cell r="E341" t="str">
            <v>NEW 43</v>
          </cell>
          <cell r="H341">
            <v>0</v>
          </cell>
          <cell r="J341" t="str">
            <v>-</v>
          </cell>
          <cell r="AR341">
            <v>4.7500000000000001E-2</v>
          </cell>
          <cell r="AS341">
            <v>2.9600000000000001E-2</v>
          </cell>
        </row>
        <row r="342">
          <cell r="B342" t="str">
            <v>Ger-08.08.1952-NEW 44</v>
          </cell>
          <cell r="C342" t="str">
            <v>Germany</v>
          </cell>
          <cell r="D342">
            <v>17752</v>
          </cell>
          <cell r="E342" t="str">
            <v>NEW 44</v>
          </cell>
          <cell r="H342">
            <v>0</v>
          </cell>
          <cell r="J342" t="str">
            <v>-</v>
          </cell>
          <cell r="AR342">
            <v>4.7500000000000001E-2</v>
          </cell>
          <cell r="AS342">
            <v>2.9600000000000001E-2</v>
          </cell>
        </row>
        <row r="343">
          <cell r="B343" t="str">
            <v>Ger-08.08.1952-NEW 45</v>
          </cell>
          <cell r="C343" t="str">
            <v>Germany</v>
          </cell>
          <cell r="D343">
            <v>17752</v>
          </cell>
          <cell r="E343" t="str">
            <v>NEW 45</v>
          </cell>
          <cell r="H343">
            <v>0</v>
          </cell>
          <cell r="J343" t="str">
            <v>-</v>
          </cell>
          <cell r="AR343">
            <v>4.7500000000000001E-2</v>
          </cell>
          <cell r="AS343">
            <v>2.9600000000000001E-2</v>
          </cell>
        </row>
        <row r="344">
          <cell r="B344" t="str">
            <v>Ger-08.08.1952-NEW 46</v>
          </cell>
          <cell r="C344" t="str">
            <v>Germany</v>
          </cell>
          <cell r="D344">
            <v>17752</v>
          </cell>
          <cell r="E344" t="str">
            <v>NEW 46</v>
          </cell>
          <cell r="H344">
            <v>0</v>
          </cell>
          <cell r="J344" t="str">
            <v>-</v>
          </cell>
          <cell r="AR344">
            <v>4.7500000000000001E-2</v>
          </cell>
          <cell r="AS344">
            <v>2.9600000000000001E-2</v>
          </cell>
        </row>
        <row r="345">
          <cell r="B345" t="str">
            <v>Ger-08.08.1952-NEW 47</v>
          </cell>
          <cell r="C345" t="str">
            <v>Germany</v>
          </cell>
          <cell r="D345">
            <v>17752</v>
          </cell>
          <cell r="E345" t="str">
            <v>NEW 47</v>
          </cell>
          <cell r="H345">
            <v>0</v>
          </cell>
          <cell r="J345" t="str">
            <v>-</v>
          </cell>
          <cell r="AR345">
            <v>4.7500000000000001E-2</v>
          </cell>
          <cell r="AS345">
            <v>2.9600000000000001E-2</v>
          </cell>
        </row>
        <row r="346">
          <cell r="B346" t="str">
            <v>Ger-08.08.1952-NEW 48</v>
          </cell>
          <cell r="C346" t="str">
            <v>Germany</v>
          </cell>
          <cell r="D346">
            <v>17752</v>
          </cell>
          <cell r="E346" t="str">
            <v>NEW 48</v>
          </cell>
          <cell r="H346">
            <v>0</v>
          </cell>
          <cell r="J346" t="str">
            <v>-</v>
          </cell>
          <cell r="AR346">
            <v>4.7500000000000001E-2</v>
          </cell>
          <cell r="AS346">
            <v>2.9600000000000001E-2</v>
          </cell>
        </row>
        <row r="347">
          <cell r="B347" t="str">
            <v>Ger-08.08.1952-NEW 49</v>
          </cell>
          <cell r="C347" t="str">
            <v>Germany</v>
          </cell>
          <cell r="D347">
            <v>17752</v>
          </cell>
          <cell r="E347" t="str">
            <v>NEW 49</v>
          </cell>
          <cell r="H347">
            <v>0</v>
          </cell>
          <cell r="J347" t="str">
            <v>-</v>
          </cell>
          <cell r="AR347">
            <v>4.7500000000000001E-2</v>
          </cell>
          <cell r="AS347">
            <v>2.9600000000000001E-2</v>
          </cell>
        </row>
        <row r="348">
          <cell r="B348" t="str">
            <v>Ger-08.08.1952-NEW 50</v>
          </cell>
          <cell r="C348" t="str">
            <v>Germany</v>
          </cell>
          <cell r="D348">
            <v>17752</v>
          </cell>
          <cell r="E348" t="str">
            <v>NEW 50</v>
          </cell>
          <cell r="H348">
            <v>0</v>
          </cell>
          <cell r="J348" t="str">
            <v>-</v>
          </cell>
          <cell r="AR348">
            <v>4.7500000000000001E-2</v>
          </cell>
          <cell r="AS348">
            <v>2.9600000000000001E-2</v>
          </cell>
        </row>
        <row r="349">
          <cell r="B349" t="str">
            <v>Ger-08.08.1952-NEW 51</v>
          </cell>
          <cell r="C349" t="str">
            <v>Germany</v>
          </cell>
          <cell r="D349">
            <v>17752</v>
          </cell>
          <cell r="E349" t="str">
            <v>NEW 51</v>
          </cell>
          <cell r="H349">
            <v>0</v>
          </cell>
          <cell r="J349" t="str">
            <v>-</v>
          </cell>
          <cell r="AR349">
            <v>4.7500000000000001E-2</v>
          </cell>
          <cell r="AS349">
            <v>2.9600000000000001E-2</v>
          </cell>
        </row>
        <row r="350">
          <cell r="B350" t="str">
            <v>Ger-08.08.1952-NEW 52</v>
          </cell>
          <cell r="C350" t="str">
            <v>Germany</v>
          </cell>
          <cell r="D350">
            <v>17752</v>
          </cell>
          <cell r="E350" t="str">
            <v>NEW 52</v>
          </cell>
          <cell r="H350">
            <v>0</v>
          </cell>
          <cell r="J350" t="str">
            <v>-</v>
          </cell>
          <cell r="AR350">
            <v>4.7500000000000001E-2</v>
          </cell>
          <cell r="AS350">
            <v>2.9600000000000001E-2</v>
          </cell>
        </row>
        <row r="351">
          <cell r="B351" t="str">
            <v>Ger-08.08.1952-NEW 53</v>
          </cell>
          <cell r="C351" t="str">
            <v>Germany</v>
          </cell>
          <cell r="D351">
            <v>17752</v>
          </cell>
          <cell r="E351" t="str">
            <v>NEW 53</v>
          </cell>
          <cell r="H351">
            <v>0</v>
          </cell>
          <cell r="J351" t="str">
            <v>-</v>
          </cell>
          <cell r="AR351">
            <v>4.7500000000000001E-2</v>
          </cell>
          <cell r="AS351">
            <v>2.9600000000000001E-2</v>
          </cell>
        </row>
        <row r="352">
          <cell r="B352" t="str">
            <v>Ger-08.08.1952-NEW 54</v>
          </cell>
          <cell r="C352" t="str">
            <v>Germany</v>
          </cell>
          <cell r="D352">
            <v>17752</v>
          </cell>
          <cell r="E352" t="str">
            <v>NEW 54</v>
          </cell>
          <cell r="H352">
            <v>0</v>
          </cell>
          <cell r="J352" t="str">
            <v>-</v>
          </cell>
          <cell r="AR352">
            <v>4.7500000000000001E-2</v>
          </cell>
          <cell r="AS352">
            <v>2.9600000000000001E-2</v>
          </cell>
        </row>
        <row r="353">
          <cell r="B353" t="str">
            <v>Ger-08.08.1952-NEW 55</v>
          </cell>
          <cell r="C353" t="str">
            <v>Germany</v>
          </cell>
          <cell r="D353">
            <v>17752</v>
          </cell>
          <cell r="E353" t="str">
            <v>NEW 55</v>
          </cell>
          <cell r="H353">
            <v>0</v>
          </cell>
          <cell r="J353" t="str">
            <v>-</v>
          </cell>
          <cell r="AR353">
            <v>4.7500000000000001E-2</v>
          </cell>
          <cell r="AS353">
            <v>2.9600000000000001E-2</v>
          </cell>
        </row>
        <row r="354">
          <cell r="B354" t="str">
            <v>Ger-08.08.1952-NEW 56</v>
          </cell>
          <cell r="C354" t="str">
            <v>Germany</v>
          </cell>
          <cell r="D354">
            <v>17752</v>
          </cell>
          <cell r="E354" t="str">
            <v>NEW 56</v>
          </cell>
          <cell r="H354">
            <v>0</v>
          </cell>
          <cell r="J354" t="str">
            <v>-</v>
          </cell>
          <cell r="AR354">
            <v>4.7500000000000001E-2</v>
          </cell>
          <cell r="AS354">
            <v>2.9600000000000001E-2</v>
          </cell>
        </row>
        <row r="355">
          <cell r="B355" t="str">
            <v>Ger-08.08.1952-NEW 57</v>
          </cell>
          <cell r="C355" t="str">
            <v>Germany</v>
          </cell>
          <cell r="D355">
            <v>17752</v>
          </cell>
          <cell r="E355" t="str">
            <v>NEW 57</v>
          </cell>
          <cell r="H355">
            <v>0</v>
          </cell>
          <cell r="J355" t="str">
            <v>-</v>
          </cell>
          <cell r="AR355">
            <v>4.7500000000000001E-2</v>
          </cell>
          <cell r="AS355">
            <v>2.9600000000000001E-2</v>
          </cell>
        </row>
        <row r="356">
          <cell r="B356" t="str">
            <v>Ger-08.08.1952-NEW 58</v>
          </cell>
          <cell r="C356" t="str">
            <v>Germany</v>
          </cell>
          <cell r="D356">
            <v>17752</v>
          </cell>
          <cell r="E356" t="str">
            <v>NEW 58</v>
          </cell>
          <cell r="H356">
            <v>0</v>
          </cell>
          <cell r="J356" t="str">
            <v>-</v>
          </cell>
          <cell r="AR356">
            <v>4.7500000000000001E-2</v>
          </cell>
          <cell r="AS356">
            <v>2.9600000000000001E-2</v>
          </cell>
        </row>
        <row r="357">
          <cell r="B357" t="str">
            <v>Ger-08.08.1952-NEW 59</v>
          </cell>
          <cell r="C357" t="str">
            <v>Germany</v>
          </cell>
          <cell r="D357">
            <v>17752</v>
          </cell>
          <cell r="E357" t="str">
            <v>NEW 59</v>
          </cell>
          <cell r="H357">
            <v>0</v>
          </cell>
          <cell r="J357" t="str">
            <v>-</v>
          </cell>
          <cell r="AR357">
            <v>4.7500000000000001E-2</v>
          </cell>
          <cell r="AS357">
            <v>2.9600000000000001E-2</v>
          </cell>
        </row>
        <row r="358">
          <cell r="B358" t="str">
            <v>Ger-08.08.1952-NEW 60</v>
          </cell>
          <cell r="C358" t="str">
            <v>Germany</v>
          </cell>
          <cell r="D358">
            <v>17752</v>
          </cell>
          <cell r="E358" t="str">
            <v>NEW 60</v>
          </cell>
          <cell r="H358">
            <v>0</v>
          </cell>
          <cell r="J358" t="str">
            <v>-</v>
          </cell>
          <cell r="AR358">
            <v>4.7500000000000001E-2</v>
          </cell>
          <cell r="AS358">
            <v>2.9600000000000001E-2</v>
          </cell>
        </row>
        <row r="359">
          <cell r="B359" t="str">
            <v>Ger-08.08.1952-NEW 61</v>
          </cell>
          <cell r="C359" t="str">
            <v>Germany</v>
          </cell>
          <cell r="D359">
            <v>17752</v>
          </cell>
          <cell r="E359" t="str">
            <v>NEW 61</v>
          </cell>
          <cell r="H359">
            <v>0</v>
          </cell>
          <cell r="J359" t="str">
            <v>-</v>
          </cell>
          <cell r="AR359">
            <v>4.7500000000000001E-2</v>
          </cell>
          <cell r="AS359">
            <v>2.9600000000000001E-2</v>
          </cell>
        </row>
        <row r="360">
          <cell r="B360" t="str">
            <v>Ger-08.08.1952-NEW 62</v>
          </cell>
          <cell r="C360" t="str">
            <v>Germany</v>
          </cell>
          <cell r="D360">
            <v>17752</v>
          </cell>
          <cell r="E360" t="str">
            <v>NEW 62</v>
          </cell>
          <cell r="H360">
            <v>0</v>
          </cell>
          <cell r="J360" t="str">
            <v>-</v>
          </cell>
          <cell r="AR360">
            <v>4.7500000000000001E-2</v>
          </cell>
          <cell r="AS360">
            <v>2.9600000000000001E-2</v>
          </cell>
        </row>
        <row r="361">
          <cell r="B361" t="str">
            <v>Ger-08.08.1952-NEW 63</v>
          </cell>
          <cell r="C361" t="str">
            <v>Germany</v>
          </cell>
          <cell r="D361">
            <v>17752</v>
          </cell>
          <cell r="E361" t="str">
            <v>NEW 63</v>
          </cell>
          <cell r="H361">
            <v>0</v>
          </cell>
          <cell r="J361" t="str">
            <v>-</v>
          </cell>
          <cell r="AR361">
            <v>4.7500000000000001E-2</v>
          </cell>
          <cell r="AS361">
            <v>2.9600000000000001E-2</v>
          </cell>
        </row>
        <row r="362">
          <cell r="B362" t="str">
            <v>Ger-08.08.1952-NEW 64</v>
          </cell>
          <cell r="C362" t="str">
            <v>Germany</v>
          </cell>
          <cell r="D362">
            <v>17752</v>
          </cell>
          <cell r="E362" t="str">
            <v>NEW 64</v>
          </cell>
          <cell r="H362">
            <v>0</v>
          </cell>
          <cell r="J362" t="str">
            <v>-</v>
          </cell>
          <cell r="AR362">
            <v>4.7500000000000001E-2</v>
          </cell>
          <cell r="AS362">
            <v>2.9600000000000001E-2</v>
          </cell>
        </row>
        <row r="363">
          <cell r="B363" t="str">
            <v>Ger-08.08.1952-NEW 65</v>
          </cell>
          <cell r="C363" t="str">
            <v>Germany</v>
          </cell>
          <cell r="D363">
            <v>17752</v>
          </cell>
          <cell r="E363" t="str">
            <v>NEW 65</v>
          </cell>
          <cell r="H363">
            <v>0</v>
          </cell>
          <cell r="J363" t="str">
            <v>-</v>
          </cell>
          <cell r="AR363">
            <v>4.7500000000000001E-2</v>
          </cell>
          <cell r="AS363">
            <v>2.9600000000000001E-2</v>
          </cell>
        </row>
        <row r="364">
          <cell r="B364" t="str">
            <v>Ger-08.08.1952-NEW 66</v>
          </cell>
          <cell r="C364" t="str">
            <v>Germany</v>
          </cell>
          <cell r="D364">
            <v>17752</v>
          </cell>
          <cell r="E364" t="str">
            <v>NEW 66</v>
          </cell>
          <cell r="H364">
            <v>0</v>
          </cell>
          <cell r="J364" t="str">
            <v>-</v>
          </cell>
          <cell r="AR364">
            <v>4.7500000000000001E-2</v>
          </cell>
          <cell r="AS364">
            <v>2.9600000000000001E-2</v>
          </cell>
        </row>
        <row r="365">
          <cell r="B365" t="str">
            <v>Ger-08.08.1952-NEW 67</v>
          </cell>
          <cell r="C365" t="str">
            <v>Germany</v>
          </cell>
          <cell r="D365">
            <v>17752</v>
          </cell>
          <cell r="E365" t="str">
            <v>NEW 67</v>
          </cell>
          <cell r="H365">
            <v>0</v>
          </cell>
          <cell r="J365" t="str">
            <v>-</v>
          </cell>
          <cell r="AR365">
            <v>4.7500000000000001E-2</v>
          </cell>
          <cell r="AS365">
            <v>2.9600000000000001E-2</v>
          </cell>
        </row>
        <row r="366">
          <cell r="B366" t="str">
            <v>Ger-08.08.1952-NEW 68</v>
          </cell>
          <cell r="C366" t="str">
            <v>Germany</v>
          </cell>
          <cell r="D366">
            <v>17752</v>
          </cell>
          <cell r="E366" t="str">
            <v>NEW 68</v>
          </cell>
          <cell r="H366">
            <v>0</v>
          </cell>
          <cell r="J366" t="str">
            <v>-</v>
          </cell>
          <cell r="AR366">
            <v>4.7500000000000001E-2</v>
          </cell>
          <cell r="AS366">
            <v>2.9600000000000001E-2</v>
          </cell>
        </row>
        <row r="367">
          <cell r="B367" t="str">
            <v>Ger-08.08.1952-NEW 69</v>
          </cell>
          <cell r="C367" t="str">
            <v>Germany</v>
          </cell>
          <cell r="D367">
            <v>17752</v>
          </cell>
          <cell r="E367" t="str">
            <v>NEW 69</v>
          </cell>
          <cell r="H367">
            <v>0</v>
          </cell>
          <cell r="J367" t="str">
            <v>-</v>
          </cell>
          <cell r="AR367">
            <v>4.7500000000000001E-2</v>
          </cell>
          <cell r="AS367">
            <v>2.9600000000000001E-2</v>
          </cell>
        </row>
        <row r="368">
          <cell r="B368" t="str">
            <v>Ger-08.08.1952-NEW 70</v>
          </cell>
          <cell r="C368" t="str">
            <v>Germany</v>
          </cell>
          <cell r="D368">
            <v>17752</v>
          </cell>
          <cell r="E368" t="str">
            <v>NEW 70</v>
          </cell>
          <cell r="H368">
            <v>0</v>
          </cell>
          <cell r="J368" t="str">
            <v>-</v>
          </cell>
          <cell r="AR368">
            <v>4.7500000000000001E-2</v>
          </cell>
          <cell r="AS368">
            <v>2.9600000000000001E-2</v>
          </cell>
        </row>
        <row r="369">
          <cell r="B369" t="str">
            <v>Gua-10.05.1913-OLD 01</v>
          </cell>
          <cell r="C369" t="str">
            <v>Guatemala</v>
          </cell>
          <cell r="D369">
            <v>3417</v>
          </cell>
          <cell r="E369" t="str">
            <v>OLD 01</v>
          </cell>
          <cell r="F369" t="str">
            <v>Guatemala New 4% External Debt of 1895</v>
          </cell>
          <cell r="G369" t="str">
            <v>Sterling Issue</v>
          </cell>
          <cell r="H369" t="str">
            <v>Guatemala New 4% External Debt of 1895, Sterling Issue</v>
          </cell>
          <cell r="I369">
            <v>1600000</v>
          </cell>
          <cell r="J369" t="str">
            <v>-</v>
          </cell>
          <cell r="K369">
            <v>1482800</v>
          </cell>
          <cell r="L369" t="str">
            <v>CFBH 1913</v>
          </cell>
          <cell r="M369" t="str">
            <v>-</v>
          </cell>
          <cell r="N369" t="str">
            <v>Non-accumulative SF of £15,000 p.a. to be applied by purchases on_x000D_the market.</v>
          </cell>
          <cell r="O369" t="str">
            <v>n.a.</v>
          </cell>
          <cell r="P369" t="str">
            <v>n.a.</v>
          </cell>
          <cell r="Q369" t="str">
            <v>SF: £15,000</v>
          </cell>
          <cell r="R369">
            <v>1895</v>
          </cell>
          <cell r="S369" t="str">
            <v>-</v>
          </cell>
          <cell r="T369" t="str">
            <v>-</v>
          </cell>
          <cell r="U369" t="str">
            <v>-</v>
          </cell>
          <cell r="V369" t="str">
            <v>30.06.1895</v>
          </cell>
          <cell r="W369">
            <v>0.04</v>
          </cell>
          <cell r="X369">
            <v>39964</v>
          </cell>
          <cell r="Y369">
            <v>6</v>
          </cell>
          <cell r="Z369" t="str">
            <v>1.6 &amp; 1.12</v>
          </cell>
          <cell r="AC369">
            <v>830368</v>
          </cell>
          <cell r="AR369">
            <v>7.4074001312255902E-2</v>
          </cell>
          <cell r="AS369">
            <v>3.39E-2</v>
          </cell>
          <cell r="AV369" t="str">
            <v>An Agreement for the Settlement of the External Debt was signed in Guatemala City on 10th May 1913</v>
          </cell>
          <cell r="AW369" t="str">
            <v>The Agreement provided for the restitution to the Bondholders of the special security of the coffee export tax assigned to them under the Settlement of 1895 ; the resumption from 30th June 1913 of the payment of interest on the Debt at the full rate of 4%; the issue of new 4% Bonds in place of the Certificates issued under the Arrangement of 1898 and the exchange of the arrears of interest for new non-interest-bearing Certificates. The Sinking Fund of £15,000 per annum to be suspended for four years, at the end of which time the Council is to treat with the Guatemalan Government as to the means of amortizing the new Certificates.</v>
          </cell>
          <cell r="AX369" t="str">
            <v>-</v>
          </cell>
          <cell r="BE369" t="str">
            <v>-</v>
          </cell>
          <cell r="BF369" t="str">
            <v>CFBH 1913</v>
          </cell>
        </row>
        <row r="370">
          <cell r="B370" t="str">
            <v>Gua-10.05.1913-OLD 02</v>
          </cell>
          <cell r="C370" t="str">
            <v>Guatemala</v>
          </cell>
          <cell r="D370">
            <v>3417</v>
          </cell>
          <cell r="E370" t="str">
            <v>OLD 02</v>
          </cell>
          <cell r="F370" t="str">
            <v>Interest arrears on 4% External Debt of 1895 (arrears due Dec 1899 and Dec 1901 to June 1913)</v>
          </cell>
          <cell r="G370" t="str">
            <v>Sterling Issue</v>
          </cell>
          <cell r="H370" t="str">
            <v>Interest arrears on 4% External Debt of 1895 (arrears due Dec 1899 and Dec 1901 to June 1913), Sterling Issue</v>
          </cell>
          <cell r="I370" t="str">
            <v>-</v>
          </cell>
          <cell r="J370" t="str">
            <v>-</v>
          </cell>
          <cell r="K370">
            <v>830368</v>
          </cell>
          <cell r="L370" t="str">
            <v>CFBH 1912</v>
          </cell>
          <cell r="M370">
            <v>830368</v>
          </cell>
          <cell r="N370" t="str">
            <v>-</v>
          </cell>
          <cell r="O370" t="str">
            <v>-</v>
          </cell>
          <cell r="P370" t="str">
            <v>-</v>
          </cell>
          <cell r="Q370" t="str">
            <v>-</v>
          </cell>
          <cell r="R370" t="str">
            <v>-</v>
          </cell>
          <cell r="S370" t="str">
            <v>-</v>
          </cell>
          <cell r="T370" t="str">
            <v>-</v>
          </cell>
          <cell r="U370" t="str">
            <v>-</v>
          </cell>
          <cell r="V370" t="str">
            <v>-</v>
          </cell>
          <cell r="W370" t="str">
            <v>-</v>
          </cell>
          <cell r="X370" t="str">
            <v>-</v>
          </cell>
          <cell r="Y370" t="str">
            <v>-</v>
          </cell>
          <cell r="Z370" t="str">
            <v>-</v>
          </cell>
          <cell r="AA370" t="str">
            <v>-</v>
          </cell>
          <cell r="AB370" t="str">
            <v>-</v>
          </cell>
          <cell r="AC370" t="str">
            <v>-</v>
          </cell>
          <cell r="AD370" t="str">
            <v>-</v>
          </cell>
          <cell r="AR370">
            <v>7.4074001312255902E-2</v>
          </cell>
          <cell r="AS370">
            <v>3.39E-2</v>
          </cell>
        </row>
        <row r="371">
          <cell r="B371" t="str">
            <v>Gua-10.05.1913-NEW 01</v>
          </cell>
          <cell r="C371" t="str">
            <v>Guatemala</v>
          </cell>
          <cell r="D371">
            <v>3417</v>
          </cell>
          <cell r="E371" t="str">
            <v>NEW 01</v>
          </cell>
          <cell r="F371" t="str">
            <v>Guatemala New 4% External Debt of 1895</v>
          </cell>
          <cell r="G371" t="str">
            <v>Sterling Issue</v>
          </cell>
          <cell r="H371" t="str">
            <v>Guatemala New 4% External Debt of 1895, Sterling Issue</v>
          </cell>
          <cell r="I371">
            <v>1600000</v>
          </cell>
          <cell r="K371">
            <v>1482800</v>
          </cell>
          <cell r="L371" t="str">
            <v>CFBH 1913</v>
          </cell>
          <cell r="M371">
            <v>1482800</v>
          </cell>
          <cell r="N371" t="str">
            <v>Non-accumulative SF of £15,000 p.a. to be applied by purchases on_x000D_the market. The Bondholders agree to suspend for four years from the 1st of July of this year the collection of the SF payments</v>
          </cell>
          <cell r="O371" t="str">
            <v>n.a.</v>
          </cell>
          <cell r="P371" t="str">
            <v>n.a.</v>
          </cell>
          <cell r="Q371" t="str">
            <v>SF: £15,000</v>
          </cell>
          <cell r="R371">
            <v>1895</v>
          </cell>
          <cell r="S371" t="str">
            <v>-</v>
          </cell>
          <cell r="T371" t="str">
            <v>-</v>
          </cell>
          <cell r="U371" t="str">
            <v>-</v>
          </cell>
          <cell r="V371" t="str">
            <v>30.06.1895</v>
          </cell>
          <cell r="W371">
            <v>0.04</v>
          </cell>
          <cell r="X371">
            <v>39964</v>
          </cell>
          <cell r="Y371">
            <v>6</v>
          </cell>
          <cell r="Z371" t="str">
            <v>1.6 &amp; 1.12</v>
          </cell>
          <cell r="AC371" t="str">
            <v>-</v>
          </cell>
          <cell r="AD371" t="str">
            <v>-</v>
          </cell>
          <cell r="AE371" t="str">
            <v>-</v>
          </cell>
          <cell r="AR371">
            <v>7.4074001312255902E-2</v>
          </cell>
          <cell r="AS371">
            <v>3.39E-2</v>
          </cell>
          <cell r="AV371" t="str">
            <v>-</v>
          </cell>
          <cell r="AW371" t="str">
            <v>-</v>
          </cell>
          <cell r="AX371" t="str">
            <v>-</v>
          </cell>
        </row>
        <row r="372">
          <cell r="B372" t="str">
            <v>Gua-10.05.1913-NEW 02</v>
          </cell>
          <cell r="C372" t="str">
            <v>Guatemala</v>
          </cell>
          <cell r="D372">
            <v>3417</v>
          </cell>
          <cell r="E372" t="str">
            <v>NEW 02</v>
          </cell>
          <cell r="F372" t="str">
            <v>Guatemala New 4% External Debt of 1913</v>
          </cell>
          <cell r="G372" t="str">
            <v>Sterling Issue</v>
          </cell>
          <cell r="H372" t="str">
            <v>Guatemala New 4% External Debt of 1913, Sterling Issue</v>
          </cell>
          <cell r="I372">
            <v>29656</v>
          </cell>
          <cell r="J372" t="str">
            <v>-</v>
          </cell>
          <cell r="K372" t="str">
            <v>-</v>
          </cell>
          <cell r="L372" t="str">
            <v>CFBH 1913</v>
          </cell>
          <cell r="M372">
            <v>29656</v>
          </cell>
          <cell r="N372" t="str">
            <v>n.a.</v>
          </cell>
          <cell r="O372" t="str">
            <v>n.a.</v>
          </cell>
          <cell r="P372" t="str">
            <v>n.a.</v>
          </cell>
          <cell r="Q372" t="str">
            <v>n.a.</v>
          </cell>
          <cell r="R372">
            <v>1913</v>
          </cell>
          <cell r="S372" t="str">
            <v>-</v>
          </cell>
          <cell r="T372" t="str">
            <v>-</v>
          </cell>
          <cell r="U372" t="str">
            <v>-</v>
          </cell>
          <cell r="V372">
            <v>3468</v>
          </cell>
          <cell r="W372">
            <v>0.04</v>
          </cell>
          <cell r="X372">
            <v>39964</v>
          </cell>
          <cell r="Y372">
            <v>6</v>
          </cell>
          <cell r="Z372" t="str">
            <v>1.6 &amp; 1.12</v>
          </cell>
          <cell r="AA372" t="str">
            <v>-</v>
          </cell>
          <cell r="AB372" t="str">
            <v>-</v>
          </cell>
          <cell r="AC372" t="str">
            <v>-</v>
          </cell>
          <cell r="AD372" t="str">
            <v>-</v>
          </cell>
          <cell r="AE372" t="str">
            <v>-</v>
          </cell>
          <cell r="AL372" t="str">
            <v>-</v>
          </cell>
          <cell r="AM372" t="str">
            <v>-</v>
          </cell>
          <cell r="AN372" t="str">
            <v>-</v>
          </cell>
          <cell r="AO372" t="str">
            <v>-</v>
          </cell>
          <cell r="AP372" t="str">
            <v>-</v>
          </cell>
          <cell r="AR372">
            <v>7.4074001312255902E-2</v>
          </cell>
          <cell r="AS372">
            <v>3.39E-2</v>
          </cell>
          <cell r="AT372" t="str">
            <v>-</v>
          </cell>
          <cell r="AU372" t="str">
            <v>-</v>
          </cell>
          <cell r="AV372" t="str">
            <v>-</v>
          </cell>
          <cell r="AW372" t="str">
            <v>-</v>
          </cell>
          <cell r="AX372" t="str">
            <v>-</v>
          </cell>
          <cell r="AY372" t="str">
            <v>-</v>
          </cell>
          <cell r="AZ372" t="str">
            <v>-</v>
          </cell>
        </row>
        <row r="373">
          <cell r="B373" t="str">
            <v>Gua-10.05.1913-NEW 03</v>
          </cell>
          <cell r="C373" t="str">
            <v>Guatemala</v>
          </cell>
          <cell r="D373">
            <v>3417</v>
          </cell>
          <cell r="E373" t="str">
            <v>NEW 03</v>
          </cell>
          <cell r="F373" t="str">
            <v>Deferred Certificates of 1913, issuable in respect of unpaid interest (due Dec 1899 and Dec 1901 to June 1913)</v>
          </cell>
          <cell r="G373" t="str">
            <v>Sterling Issue</v>
          </cell>
          <cell r="H373" t="str">
            <v>Deferred Certificates of 1913, issuable in respect of unpaid interest (due Dec 1899 and Dec 1901 to June 1913), Sterling Issue</v>
          </cell>
          <cell r="I373">
            <v>844603</v>
          </cell>
          <cell r="J373" t="str">
            <v>-</v>
          </cell>
          <cell r="K373" t="str">
            <v>-</v>
          </cell>
          <cell r="L373" t="str">
            <v>CFBH 1913</v>
          </cell>
          <cell r="M373">
            <v>844603</v>
          </cell>
          <cell r="N373" t="str">
            <v>-</v>
          </cell>
          <cell r="O373" t="str">
            <v>-</v>
          </cell>
          <cell r="P373" t="str">
            <v>-</v>
          </cell>
          <cell r="Q373" t="str">
            <v>-</v>
          </cell>
          <cell r="R373">
            <v>1913</v>
          </cell>
          <cell r="S373" t="str">
            <v>-</v>
          </cell>
          <cell r="T373" t="str">
            <v>-</v>
          </cell>
          <cell r="U373" t="str">
            <v>Non-interest bearing certificates</v>
          </cell>
          <cell r="V373" t="str">
            <v>-</v>
          </cell>
          <cell r="W373" t="str">
            <v>no interest</v>
          </cell>
          <cell r="X373" t="str">
            <v>-</v>
          </cell>
          <cell r="Y373" t="str">
            <v>-</v>
          </cell>
          <cell r="Z373" t="str">
            <v>-</v>
          </cell>
          <cell r="AA373" t="str">
            <v>-</v>
          </cell>
          <cell r="AB373" t="str">
            <v>-</v>
          </cell>
          <cell r="AC373" t="str">
            <v>-</v>
          </cell>
          <cell r="AD373" t="str">
            <v>-</v>
          </cell>
          <cell r="AE373" t="str">
            <v>-</v>
          </cell>
          <cell r="AL373" t="str">
            <v>-</v>
          </cell>
          <cell r="AM373" t="str">
            <v>-</v>
          </cell>
          <cell r="AN373" t="str">
            <v>-</v>
          </cell>
          <cell r="AO373" t="str">
            <v>-</v>
          </cell>
          <cell r="AP373" t="str">
            <v>-</v>
          </cell>
          <cell r="AR373">
            <v>7.4074001312255902E-2</v>
          </cell>
          <cell r="AS373">
            <v>3.39E-2</v>
          </cell>
          <cell r="AT373" t="str">
            <v>-</v>
          </cell>
          <cell r="AU373" t="str">
            <v>-</v>
          </cell>
          <cell r="AV373" t="str">
            <v>-</v>
          </cell>
          <cell r="AW373" t="str">
            <v>-</v>
          </cell>
          <cell r="AX373" t="str">
            <v>-</v>
          </cell>
          <cell r="AY373" t="str">
            <v>-</v>
          </cell>
          <cell r="AZ373" t="str">
            <v>-</v>
          </cell>
        </row>
        <row r="374">
          <cell r="B374" t="str">
            <v>Nic-25.02.1912-OLD 01</v>
          </cell>
          <cell r="C374" t="str">
            <v>Nicaragua</v>
          </cell>
          <cell r="D374">
            <v>2977</v>
          </cell>
          <cell r="E374" t="str">
            <v>OLD 01</v>
          </cell>
          <cell r="F374" t="str">
            <v>Republic of Nicaragua 6% Sterling Loan, 1909-1944</v>
          </cell>
          <cell r="G374" t="str">
            <v>Sterling Issue</v>
          </cell>
          <cell r="H374" t="str">
            <v>Republic of Nicaragua 6% Sterling Loan, 1909-1944, Sterling Issue</v>
          </cell>
          <cell r="I374">
            <v>1250000</v>
          </cell>
          <cell r="K374">
            <v>1208860</v>
          </cell>
          <cell r="L374" t="str">
            <v>CFBH 1912</v>
          </cell>
          <cell r="M374" t="str">
            <v>-</v>
          </cell>
          <cell r="N374" t="str">
            <v>Cumulative annual SF of £87,500</v>
          </cell>
          <cell r="O374">
            <v>2192</v>
          </cell>
          <cell r="P374">
            <v>12</v>
          </cell>
          <cell r="Q374" t="str">
            <v>SF: £87,500</v>
          </cell>
          <cell r="R374">
            <v>1909</v>
          </cell>
          <cell r="S374">
            <v>35</v>
          </cell>
          <cell r="T374">
            <v>1944</v>
          </cell>
          <cell r="U374" t="str">
            <v>-</v>
          </cell>
          <cell r="V374">
            <v>1909</v>
          </cell>
          <cell r="W374">
            <v>0.06</v>
          </cell>
          <cell r="X374">
            <v>39813</v>
          </cell>
          <cell r="Y374">
            <v>6</v>
          </cell>
          <cell r="Z374" t="str">
            <v>1.1 &amp; 1.7</v>
          </cell>
          <cell r="AA374">
            <v>2922</v>
          </cell>
          <cell r="AB374">
            <v>1911</v>
          </cell>
          <cell r="AR374">
            <v>7.2726998329162601E-2</v>
          </cell>
          <cell r="AS374">
            <v>3.2799999999999996E-2</v>
          </cell>
          <cell r="AV374" t="str">
            <v>On 25th May, 1912, an arrangement was effected between the Government of Nicaragua and the CFBH.</v>
          </cell>
          <cell r="AW374" t="str">
            <v>The Principal of the Debt to remain intact. The Coupons due January, 1912, to be paid at the full rate of 6% plus interest thereon at 5% to 31st October, 1912. The Coupons due 1st July, 1912, and subsequently, to be paid at the rate of 5%. The arrears of SF in respect of 1911 and 1912 to be paid off forthwith, and the Fund to be maintained at the rate of 1%, during the lifetime of the Loan.</v>
          </cell>
          <cell r="AX374" t="str">
            <v>-</v>
          </cell>
          <cell r="BE374" t="str">
            <v>-</v>
          </cell>
          <cell r="BF374" t="str">
            <v>CFBH 1912</v>
          </cell>
        </row>
        <row r="375">
          <cell r="B375" t="str">
            <v>Nic-25.02.1912-NEW 01</v>
          </cell>
          <cell r="C375" t="str">
            <v>Nicaragua</v>
          </cell>
          <cell r="D375">
            <v>2977</v>
          </cell>
          <cell r="E375" t="str">
            <v>NEW 01</v>
          </cell>
          <cell r="F375" t="str">
            <v>Republic of Nicaragua Stamped 5% Sterling Loan, 1909-1944</v>
          </cell>
          <cell r="G375" t="str">
            <v>Sterling Issue</v>
          </cell>
          <cell r="H375" t="str">
            <v>Republic of Nicaragua Stamped 5% Sterling Loan, 1909-1944, Sterling Issue</v>
          </cell>
          <cell r="I375" t="str">
            <v>-</v>
          </cell>
          <cell r="J375" t="str">
            <v>-</v>
          </cell>
          <cell r="K375" t="str">
            <v>-</v>
          </cell>
          <cell r="L375" t="str">
            <v>-</v>
          </cell>
          <cell r="M375">
            <v>1208860</v>
          </cell>
          <cell r="N375" t="str">
            <v>The arrears of SF in respect of 1911 and 1912 to be paid off forthwith, and the Fund to be maintained at the rate of 1% during the lifetime of the Loan.</v>
          </cell>
          <cell r="O375">
            <v>2192</v>
          </cell>
          <cell r="P375">
            <v>12</v>
          </cell>
          <cell r="Q375" t="str">
            <v>SF: £87,500</v>
          </cell>
          <cell r="R375">
            <v>1909</v>
          </cell>
          <cell r="S375">
            <v>35</v>
          </cell>
          <cell r="T375">
            <v>1944</v>
          </cell>
          <cell r="U375" t="str">
            <v>The Coupons due January, 1912, to be paid at the full rate of 6%, plus interest thereon at 5% to 31st October, 1912. The Coupons due 1st July, 1912, and subsequently, to be paid at the rate of 5%.</v>
          </cell>
          <cell r="V375">
            <v>1912</v>
          </cell>
          <cell r="W375">
            <v>0.05</v>
          </cell>
          <cell r="X375">
            <v>39813</v>
          </cell>
          <cell r="Y375">
            <v>6</v>
          </cell>
          <cell r="Z375" t="str">
            <v>1.1 &amp; 1.7</v>
          </cell>
          <cell r="AA375" t="str">
            <v>-</v>
          </cell>
          <cell r="AB375" t="str">
            <v>-</v>
          </cell>
          <cell r="AC375" t="str">
            <v>-</v>
          </cell>
          <cell r="AD375" t="str">
            <v>-</v>
          </cell>
          <cell r="AE375" t="str">
            <v>-</v>
          </cell>
          <cell r="AL375" t="str">
            <v>-</v>
          </cell>
          <cell r="AM375" t="str">
            <v>-</v>
          </cell>
          <cell r="AN375" t="str">
            <v>-</v>
          </cell>
          <cell r="AO375" t="str">
            <v>-</v>
          </cell>
          <cell r="AP375" t="str">
            <v>-</v>
          </cell>
          <cell r="AQ375">
            <v>0</v>
          </cell>
          <cell r="AR375">
            <v>7.2726998329162601E-2</v>
          </cell>
          <cell r="AS375">
            <v>3.2799999999999996E-2</v>
          </cell>
          <cell r="AT375" t="str">
            <v>-</v>
          </cell>
          <cell r="AU375" t="str">
            <v>-</v>
          </cell>
          <cell r="AV375" t="str">
            <v>-</v>
          </cell>
          <cell r="AW375" t="str">
            <v>-</v>
          </cell>
          <cell r="AX375" t="str">
            <v>-</v>
          </cell>
          <cell r="AY375" t="str">
            <v>-</v>
          </cell>
          <cell r="AZ375" t="str">
            <v>-</v>
          </cell>
        </row>
        <row r="376">
          <cell r="B376" t="str">
            <v>Nic-20.10.1917-OLD 01</v>
          </cell>
          <cell r="C376" t="str">
            <v>Nicaragua</v>
          </cell>
          <cell r="D376">
            <v>5041</v>
          </cell>
          <cell r="E376" t="str">
            <v>OLD 01</v>
          </cell>
          <cell r="F376" t="str">
            <v>Republic of Nicaragua Stamped 5% Sterling Loan, 1909-1944</v>
          </cell>
          <cell r="G376" t="str">
            <v>Sterling Issue</v>
          </cell>
          <cell r="H376" t="str">
            <v>Republic of Nicaragua Stamped 5% Sterling Loan, 1909-1944, Sterling Issue</v>
          </cell>
          <cell r="I376">
            <v>1208860</v>
          </cell>
          <cell r="J376" t="str">
            <v>-</v>
          </cell>
          <cell r="K376">
            <v>1120040</v>
          </cell>
          <cell r="L376" t="str">
            <v>CFBH 1917</v>
          </cell>
          <cell r="M376" t="str">
            <v>-</v>
          </cell>
          <cell r="N376" t="str">
            <v>The arrears of SF in respect of 1911 and 1912 to be paid off forthwith, and the Fund to be maintained at the rate of 1% during the lifetime of the Loan.</v>
          </cell>
          <cell r="O376">
            <v>2192</v>
          </cell>
          <cell r="P376">
            <v>12</v>
          </cell>
          <cell r="Q376" t="str">
            <v>SF: £87,500</v>
          </cell>
          <cell r="R376">
            <v>1909</v>
          </cell>
          <cell r="S376">
            <v>35</v>
          </cell>
          <cell r="T376">
            <v>1944</v>
          </cell>
          <cell r="U376" t="str">
            <v>The Coupons due January, 1912, to be paid at the full rate of 6%, plus interest thereon at 5% to 31st October, 1912. The Coupons due 1st July, 1912, and subsequently, to be paid at the rate of 5%.</v>
          </cell>
          <cell r="V376">
            <v>1912</v>
          </cell>
          <cell r="W376">
            <v>0.05</v>
          </cell>
          <cell r="X376">
            <v>39813</v>
          </cell>
          <cell r="Y376">
            <v>6</v>
          </cell>
          <cell r="Z376" t="str">
            <v>1.1 &amp; 1.7</v>
          </cell>
          <cell r="AA376">
            <v>4018</v>
          </cell>
          <cell r="AB376">
            <v>4018</v>
          </cell>
          <cell r="AC376" t="str">
            <v>-</v>
          </cell>
          <cell r="AD376" t="str">
            <v>-</v>
          </cell>
          <cell r="AE376" t="str">
            <v>-</v>
          </cell>
          <cell r="AL376" t="str">
            <v>-</v>
          </cell>
          <cell r="AM376" t="str">
            <v>-</v>
          </cell>
          <cell r="AN376" t="str">
            <v>-</v>
          </cell>
          <cell r="AO376" t="str">
            <v>-</v>
          </cell>
          <cell r="AP376" t="str">
            <v>-</v>
          </cell>
          <cell r="AR376">
            <v>8.6206998825073211E-2</v>
          </cell>
          <cell r="AS376">
            <v>4.58E-2</v>
          </cell>
          <cell r="AV376" t="str">
            <v>A settlement of the Debt was arrived at under an Agreement between the Republic and the Council, dated 20th October, which was approved by Congress on 15th November, 1917.</v>
          </cell>
          <cell r="AW376" t="str">
            <v>The agreement outlined the following payments: (1) The four Coupons due July 1915 to January 1917, with interest at 6% p.a. from respective due dates to 1st January 1917. (2) The payment in cash of the whole of the arrears of SF up to 1st January, 1917. (3) After 1st January, 1920, the full service of the Debt to be resumed in accordance with the Agreement of 1912.</v>
          </cell>
          <cell r="AX376" t="str">
            <v>-</v>
          </cell>
          <cell r="BE376" t="str">
            <v>-</v>
          </cell>
          <cell r="BF376" t="str">
            <v>CFBH 1917 &amp; 1920</v>
          </cell>
        </row>
        <row r="377">
          <cell r="B377" t="str">
            <v>Nic-20.10.1917-NEW 01</v>
          </cell>
          <cell r="C377" t="str">
            <v>Nicaragua</v>
          </cell>
          <cell r="D377">
            <v>5041</v>
          </cell>
          <cell r="E377" t="str">
            <v>NEW 01</v>
          </cell>
          <cell r="F377" t="str">
            <v>Republic of Nicaragua Stamped 5% Sterling Loan, 1909-1944</v>
          </cell>
          <cell r="G377" t="str">
            <v>Sterling Issue</v>
          </cell>
          <cell r="H377" t="str">
            <v>Republic of Nicaragua Stamped 5% Sterling Loan, 1909-1944, Sterling Issue</v>
          </cell>
          <cell r="I377" t="str">
            <v>-</v>
          </cell>
          <cell r="J377" t="str">
            <v>-</v>
          </cell>
          <cell r="K377" t="str">
            <v>-</v>
          </cell>
          <cell r="L377" t="str">
            <v>-</v>
          </cell>
          <cell r="M377">
            <v>1120040</v>
          </cell>
          <cell r="N377" t="str">
            <v>The payment in cash of the whole of the arrears of SF up to 1st January 1917. Except this payment, the SF on the 1909 Bonds is to be suspended until 1st January, 1920.</v>
          </cell>
          <cell r="O377">
            <v>5844</v>
          </cell>
          <cell r="P377">
            <v>12</v>
          </cell>
          <cell r="Q377" t="str">
            <v>SF: £87,500</v>
          </cell>
          <cell r="R377">
            <v>1909</v>
          </cell>
          <cell r="S377">
            <v>35</v>
          </cell>
          <cell r="T377">
            <v>1944</v>
          </cell>
          <cell r="U377" t="str">
            <v>(1) The four Coupons due July 1915 to January 1917, with interest at 6% p.a. from respective due dates to 1st January 1917. (2) The six Coupons due July 1917 to January 1920 to be paid as follows: The first two at 25% in cash; the second two at 30% in cash; and the third two at 35% in cash; the balance in each case being payable in Funding Certificates. (3) After 1st January, 1920, the full service of the Debt to be resumed in accordance with the Agreement of 1912.</v>
          </cell>
          <cell r="V377">
            <v>1917</v>
          </cell>
          <cell r="W377">
            <v>0.05</v>
          </cell>
          <cell r="X377">
            <v>39813</v>
          </cell>
          <cell r="Y377">
            <v>6</v>
          </cell>
          <cell r="Z377" t="str">
            <v>1.1 &amp; 1.7</v>
          </cell>
          <cell r="AA377" t="str">
            <v>-</v>
          </cell>
          <cell r="AB377" t="str">
            <v>-</v>
          </cell>
          <cell r="AC377" t="str">
            <v>-</v>
          </cell>
          <cell r="AD377" t="str">
            <v>-</v>
          </cell>
          <cell r="AE377" t="str">
            <v>-</v>
          </cell>
          <cell r="AL377" t="str">
            <v>-</v>
          </cell>
          <cell r="AM377" t="str">
            <v>-</v>
          </cell>
          <cell r="AN377" t="str">
            <v>-</v>
          </cell>
          <cell r="AO377" t="str">
            <v>-</v>
          </cell>
          <cell r="AP377" t="str">
            <v>-</v>
          </cell>
          <cell r="AR377">
            <v>8.6206998825073211E-2</v>
          </cell>
          <cell r="AS377">
            <v>4.58E-2</v>
          </cell>
          <cell r="AV377" t="str">
            <v>-</v>
          </cell>
          <cell r="AW377" t="str">
            <v>-</v>
          </cell>
          <cell r="AX377" t="str">
            <v>-</v>
          </cell>
        </row>
        <row r="378">
          <cell r="B378" t="str">
            <v>Nic-20.10.1917-NEW 02</v>
          </cell>
          <cell r="C378" t="str">
            <v>Nicaragua</v>
          </cell>
          <cell r="D378">
            <v>5041</v>
          </cell>
          <cell r="E378" t="str">
            <v>NEW 02</v>
          </cell>
          <cell r="F378" t="str">
            <v>Republic of Nicaragua 6% Funding Certificates (in respect of Coupons due July 1917 to January 1920)</v>
          </cell>
          <cell r="G378" t="str">
            <v>Sterling Issue</v>
          </cell>
          <cell r="H378" t="str">
            <v>Republic of Nicaragua 6% Funding Certificates (in respect of Coupons due July 1917 to January 1920), Sterling Issue</v>
          </cell>
          <cell r="I378">
            <v>117604</v>
          </cell>
          <cell r="J378" t="str">
            <v>-</v>
          </cell>
          <cell r="K378" t="str">
            <v>-</v>
          </cell>
          <cell r="L378" t="str">
            <v>-</v>
          </cell>
          <cell r="M378">
            <v>117604</v>
          </cell>
          <cell r="N378" t="str">
            <v>The Funding Certificates to be payable five years, or earlier, from the dates of the Coupons in respect of which they are issued.</v>
          </cell>
          <cell r="O378" t="str">
            <v>n.a.</v>
          </cell>
          <cell r="P378" t="str">
            <v>n.a.</v>
          </cell>
          <cell r="Q378">
            <v>21066.994663811918</v>
          </cell>
          <cell r="R378">
            <v>1917</v>
          </cell>
          <cell r="S378" t="str">
            <v>5 max.</v>
          </cell>
          <cell r="T378">
            <v>1920</v>
          </cell>
          <cell r="U378" t="str">
            <v>The Funding Certificates to bear interest at 6%.</v>
          </cell>
          <cell r="V378">
            <v>1917</v>
          </cell>
          <cell r="W378">
            <v>0.06</v>
          </cell>
          <cell r="X378">
            <v>39813</v>
          </cell>
          <cell r="Y378">
            <v>6</v>
          </cell>
          <cell r="Z378" t="str">
            <v>1.1 &amp; 1.7</v>
          </cell>
          <cell r="AA378" t="str">
            <v>-</v>
          </cell>
          <cell r="AB378" t="str">
            <v>-</v>
          </cell>
          <cell r="AC378" t="str">
            <v>-</v>
          </cell>
          <cell r="AD378" t="str">
            <v>-</v>
          </cell>
          <cell r="AE378" t="str">
            <v>-</v>
          </cell>
          <cell r="AL378" t="str">
            <v>-</v>
          </cell>
          <cell r="AM378" t="str">
            <v>-</v>
          </cell>
          <cell r="AN378" t="str">
            <v>-</v>
          </cell>
          <cell r="AO378" t="str">
            <v>-</v>
          </cell>
          <cell r="AP378" t="str">
            <v>-</v>
          </cell>
          <cell r="AR378">
            <v>8.6206998825073211E-2</v>
          </cell>
          <cell r="AS378">
            <v>4.58E-2</v>
          </cell>
          <cell r="AV378" t="str">
            <v>-</v>
          </cell>
          <cell r="AW378" t="str">
            <v>-</v>
          </cell>
          <cell r="AX378" t="str">
            <v>-</v>
          </cell>
        </row>
        <row r="379">
          <cell r="B379" t="str">
            <v>Tur-07.04.1928-OLD 01</v>
          </cell>
          <cell r="C379" t="str">
            <v>Turkey (Debt of former Ottoman Empire)</v>
          </cell>
          <cell r="D379">
            <v>8863</v>
          </cell>
          <cell r="E379" t="str">
            <v>OLD 01</v>
          </cell>
          <cell r="F379" t="str">
            <v>Imperial Ottoman 4% Unified Converted Debt, 1903/06-1962</v>
          </cell>
          <cell r="G379" t="str">
            <v>Turkish Pound Issue</v>
          </cell>
          <cell r="H379" t="str">
            <v>Imperial Ottoman 4% Unified Converted Debt, 1903/06-1962, Turkish Pound Issue</v>
          </cell>
          <cell r="I379">
            <v>42275772</v>
          </cell>
          <cell r="K379">
            <v>20644590</v>
          </cell>
          <cell r="L379" t="str">
            <v>CFBH (1926), p. 396</v>
          </cell>
          <cell r="N379" t="str">
            <v>Cumulative, annual SF of 0.45% p.a. on the 1903 issue and 0.514% p.a. on the 1906 issue.</v>
          </cell>
          <cell r="O379">
            <v>1906</v>
          </cell>
          <cell r="P379">
            <v>6</v>
          </cell>
          <cell r="Q379" t="str">
            <v>0.45% (1903 issue) &amp; 0.514% (1906 issue)</v>
          </cell>
          <cell r="R379" t="str">
            <v>1903 &amp; 1906</v>
          </cell>
          <cell r="S379">
            <v>59</v>
          </cell>
          <cell r="T379">
            <v>1962</v>
          </cell>
          <cell r="U379" t="str">
            <v>-</v>
          </cell>
          <cell r="V379">
            <v>1906</v>
          </cell>
          <cell r="W379">
            <v>0.04</v>
          </cell>
          <cell r="X379">
            <v>39885</v>
          </cell>
          <cell r="Y379">
            <v>6</v>
          </cell>
          <cell r="Z379" t="str">
            <v>M &amp; S 14</v>
          </cell>
          <cell r="AR379">
            <v>0.11627900123596201</v>
          </cell>
          <cell r="AS379">
            <v>4.5400000000000003E-2</v>
          </cell>
          <cell r="AV379" t="str">
            <v>Turkey to pay annuities commencing with £T2,000,000 gold from 1st June, 1929, to 31st May, 1936, and rising by degrees to £T3,400,000 on and from ist June, 1952. Service and amortization of all the Loans, Consolidated Treasury Bonds and Arrear Bonds, is to be reduced as amortization proceeds.June, 1952. The Treasury Bonds of 1911, 1912 and 1913 to be converted into 5% Consolidated Treasury Bonds of 1928, redeemable in 20 years. The arrears of Coupons, amortized Bonds and Scrip to be exchanged into non-interest bearing Bonds, Series A at 75%, B at 100% and C at 94%, with 29 Redemption Coupons, and to be redeemable in 30 annual fractions commencing 25th November, 1929.</v>
          </cell>
          <cell r="AW379" t="str">
            <v>The terms of the Arrangement were: Turkey to pay annuities commencing with £T2,000,000 gold from 1st June, 1929, to 31st May, 1936, and rising by degrees to £T3,400,000 on and from ist June, 1952. The latter amount, as soon as it corresponds with the full Service and amortization of all the Loans, Consolidated Treasury Bonds and Arrear Bonds, is to be reduced as amortization proceeds. The first two coupons were payable out of funds in the Debt Council's hands. Interest on the Unified Bonds to be 47.22% of the nominal rate from ist June, 1929, rising to 100% in June, 1949, and, on the other Loans payable in sterling, 34.43% in June, 1929, rising to 100% in June, 1952. Loans payable in French francs to commence at 145% on ist June, 1929, rising to 250% on ist June, 1952, with a minimum of 100% in Turkish pounds. Lottery Bonds to be payable in French francs at 100%. The Treasury Bonds of 1911, 1912 and 1913 to be converted into 5% Consolidated Treasury Bonds of 1928, redeemable in 20 years, at 99% for the 1911 and 1913 and 107% for the 1912 Bonds, with interest at the same rate as the second category of sterling-paid Coupons.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A, in respect of Loans payable in £ sterling, £1 or French francs, to be redeemed at from 38% from ist June, 1929,to 31st May, 1936, rising to 100% in June, 1952. Series B, representing Loans payable in French francs at over 100%, to be redeemed at 145% for the same period, rising to 250%, and Series C, representing those payable in French francs without increases, at 100%.</v>
          </cell>
          <cell r="AX379" t="str">
            <v>-</v>
          </cell>
          <cell r="BE379" t="str">
            <v>The Council of Foreign Bondholders estimated that 90% of bonds would be amortized by 1952. In 1928/29, however, Turkey exercised the right to suspend amortization for two years. From June 1930, Turkey only paid one-third of the annuity due by her. On Nov 24, 1930, teh Debt Council issued an announcement that the Turkish government was in default.</v>
          </cell>
          <cell r="BF379" t="str">
            <v>CFBH (1928 &amp; 1929), Moody's (1934), Kimber (1922)</v>
          </cell>
        </row>
        <row r="380">
          <cell r="B380" t="str">
            <v>Tur-07.04.1928-OLD 02</v>
          </cell>
          <cell r="C380" t="str">
            <v>Turkey (Debt of former Ottoman Empire)</v>
          </cell>
          <cell r="D380">
            <v>8863</v>
          </cell>
          <cell r="E380" t="str">
            <v>OLD 02</v>
          </cell>
          <cell r="F380" t="str">
            <v>Imperial Ottoman 4% Consolidation Loan (Osmanié), 1890-1934</v>
          </cell>
          <cell r="G380" t="str">
            <v>Turkish Pound Issue</v>
          </cell>
          <cell r="H380" t="str">
            <v>Imperial Ottoman 4% Consolidation Loan (Osmanié), 1890-1934, Turkish Pound Issue</v>
          </cell>
          <cell r="I380">
            <v>4999500</v>
          </cell>
          <cell r="K380">
            <v>900176</v>
          </cell>
          <cell r="L380" t="str">
            <v>CFBH (1926), p. 396</v>
          </cell>
          <cell r="N380" t="str">
            <v>Cumulative, semi-annual SF of 1% at par, operating by drawings in F &amp; A, commencing 08.1890, for repayment on the Following Mar &amp; Sep 13, to retire the whole issue by 1934.</v>
          </cell>
          <cell r="O380" t="str">
            <v>01.08.1890</v>
          </cell>
          <cell r="P380">
            <v>6</v>
          </cell>
          <cell r="Q380">
            <v>0.01</v>
          </cell>
          <cell r="R380" t="str">
            <v>01.06.1890</v>
          </cell>
          <cell r="S380">
            <v>44</v>
          </cell>
          <cell r="T380">
            <v>1934</v>
          </cell>
          <cell r="U380" t="str">
            <v>-</v>
          </cell>
          <cell r="V380">
            <v>1890</v>
          </cell>
          <cell r="W380">
            <v>0.04</v>
          </cell>
          <cell r="X380">
            <v>39885</v>
          </cell>
          <cell r="Y380">
            <v>6</v>
          </cell>
          <cell r="Z380" t="str">
            <v>M &amp; S 14</v>
          </cell>
          <cell r="AR380">
            <v>0.11627900123596201</v>
          </cell>
          <cell r="AS380">
            <v>4.5400000000000003E-2</v>
          </cell>
        </row>
        <row r="381">
          <cell r="B381" t="str">
            <v>Tur-07.04.1928-OLD 03</v>
          </cell>
          <cell r="C381" t="str">
            <v>Turkey (Debt of former Ottoman Empire)</v>
          </cell>
          <cell r="D381">
            <v>8863</v>
          </cell>
          <cell r="E381" t="str">
            <v>OLD 03</v>
          </cell>
          <cell r="F381" t="str">
            <v>Imperial Ottoman 4% Priorité Tombac Loan, 1893-1934</v>
          </cell>
          <cell r="G381" t="str">
            <v>Turkish Pound Issue</v>
          </cell>
          <cell r="H381" t="str">
            <v>Imperial Ottoman 4% Priorité Tombac Loan, 1893-1934, Turkish Pound Issue</v>
          </cell>
          <cell r="I381">
            <v>1000010</v>
          </cell>
          <cell r="K381">
            <v>247189</v>
          </cell>
          <cell r="L381" t="str">
            <v>CFBH (1926), p. 396</v>
          </cell>
          <cell r="N381" t="str">
            <v>Cumulative, semi-annual SF of 1% at par, operating by drawings in J &amp; J, commenced in 1894 to retire the whole issue by 1934.</v>
          </cell>
          <cell r="O381">
            <v>1894</v>
          </cell>
          <cell r="P381">
            <v>6</v>
          </cell>
          <cell r="Q381">
            <v>0.01</v>
          </cell>
          <cell r="R381">
            <v>1893</v>
          </cell>
          <cell r="S381">
            <v>41</v>
          </cell>
          <cell r="T381">
            <v>1934</v>
          </cell>
          <cell r="U381" t="str">
            <v>-</v>
          </cell>
          <cell r="V381">
            <v>1893</v>
          </cell>
          <cell r="W381">
            <v>0.04</v>
          </cell>
          <cell r="X381">
            <v>39857</v>
          </cell>
          <cell r="Y381">
            <v>6</v>
          </cell>
          <cell r="Z381" t="str">
            <v>F &amp; A 14</v>
          </cell>
          <cell r="AR381">
            <v>0.11627900123596201</v>
          </cell>
          <cell r="AS381">
            <v>4.5400000000000003E-2</v>
          </cell>
        </row>
        <row r="382">
          <cell r="B382" t="str">
            <v>Tur-07.04.1928-OLD 04</v>
          </cell>
          <cell r="C382" t="str">
            <v>Turkey (Debt of former Ottoman Empire)</v>
          </cell>
          <cell r="D382">
            <v>8863</v>
          </cell>
          <cell r="E382" t="str">
            <v>OLD 04</v>
          </cell>
          <cell r="F382" t="str">
            <v>Imperial Ottoman 4% Oriental Railway Loan, 1894-1958</v>
          </cell>
          <cell r="G382" t="str">
            <v>French Issue (denominated in Turkish Pounds)</v>
          </cell>
          <cell r="H382" t="str">
            <v>Imperial Ottoman 4% Oriental Railway Loan, 1894-1958, French Issue (denominated in Turkish Pounds)</v>
          </cell>
          <cell r="I382">
            <v>1666500</v>
          </cell>
          <cell r="K382">
            <v>990287</v>
          </cell>
          <cell r="L382" t="str">
            <v>CFBH (1926), p. 396</v>
          </cell>
          <cell r="N382" t="str">
            <v>Cumulative, semi-annual SF with drawings at par in Paris on J &amp; D 1, for repayment on J &amp; J 1. Redeemable within 64 years.</v>
          </cell>
          <cell r="O382" t="str">
            <v>01.06.1894</v>
          </cell>
          <cell r="P382">
            <v>6</v>
          </cell>
          <cell r="Q382" t="str">
            <v>own calculations</v>
          </cell>
          <cell r="R382" t="str">
            <v>01.05.1894</v>
          </cell>
          <cell r="S382">
            <v>64</v>
          </cell>
          <cell r="T382">
            <v>19724</v>
          </cell>
          <cell r="U382" t="str">
            <v>-</v>
          </cell>
          <cell r="V382">
            <v>1894</v>
          </cell>
          <cell r="W382">
            <v>0.04</v>
          </cell>
          <cell r="X382">
            <v>39813</v>
          </cell>
          <cell r="Y382">
            <v>6</v>
          </cell>
          <cell r="Z382" t="str">
            <v>J &amp; J 1</v>
          </cell>
          <cell r="AR382">
            <v>0.11627900123596201</v>
          </cell>
          <cell r="AS382">
            <v>4.5400000000000003E-2</v>
          </cell>
        </row>
        <row r="383">
          <cell r="B383" t="str">
            <v>Tur-07.04.1928-OLD 05</v>
          </cell>
          <cell r="C383" t="str">
            <v>Turkey (Debt of former Ottoman Empire)</v>
          </cell>
          <cell r="D383">
            <v>8863</v>
          </cell>
          <cell r="E383" t="str">
            <v>OLD 05</v>
          </cell>
          <cell r="F383" t="str">
            <v>Imperial Ottoman 4% Customs Loan, 1902-1958</v>
          </cell>
          <cell r="G383" t="str">
            <v>Turkish Pound Issue</v>
          </cell>
          <cell r="H383" t="str">
            <v>Imperial Ottoman 4% Customs Loan, 1902-1958, Turkish Pound Issue</v>
          </cell>
          <cell r="I383">
            <v>7188200</v>
          </cell>
          <cell r="K383">
            <v>5006029</v>
          </cell>
          <cell r="L383" t="str">
            <v>CFBH (1926), p. 396</v>
          </cell>
          <cell r="N383" t="str">
            <v>Cumulative, semi-annual SF with drawings at par (June and Dec), or by purchase on the market if below part. Redeemable within 56 years.</v>
          </cell>
          <cell r="O383">
            <v>1902</v>
          </cell>
          <cell r="P383">
            <v>6</v>
          </cell>
          <cell r="Q383" t="str">
            <v>own calculations</v>
          </cell>
          <cell r="R383" t="str">
            <v>01.11.1902</v>
          </cell>
          <cell r="S383">
            <v>56</v>
          </cell>
          <cell r="T383">
            <v>19737</v>
          </cell>
          <cell r="U383" t="str">
            <v>-</v>
          </cell>
          <cell r="V383">
            <v>1902</v>
          </cell>
          <cell r="W383">
            <v>0.04</v>
          </cell>
          <cell r="X383">
            <v>39826</v>
          </cell>
          <cell r="Y383">
            <v>6</v>
          </cell>
          <cell r="Z383" t="str">
            <v>J &amp; J 14</v>
          </cell>
          <cell r="AR383">
            <v>0.11627900123596201</v>
          </cell>
          <cell r="AS383">
            <v>4.5400000000000003E-2</v>
          </cell>
        </row>
        <row r="384">
          <cell r="B384" t="str">
            <v>Tur-07.04.1928-OLD 06</v>
          </cell>
          <cell r="C384" t="str">
            <v>Turkey (Debt of former Ottoman Empire)</v>
          </cell>
          <cell r="D384">
            <v>8863</v>
          </cell>
          <cell r="E384" t="str">
            <v>OLD 06</v>
          </cell>
          <cell r="F384" t="str">
            <v>Imperial Ottoman 5% External Loan, 1896-1945</v>
          </cell>
          <cell r="G384" t="str">
            <v>French Issue (denominated in Turkish Pounds)</v>
          </cell>
          <cell r="H384" t="str">
            <v>Imperial Ottoman 5% External Loan, 1896-1945, French Issue (denominated in Turkish Pounds)</v>
          </cell>
          <cell r="I384">
            <v>2975200</v>
          </cell>
          <cell r="K384">
            <v>1443157</v>
          </cell>
          <cell r="L384" t="str">
            <v>CFBH (1926), p. 396</v>
          </cell>
          <cell r="N384" t="str">
            <v>Cumulative, semi-annual SF of 0.5% p.a. Drawings take place annually in June. Bonds being paid off at par on 14th Jully following. Redeemable at par in 49 years.</v>
          </cell>
          <cell r="O384">
            <v>1896</v>
          </cell>
          <cell r="P384">
            <v>12</v>
          </cell>
          <cell r="Q384">
            <v>5.0000000000000001E-3</v>
          </cell>
          <cell r="R384" t="str">
            <v>01.07.1896</v>
          </cell>
          <cell r="S384">
            <v>49</v>
          </cell>
          <cell r="T384">
            <v>15127</v>
          </cell>
          <cell r="U384" t="str">
            <v>-</v>
          </cell>
          <cell r="V384">
            <v>1896</v>
          </cell>
          <cell r="W384">
            <v>0.05</v>
          </cell>
          <cell r="X384">
            <v>39813</v>
          </cell>
          <cell r="Y384">
            <v>6</v>
          </cell>
          <cell r="Z384" t="str">
            <v>J &amp; J 1</v>
          </cell>
          <cell r="AR384">
            <v>0.11627900123596201</v>
          </cell>
          <cell r="AS384">
            <v>4.5400000000000003E-2</v>
          </cell>
        </row>
        <row r="385">
          <cell r="B385" t="str">
            <v>Tur-07.04.1928-OLD 07</v>
          </cell>
          <cell r="C385" t="str">
            <v>Turkey (Debt of former Ottoman Empire)</v>
          </cell>
          <cell r="D385">
            <v>8863</v>
          </cell>
          <cell r="E385" t="str">
            <v>OLD 07</v>
          </cell>
          <cell r="F385" t="str">
            <v>Imperial Ottoman 4% Loan (secured on Fisheries), 1903-1958</v>
          </cell>
          <cell r="G385" t="str">
            <v>French Issue (denominated in Turkish Pounds)</v>
          </cell>
          <cell r="H385" t="str">
            <v>Imperial Ottoman 4% Loan (secured on Fisheries), 1903-1958, French Issue (denominated in Turkish Pounds)</v>
          </cell>
          <cell r="I385">
            <v>2376000</v>
          </cell>
          <cell r="K385">
            <v>1376510</v>
          </cell>
          <cell r="L385" t="str">
            <v>CFBH (1926), p. 396</v>
          </cell>
          <cell r="N385" t="str">
            <v>Cumulative, semi-annual SF of 0.5% p.a., to be applied by drawings in March &amp; Sep., for payment in May &amp; Nov. 1 following. Redeemable at par within 55 years.</v>
          </cell>
          <cell r="O385">
            <v>1903</v>
          </cell>
          <cell r="P385">
            <v>6</v>
          </cell>
          <cell r="Q385">
            <v>5.0000000000000001E-3</v>
          </cell>
          <cell r="R385" t="str">
            <v>01.04.1903</v>
          </cell>
          <cell r="S385">
            <v>55</v>
          </cell>
          <cell r="T385">
            <v>1958</v>
          </cell>
          <cell r="U385" t="str">
            <v>-</v>
          </cell>
          <cell r="V385">
            <v>1903</v>
          </cell>
          <cell r="W385">
            <v>0.04</v>
          </cell>
          <cell r="X385">
            <v>39933</v>
          </cell>
          <cell r="Y385">
            <v>6</v>
          </cell>
          <cell r="Z385" t="str">
            <v>M &amp; N 1</v>
          </cell>
          <cell r="AR385">
            <v>0.11627900123596201</v>
          </cell>
          <cell r="AS385">
            <v>4.5400000000000003E-2</v>
          </cell>
        </row>
        <row r="386">
          <cell r="B386" t="str">
            <v>Tur-07.04.1928-OLD 08</v>
          </cell>
          <cell r="C386" t="str">
            <v>Turkey (Debt of former Ottoman Empire)</v>
          </cell>
          <cell r="D386">
            <v>8863</v>
          </cell>
          <cell r="E386" t="str">
            <v>OLD 08</v>
          </cell>
          <cell r="F386" t="str">
            <v>Imperial Ottoman 4% Bagdad Railway Loan (Series I), 1903-2002</v>
          </cell>
          <cell r="G386" t="str">
            <v>Turkish Pound Issue</v>
          </cell>
          <cell r="H386" t="str">
            <v>Imperial Ottoman 4% Bagdad Railway Loan (Series I), 1903-2002, Turkish Pound Issue</v>
          </cell>
          <cell r="I386">
            <v>2160000</v>
          </cell>
          <cell r="K386">
            <v>1446124</v>
          </cell>
          <cell r="L386" t="str">
            <v>CFBH (1926), p. 396</v>
          </cell>
          <cell r="N386" t="str">
            <v>Cumulative, annual SF of 0.087538% p.a., commenced in 01.1903 and applied to purchase or drawings at par in July for payment in Sept. Increase of Sf permissible. Redeemable in 99 years.</v>
          </cell>
          <cell r="O386">
            <v>1903</v>
          </cell>
          <cell r="P386">
            <v>12</v>
          </cell>
          <cell r="Q386">
            <v>8.7538000000000004E-4</v>
          </cell>
          <cell r="R386" t="str">
            <v>01.03.1903</v>
          </cell>
          <cell r="S386">
            <v>99</v>
          </cell>
          <cell r="T386">
            <v>35854</v>
          </cell>
          <cell r="U386" t="str">
            <v>-</v>
          </cell>
          <cell r="V386">
            <v>1903</v>
          </cell>
          <cell r="W386">
            <v>0.04</v>
          </cell>
          <cell r="X386">
            <v>39872</v>
          </cell>
          <cell r="Y386">
            <v>6</v>
          </cell>
          <cell r="Z386" t="str">
            <v>M &amp; S 1</v>
          </cell>
          <cell r="AR386">
            <v>0.11627900123596201</v>
          </cell>
          <cell r="AS386">
            <v>4.5400000000000003E-2</v>
          </cell>
        </row>
        <row r="387">
          <cell r="B387" t="str">
            <v>Tur-07.04.1928-OLD 09</v>
          </cell>
          <cell r="C387" t="str">
            <v>Turkey (Debt of former Ottoman Empire)</v>
          </cell>
          <cell r="D387">
            <v>8863</v>
          </cell>
          <cell r="E387" t="str">
            <v>OLD 09</v>
          </cell>
          <cell r="F387" t="str">
            <v>Imperial Ottoman 4% Unification Loan (Second Issue), 1904/06-1961</v>
          </cell>
          <cell r="G387" t="str">
            <v>French Issue (denominated in Turkish Pounds)</v>
          </cell>
          <cell r="H387" t="str">
            <v>Imperial Ottoman 4% Unification Loan (Second Issue), 1904/06-1961, French Issue (denominated in Turkish Pounds)</v>
          </cell>
          <cell r="I387">
            <v>2640000</v>
          </cell>
          <cell r="K387">
            <v>1635798</v>
          </cell>
          <cell r="L387" t="str">
            <v>CFBH (1926), p. 396</v>
          </cell>
          <cell r="N387" t="str">
            <v>Cumulative, semi-annual SF of 0.5% p.a., redeemable by half-yearly purchases or drawings.</v>
          </cell>
          <cell r="O387">
            <v>1906</v>
          </cell>
          <cell r="P387">
            <v>6</v>
          </cell>
          <cell r="Q387">
            <v>5.0000000000000001E-3</v>
          </cell>
          <cell r="R387">
            <v>182</v>
          </cell>
          <cell r="S387">
            <v>57</v>
          </cell>
          <cell r="T387">
            <v>1961</v>
          </cell>
          <cell r="U387" t="str">
            <v>-</v>
          </cell>
          <cell r="V387">
            <v>1904</v>
          </cell>
          <cell r="W387">
            <v>0.04</v>
          </cell>
          <cell r="X387">
            <v>39826</v>
          </cell>
          <cell r="Y387">
            <v>6</v>
          </cell>
          <cell r="Z387" t="str">
            <v>J &amp; J 14</v>
          </cell>
          <cell r="AR387">
            <v>0.11627900123596201</v>
          </cell>
          <cell r="AS387">
            <v>4.5400000000000003E-2</v>
          </cell>
        </row>
        <row r="388">
          <cell r="B388" t="str">
            <v>Tur-07.04.1928-OLD 10</v>
          </cell>
          <cell r="C388" t="str">
            <v>Turkey (Debt of former Ottoman Empire)</v>
          </cell>
          <cell r="D388">
            <v>8863</v>
          </cell>
          <cell r="E388" t="str">
            <v>OLD 10</v>
          </cell>
          <cell r="F388" t="str">
            <v>Imperial Ottoman 4% Loan, 1901/05-1961</v>
          </cell>
          <cell r="G388" t="str">
            <v>Turkish Pound Issue</v>
          </cell>
          <cell r="H388" t="str">
            <v>Imperial Ottoman 4% Loan, 1901/05-1961, Turkish Pound Issue</v>
          </cell>
          <cell r="I388">
            <v>5306664</v>
          </cell>
          <cell r="K388">
            <v>3139614</v>
          </cell>
          <cell r="L388" t="str">
            <v>CFBH (1926), p. 396</v>
          </cell>
          <cell r="N388" t="str">
            <v>Cumulative, annual SF of 0.5% p.a., applicable by annual drawings at par in June or by purchase. Redeemable at par in 50 years from 1st/14th July, 1905.</v>
          </cell>
          <cell r="O388">
            <v>560</v>
          </cell>
          <cell r="P388">
            <v>12</v>
          </cell>
          <cell r="Q388">
            <v>5.0000000000000001E-3</v>
          </cell>
          <cell r="R388" t="str">
            <v>1901 &amp; 1905</v>
          </cell>
          <cell r="S388">
            <v>60</v>
          </cell>
          <cell r="T388">
            <v>21014</v>
          </cell>
          <cell r="U388" t="str">
            <v>-</v>
          </cell>
          <cell r="V388">
            <v>1905</v>
          </cell>
          <cell r="W388">
            <v>0.04</v>
          </cell>
          <cell r="X388">
            <v>39826</v>
          </cell>
          <cell r="Y388">
            <v>6</v>
          </cell>
          <cell r="Z388" t="str">
            <v>J &amp; J 14</v>
          </cell>
          <cell r="AR388">
            <v>0.11627900123596201</v>
          </cell>
          <cell r="AS388">
            <v>4.5400000000000003E-2</v>
          </cell>
        </row>
        <row r="389">
          <cell r="B389" t="str">
            <v>Tur-07.04.1928-OLD 11</v>
          </cell>
          <cell r="C389" t="str">
            <v>Turkey (Debt of former Ottoman Empire)</v>
          </cell>
          <cell r="D389">
            <v>8863</v>
          </cell>
          <cell r="E389" t="str">
            <v>OLD 11</v>
          </cell>
          <cell r="F389" t="str">
            <v>Imperial Ottoman 4% Bagdad Railway Loan (Series II), 1908-2006</v>
          </cell>
          <cell r="G389" t="str">
            <v>Turkish Pound Issue</v>
          </cell>
          <cell r="H389" t="str">
            <v>Imperial Ottoman 4% Bagdad Railway Loan (Series II), 1908-2006, Turkish Pound Issue</v>
          </cell>
          <cell r="I389">
            <v>4320000</v>
          </cell>
          <cell r="K389">
            <v>2917607</v>
          </cell>
          <cell r="L389" t="str">
            <v>CFBH (1926), p. 396</v>
          </cell>
          <cell r="N389" t="str">
            <v>Cumulative, annual SF of 0.087538% p.a. Redeemable in 99 years.</v>
          </cell>
          <cell r="O389">
            <v>1908</v>
          </cell>
          <cell r="P389">
            <v>12</v>
          </cell>
          <cell r="Q389">
            <v>8.7538000000000004E-4</v>
          </cell>
          <cell r="R389">
            <v>1908</v>
          </cell>
          <cell r="S389">
            <v>99</v>
          </cell>
          <cell r="T389">
            <v>2006</v>
          </cell>
          <cell r="U389" t="str">
            <v>-</v>
          </cell>
          <cell r="V389">
            <v>1908</v>
          </cell>
          <cell r="W389">
            <v>0.04</v>
          </cell>
          <cell r="X389">
            <v>39813</v>
          </cell>
          <cell r="Y389">
            <v>6</v>
          </cell>
          <cell r="Z389" t="str">
            <v>J &amp; J 1</v>
          </cell>
          <cell r="AR389">
            <v>0.11627900123596201</v>
          </cell>
          <cell r="AS389">
            <v>4.5400000000000003E-2</v>
          </cell>
        </row>
        <row r="390">
          <cell r="B390" t="str">
            <v>Tur-07.04.1928-OLD 12</v>
          </cell>
          <cell r="C390" t="str">
            <v>Turkey (Debt of former Ottoman Empire)</v>
          </cell>
          <cell r="D390">
            <v>8863</v>
          </cell>
          <cell r="E390" t="str">
            <v>OLD 12</v>
          </cell>
          <cell r="F390" t="str">
            <v>Imperial Ottoman 4% Bagdad Railway Loan (Series III), 1908-2006</v>
          </cell>
          <cell r="G390" t="str">
            <v>Turkish Pound Issue</v>
          </cell>
          <cell r="H390" t="str">
            <v>Imperial Ottoman 4% Bagdad Railway Loan (Series III), 1908-2006, Turkish Pound Issue</v>
          </cell>
          <cell r="I390">
            <v>4760000</v>
          </cell>
          <cell r="K390">
            <v>3215581</v>
          </cell>
          <cell r="L390" t="str">
            <v>CFBH (1926), p. 396</v>
          </cell>
          <cell r="N390" t="str">
            <v>Cumulative, annual SF of 0.087538% p.a. Redeemable in 99 years.</v>
          </cell>
          <cell r="O390">
            <v>1908</v>
          </cell>
          <cell r="P390">
            <v>12</v>
          </cell>
          <cell r="Q390">
            <v>8.7538000000000004E-4</v>
          </cell>
          <cell r="R390">
            <v>1908</v>
          </cell>
          <cell r="S390">
            <v>99</v>
          </cell>
          <cell r="T390">
            <v>2006</v>
          </cell>
          <cell r="U390" t="str">
            <v>-</v>
          </cell>
          <cell r="V390">
            <v>1908</v>
          </cell>
          <cell r="W390">
            <v>0.04</v>
          </cell>
          <cell r="X390">
            <v>39813</v>
          </cell>
          <cell r="Y390">
            <v>6</v>
          </cell>
          <cell r="Z390" t="str">
            <v>J &amp; J 1</v>
          </cell>
          <cell r="AR390">
            <v>0.11627900123596201</v>
          </cell>
          <cell r="AS390">
            <v>4.5400000000000003E-2</v>
          </cell>
        </row>
        <row r="391">
          <cell r="B391" t="str">
            <v>Tur-07.04.1928-OLD 13</v>
          </cell>
          <cell r="C391" t="str">
            <v>Turkey (Debt of former Ottoman Empire)</v>
          </cell>
          <cell r="D391">
            <v>8863</v>
          </cell>
          <cell r="E391" t="str">
            <v>OLD 13</v>
          </cell>
          <cell r="F391" t="str">
            <v>Imperial Ottoman 4% Bank Loan, 1908-1965</v>
          </cell>
          <cell r="G391" t="str">
            <v>Turkish Pound Issue</v>
          </cell>
          <cell r="H391" t="str">
            <v>Imperial Ottoman 4% Bank Loan, 1908-1965, Turkish Pound Issue</v>
          </cell>
          <cell r="I391">
            <v>4282840</v>
          </cell>
          <cell r="K391">
            <v>2857336</v>
          </cell>
          <cell r="L391" t="str">
            <v>CFBH (1926), p. 396</v>
          </cell>
          <cell r="N391" t="str">
            <v>Cumulative, semi-annual SF of 0.5% p.a.</v>
          </cell>
          <cell r="O391">
            <v>1908</v>
          </cell>
          <cell r="P391">
            <v>6</v>
          </cell>
          <cell r="Q391">
            <v>5.0000000000000001E-3</v>
          </cell>
          <cell r="R391">
            <v>1908</v>
          </cell>
          <cell r="S391">
            <v>57</v>
          </cell>
          <cell r="T391">
            <v>1965</v>
          </cell>
          <cell r="U391" t="str">
            <v>-</v>
          </cell>
          <cell r="V391">
            <v>1908</v>
          </cell>
          <cell r="W391">
            <v>0.04</v>
          </cell>
          <cell r="X391">
            <v>39826</v>
          </cell>
          <cell r="Y391">
            <v>6</v>
          </cell>
          <cell r="Z391" t="str">
            <v>J &amp; J 14</v>
          </cell>
          <cell r="AR391">
            <v>0.11627900123596201</v>
          </cell>
          <cell r="AS391">
            <v>4.5400000000000003E-2</v>
          </cell>
        </row>
        <row r="392">
          <cell r="B392" t="str">
            <v>Tur-07.04.1928-OLD 14</v>
          </cell>
          <cell r="C392" t="str">
            <v>Turkey (Debt of former Ottoman Empire)</v>
          </cell>
          <cell r="D392">
            <v>8863</v>
          </cell>
          <cell r="E392" t="str">
            <v>OLD 14</v>
          </cell>
          <cell r="F392" t="str">
            <v>Imperial Ottoman 4% Loan, 1909-1949</v>
          </cell>
          <cell r="G392" t="str">
            <v>Turkish Pound Issue</v>
          </cell>
          <cell r="H392" t="str">
            <v>Imperial Ottoman 4% Loan, 1909-1949, Turkish Pound Issue</v>
          </cell>
          <cell r="I392">
            <v>6363640</v>
          </cell>
          <cell r="K392">
            <v>4172525</v>
          </cell>
          <cell r="L392" t="str">
            <v>CFBH (1926), p. 396</v>
          </cell>
          <cell r="N392" t="str">
            <v>Cumulative, annual SF of 1% p.a. Active for forty years, but the whole redeemable after 1920.</v>
          </cell>
          <cell r="O392">
            <v>2174</v>
          </cell>
          <cell r="P392">
            <v>12</v>
          </cell>
          <cell r="Q392">
            <v>0.01</v>
          </cell>
          <cell r="R392">
            <v>1991</v>
          </cell>
          <cell r="S392">
            <v>40</v>
          </cell>
          <cell r="T392">
            <v>16601</v>
          </cell>
          <cell r="U392" t="str">
            <v>-</v>
          </cell>
          <cell r="V392">
            <v>1909</v>
          </cell>
          <cell r="W392">
            <v>0.04</v>
          </cell>
          <cell r="X392">
            <v>39977</v>
          </cell>
          <cell r="Y392">
            <v>6</v>
          </cell>
          <cell r="Z392" t="str">
            <v>J &amp; D 14</v>
          </cell>
          <cell r="AR392">
            <v>0.11627900123596201</v>
          </cell>
          <cell r="AS392">
            <v>4.5400000000000003E-2</v>
          </cell>
        </row>
        <row r="393">
          <cell r="B393" t="str">
            <v>Tur-07.04.1928-OLD 15</v>
          </cell>
          <cell r="C393" t="str">
            <v>Turkey (Debt of former Ottoman Empire)</v>
          </cell>
          <cell r="D393">
            <v>8863</v>
          </cell>
          <cell r="E393" t="str">
            <v>OLD 15</v>
          </cell>
          <cell r="F393" t="str">
            <v>Imperial Ottoman 4% Soma-Panderma Railway Loan, 1910-2009</v>
          </cell>
          <cell r="G393" t="str">
            <v>Turkish Pound Issue</v>
          </cell>
          <cell r="H393" t="str">
            <v>Imperial Ottoman 4% Soma-Panderma Railway Loan, 1910-2009, Turkish Pound Issue</v>
          </cell>
          <cell r="I393">
            <v>1556640</v>
          </cell>
          <cell r="K393">
            <v>1062094</v>
          </cell>
          <cell r="L393" t="str">
            <v>CFBH (1926), p. 396</v>
          </cell>
          <cell r="N393" t="str">
            <v>Cumulative, annual SF of 0.16715% p.a.</v>
          </cell>
          <cell r="O393">
            <v>1910</v>
          </cell>
          <cell r="P393">
            <v>12</v>
          </cell>
          <cell r="Q393">
            <v>1.6715E-3</v>
          </cell>
          <cell r="R393">
            <v>1910</v>
          </cell>
          <cell r="S393">
            <v>100</v>
          </cell>
          <cell r="T393">
            <v>2009</v>
          </cell>
          <cell r="U393" t="str">
            <v>-</v>
          </cell>
          <cell r="V393">
            <v>1910</v>
          </cell>
          <cell r="W393">
            <v>0.04</v>
          </cell>
          <cell r="X393">
            <v>39903</v>
          </cell>
          <cell r="Y393">
            <v>6</v>
          </cell>
          <cell r="Z393" t="str">
            <v>A &amp; O 1</v>
          </cell>
          <cell r="AR393">
            <v>0.11627900123596201</v>
          </cell>
          <cell r="AS393">
            <v>4.5400000000000003E-2</v>
          </cell>
        </row>
        <row r="394">
          <cell r="B394" t="str">
            <v>Tur-07.04.1928-OLD 16</v>
          </cell>
          <cell r="C394" t="str">
            <v>Turkey (Debt of former Ottoman Empire)</v>
          </cell>
          <cell r="D394">
            <v>8863</v>
          </cell>
          <cell r="E394" t="str">
            <v>OLD 16</v>
          </cell>
          <cell r="F394" t="str">
            <v>Imperial Ottoman 4% Hodeïda-Sanaa Railway Loan, 1909-1952</v>
          </cell>
          <cell r="G394" t="str">
            <v>Turkish Pound Issue</v>
          </cell>
          <cell r="H394" t="str">
            <v>Imperial Ottoman 4% Hodeïda-Sanaa Railway Loan, 1909-1952, Turkish Pound Issue</v>
          </cell>
          <cell r="I394">
            <v>909100</v>
          </cell>
          <cell r="K394">
            <v>590360</v>
          </cell>
          <cell r="L394" t="str">
            <v>CFBH (1926), p. 396</v>
          </cell>
          <cell r="N394" t="str">
            <v>Cumulative, annual SF of 0.098738% p.a.</v>
          </cell>
          <cell r="O394">
            <v>1909</v>
          </cell>
          <cell r="P394">
            <v>12</v>
          </cell>
          <cell r="Q394">
            <v>9.8737999999999994E-4</v>
          </cell>
          <cell r="R394">
            <v>2039</v>
          </cell>
          <cell r="S394">
            <v>43</v>
          </cell>
          <cell r="T394">
            <v>17806</v>
          </cell>
          <cell r="U394" t="str">
            <v>-</v>
          </cell>
          <cell r="V394">
            <v>1909</v>
          </cell>
          <cell r="W394">
            <v>0.04</v>
          </cell>
          <cell r="X394">
            <v>39903</v>
          </cell>
          <cell r="Y394">
            <v>6</v>
          </cell>
          <cell r="Z394" t="str">
            <v>A &amp; O 1</v>
          </cell>
          <cell r="AR394">
            <v>0.11627900123596201</v>
          </cell>
          <cell r="AS394">
            <v>4.5400000000000003E-2</v>
          </cell>
        </row>
        <row r="395">
          <cell r="B395" t="str">
            <v>Tur-07.04.1928-OLD 17</v>
          </cell>
          <cell r="C395" t="str">
            <v>Turkey (Debt of former Ottoman Empire)</v>
          </cell>
          <cell r="D395">
            <v>8863</v>
          </cell>
          <cell r="E395" t="str">
            <v>OLD 17</v>
          </cell>
          <cell r="F395" t="str">
            <v>Imperial Ottoman 4% Loan from German and Austrian Banks, 1911-1952</v>
          </cell>
          <cell r="G395" t="str">
            <v>Turkish Pound Issue</v>
          </cell>
          <cell r="H395" t="str">
            <v>Imperial Ottoman 4% Loan from German and Austrian Banks, 1911-1952, Turkish Pound Issue</v>
          </cell>
          <cell r="I395">
            <v>6400000</v>
          </cell>
          <cell r="K395">
            <v>3860078</v>
          </cell>
          <cell r="L395" t="str">
            <v>CFBH (1926), p. 396</v>
          </cell>
          <cell r="N395" t="str">
            <v>Cumulative, annual SF of 1% p.a.</v>
          </cell>
          <cell r="O395">
            <v>2677</v>
          </cell>
          <cell r="P395">
            <v>12</v>
          </cell>
          <cell r="Q395">
            <v>0.01</v>
          </cell>
          <cell r="R395">
            <v>2557</v>
          </cell>
          <cell r="S395">
            <v>41</v>
          </cell>
          <cell r="T395">
            <v>17532</v>
          </cell>
          <cell r="U395" t="str">
            <v>-</v>
          </cell>
          <cell r="V395">
            <v>1911</v>
          </cell>
          <cell r="W395">
            <v>0.04</v>
          </cell>
          <cell r="X395">
            <v>39813</v>
          </cell>
          <cell r="Y395">
            <v>6</v>
          </cell>
          <cell r="Z395" t="str">
            <v>J &amp; J 1</v>
          </cell>
          <cell r="AR395">
            <v>0.11627900123596201</v>
          </cell>
          <cell r="AS395">
            <v>4.5400000000000003E-2</v>
          </cell>
        </row>
        <row r="396">
          <cell r="B396" t="str">
            <v>Tur-07.04.1928-OLD 18</v>
          </cell>
          <cell r="C396" t="str">
            <v>Turkey (Debt of former Ottoman Empire)</v>
          </cell>
          <cell r="D396">
            <v>8863</v>
          </cell>
          <cell r="E396" t="str">
            <v>OLD 18</v>
          </cell>
          <cell r="F396" t="str">
            <v>Imperial Ottoman 3% Lottery Loan (Railway Bonds / Lots Turc), 1870/72-1974</v>
          </cell>
          <cell r="G396" t="str">
            <v>Turkish Pound Issue</v>
          </cell>
          <cell r="H396" t="str">
            <v>Imperial Ottoman 3% Lottery Loan (Railway Bonds / Lots Turc), 1870/72-1974, Turkish Pound Issue</v>
          </cell>
          <cell r="I396">
            <v>31680000</v>
          </cell>
          <cell r="J396" t="str">
            <v>-</v>
          </cell>
          <cell r="K396">
            <v>5865215</v>
          </cell>
          <cell r="L396" t="str">
            <v>CFBH (1933)</v>
          </cell>
          <cell r="N396" t="str">
            <v>Redeemable by five annual drawings in Feb, Apr, Jun, Aug and Oct, to retire the whole loan by 1974</v>
          </cell>
          <cell r="O396" t="str">
            <v>n.a.</v>
          </cell>
          <cell r="P396">
            <v>3</v>
          </cell>
          <cell r="Q396" t="str">
            <v>own calculations</v>
          </cell>
          <cell r="R396" t="str">
            <v>1870 &amp; 1872</v>
          </cell>
          <cell r="S396">
            <v>102</v>
          </cell>
          <cell r="T396">
            <v>25902</v>
          </cell>
          <cell r="U396" t="str">
            <v>-</v>
          </cell>
          <cell r="V396">
            <v>1870</v>
          </cell>
          <cell r="W396" t="str">
            <v>no interest</v>
          </cell>
          <cell r="X396" t="str">
            <v>-</v>
          </cell>
          <cell r="Y396" t="str">
            <v>-</v>
          </cell>
          <cell r="Z396" t="str">
            <v>-</v>
          </cell>
          <cell r="AR396">
            <v>0.11627900123596201</v>
          </cell>
          <cell r="AS396">
            <v>4.5400000000000003E-2</v>
          </cell>
          <cell r="AV396" t="str">
            <v>-</v>
          </cell>
          <cell r="AW396" t="str">
            <v>-</v>
          </cell>
          <cell r="AX396" t="str">
            <v>Bonds originally carried interest at 3% p.a. payable A &amp; O 1. Interest defaulted in April 1876, and was definitely abolished in 1903. All unpaid coupons were to be turned over to the Government. The bonds thus became a non-interest bearin Lottery Bond.</v>
          </cell>
        </row>
        <row r="397">
          <cell r="B397" t="str">
            <v>Tur-07.04.1928-OLD 19</v>
          </cell>
          <cell r="C397" t="str">
            <v>Turkey (Debt of former Ottoman Empire)</v>
          </cell>
          <cell r="D397">
            <v>8863</v>
          </cell>
          <cell r="E397" t="str">
            <v>OLD 19</v>
          </cell>
          <cell r="F397" t="str">
            <v>Imperial Ottoman 4% Loan (Tedjhizat-Askerié), 1905-1961</v>
          </cell>
          <cell r="G397" t="str">
            <v>Turkish Pound Issue</v>
          </cell>
          <cell r="H397" t="str">
            <v>Imperial Ottoman 4% Loan (Tedjhizat-Askerié), 1905-1961, Turkish Pound Issue</v>
          </cell>
          <cell r="I397">
            <v>2640000</v>
          </cell>
          <cell r="K397">
            <v>1443664</v>
          </cell>
          <cell r="L397" t="str">
            <v>CFBH (1926), p. 396</v>
          </cell>
          <cell r="N397" t="str">
            <v>Cumulative, annual SF of 0.5% p.a., to be applied by purchase at or under par, or by annual drawings in August for payment at par the followig September. Repayable in 56 years.</v>
          </cell>
          <cell r="O397">
            <v>1905</v>
          </cell>
          <cell r="P397">
            <v>12</v>
          </cell>
          <cell r="Q397">
            <v>5.0000000000000001E-3</v>
          </cell>
          <cell r="R397">
            <v>489</v>
          </cell>
          <cell r="S397">
            <v>56</v>
          </cell>
          <cell r="T397">
            <v>1961</v>
          </cell>
          <cell r="U397" t="str">
            <v>-</v>
          </cell>
          <cell r="V397">
            <v>1905</v>
          </cell>
          <cell r="W397">
            <v>0.04</v>
          </cell>
          <cell r="X397">
            <v>39872</v>
          </cell>
          <cell r="Y397">
            <v>6</v>
          </cell>
          <cell r="Z397" t="str">
            <v>M &amp; S 1</v>
          </cell>
          <cell r="AR397">
            <v>0.11627900123596201</v>
          </cell>
          <cell r="AS397">
            <v>4.5400000000000003E-2</v>
          </cell>
        </row>
        <row r="398">
          <cell r="B398" t="str">
            <v>Tur-07.04.1928-OLD 20</v>
          </cell>
          <cell r="C398" t="str">
            <v>Turkey (Debt of former Ottoman Empire)</v>
          </cell>
          <cell r="D398">
            <v>8863</v>
          </cell>
          <cell r="E398" t="str">
            <v>OLD 20</v>
          </cell>
          <cell r="F398" t="str">
            <v>Turkish Government 5% Loan, 1914-1963</v>
          </cell>
          <cell r="G398" t="str">
            <v>Turkish Pound Issue</v>
          </cell>
          <cell r="H398" t="str">
            <v>Turkish Government 5% Loan, 1914-1963, Turkish Pound Issue</v>
          </cell>
          <cell r="I398">
            <v>19850000</v>
          </cell>
          <cell r="K398">
            <v>16830154</v>
          </cell>
          <cell r="L398" t="str">
            <v>CFBH (1926), p. 396</v>
          </cell>
          <cell r="N398" t="str">
            <v>Cumulative, semi-annual SF of 0.5% p.a. from 05.1914, the Government had the right to redeem the whole loan after 05.1920. SF is to be applied to semi-annual drawings and entie issue is expected to be retired by 1963</v>
          </cell>
          <cell r="O398">
            <v>3786</v>
          </cell>
          <cell r="P398">
            <v>6</v>
          </cell>
          <cell r="Q398">
            <v>5.0000000000000001E-3</v>
          </cell>
          <cell r="R398">
            <v>3743</v>
          </cell>
          <cell r="S398">
            <v>49</v>
          </cell>
          <cell r="T398">
            <v>21640</v>
          </cell>
          <cell r="U398" t="str">
            <v>-</v>
          </cell>
          <cell r="V398">
            <v>1914</v>
          </cell>
          <cell r="W398">
            <v>0.05</v>
          </cell>
          <cell r="X398">
            <v>39933</v>
          </cell>
          <cell r="Y398">
            <v>6</v>
          </cell>
          <cell r="Z398" t="str">
            <v>M &amp; N 1</v>
          </cell>
          <cell r="AR398">
            <v>0.11627900123596201</v>
          </cell>
          <cell r="AS398">
            <v>4.5400000000000003E-2</v>
          </cell>
        </row>
        <row r="399">
          <cell r="B399" t="str">
            <v>Tur-07.04.1928-OLD 21</v>
          </cell>
          <cell r="C399" t="str">
            <v>Turkey (Debt of former Ottoman Empire)</v>
          </cell>
          <cell r="D399">
            <v>8863</v>
          </cell>
          <cell r="E399" t="str">
            <v>OLD 21</v>
          </cell>
          <cell r="F399" t="str">
            <v>Turkish Government, Irrigation de la Plaine de Koniah</v>
          </cell>
          <cell r="G399" t="str">
            <v>Turkish Pound Issue</v>
          </cell>
          <cell r="H399" t="str">
            <v>Turkish Government, Irrigation de la Plaine de Koniah, Turkish Pound Issue</v>
          </cell>
          <cell r="I399" t="str">
            <v>n.a.</v>
          </cell>
          <cell r="K399">
            <v>628834</v>
          </cell>
          <cell r="L399" t="str">
            <v>CFBH (1926), p. 396</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R399">
            <v>0.11627900123596201</v>
          </cell>
          <cell r="AS399">
            <v>4.5400000000000003E-2</v>
          </cell>
        </row>
        <row r="400">
          <cell r="B400" t="str">
            <v>Tur-07.04.1928-OLD 22</v>
          </cell>
          <cell r="C400" t="str">
            <v>Turkey (Debt of former Ottoman Empire)</v>
          </cell>
          <cell r="D400">
            <v>8863</v>
          </cell>
          <cell r="E400" t="str">
            <v>OLD 22</v>
          </cell>
          <cell r="F400" t="str">
            <v>Turkish Government 5% Treasury Bonds (Purchase of Warships), 1911</v>
          </cell>
          <cell r="G400" t="str">
            <v>Turkish Pound Issue</v>
          </cell>
          <cell r="H400" t="str">
            <v>Turkish Government 5% Treasury Bonds (Purchase of Warships), 1911, Turkish Pound Issue</v>
          </cell>
          <cell r="I400" t="str">
            <v>n.a.</v>
          </cell>
          <cell r="K400">
            <v>579399</v>
          </cell>
          <cell r="L400" t="str">
            <v>CFBH (1926), p. 396</v>
          </cell>
          <cell r="N400" t="str">
            <v>n.a.</v>
          </cell>
          <cell r="O400" t="str">
            <v>n.a.</v>
          </cell>
          <cell r="P400" t="str">
            <v>n.a.</v>
          </cell>
          <cell r="Q400" t="str">
            <v>n.a.</v>
          </cell>
          <cell r="R400">
            <v>1911</v>
          </cell>
          <cell r="S400" t="str">
            <v>n.a.</v>
          </cell>
          <cell r="T400" t="str">
            <v>n.a.</v>
          </cell>
          <cell r="U400" t="str">
            <v>n.a.</v>
          </cell>
          <cell r="V400" t="str">
            <v>n.a.</v>
          </cell>
          <cell r="W400">
            <v>0.05</v>
          </cell>
          <cell r="X400" t="str">
            <v>n.a.</v>
          </cell>
          <cell r="Y400" t="str">
            <v>n.a.</v>
          </cell>
          <cell r="Z400" t="str">
            <v>n.a.</v>
          </cell>
          <cell r="AR400">
            <v>0.11627900123596201</v>
          </cell>
          <cell r="AS400">
            <v>4.5400000000000003E-2</v>
          </cell>
        </row>
        <row r="401">
          <cell r="B401" t="str">
            <v>Tur-07.04.1928-OLD 23</v>
          </cell>
          <cell r="C401" t="str">
            <v>Turkey (Debt of former Ottoman Empire)</v>
          </cell>
          <cell r="D401">
            <v>8863</v>
          </cell>
          <cell r="E401" t="str">
            <v>OLD 23</v>
          </cell>
          <cell r="F401" t="str">
            <v>Turkish Government 5% Treasury Bonds (I.O.B.), 1912</v>
          </cell>
          <cell r="G401" t="str">
            <v>Turkish Pound Issue</v>
          </cell>
          <cell r="H401" t="str">
            <v>Turkish Government 5% Treasury Bonds (I.O.B.), 1912, Turkish Pound Issue</v>
          </cell>
          <cell r="I401" t="str">
            <v>n.a.</v>
          </cell>
          <cell r="K401">
            <v>332400</v>
          </cell>
          <cell r="L401" t="str">
            <v>CFBH (1926), p. 396</v>
          </cell>
          <cell r="N401" t="str">
            <v>n.a.</v>
          </cell>
          <cell r="O401" t="str">
            <v>n.a.</v>
          </cell>
          <cell r="P401" t="str">
            <v>n.a.</v>
          </cell>
          <cell r="Q401" t="str">
            <v>n.a.</v>
          </cell>
          <cell r="R401">
            <v>1912</v>
          </cell>
          <cell r="S401" t="str">
            <v>n.a.</v>
          </cell>
          <cell r="T401" t="str">
            <v>n.a.</v>
          </cell>
          <cell r="U401" t="str">
            <v>n.a.</v>
          </cell>
          <cell r="V401" t="str">
            <v>n.a.</v>
          </cell>
          <cell r="W401">
            <v>0.05</v>
          </cell>
          <cell r="X401" t="str">
            <v>n.a.</v>
          </cell>
          <cell r="Y401" t="str">
            <v>n.a.</v>
          </cell>
          <cell r="Z401" t="str">
            <v>n.a.</v>
          </cell>
          <cell r="AR401">
            <v>0.11627900123596201</v>
          </cell>
          <cell r="AS401">
            <v>4.5400000000000003E-2</v>
          </cell>
        </row>
        <row r="402">
          <cell r="B402" t="str">
            <v>Tur-07.04.1928-OLD 24</v>
          </cell>
          <cell r="C402" t="str">
            <v>Turkey (Debt of former Ottoman Empire)</v>
          </cell>
          <cell r="D402">
            <v>8863</v>
          </cell>
          <cell r="E402" t="str">
            <v>OLD 24</v>
          </cell>
          <cell r="F402" t="str">
            <v>Turkish Government 5% Treasury Bonds, 1913</v>
          </cell>
          <cell r="G402" t="str">
            <v>Turkish Pound Issue</v>
          </cell>
          <cell r="H402" t="str">
            <v>Turkish Government 5% Treasury Bonds, 1913, Turkish Pound Issue</v>
          </cell>
          <cell r="I402" t="str">
            <v>n.a.</v>
          </cell>
          <cell r="K402">
            <v>2214742</v>
          </cell>
          <cell r="L402" t="str">
            <v>CFBH (1926), p. 396</v>
          </cell>
          <cell r="N402" t="str">
            <v>n.a.</v>
          </cell>
          <cell r="O402" t="str">
            <v>n.a.</v>
          </cell>
          <cell r="P402" t="str">
            <v>n.a.</v>
          </cell>
          <cell r="Q402" t="str">
            <v>n.a.</v>
          </cell>
          <cell r="R402">
            <v>1913</v>
          </cell>
          <cell r="S402" t="str">
            <v>n.a.</v>
          </cell>
          <cell r="T402" t="str">
            <v>n.a.</v>
          </cell>
          <cell r="U402" t="str">
            <v>n.a.</v>
          </cell>
          <cell r="V402" t="str">
            <v>n.a.</v>
          </cell>
          <cell r="W402">
            <v>0.05</v>
          </cell>
          <cell r="X402" t="str">
            <v>n.a.</v>
          </cell>
          <cell r="Y402" t="str">
            <v>n.a.</v>
          </cell>
          <cell r="Z402" t="str">
            <v>n.a.</v>
          </cell>
          <cell r="AR402">
            <v>0.11627900123596201</v>
          </cell>
          <cell r="AS402">
            <v>4.5400000000000003E-2</v>
          </cell>
        </row>
        <row r="403">
          <cell r="B403" t="str">
            <v>Tur-07.04.1928-NEW 01</v>
          </cell>
          <cell r="C403" t="str">
            <v>Turkey (Debt of former Ottoman Empire)</v>
          </cell>
          <cell r="D403">
            <v>8863</v>
          </cell>
          <cell r="E403" t="str">
            <v>NEW 01</v>
          </cell>
          <cell r="F403" t="str">
            <v>I. Non-unified Sterling Debt: Aggregation of 4% Bonds (OLD 01-05, 08-14, 17 and 19)</v>
          </cell>
          <cell r="G403" t="str">
            <v>Turkish Pound Issue</v>
          </cell>
          <cell r="H403" t="str">
            <v>I. Non-unified Sterling Debt: Aggregation of 4% Bonds (OLD 01-05, 08-14, 17 and 19), Turkish Pound Issue</v>
          </cell>
          <cell r="I403">
            <v>96003126</v>
          </cell>
          <cell r="J403" t="str">
            <v>-</v>
          </cell>
          <cell r="K403">
            <v>52476598</v>
          </cell>
          <cell r="L403" t="str">
            <v>CFBH (1926), p. 396</v>
          </cell>
          <cell r="N403"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3">
            <v>1929</v>
          </cell>
          <cell r="P403">
            <v>6</v>
          </cell>
          <cell r="Q403" t="str">
            <v>own calculations</v>
          </cell>
          <cell r="R403" t="str">
            <v>n.a. (because of aggregation)</v>
          </cell>
          <cell r="S403" t="str">
            <v>n.a. (because of aggregation)</v>
          </cell>
          <cell r="T403" t="str">
            <v>Assumption: amortization by 1953</v>
          </cell>
          <cell r="U403" t="str">
            <v>-</v>
          </cell>
          <cell r="V403" t="str">
            <v>-</v>
          </cell>
          <cell r="W403">
            <v>0.04</v>
          </cell>
          <cell r="X403" t="str">
            <v>-</v>
          </cell>
          <cell r="Y403">
            <v>6</v>
          </cell>
          <cell r="Z403" t="str">
            <v>interest payable semi-annually</v>
          </cell>
          <cell r="AR403">
            <v>0.11627900123596201</v>
          </cell>
          <cell r="AS403">
            <v>4.5400000000000003E-2</v>
          </cell>
          <cell r="AX403" t="str">
            <v>Aggregation of all bonds paying 4% interest (total of 14 bonds)</v>
          </cell>
        </row>
        <row r="404">
          <cell r="B404" t="str">
            <v>Tur-07.04.1928-NEW 02</v>
          </cell>
          <cell r="C404" t="str">
            <v>Turkey (Debt of former Ottoman Empire)</v>
          </cell>
          <cell r="D404">
            <v>8863</v>
          </cell>
          <cell r="E404" t="str">
            <v>NEW 02</v>
          </cell>
          <cell r="F404" t="str">
            <v>I. Non-unified Sterling Debt: Aggregation of 5% Bonds (OLD 06 and 20)</v>
          </cell>
          <cell r="G404" t="str">
            <v>Turkish Pound Issue</v>
          </cell>
          <cell r="H404" t="str">
            <v>I. Non-unified Sterling Debt: Aggregation of 5% Bonds (OLD 06 and 20), Turkish Pound Issue</v>
          </cell>
          <cell r="I404">
            <v>22825200</v>
          </cell>
          <cell r="J404" t="str">
            <v>-</v>
          </cell>
          <cell r="K404">
            <v>18273311</v>
          </cell>
          <cell r="L404" t="str">
            <v>CFBH (1926), p. 396</v>
          </cell>
          <cell r="N404"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4">
            <v>1929</v>
          </cell>
          <cell r="P404">
            <v>6</v>
          </cell>
          <cell r="Q404" t="str">
            <v>own calculations</v>
          </cell>
          <cell r="R404" t="str">
            <v>n.a. (because of aggregation)</v>
          </cell>
          <cell r="S404" t="str">
            <v>n.a. (because of aggregation)</v>
          </cell>
          <cell r="T404" t="str">
            <v>Assumption: amortization by 1953</v>
          </cell>
          <cell r="U404" t="str">
            <v>-</v>
          </cell>
          <cell r="V404" t="str">
            <v>-</v>
          </cell>
          <cell r="W404">
            <v>0.05</v>
          </cell>
          <cell r="X404" t="str">
            <v>-</v>
          </cell>
          <cell r="Y404">
            <v>6</v>
          </cell>
          <cell r="Z404" t="str">
            <v>interest payable semi-annually</v>
          </cell>
          <cell r="AR404">
            <v>0.11627900123596201</v>
          </cell>
          <cell r="AS404">
            <v>4.5400000000000003E-2</v>
          </cell>
          <cell r="AX404" t="str">
            <v>Aggregation of all bonds paying 5% interest (total of 2 bonds)</v>
          </cell>
        </row>
        <row r="405">
          <cell r="B405" t="str">
            <v>Tur-07.04.1928-NEW 03</v>
          </cell>
          <cell r="C405" t="str">
            <v>Turkey (Debt of former Ottoman Empire)</v>
          </cell>
          <cell r="D405">
            <v>8863</v>
          </cell>
          <cell r="E405" t="str">
            <v>NEW 03</v>
          </cell>
          <cell r="F405" t="str">
            <v>II. Unified Sterling Debt: Imperial Ottoman 4% Unified Converted Debt, 1903/06-1962</v>
          </cell>
          <cell r="G405" t="str">
            <v>Turkish Pound Issue</v>
          </cell>
          <cell r="H405" t="str">
            <v>II. Unified Sterling Debt: Imperial Ottoman 4% Unified Converted Debt, 1903/06-1962, Turkish Pound Issue</v>
          </cell>
          <cell r="I405">
            <v>42275772</v>
          </cell>
          <cell r="J405" t="str">
            <v>-</v>
          </cell>
          <cell r="K405">
            <v>20644590</v>
          </cell>
          <cell r="L405" t="str">
            <v>CFBH (1926), p. 396</v>
          </cell>
          <cell r="N405"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5">
            <v>1929</v>
          </cell>
          <cell r="P405">
            <v>6</v>
          </cell>
          <cell r="Q405" t="str">
            <v>own calculations</v>
          </cell>
          <cell r="R405" t="str">
            <v>1903 &amp; 1906</v>
          </cell>
          <cell r="S405">
            <v>59</v>
          </cell>
          <cell r="T405">
            <v>1962</v>
          </cell>
          <cell r="U405" t="str">
            <v>-</v>
          </cell>
          <cell r="V405">
            <v>1906</v>
          </cell>
          <cell r="W405">
            <v>0.04</v>
          </cell>
          <cell r="X405">
            <v>39885</v>
          </cell>
          <cell r="Y405">
            <v>6</v>
          </cell>
          <cell r="Z405" t="str">
            <v>M &amp; S 14</v>
          </cell>
          <cell r="AR405">
            <v>0.11627900123596201</v>
          </cell>
          <cell r="AS405">
            <v>4.5400000000000003E-2</v>
          </cell>
          <cell r="AX405" t="str">
            <v>The interest on these loans will be paid in French francs, with increases according to the following percentages (see table).</v>
          </cell>
        </row>
        <row r="406">
          <cell r="B406" t="str">
            <v>Tur-07.04.1928-NEW 04</v>
          </cell>
          <cell r="C406" t="str">
            <v>Turkey (Debt of former Ottoman Empire)</v>
          </cell>
          <cell r="D406">
            <v>8863</v>
          </cell>
          <cell r="E406" t="str">
            <v>NEW 04</v>
          </cell>
          <cell r="F406" t="str">
            <v>III. Non-Sterling Debt: Aggregation of 4% Bonds (OLD 07, 15, 16 and 21)</v>
          </cell>
          <cell r="G406" t="str">
            <v>French Issue (denominated in Turkish Pounds)</v>
          </cell>
          <cell r="H406" t="str">
            <v>III. Non-Sterling Debt: Aggregation of 4% Bonds (OLD 07, 15, 16 and 21), French Issue (denominated in Turkish Pounds)</v>
          </cell>
          <cell r="I406">
            <v>4841740</v>
          </cell>
          <cell r="J406" t="str">
            <v>-</v>
          </cell>
          <cell r="K406">
            <v>3657798</v>
          </cell>
          <cell r="L406" t="str">
            <v>CFBH (1926), p. 396</v>
          </cell>
          <cell r="N406"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6">
            <v>1929</v>
          </cell>
          <cell r="P406">
            <v>6</v>
          </cell>
          <cell r="Q406" t="str">
            <v>own calculations</v>
          </cell>
          <cell r="R406" t="str">
            <v>n.a. (because of aggregation)</v>
          </cell>
          <cell r="S406" t="str">
            <v>n.a. (because of aggregation)</v>
          </cell>
          <cell r="T406" t="str">
            <v>Assumption: amortization by 1953</v>
          </cell>
          <cell r="U406" t="str">
            <v>-</v>
          </cell>
          <cell r="V406" t="str">
            <v>-</v>
          </cell>
          <cell r="W406">
            <v>0.04</v>
          </cell>
          <cell r="X406" t="str">
            <v>-</v>
          </cell>
          <cell r="Y406">
            <v>6</v>
          </cell>
          <cell r="Z406" t="str">
            <v>interest payable semi-annually</v>
          </cell>
          <cell r="AR406">
            <v>0.11627900123596201</v>
          </cell>
          <cell r="AS406">
            <v>4.5400000000000003E-2</v>
          </cell>
          <cell r="AX406" t="str">
            <v>Aggregation of all bonds paying 4% interest (total of 4 bonds)</v>
          </cell>
        </row>
        <row r="407">
          <cell r="B407" t="str">
            <v>Tur-07.04.1928-NEW 05</v>
          </cell>
          <cell r="C407" t="str">
            <v>Turkey (Debt of former Ottoman Empire)</v>
          </cell>
          <cell r="D407">
            <v>8863</v>
          </cell>
          <cell r="E407" t="str">
            <v>NEW 05</v>
          </cell>
          <cell r="F407" t="str">
            <v>IV. Lottery Bonds: Imperial Ottoman 3% Lottery Loan (Railway Bonds / Lots Turc), 1870/72-1974</v>
          </cell>
          <cell r="G407" t="str">
            <v>Turkish Pound Issue</v>
          </cell>
          <cell r="H407" t="str">
            <v>IV. Lottery Bonds: Imperial Ottoman 3% Lottery Loan (Railway Bonds / Lots Turc), 1870/72-1974, Turkish Pound Issue</v>
          </cell>
          <cell r="I407">
            <v>31680000</v>
          </cell>
          <cell r="J407" t="str">
            <v>-</v>
          </cell>
          <cell r="K407">
            <v>5865215</v>
          </cell>
          <cell r="L407" t="str">
            <v>CFBH (1933)</v>
          </cell>
          <cell r="N407"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7">
            <v>1929</v>
          </cell>
          <cell r="P407">
            <v>6</v>
          </cell>
          <cell r="Q407" t="str">
            <v>own calculations</v>
          </cell>
          <cell r="R407" t="str">
            <v>1870 &amp; 1872</v>
          </cell>
          <cell r="S407">
            <v>102</v>
          </cell>
          <cell r="T407">
            <v>25902</v>
          </cell>
          <cell r="U407" t="str">
            <v>-</v>
          </cell>
          <cell r="V407">
            <v>1870</v>
          </cell>
          <cell r="W407" t="str">
            <v>no interest</v>
          </cell>
          <cell r="X407" t="str">
            <v>-</v>
          </cell>
          <cell r="Y407" t="str">
            <v>-</v>
          </cell>
          <cell r="Z407" t="str">
            <v>M &amp; N 25</v>
          </cell>
          <cell r="AR407">
            <v>0.11627900123596201</v>
          </cell>
          <cell r="AS407">
            <v>4.5400000000000003E-2</v>
          </cell>
          <cell r="AX407" t="str">
            <v>The Turkish Lottery Bonds, which form a single category are payable in French Francs only without increases. In future the semi-annual coupons will, in conformity with all the loans, be payable on May 25 and November 25.</v>
          </cell>
        </row>
        <row r="408">
          <cell r="B408" t="str">
            <v>Tur-07.04.1928-NEW 06</v>
          </cell>
          <cell r="C408" t="str">
            <v>Turkey (Debt of former Ottoman Empire)</v>
          </cell>
          <cell r="D408">
            <v>8863</v>
          </cell>
          <cell r="E408" t="str">
            <v>NEW 06</v>
          </cell>
          <cell r="F408" t="str">
            <v>V. Consolidated Bonds: Turkish Government 5% Consolidated Treasury Bonds, 1928-1948</v>
          </cell>
          <cell r="G408" t="str">
            <v>Turkish Pound Issue</v>
          </cell>
          <cell r="H408" t="str">
            <v>V. Consolidated Bonds: Turkish Government 5% Consolidated Treasury Bonds, 1928-1948, Turkish Pound Issue</v>
          </cell>
          <cell r="I408">
            <v>3521936</v>
          </cell>
          <cell r="J408" t="str">
            <v>-</v>
          </cell>
          <cell r="K408">
            <v>3126541</v>
          </cell>
          <cell r="L408" t="str">
            <v>CFBH (1933)</v>
          </cell>
          <cell r="N408"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08">
            <v>1929</v>
          </cell>
          <cell r="P408">
            <v>6</v>
          </cell>
          <cell r="Q408" t="str">
            <v>own calculations</v>
          </cell>
          <cell r="R408">
            <v>1928</v>
          </cell>
          <cell r="S408">
            <v>20</v>
          </cell>
          <cell r="T408">
            <v>1948</v>
          </cell>
          <cell r="U408" t="str">
            <v>-</v>
          </cell>
          <cell r="V408">
            <v>1928</v>
          </cell>
          <cell r="W408">
            <v>0.05</v>
          </cell>
          <cell r="X408" t="str">
            <v>-</v>
          </cell>
          <cell r="Y408">
            <v>6</v>
          </cell>
          <cell r="Z408" t="str">
            <v>M &amp; N 25</v>
          </cell>
          <cell r="AR408">
            <v>0.11627900123596201</v>
          </cell>
          <cell r="AS408">
            <v>4.5400000000000003E-2</v>
          </cell>
          <cell r="AX408" t="str">
            <v>The Treasury Bonds of 1911, 1912 and 1913 are to be consolidated into 5% bonds of 1928, amortizable in 70 years. Interest on the consolidated bonds is to be paid under the conditions and according to percentages provided for loans of category I (non-unified Sterling Debt).</v>
          </cell>
        </row>
        <row r="409">
          <cell r="B409" t="str">
            <v>Tur-07.04.1928-NEW 07</v>
          </cell>
          <cell r="C409" t="str">
            <v>Turkey (Debt of former Ottoman Empire)</v>
          </cell>
          <cell r="D409">
            <v>8863</v>
          </cell>
          <cell r="E409" t="str">
            <v>NEW 07</v>
          </cell>
          <cell r="F409" t="str">
            <v>VI. Arrear Bonds: Turkish Government, Arrear Bonds (Series A), 1929-1952</v>
          </cell>
          <cell r="G409" t="str">
            <v>Turkish Pound Issue</v>
          </cell>
          <cell r="H409" t="str">
            <v>VI. Arrear Bonds: Turkish Government, Arrear Bonds (Series A), 1929-1952, Turkish Pound Issue</v>
          </cell>
          <cell r="I409" t="str">
            <v>£9,583,340</v>
          </cell>
          <cell r="J409" t="str">
            <v>-</v>
          </cell>
          <cell r="K409" t="str">
            <v>-</v>
          </cell>
          <cell r="L409" t="str">
            <v>CFBH (1933)</v>
          </cell>
          <cell r="N409"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A, in respect of Loans payable in £ sterling, £T or French francs, to be redeemed at from 38% from 1st June, 1929, to 31st May, 1936, rising to 100% in June, 1952.</v>
          </cell>
          <cell r="O409">
            <v>9460</v>
          </cell>
          <cell r="P409">
            <v>12</v>
          </cell>
          <cell r="Q409" t="str">
            <v>1/30 of face value</v>
          </cell>
          <cell r="R409">
            <v>9460</v>
          </cell>
          <cell r="S409">
            <v>30</v>
          </cell>
          <cell r="T409">
            <v>20417</v>
          </cell>
          <cell r="U409" t="str">
            <v>Non-interest bearing certificates</v>
          </cell>
          <cell r="V409" t="str">
            <v>-</v>
          </cell>
          <cell r="W409" t="str">
            <v>no interest</v>
          </cell>
          <cell r="X409" t="str">
            <v>-</v>
          </cell>
          <cell r="Y409" t="str">
            <v>-</v>
          </cell>
          <cell r="Z409" t="str">
            <v>-</v>
          </cell>
          <cell r="AA409" t="str">
            <v>-</v>
          </cell>
          <cell r="AB409" t="str">
            <v>-</v>
          </cell>
          <cell r="AR409">
            <v>0.11627900123596201</v>
          </cell>
          <cell r="AS409">
            <v>4.5400000000000003E-2</v>
          </cell>
        </row>
        <row r="410">
          <cell r="B410" t="str">
            <v>Tur-07.04.1928-NEW 08</v>
          </cell>
          <cell r="C410" t="str">
            <v>Turkey (Debt of former Ottoman Empire)</v>
          </cell>
          <cell r="D410">
            <v>8863</v>
          </cell>
          <cell r="E410" t="str">
            <v>NEW 08</v>
          </cell>
          <cell r="F410" t="str">
            <v>VI. Arrear Bonds: Turkish Government, Arrear Bonds (Series B), 1929-1952</v>
          </cell>
          <cell r="G410" t="str">
            <v>Turkish Pound Issue</v>
          </cell>
          <cell r="H410" t="str">
            <v>VI. Arrear Bonds: Turkish Government, Arrear Bonds (Series B), 1929-1952, Turkish Pound Issue</v>
          </cell>
          <cell r="I410" t="str">
            <v>Fcs 145,566,000</v>
          </cell>
          <cell r="J410" t="str">
            <v>-</v>
          </cell>
          <cell r="K410" t="str">
            <v>-</v>
          </cell>
          <cell r="L410" t="str">
            <v>CFBH (1933)</v>
          </cell>
          <cell r="N410"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B, representing Loans payable in French francs at over 100%, to be redeemed at 145% for the same period, rising to 250%</v>
          </cell>
          <cell r="O410">
            <v>9460</v>
          </cell>
          <cell r="P410">
            <v>12</v>
          </cell>
          <cell r="Q410" t="str">
            <v>1/30 of face value</v>
          </cell>
          <cell r="R410">
            <v>9460</v>
          </cell>
          <cell r="S410">
            <v>30</v>
          </cell>
          <cell r="T410">
            <v>20417</v>
          </cell>
          <cell r="U410" t="str">
            <v>Non-interest bearing certificates</v>
          </cell>
          <cell r="V410" t="str">
            <v>-</v>
          </cell>
          <cell r="W410" t="str">
            <v>no interest</v>
          </cell>
          <cell r="X410" t="str">
            <v>-</v>
          </cell>
          <cell r="Y410" t="str">
            <v>-</v>
          </cell>
          <cell r="Z410" t="str">
            <v>-</v>
          </cell>
          <cell r="AA410" t="str">
            <v>-</v>
          </cell>
          <cell r="AB410" t="str">
            <v>-</v>
          </cell>
          <cell r="AR410">
            <v>0.11627900123596201</v>
          </cell>
          <cell r="AS410">
            <v>4.5400000000000003E-2</v>
          </cell>
        </row>
        <row r="411">
          <cell r="B411" t="str">
            <v>Tur-07.04.1928-NEW 09</v>
          </cell>
          <cell r="C411" t="str">
            <v>Turkey (Debt of former Ottoman Empire)</v>
          </cell>
          <cell r="D411">
            <v>8863</v>
          </cell>
          <cell r="E411" t="str">
            <v>NEW 09</v>
          </cell>
          <cell r="F411" t="str">
            <v>VI. Arrear Bonds: Turkish Government, Arrear Bonds (Series C), 1929-1952</v>
          </cell>
          <cell r="G411" t="str">
            <v>Turkish Pound Issue</v>
          </cell>
          <cell r="H411" t="str">
            <v>VI. Arrear Bonds: Turkish Government, Arrear Bonds (Series C), 1929-1952, Turkish Pound Issue</v>
          </cell>
          <cell r="I411" t="str">
            <v>Fcs 204,405,000</v>
          </cell>
          <cell r="J411" t="str">
            <v>-</v>
          </cell>
          <cell r="K411" t="str">
            <v>-</v>
          </cell>
          <cell r="L411" t="str">
            <v>CFBH (1933)</v>
          </cell>
          <cell r="N411"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C, representing those payable in French francs without increases, at 100%.</v>
          </cell>
          <cell r="O411">
            <v>9460</v>
          </cell>
          <cell r="P411">
            <v>12</v>
          </cell>
          <cell r="Q411" t="str">
            <v>1/30 of face value</v>
          </cell>
          <cell r="R411">
            <v>9460</v>
          </cell>
          <cell r="S411">
            <v>30</v>
          </cell>
          <cell r="T411">
            <v>20417</v>
          </cell>
          <cell r="U411" t="str">
            <v>Non-interest bearing certificates</v>
          </cell>
          <cell r="V411" t="str">
            <v>-</v>
          </cell>
          <cell r="W411" t="str">
            <v>no interest</v>
          </cell>
          <cell r="X411" t="str">
            <v>-</v>
          </cell>
          <cell r="Y411" t="str">
            <v>-</v>
          </cell>
          <cell r="Z411" t="str">
            <v>-</v>
          </cell>
          <cell r="AA411" t="str">
            <v>-</v>
          </cell>
          <cell r="AB411" t="str">
            <v>-</v>
          </cell>
          <cell r="AR411">
            <v>0.11627900123596201</v>
          </cell>
          <cell r="AS411">
            <v>4.5400000000000003E-2</v>
          </cell>
        </row>
        <row r="412">
          <cell r="B412" t="str">
            <v>Tur-02.04.1933-OLD 01</v>
          </cell>
          <cell r="C412" t="str">
            <v>Turkey (Debt of former Ottoman Empire)</v>
          </cell>
          <cell r="D412">
            <v>10684</v>
          </cell>
          <cell r="E412" t="str">
            <v>OLD 01</v>
          </cell>
          <cell r="F412" t="str">
            <v>I. Non-unified Sterling Debt: Aggregation of 4% Bonds (OLD 01-05, 08-14, 17 and 19)</v>
          </cell>
          <cell r="G412" t="str">
            <v>Turkish Pound Issue</v>
          </cell>
          <cell r="H412" t="str">
            <v>I. Non-unified Sterling Debt: Aggregation of 4% Bonds (OLD 01-05, 08-14, 17 and 19), Turkish Pound Issue</v>
          </cell>
          <cell r="I412">
            <v>96003126</v>
          </cell>
          <cell r="J412" t="str">
            <v>-</v>
          </cell>
          <cell r="K412">
            <v>52476598</v>
          </cell>
          <cell r="L412" t="str">
            <v>CFBH (1933)</v>
          </cell>
          <cell r="N412"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2">
            <v>1929</v>
          </cell>
          <cell r="P412">
            <v>6</v>
          </cell>
          <cell r="Q412" t="str">
            <v>own calculations</v>
          </cell>
          <cell r="R412" t="str">
            <v>n.a. (because of aggregation)</v>
          </cell>
          <cell r="S412" t="str">
            <v>n.a. (because of aggregation)</v>
          </cell>
          <cell r="T412" t="str">
            <v>Assumption: amortization by 1953</v>
          </cell>
          <cell r="U412" t="str">
            <v>-</v>
          </cell>
          <cell r="V412" t="str">
            <v>-</v>
          </cell>
          <cell r="W412">
            <v>0.04</v>
          </cell>
          <cell r="X412" t="str">
            <v>-</v>
          </cell>
          <cell r="Y412">
            <v>6</v>
          </cell>
          <cell r="Z412" t="str">
            <v>interest payable semi-annually</v>
          </cell>
          <cell r="AR412">
            <v>0.17850000381469702</v>
          </cell>
          <cell r="AS412">
            <v>3.4599999999999999E-2</v>
          </cell>
          <cell r="AV412" t="str">
            <v xml:space="preserve">Old Ottoman debt was converted into the new Turkish 7.5% Debt of 1933. In May 1936 it was decided that 50% of debt service was to be made in Turkish pound and 50% in foreigen reserves. In 1938, French bondholders demanded that debt service was to be made in USD. </v>
          </cell>
          <cell r="AW412" t="str">
            <v>The old Ottoman Bonds to be exchanged for the New Turkish 7.5% Bonds, 1933, over a period of ten years. All existing Ottoman Bonds to be withdrawn from circulation and replaced partly by the new Turkish Bonds (issued solely in respect of Turkey's share) and partly by Provisional Receipts issued in respect of the claims of Bondholders on those of the other Successor States which_x000D_have not settled their share in the Ottoman Public Debt. The new Turkish Bonds to be issued in three series— Series 1 to replace Ottoman Bonds quoted in London, Paris, and other places; Series 2 for Ottoman Bonds quoted in certain places, but neither in London nor in Paris; and Series 3 for Arrear Bonds. Fractional Receipts to be created for amounts above or below 500 francs, the nominal capital of each new Bond. These receipts to be exchanged for new Bonds before the ist October, 1943.</v>
          </cell>
          <cell r="AX412" t="str">
            <v>Aggregation of all bonds paying 4% interest (total of 14 bonds)</v>
          </cell>
          <cell r="BE412" t="str">
            <v>Exchange rate: Fcs./£T = 12 (Source: CFBH Report 1933, p. 459)</v>
          </cell>
          <cell r="BF412" t="str">
            <v>CFBH (1933), Moody's (1934), Kimber (1922)</v>
          </cell>
        </row>
        <row r="413">
          <cell r="B413" t="str">
            <v>Tur-02.04.1933-OLD 02</v>
          </cell>
          <cell r="C413" t="str">
            <v>Turkey (Debt of former Ottoman Empire)</v>
          </cell>
          <cell r="D413">
            <v>10684</v>
          </cell>
          <cell r="E413" t="str">
            <v>OLD 02</v>
          </cell>
          <cell r="F413" t="str">
            <v>I. Non-unified Sterling Debt: Aggregation of 5% Bonds (OLD 06 and 20)</v>
          </cell>
          <cell r="G413" t="str">
            <v>Turkish Pound Issue</v>
          </cell>
          <cell r="H413" t="str">
            <v>I. Non-unified Sterling Debt: Aggregation of 5% Bonds (OLD 06 and 20), Turkish Pound Issue</v>
          </cell>
          <cell r="I413">
            <v>22825200</v>
          </cell>
          <cell r="J413" t="str">
            <v>-</v>
          </cell>
          <cell r="K413">
            <v>18273311</v>
          </cell>
          <cell r="L413" t="str">
            <v>CFBH (1933)</v>
          </cell>
          <cell r="N413"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3">
            <v>1929</v>
          </cell>
          <cell r="P413">
            <v>6</v>
          </cell>
          <cell r="Q413" t="str">
            <v>own calculations</v>
          </cell>
          <cell r="R413" t="str">
            <v>n.a. (because of aggregation)</v>
          </cell>
          <cell r="S413" t="str">
            <v>n.a. (because of aggregation)</v>
          </cell>
          <cell r="T413" t="str">
            <v>Assumption: amortization by 1953</v>
          </cell>
          <cell r="U413" t="str">
            <v>-</v>
          </cell>
          <cell r="V413" t="str">
            <v>-</v>
          </cell>
          <cell r="W413">
            <v>0.05</v>
          </cell>
          <cell r="X413" t="str">
            <v>-</v>
          </cell>
          <cell r="Y413">
            <v>6</v>
          </cell>
          <cell r="Z413" t="str">
            <v>interest payable semi-annually</v>
          </cell>
          <cell r="AR413">
            <v>0.17850000381469702</v>
          </cell>
          <cell r="AS413">
            <v>3.4599999999999999E-2</v>
          </cell>
          <cell r="AV413" t="str">
            <v>-</v>
          </cell>
          <cell r="AW413" t="str">
            <v>-</v>
          </cell>
          <cell r="AX413" t="str">
            <v>Aggregation of all bonds paying 5% interest (total of 2 bonds)</v>
          </cell>
        </row>
        <row r="414">
          <cell r="B414" t="str">
            <v>Tur-02.04.1933-OLD 03</v>
          </cell>
          <cell r="C414" t="str">
            <v>Turkey (Debt of former Ottoman Empire)</v>
          </cell>
          <cell r="D414">
            <v>10684</v>
          </cell>
          <cell r="E414" t="str">
            <v>OLD 03</v>
          </cell>
          <cell r="F414" t="str">
            <v>II. Unified Sterling Debt: Imperial Ottoman 4% Unified Converted Debt, 1903/06-1962</v>
          </cell>
          <cell r="G414" t="str">
            <v>Turkish Pound Issue</v>
          </cell>
          <cell r="H414" t="str">
            <v>II. Unified Sterling Debt: Imperial Ottoman 4% Unified Converted Debt, 1903/06-1962, Turkish Pound Issue</v>
          </cell>
          <cell r="I414">
            <v>42275772</v>
          </cell>
          <cell r="J414" t="str">
            <v>-</v>
          </cell>
          <cell r="K414">
            <v>20644590</v>
          </cell>
          <cell r="L414" t="str">
            <v>CFBH (1933)</v>
          </cell>
          <cell r="N414"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4">
            <v>1929</v>
          </cell>
          <cell r="P414">
            <v>6</v>
          </cell>
          <cell r="Q414" t="str">
            <v>own calculations</v>
          </cell>
          <cell r="R414" t="str">
            <v>1903 &amp; 1906</v>
          </cell>
          <cell r="S414">
            <v>59</v>
          </cell>
          <cell r="T414">
            <v>1962</v>
          </cell>
          <cell r="U414" t="str">
            <v>-</v>
          </cell>
          <cell r="V414">
            <v>1906</v>
          </cell>
          <cell r="W414">
            <v>0.04</v>
          </cell>
          <cell r="X414">
            <v>39885</v>
          </cell>
          <cell r="Y414">
            <v>6</v>
          </cell>
          <cell r="Z414" t="str">
            <v>M &amp; S 14</v>
          </cell>
          <cell r="AR414">
            <v>0.17850000381469702</v>
          </cell>
          <cell r="AS414">
            <v>3.4599999999999999E-2</v>
          </cell>
          <cell r="AV414" t="str">
            <v>-</v>
          </cell>
          <cell r="AW414" t="str">
            <v>-</v>
          </cell>
          <cell r="AX414" t="str">
            <v>The interest on these loans will be paid in French francs, with increases according to the following percentages (see table).</v>
          </cell>
        </row>
        <row r="415">
          <cell r="B415" t="str">
            <v>Tur-02.04.1933-OLD 04</v>
          </cell>
          <cell r="C415" t="str">
            <v>Turkey (Debt of former Ottoman Empire)</v>
          </cell>
          <cell r="D415">
            <v>10684</v>
          </cell>
          <cell r="E415" t="str">
            <v>OLD 04</v>
          </cell>
          <cell r="F415" t="str">
            <v>III. Non-Sterling Debt: Aggregation of 4% Bonds (OLD 07, 15, 16 and 21)</v>
          </cell>
          <cell r="G415" t="str">
            <v>French Issue (denominated in Turkish Pounds)</v>
          </cell>
          <cell r="H415" t="str">
            <v>III. Non-Sterling Debt: Aggregation of 4% Bonds (OLD 07, 15, 16 and 21), French Issue (denominated in Turkish Pounds)</v>
          </cell>
          <cell r="I415">
            <v>4841740</v>
          </cell>
          <cell r="J415" t="str">
            <v>-</v>
          </cell>
          <cell r="K415">
            <v>3657798</v>
          </cell>
          <cell r="L415" t="str">
            <v>CFBH (1933)</v>
          </cell>
          <cell r="N415"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5">
            <v>1929</v>
          </cell>
          <cell r="P415">
            <v>6</v>
          </cell>
          <cell r="Q415" t="str">
            <v>own calculations</v>
          </cell>
          <cell r="R415" t="str">
            <v>n.a. (because of aggregation)</v>
          </cell>
          <cell r="S415" t="str">
            <v>n.a. (because of aggregation)</v>
          </cell>
          <cell r="T415" t="str">
            <v>Assumption: amortization by 1953</v>
          </cell>
          <cell r="U415" t="str">
            <v>-</v>
          </cell>
          <cell r="V415" t="str">
            <v>-</v>
          </cell>
          <cell r="W415">
            <v>0.04</v>
          </cell>
          <cell r="X415" t="str">
            <v>-</v>
          </cell>
          <cell r="Y415">
            <v>6</v>
          </cell>
          <cell r="Z415" t="str">
            <v>interest payable semi-annually</v>
          </cell>
          <cell r="AR415">
            <v>0.17850000381469702</v>
          </cell>
          <cell r="AS415">
            <v>3.4599999999999999E-2</v>
          </cell>
          <cell r="AV415" t="str">
            <v>-</v>
          </cell>
          <cell r="AW415" t="str">
            <v>-</v>
          </cell>
          <cell r="AX415" t="str">
            <v>Aggregation of all bonds paying 4% interest (total of 4 bonds)</v>
          </cell>
        </row>
        <row r="416">
          <cell r="B416" t="str">
            <v>Tur-02.04.1933-OLD 05</v>
          </cell>
          <cell r="C416" t="str">
            <v>Turkey (Debt of former Ottoman Empire)</v>
          </cell>
          <cell r="D416">
            <v>10684</v>
          </cell>
          <cell r="E416" t="str">
            <v>OLD 05</v>
          </cell>
          <cell r="F416" t="str">
            <v>IV. Lottery Bonds: Imperial Ottoman 3% Lottery Loan (Railway Bonds / Lots Turc), 1870/72-1974</v>
          </cell>
          <cell r="G416" t="str">
            <v>Turkish Pound Issue</v>
          </cell>
          <cell r="H416" t="str">
            <v>IV. Lottery Bonds: Imperial Ottoman 3% Lottery Loan (Railway Bonds / Lots Turc), 1870/72-1974, Turkish Pound Issue</v>
          </cell>
          <cell r="I416">
            <v>31680000</v>
          </cell>
          <cell r="J416" t="str">
            <v>-</v>
          </cell>
          <cell r="K416">
            <v>5865215</v>
          </cell>
          <cell r="L416" t="str">
            <v>CFBH (1933)</v>
          </cell>
          <cell r="N416"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6">
            <v>1929</v>
          </cell>
          <cell r="P416">
            <v>6</v>
          </cell>
          <cell r="Q416" t="str">
            <v>own calculations</v>
          </cell>
          <cell r="R416" t="str">
            <v>1870 &amp; 1872</v>
          </cell>
          <cell r="S416">
            <v>102</v>
          </cell>
          <cell r="T416">
            <v>25902</v>
          </cell>
          <cell r="U416" t="str">
            <v>-</v>
          </cell>
          <cell r="V416">
            <v>1870</v>
          </cell>
          <cell r="W416" t="str">
            <v>no interest</v>
          </cell>
          <cell r="X416" t="str">
            <v>-</v>
          </cell>
          <cell r="Y416" t="str">
            <v>-</v>
          </cell>
          <cell r="Z416" t="str">
            <v>M &amp; N 25</v>
          </cell>
          <cell r="AR416">
            <v>0.17850000381469702</v>
          </cell>
          <cell r="AS416">
            <v>3.4599999999999999E-2</v>
          </cell>
          <cell r="AV416" t="str">
            <v>-</v>
          </cell>
          <cell r="AW416" t="str">
            <v>-</v>
          </cell>
          <cell r="AX416" t="str">
            <v>The Turkish Lottery Bonds, which form a single category are payable in French Francs only without increases. In future the semi-annual coupons will, in conformity with all the loans, be payable on May 25 and November 25.</v>
          </cell>
        </row>
        <row r="417">
          <cell r="B417" t="str">
            <v>Tur-02.04.1933-OLD 06</v>
          </cell>
          <cell r="C417" t="str">
            <v>Turkey (Debt of former Ottoman Empire)</v>
          </cell>
          <cell r="D417">
            <v>10684</v>
          </cell>
          <cell r="E417" t="str">
            <v>OLD 06</v>
          </cell>
          <cell r="F417" t="str">
            <v>V. Consolidated Bonds: Turkish Government 5% Consolidated Treasury Bonds, 1928-1948</v>
          </cell>
          <cell r="G417" t="str">
            <v>Turkish Pound Issue</v>
          </cell>
          <cell r="H417" t="str">
            <v>V. Consolidated Bonds: Turkish Government 5% Consolidated Treasury Bonds, 1928-1948, Turkish Pound Issue</v>
          </cell>
          <cell r="I417">
            <v>3521936</v>
          </cell>
          <cell r="J417" t="str">
            <v>-</v>
          </cell>
          <cell r="K417">
            <v>3126541</v>
          </cell>
          <cell r="L417" t="str">
            <v>CFBH (1933)</v>
          </cell>
          <cell r="N417" t="str">
            <v>The balance of the annuities after appropriation of the interest of the loans, including the consolidation bonds, and the amounts necessary for the payment of the arrears, is set aside for amortization. Amortization will be by purchases of the bonds if the price is below the nominal par.</v>
          </cell>
          <cell r="O417">
            <v>1929</v>
          </cell>
          <cell r="P417">
            <v>6</v>
          </cell>
          <cell r="Q417" t="str">
            <v>own calculations</v>
          </cell>
          <cell r="R417">
            <v>1928</v>
          </cell>
          <cell r="S417">
            <v>20</v>
          </cell>
          <cell r="T417">
            <v>1948</v>
          </cell>
          <cell r="U417" t="str">
            <v>-</v>
          </cell>
          <cell r="V417">
            <v>1928</v>
          </cell>
          <cell r="W417">
            <v>0.05</v>
          </cell>
          <cell r="X417" t="str">
            <v>-</v>
          </cell>
          <cell r="Y417">
            <v>6</v>
          </cell>
          <cell r="Z417" t="str">
            <v>M &amp; N 25</v>
          </cell>
          <cell r="AR417">
            <v>0.17850000381469702</v>
          </cell>
          <cell r="AS417">
            <v>3.4599999999999999E-2</v>
          </cell>
          <cell r="AV417" t="str">
            <v>-</v>
          </cell>
          <cell r="AW417" t="str">
            <v>-</v>
          </cell>
          <cell r="AX417" t="str">
            <v>The Treasury Bonds of 1911, 1912 and 1913 are to be consolidated into 5% bonds of 1928, amortizable in 70 years. Interest on the consolidated bonds is to be paid under the conditions and according to percentages provided for loans of category I (non-unified Sterling Debt).</v>
          </cell>
        </row>
        <row r="418">
          <cell r="B418" t="str">
            <v>Tur-02.04.1933-OLD 07</v>
          </cell>
          <cell r="C418" t="str">
            <v>Turkey (Debt of former Ottoman Empire)</v>
          </cell>
          <cell r="D418">
            <v>10684</v>
          </cell>
          <cell r="E418" t="str">
            <v>OLD 07</v>
          </cell>
          <cell r="F418" t="str">
            <v>VI. Arrear Bonds: Turkish Government, Arrear Bonds (Series A), 1929-1952</v>
          </cell>
          <cell r="G418" t="str">
            <v>Turkish Pound Issue</v>
          </cell>
          <cell r="H418" t="str">
            <v>VI. Arrear Bonds: Turkish Government, Arrear Bonds (Series A), 1929-1952, Turkish Pound Issue</v>
          </cell>
          <cell r="I418" t="str">
            <v>£9,583,340</v>
          </cell>
          <cell r="J418" t="str">
            <v>-</v>
          </cell>
          <cell r="K418" t="str">
            <v>£T10,038,612</v>
          </cell>
          <cell r="L418" t="str">
            <v>CFBH (1933)</v>
          </cell>
          <cell r="N418"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A, in respect of Loans payable in £ sterling, £T or French francs, to be redeemed at from 38% from 1st June, 1929, to 31st May, 1936, rising to 100% in June, 1952.</v>
          </cell>
          <cell r="O418">
            <v>9460</v>
          </cell>
          <cell r="P418">
            <v>12</v>
          </cell>
          <cell r="Q418" t="str">
            <v>1/30 of face value</v>
          </cell>
          <cell r="R418">
            <v>9460</v>
          </cell>
          <cell r="S418">
            <v>30</v>
          </cell>
          <cell r="T418">
            <v>20417</v>
          </cell>
          <cell r="U418" t="str">
            <v>Non-interest bearing certificates</v>
          </cell>
          <cell r="V418" t="str">
            <v>-</v>
          </cell>
          <cell r="W418" t="str">
            <v>no interest</v>
          </cell>
          <cell r="X418" t="str">
            <v>-</v>
          </cell>
          <cell r="Y418" t="str">
            <v>-</v>
          </cell>
          <cell r="Z418" t="str">
            <v>-</v>
          </cell>
          <cell r="AA418" t="str">
            <v>-</v>
          </cell>
          <cell r="AB418" t="str">
            <v>-</v>
          </cell>
          <cell r="AD418" t="str">
            <v>Nov 25th, 1935 onwards</v>
          </cell>
          <cell r="AE418" t="str">
            <v>Coupons to be attached to the Bonds to be exchanged</v>
          </cell>
          <cell r="AF418" t="str">
            <v>-</v>
          </cell>
          <cell r="AR418">
            <v>0.17850000381469702</v>
          </cell>
          <cell r="AS418">
            <v>3.4599999999999999E-2</v>
          </cell>
          <cell r="AV418" t="str">
            <v>-</v>
          </cell>
          <cell r="AW418" t="str">
            <v>-</v>
          </cell>
          <cell r="AX418" t="str">
            <v>-</v>
          </cell>
        </row>
        <row r="419">
          <cell r="B419" t="str">
            <v>Tur-02.04.1933-OLD 08</v>
          </cell>
          <cell r="C419" t="str">
            <v>Turkey (Debt of former Ottoman Empire)</v>
          </cell>
          <cell r="D419">
            <v>10684</v>
          </cell>
          <cell r="E419" t="str">
            <v>OLD 08</v>
          </cell>
          <cell r="F419" t="str">
            <v>VI. Arrear Bonds: Turkish Government, Arrear Bonds (Series B), 1929-1952</v>
          </cell>
          <cell r="G419" t="str">
            <v>Turkish Pound Issue</v>
          </cell>
          <cell r="H419" t="str">
            <v>VI. Arrear Bonds: Turkish Government, Arrear Bonds (Series B), 1929-1952, Turkish Pound Issue</v>
          </cell>
          <cell r="I419" t="str">
            <v>Fcs 145,566,000</v>
          </cell>
          <cell r="J419" t="str">
            <v>-</v>
          </cell>
          <cell r="K419" t="str">
            <v>£T1,914,429</v>
          </cell>
          <cell r="L419" t="str">
            <v>CFBH (1933)</v>
          </cell>
          <cell r="N419"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B, representing Loans payable in French francs at over 100%, to be redeemed at 145% for the same period, rising to 250%</v>
          </cell>
          <cell r="O419">
            <v>9460</v>
          </cell>
          <cell r="P419">
            <v>12</v>
          </cell>
          <cell r="Q419" t="str">
            <v>1/30 of face value</v>
          </cell>
          <cell r="R419">
            <v>9460</v>
          </cell>
          <cell r="S419">
            <v>30</v>
          </cell>
          <cell r="T419">
            <v>20417</v>
          </cell>
          <cell r="U419" t="str">
            <v>Non-interest bearing certificates</v>
          </cell>
          <cell r="V419" t="str">
            <v>-</v>
          </cell>
          <cell r="W419" t="str">
            <v>no interest</v>
          </cell>
          <cell r="X419" t="str">
            <v>-</v>
          </cell>
          <cell r="Y419" t="str">
            <v>-</v>
          </cell>
          <cell r="Z419" t="str">
            <v>-</v>
          </cell>
          <cell r="AA419" t="str">
            <v>-</v>
          </cell>
          <cell r="AB419" t="str">
            <v>-</v>
          </cell>
          <cell r="AD419" t="str">
            <v>Nov 25th, 1935 onwards</v>
          </cell>
          <cell r="AE419" t="str">
            <v>Coupons to be attached to the Bonds to be exchanged</v>
          </cell>
          <cell r="AF419" t="str">
            <v>-</v>
          </cell>
          <cell r="AR419">
            <v>0.17850000381469702</v>
          </cell>
          <cell r="AS419">
            <v>3.4599999999999999E-2</v>
          </cell>
          <cell r="AV419" t="str">
            <v>-</v>
          </cell>
          <cell r="AW419" t="str">
            <v>-</v>
          </cell>
          <cell r="AX419" t="str">
            <v>-</v>
          </cell>
        </row>
        <row r="420">
          <cell r="B420" t="str">
            <v>Tur-02.04.1933-OLD 09</v>
          </cell>
          <cell r="C420" t="str">
            <v>Turkey (Debt of former Ottoman Empire)</v>
          </cell>
          <cell r="D420">
            <v>10684</v>
          </cell>
          <cell r="E420" t="str">
            <v>OLD 09</v>
          </cell>
          <cell r="F420" t="str">
            <v>VI. Arrear Bonds: Turkish Government, Arrear Bonds (Series C), 1929-1952</v>
          </cell>
          <cell r="G420" t="str">
            <v>Turkish Pound Issue</v>
          </cell>
          <cell r="H420" t="str">
            <v>VI. Arrear Bonds: Turkish Government, Arrear Bonds (Series C), 1929-1952, Turkish Pound Issue</v>
          </cell>
          <cell r="I420" t="str">
            <v>Fcs 204,405,000</v>
          </cell>
          <cell r="J420" t="str">
            <v>-</v>
          </cell>
          <cell r="K420" t="str">
            <v>£T8,587,957</v>
          </cell>
          <cell r="L420" t="str">
            <v>CFBH (1933)</v>
          </cell>
          <cell r="N420" t="str">
            <v>Redeemable 1/30 of each bond annually on Nov. 25 on basis of fixed percentages. The arrears of Coupons, amortized Bonds and Scrip, to be exchanged into non-interest bearing Bonds, Series A at 75%, B at 100% and C at 94%, with 29 Redemption Coupons, and to be redeemable in 30 annual fractions commencing 25th November, 1929, the Bond itself representing the 30th Coupon. Series C, representing those payable in French francs without increases, at 100%.</v>
          </cell>
          <cell r="O420">
            <v>9460</v>
          </cell>
          <cell r="P420">
            <v>12</v>
          </cell>
          <cell r="Q420" t="str">
            <v>1/30 of face value</v>
          </cell>
          <cell r="R420">
            <v>9460</v>
          </cell>
          <cell r="S420">
            <v>30</v>
          </cell>
          <cell r="T420">
            <v>20417</v>
          </cell>
          <cell r="U420" t="str">
            <v>Non-interest bearing certificates</v>
          </cell>
          <cell r="V420" t="str">
            <v>-</v>
          </cell>
          <cell r="W420" t="str">
            <v>no interest</v>
          </cell>
          <cell r="X420" t="str">
            <v>-</v>
          </cell>
          <cell r="Y420" t="str">
            <v>-</v>
          </cell>
          <cell r="Z420" t="str">
            <v>-</v>
          </cell>
          <cell r="AA420" t="str">
            <v>-</v>
          </cell>
          <cell r="AB420" t="str">
            <v>-</v>
          </cell>
          <cell r="AD420" t="str">
            <v>Nov 25th, 1935 onwards</v>
          </cell>
          <cell r="AE420" t="str">
            <v>Coupons to be attached to the Bonds to be exchanged</v>
          </cell>
          <cell r="AF420" t="str">
            <v>-</v>
          </cell>
          <cell r="AR420">
            <v>0.17850000381469702</v>
          </cell>
          <cell r="AS420">
            <v>3.4599999999999999E-2</v>
          </cell>
          <cell r="AV420" t="str">
            <v>-</v>
          </cell>
          <cell r="AW420" t="str">
            <v>-</v>
          </cell>
          <cell r="AX420" t="str">
            <v>-</v>
          </cell>
        </row>
        <row r="421">
          <cell r="B421" t="str">
            <v>Tur-02.04.1933-NEW 01</v>
          </cell>
          <cell r="C421" t="str">
            <v>Turkey (Debt of former Ottoman Empire)</v>
          </cell>
          <cell r="D421">
            <v>10684</v>
          </cell>
          <cell r="E421" t="str">
            <v>NEW 01</v>
          </cell>
          <cell r="F421" t="str">
            <v>Turkish Government 50-Year, 7.5% Conversion Bonds (Series 1-3), 1933-1983</v>
          </cell>
          <cell r="G421" t="str">
            <v>French Issue</v>
          </cell>
          <cell r="H421" t="str">
            <v>Turkish Government 50-Year, 7.5% Conversion Bonds (Series 1-3), 1933-1983, French Issue</v>
          </cell>
          <cell r="I421">
            <v>895435000</v>
          </cell>
          <cell r="J421" t="str">
            <v>-</v>
          </cell>
          <cell r="K421" t="str">
            <v>-</v>
          </cell>
          <cell r="L421" t="str">
            <v>CFBH (1933)</v>
          </cell>
          <cell r="N421" t="str">
            <v>Cumulative, semi-annual sinking fund. The new Bonds cannot be converted before the ist June, 1943. They are redeemable within a maximum period of 50 years by purchases on the market below par or by drawings at par.</v>
          </cell>
          <cell r="O421">
            <v>14396</v>
          </cell>
          <cell r="P421">
            <v>6</v>
          </cell>
          <cell r="Q421" t="str">
            <v>own calculations</v>
          </cell>
          <cell r="R421">
            <v>10737</v>
          </cell>
          <cell r="S421">
            <v>50</v>
          </cell>
          <cell r="T421">
            <v>28999</v>
          </cell>
          <cell r="U421" t="str">
            <v>Interest will be payable half-yearly on the 25th May and 25th November, the first half-yearly coupon falling due on the 25th November, 1933.</v>
          </cell>
          <cell r="V421">
            <v>1933</v>
          </cell>
          <cell r="W421">
            <v>7.4999999999999997E-2</v>
          </cell>
          <cell r="X421">
            <v>39957</v>
          </cell>
          <cell r="Y421">
            <v>6</v>
          </cell>
          <cell r="Z421" t="str">
            <v>M &amp; N 25</v>
          </cell>
          <cell r="AA421" t="str">
            <v>-</v>
          </cell>
          <cell r="AB421" t="str">
            <v>-</v>
          </cell>
          <cell r="AR421">
            <v>0.17850000381469702</v>
          </cell>
          <cell r="AS421">
            <v>3.4599999999999999E-2</v>
          </cell>
          <cell r="AV421" t="str">
            <v>-</v>
          </cell>
          <cell r="AW421" t="str">
            <v>-</v>
          </cell>
          <cell r="AX421" t="str">
            <v>-</v>
          </cell>
        </row>
        <row r="422">
          <cell r="B422" t="str">
            <v>Tur-02.04.1933-NEW 02</v>
          </cell>
          <cell r="C422" t="str">
            <v>Turkey (Debt of former Ottoman Empire)</v>
          </cell>
          <cell r="D422">
            <v>10684</v>
          </cell>
          <cell r="E422" t="str">
            <v>NEW 02</v>
          </cell>
          <cell r="F422" t="str">
            <v>Imperial Ottoman 3% Lottery Loan (Railway Bonds / Lots Turc), 1870/72-1974</v>
          </cell>
          <cell r="G422" t="str">
            <v>Turkish Pound Issue</v>
          </cell>
          <cell r="H422" t="str">
            <v>Imperial Ottoman 3% Lottery Loan (Railway Bonds / Lots Turc), 1870/72-1974, Turkish Pound Issue</v>
          </cell>
          <cell r="I422">
            <v>31680000</v>
          </cell>
          <cell r="J422" t="str">
            <v>-</v>
          </cell>
          <cell r="K422">
            <v>5865215</v>
          </cell>
          <cell r="L422" t="str">
            <v>CFBH (1933)</v>
          </cell>
          <cell r="N422" t="str">
            <v>Redeemable by five annual drawings in Feb, Apr, Jun, Aug and Oct, to retire the whole loan by 1974</v>
          </cell>
          <cell r="O422" t="str">
            <v>n.a.</v>
          </cell>
          <cell r="P422">
            <v>3</v>
          </cell>
          <cell r="Q422" t="str">
            <v>own calculations</v>
          </cell>
          <cell r="R422" t="str">
            <v>1870 &amp; 1872</v>
          </cell>
          <cell r="S422">
            <v>102</v>
          </cell>
          <cell r="T422">
            <v>25902</v>
          </cell>
          <cell r="U422" t="str">
            <v>Non-interest bearing certificates</v>
          </cell>
          <cell r="V422">
            <v>1870</v>
          </cell>
          <cell r="W422" t="str">
            <v>no interest</v>
          </cell>
          <cell r="X422" t="str">
            <v>-</v>
          </cell>
          <cell r="Y422">
            <v>6</v>
          </cell>
          <cell r="Z422" t="str">
            <v>M &amp; N 25</v>
          </cell>
          <cell r="AA422" t="str">
            <v>1930</v>
          </cell>
          <cell r="AB422" t="str">
            <v>1930</v>
          </cell>
          <cell r="AC422" t="str">
            <v>own calculations</v>
          </cell>
          <cell r="AD422" t="str">
            <v>no coupon sheet</v>
          </cell>
          <cell r="AE422" t="str">
            <v>Coupons to be attached to the Bonds to be exchanged</v>
          </cell>
          <cell r="AF422" t="str">
            <v>-</v>
          </cell>
          <cell r="AR422">
            <v>0.17850000381469702</v>
          </cell>
          <cell r="AS422">
            <v>3.4599999999999999E-2</v>
          </cell>
          <cell r="AV422" t="str">
            <v>-</v>
          </cell>
          <cell r="AW422" t="str">
            <v>-</v>
          </cell>
          <cell r="AX422" t="str">
            <v>Bonds originally carried interest at 3% p.a. payable A &amp; O 1. Interest defaulted in April 1876, and was definitely abolished in 1903. All unpaid coupons were to be turned over to the Government. The bonds thus became a non-interest bearin Lottery Bond.</v>
          </cell>
        </row>
        <row r="423">
          <cell r="B423" t="str">
            <v>Tur-14.04.1944-OLD 01</v>
          </cell>
          <cell r="C423" t="str">
            <v>Turkey (Debt of former Ottoman Empire)</v>
          </cell>
          <cell r="D423">
            <v>14714</v>
          </cell>
          <cell r="E423" t="str">
            <v>OLD 01</v>
          </cell>
          <cell r="F423" t="str">
            <v>Turkish Government 50-Year, 7.5% Conversion Bonds (Series 1-3), 1933-1983</v>
          </cell>
          <cell r="G423" t="str">
            <v>French Issue</v>
          </cell>
          <cell r="H423" t="str">
            <v>Turkish Government 50-Year, 7.5% Conversion Bonds (Series 1-3), 1933-1983, French Issue</v>
          </cell>
          <cell r="I423">
            <v>895435000</v>
          </cell>
          <cell r="J423" t="str">
            <v>-</v>
          </cell>
          <cell r="K423">
            <v>881274078</v>
          </cell>
          <cell r="L423" t="str">
            <v>Moody's (1943)</v>
          </cell>
          <cell r="N423" t="str">
            <v>Cumulative, semi-annual sinking fund. Bonds are redeemable within a maximum period of 50 years by purchases on the market below par or by drawings at par.</v>
          </cell>
          <cell r="O423">
            <v>14396</v>
          </cell>
          <cell r="P423">
            <v>6</v>
          </cell>
          <cell r="Q423" t="str">
            <v>own calculations</v>
          </cell>
          <cell r="R423">
            <v>10737</v>
          </cell>
          <cell r="S423">
            <v>50</v>
          </cell>
          <cell r="T423">
            <v>28999</v>
          </cell>
          <cell r="U423" t="str">
            <v>Interest will be payable half-yearly on the 25th May and 25th November, the first half-yearly coupon falling due on the 25th November, 1933.</v>
          </cell>
          <cell r="V423">
            <v>1933</v>
          </cell>
          <cell r="W423">
            <v>7.4999999999999997E-2</v>
          </cell>
          <cell r="X423">
            <v>39957</v>
          </cell>
          <cell r="Y423">
            <v>6</v>
          </cell>
          <cell r="Z423" t="str">
            <v>M &amp; N 25</v>
          </cell>
          <cell r="AR423">
            <v>0.109899997711182</v>
          </cell>
          <cell r="AS423">
            <v>3.0200000000000001E-2</v>
          </cell>
          <cell r="AV423" t="str">
            <v>-</v>
          </cell>
          <cell r="AW423" t="str">
            <v>On the April 14,1944 the Council announced that the Turkish Government had agreed to make the following offers to British holders of the 1933 and 1934 Bonds and of the Société des Quais, Docks et Entrepots d'Istanbul (en liquidation) ordinary, preference and jouissance shares: to purchase the 1933 Bonds and Coupons at £4. 5s. per Bond, the 1934 Bonds and Coupons at £3 per Bond, and the Société des Quais shares at £4. 10s. per share, subject to minor cash adjustments in the case of the 1933 and 1934 Bonds in respect of missing or uncashed coupons. These offers were duly made to the Bondholders.</v>
          </cell>
          <cell r="BE423" t="str">
            <v>Exchange rate: £T/£ = 5.20 (Source: CFBH Report 1944, p. 279); Fcs./£ = 4.5</v>
          </cell>
          <cell r="BF423" t="str">
            <v>CFBH (1944 &amp; 1946), Moody's (1943)</v>
          </cell>
        </row>
        <row r="424">
          <cell r="B424" t="str">
            <v>Tur-14.04.1944-OLD 02</v>
          </cell>
          <cell r="C424" t="str">
            <v>Turkey (Debt of former Ottoman Empire)</v>
          </cell>
          <cell r="D424">
            <v>14714</v>
          </cell>
          <cell r="E424" t="str">
            <v>OLD 02</v>
          </cell>
          <cell r="F424" t="str">
            <v>Turkish Government 50-Year, 7.5% Loan (Izmir-Kasaba Ry.), 1934-1984</v>
          </cell>
          <cell r="G424" t="str">
            <v>French Issue</v>
          </cell>
          <cell r="H424" t="str">
            <v>Turkish Government 50-Year, 7.5% Loan (Izmir-Kasaba Ry.), 1934-1984, French Issue</v>
          </cell>
          <cell r="I424">
            <v>162468000</v>
          </cell>
          <cell r="J424" t="str">
            <v>-</v>
          </cell>
          <cell r="K424">
            <v>159012000</v>
          </cell>
          <cell r="L424" t="str">
            <v>Moody's (1943)</v>
          </cell>
          <cell r="N424" t="str">
            <v>Cumulative, semi-annual sinking fund. Bonds are redeemable within a maximum period of 50 years by purchases on the market below par or by drawings at par.</v>
          </cell>
          <cell r="O424">
            <v>14396</v>
          </cell>
          <cell r="P424">
            <v>6</v>
          </cell>
          <cell r="Q424" t="str">
            <v>own calculations</v>
          </cell>
          <cell r="R424">
            <v>11102</v>
          </cell>
          <cell r="S424">
            <v>50</v>
          </cell>
          <cell r="T424">
            <v>29365</v>
          </cell>
          <cell r="U424" t="str">
            <v>Interest will be payable half-yearly on the 25th May and 25th November, the first half-yearly coupon falling due on the 25th November, 1933.</v>
          </cell>
          <cell r="V424">
            <v>1934</v>
          </cell>
          <cell r="W424">
            <v>7.4999999999999997E-2</v>
          </cell>
          <cell r="X424">
            <v>39957</v>
          </cell>
          <cell r="Y424">
            <v>6</v>
          </cell>
          <cell r="Z424" t="str">
            <v>M &amp; N 25</v>
          </cell>
          <cell r="AR424">
            <v>0.109899997711182</v>
          </cell>
          <cell r="AS424">
            <v>3.0200000000000001E-2</v>
          </cell>
        </row>
        <row r="425">
          <cell r="B425" t="str">
            <v>Tur-14.04.1944-OLD 03</v>
          </cell>
          <cell r="C425" t="str">
            <v>Turkey (Debt of former Ottoman Empire)</v>
          </cell>
          <cell r="D425">
            <v>14714</v>
          </cell>
          <cell r="E425" t="str">
            <v>OLD 03</v>
          </cell>
          <cell r="F425" t="str">
            <v>Turkish Government Société des Quais, Docks et Entrepôts d'Istanbul</v>
          </cell>
          <cell r="G425" t="str">
            <v>French Issue</v>
          </cell>
          <cell r="H425" t="str">
            <v>Turkish Government Société des Quais, Docks et Entrepôts d'Istanbul, French Issue</v>
          </cell>
          <cell r="I425" t="str">
            <v>n.a.</v>
          </cell>
          <cell r="K425">
            <v>998342</v>
          </cell>
          <cell r="L425" t="str">
            <v>CFBH (1933)</v>
          </cell>
          <cell r="N425" t="str">
            <v>n.a.</v>
          </cell>
          <cell r="O425" t="str">
            <v>n.a.</v>
          </cell>
          <cell r="P425" t="str">
            <v>n.a.</v>
          </cell>
          <cell r="Q425" t="str">
            <v>n.a.</v>
          </cell>
          <cell r="R425" t="str">
            <v>n.a.</v>
          </cell>
          <cell r="S425" t="str">
            <v>n.a.</v>
          </cell>
          <cell r="T425" t="str">
            <v>n.a.</v>
          </cell>
          <cell r="U425" t="str">
            <v>n.a.</v>
          </cell>
          <cell r="V425" t="str">
            <v>n.a.</v>
          </cell>
          <cell r="W425" t="str">
            <v>n.a.</v>
          </cell>
          <cell r="X425" t="str">
            <v>n.a.</v>
          </cell>
          <cell r="Y425" t="str">
            <v>n.a.</v>
          </cell>
          <cell r="Z425" t="str">
            <v>n.a.</v>
          </cell>
          <cell r="AR425">
            <v>0.109899997711182</v>
          </cell>
          <cell r="AS425">
            <v>3.0200000000000001E-2</v>
          </cell>
        </row>
        <row r="426">
          <cell r="B426" t="str">
            <v>Tur-14.04.1944-OLD 04</v>
          </cell>
          <cell r="C426" t="str">
            <v>Turkey (Debt of former Ottoman Empire)</v>
          </cell>
          <cell r="D426">
            <v>14714</v>
          </cell>
          <cell r="E426" t="str">
            <v>OLD 04</v>
          </cell>
          <cell r="F426" t="str">
            <v>City of Constantinople 50-Year, Stamped 3.5% Loan (formerly 5%), 1909-1959</v>
          </cell>
          <cell r="G426" t="str">
            <v>Sterling Issue</v>
          </cell>
          <cell r="H426" t="str">
            <v>City of Constantinople 50-Year, Stamped 3.5% Loan (formerly 5%), 1909-1959, Sterling Issue</v>
          </cell>
          <cell r="I426">
            <v>1000000</v>
          </cell>
          <cell r="K426">
            <v>710940</v>
          </cell>
          <cell r="L426" t="str">
            <v>Moody's (1943)</v>
          </cell>
          <cell r="N426" t="str">
            <v>Cumulative, semi-annual sinking fund. Redeemable out of balance of annuities after payment of interest, applicable in April &amp; October</v>
          </cell>
          <cell r="O426">
            <v>9435</v>
          </cell>
          <cell r="P426">
            <v>6</v>
          </cell>
          <cell r="Q426" t="str">
            <v>own calculations</v>
          </cell>
          <cell r="R426">
            <v>1909</v>
          </cell>
          <cell r="S426">
            <v>50</v>
          </cell>
          <cell r="T426">
            <v>1959</v>
          </cell>
          <cell r="U426" t="str">
            <v>Interest formerly 5%, payable J &amp; D 14. Under agreement of 1929, changed to 3%, payable M &amp; S 15.</v>
          </cell>
          <cell r="V426">
            <v>1909</v>
          </cell>
          <cell r="W426">
            <v>3.5000000000000003E-2</v>
          </cell>
          <cell r="X426">
            <v>40250</v>
          </cell>
          <cell r="Y426">
            <v>6</v>
          </cell>
          <cell r="Z426" t="str">
            <v>M &amp; S 15</v>
          </cell>
          <cell r="AR426">
            <v>0.109899997711182</v>
          </cell>
          <cell r="AS426">
            <v>3.0200000000000001E-2</v>
          </cell>
        </row>
        <row r="427">
          <cell r="B427" t="str">
            <v>Tur-14.04.1944-NEW 01</v>
          </cell>
          <cell r="C427" t="str">
            <v>Turkey (Debt of former Ottoman Empire)</v>
          </cell>
          <cell r="D427">
            <v>14714</v>
          </cell>
          <cell r="E427" t="str">
            <v>NEW 01</v>
          </cell>
          <cell r="F427" t="str">
            <v>City of Constantinople 50-Year, Stamped 3.5% Loan (formerly 5%), 1909-1959</v>
          </cell>
          <cell r="G427" t="str">
            <v>Sterling Issue</v>
          </cell>
          <cell r="H427" t="str">
            <v>City of Constantinople 50-Year, Stamped 3.5% Loan (formerly 5%), 1909-1959, Sterling Issue</v>
          </cell>
          <cell r="I427">
            <v>1000000</v>
          </cell>
          <cell r="K427">
            <v>710940</v>
          </cell>
          <cell r="L427" t="str">
            <v>Moody's (1943)</v>
          </cell>
          <cell r="N427" t="str">
            <v>Annuities of the 1909 City of Istanbul Loan from 1941 to 1946 inclusive; and thereafter subject to the express sanction of the Export Credits Guarantee Department, which sanction shall not be withheld if the position of the Commodities Account shows reasonable likelihood that all obligations for the then current year and the following year can be met.</v>
          </cell>
          <cell r="O427">
            <v>9435</v>
          </cell>
          <cell r="P427">
            <v>6</v>
          </cell>
          <cell r="Q427" t="str">
            <v>own calculations</v>
          </cell>
          <cell r="R427">
            <v>1909</v>
          </cell>
          <cell r="S427">
            <v>50</v>
          </cell>
          <cell r="T427">
            <v>1959</v>
          </cell>
          <cell r="U427" t="str">
            <v>Interest formerly 5%, payable J &amp; D 14. Under agreement of 1929, changed to 3%, payable M &amp; S 15.</v>
          </cell>
          <cell r="V427">
            <v>1909</v>
          </cell>
          <cell r="W427">
            <v>3.5000000000000003E-2</v>
          </cell>
          <cell r="X427">
            <v>40250</v>
          </cell>
          <cell r="Y427">
            <v>6</v>
          </cell>
          <cell r="Z427" t="str">
            <v>M &amp; S 15</v>
          </cell>
          <cell r="AR427">
            <v>0.109899997711182</v>
          </cell>
          <cell r="AS427">
            <v>3.0200000000000001E-2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ounting Sheet"/>
      <sheetName val="Main Table _ Cash Flows"/>
      <sheetName val="Cruces Discount Rates"/>
      <sheetName val="Missing DRs"/>
      <sheetName val="DRs for pre-1980 deals"/>
      <sheetName val="Interest spread (old)"/>
      <sheetName val="F_LIBOR 180 Day"/>
      <sheetName val="F_LIBOR 90 Day"/>
      <sheetName val="PRIME RATE"/>
      <sheetName val="US_Treasury_Yield_Curve"/>
      <sheetName val="Further New Money Deals"/>
      <sheetName val="Not included"/>
      <sheetName val="Comments"/>
      <sheetName val="Foreign Exchange"/>
      <sheetName val="Database"/>
      <sheetName val="Documentation"/>
      <sheetName val="Argentina 1935"/>
      <sheetName val="Bolivia 1958"/>
      <sheetName val="Czechoslovakia 1960"/>
      <sheetName val="Czechoslovakia 1984"/>
      <sheetName val="Ecuador 1955"/>
      <sheetName val="Guatemala 1936"/>
      <sheetName val="Guatemala 1944"/>
      <sheetName val="Guatemala 1966"/>
      <sheetName val="Hungary 1937"/>
      <sheetName val="Hungary 1949"/>
      <sheetName val="Hungary 1968"/>
      <sheetName val="Hungary 1975"/>
      <sheetName val="Panama 1940 (1)"/>
      <sheetName val="Panama 1940 (2)"/>
      <sheetName val="Paraquay 1944"/>
    </sheetNames>
    <sheetDataSet>
      <sheetData sheetId="0"/>
      <sheetData sheetId="1">
        <row r="4">
          <cell r="C4">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ody's manual"/>
      <sheetName val="Investors's manual"/>
      <sheetName val="PDF"/>
      <sheetName val="Bad guys"/>
      <sheetName val="Default Clusters"/>
      <sheetName val="ExternalDefaultDummys"/>
      <sheetName val="Discounting Sheet"/>
      <sheetName val="Haircuts all-Stata (2)"/>
      <sheetName val="Deals summarized"/>
      <sheetName val="Database"/>
      <sheetName val="Cruces&amp;Trebesch"/>
      <sheetName val="Default_Issuances"/>
      <sheetName val="Data Quality-Graphs"/>
      <sheetName val="AUS-subnational 1954"/>
      <sheetName val="Austria-Hungary"/>
      <sheetName val="Argentina 1893"/>
      <sheetName val="Argentina 1891"/>
      <sheetName val="ARG-Buenos Aires Aug 08, 1935"/>
      <sheetName val="ARG-Buenos Aires Sep 30, 1935"/>
      <sheetName val="ARG-Buenos Aires Nov 15, 1935"/>
      <sheetName val="ARG-Corrientes 1942"/>
      <sheetName val="ARG-Santa Fe 1939"/>
      <sheetName val="ARG-Mendoza 1938"/>
      <sheetName val="Austria 1952"/>
      <sheetName val="Bolivia 1880"/>
      <sheetName val="Bolivia 1957"/>
      <sheetName val="Brazil 1898"/>
      <sheetName val="Brazil 1914"/>
      <sheetName val="Brazil 1932"/>
      <sheetName val="Brazil 1943"/>
      <sheetName val="Brazil 1946"/>
      <sheetName val="Bulgaria 1926"/>
      <sheetName val="Bulgaria 1954"/>
      <sheetName val="Bulgaria 1959"/>
      <sheetName val="Bulgaria 1979"/>
      <sheetName val="Bulgaria 1987"/>
      <sheetName val="Chile 1935"/>
      <sheetName val="Chile 1948"/>
      <sheetName val="China Feb 25, 1936"/>
      <sheetName val="China May 05, 1936"/>
      <sheetName val="China Aug 08, 1936"/>
      <sheetName val="China Aug 26, 1936"/>
      <sheetName val="China Oct 01, 1936"/>
      <sheetName val="China Apr 05, 1937"/>
      <sheetName val="China Apr 12, 1937"/>
      <sheetName val="Columbia 1861"/>
      <sheetName val="Columbia 1873"/>
      <sheetName val="Colombia 1896"/>
      <sheetName val="Colombia 1905"/>
      <sheetName val="COL-Barranquilla 1939"/>
      <sheetName val="Colombia 1941"/>
      <sheetName val="Colombia 1942"/>
      <sheetName val="Colombia 1943"/>
      <sheetName val="Colombia Mar 17, 1944"/>
      <sheetName val="Colombia Nov 15, 1944"/>
      <sheetName val="COL-subnational1947"/>
      <sheetName val="Costa Rica 1885"/>
      <sheetName val="Costa Rica 1897"/>
      <sheetName val="Costa Rica 1910"/>
      <sheetName val="Costa Rica 1932"/>
      <sheetName val="Costa Rica 1935"/>
      <sheetName val="Costa Rica 1937"/>
      <sheetName val="Costa Rica 1952"/>
      <sheetName val="Costa Rica 1955"/>
      <sheetName val="Costa Rica 1965"/>
      <sheetName val="Cuba 1938"/>
      <sheetName val="Czechoslovakia Sep 1946"/>
      <sheetName val="Czechoslovakia 1960"/>
      <sheetName val="Czechoslovakia 1986"/>
      <sheetName val="Santo Domingo 1888"/>
      <sheetName val="Santo Domingo 1893"/>
      <sheetName val="Santo Domingo 1897"/>
      <sheetName val="Santo Domingo 1908"/>
      <sheetName val="Dominican Republic 1934"/>
      <sheetName val="Ecuador 1892"/>
      <sheetName val="Ecuador 1895"/>
      <sheetName val="Ecuador 1897"/>
      <sheetName val="Ecuador 1908"/>
      <sheetName val="Ecuador 1955"/>
      <sheetName val="Ecuador 1958"/>
      <sheetName val="El Salvador 1860"/>
      <sheetName val="El Salvador 1899"/>
      <sheetName val="El Salvador 1923"/>
      <sheetName val="El Salvador 1932"/>
      <sheetName val="El Salvador 1936"/>
      <sheetName val="El Salvador 1946"/>
      <sheetName val="Egypt 1876"/>
      <sheetName val="Egypt 1877"/>
      <sheetName val="Finland 1945"/>
      <sheetName val="Germany 1938"/>
      <sheetName val="Greece 1878"/>
      <sheetName val="Greece 1898"/>
      <sheetName val="Greece 1935"/>
      <sheetName val="Greece 1962"/>
      <sheetName val="Greece 1964"/>
      <sheetName val="Greece 1965"/>
      <sheetName val="Guatemala 1888"/>
      <sheetName val="Guatemala 1895"/>
      <sheetName val="Guatemala 1913"/>
      <sheetName val="Guatemala 1936"/>
      <sheetName val="Guatemala 1944"/>
      <sheetName val="Honduras 1867"/>
      <sheetName val="Honduras 1925"/>
      <sheetName val="Hungary 1937"/>
      <sheetName val="Hungary 1948"/>
      <sheetName val="Hungary 1950"/>
      <sheetName val="Hungary 1968"/>
      <sheetName val="Hungary 1975"/>
      <sheetName val="Italy 1947"/>
      <sheetName val="Italy Jul, 1948"/>
      <sheetName val="Italy Sep, 1948"/>
      <sheetName val="Japan 1952"/>
      <sheetName val="Japan 1957"/>
      <sheetName val="Japan 1960"/>
      <sheetName val="Liberia 1898"/>
      <sheetName val="Liberia 1924"/>
      <sheetName val="Liberia 1935"/>
      <sheetName val="Mexico 1864"/>
      <sheetName val="Mexico 1885"/>
      <sheetName val="Mexico 1899"/>
      <sheetName val="Mexico 1922"/>
      <sheetName val="Mexico 1925"/>
      <sheetName val="Mexico 1942"/>
      <sheetName val="Mexico 1946"/>
      <sheetName val="Nicaragua 1874"/>
      <sheetName val="Nicaragua 1895"/>
      <sheetName val="Nicaragua 1912"/>
      <sheetName val="Nicaragua 1917"/>
      <sheetName val="Nicaragua 1937"/>
      <sheetName val="Panama 1940"/>
      <sheetName val="Paraguay 1885"/>
      <sheetName val="Paraguay 1895"/>
      <sheetName val="Paraguay 1924"/>
      <sheetName val="Paraguay 1944"/>
      <sheetName val="Peru 1889"/>
      <sheetName val="Peru 1938"/>
      <sheetName val="Peru 1947"/>
      <sheetName val="Peru 1951"/>
      <sheetName val="Peru 1953"/>
      <sheetName val="Poland May 26, 1937 "/>
      <sheetName val="Poland Dec 15, 1937"/>
      <sheetName val="Poland Sep 15, 1938"/>
      <sheetName val="Poland Sep 30, 1938"/>
      <sheetName val="Poland Dec 07, 1938"/>
      <sheetName val="Poland Dec 31, 1938"/>
      <sheetName val="Poland Sep 07, 1951"/>
      <sheetName val="Poland 1954"/>
      <sheetName val="Poland May 16, 1975"/>
      <sheetName val="Poland Jul 09, 1976"/>
      <sheetName val="Poland Jul 12, 1976"/>
      <sheetName val="Portugal 1902"/>
      <sheetName val="Romania 1959"/>
      <sheetName val="Romania 1975"/>
      <sheetName val="Romania 1976"/>
      <sheetName val="Spain 1882 (2)"/>
      <sheetName val="Spain 1882"/>
      <sheetName val="Thailand (Siam) 1947"/>
      <sheetName val="Turkey 1881"/>
      <sheetName val="Turkey 1903"/>
      <sheetName val="Turkey 1928"/>
      <sheetName val="Turkey 1933"/>
      <sheetName val="Turkey 1944"/>
      <sheetName val="Uruguay 1878"/>
      <sheetName val="Uruguay 1891"/>
      <sheetName val="Uruguay 1937"/>
      <sheetName val="Uruguay 1938"/>
      <sheetName val="Uruguay 1939"/>
      <sheetName val="Venezuela 1862"/>
      <sheetName val="Venezuela 1881"/>
      <sheetName val="Venezuela 1905"/>
      <sheetName val="Yugoslavia 1895"/>
      <sheetName val="Yugoslavia Aug 02, 1958"/>
      <sheetName val="Yugoslavia Feb 23, 1960"/>
      <sheetName val="Yugoslavia Mar 29, 1967"/>
      <sheetName val="Yugoslavia Jun 30, 1967"/>
      <sheetName val="Zimbabwe 1980"/>
      <sheetName val="Legend"/>
      <sheetName val="Documentation"/>
      <sheetName val="FOREX"/>
      <sheetName val="US GDP"/>
      <sheetName val="discount rate"/>
      <sheetName val="HEMBI"/>
      <sheetName val="UK_US yields"/>
      <sheetName val="GDP_all"/>
      <sheetName val="deals not included-old"/>
      <sheetName val="Tabelle1"/>
      <sheetName val="CR-US(B_yield)"/>
      <sheetName val="Debt buyback during default"/>
      <sheetName val="Tabelle2"/>
      <sheetName val="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overnment yields-Stata.txt"/>
      <sheetName val="Discount rate I"/>
      <sheetName val="Government Bonds"/>
    </sheetNames>
    <sheetDataSet>
      <sheetData sheetId="0" refreshError="1"/>
      <sheetData sheetId="1" refreshError="1"/>
      <sheetData sheetId="2">
        <row r="5">
          <cell r="DA5">
            <v>7.8</v>
          </cell>
        </row>
        <row r="6">
          <cell r="CN6" t="str">
            <v>P. R. Brahmananda</v>
          </cell>
          <cell r="DA6">
            <v>8.3000000000000007</v>
          </cell>
        </row>
        <row r="7">
          <cell r="CN7" t="str">
            <v>Money, Income, Prices in 19th Century India-A Historical Quantitative and Theoretical Study</v>
          </cell>
          <cell r="DA7">
            <v>9.6999999999999993</v>
          </cell>
        </row>
        <row r="8">
          <cell r="DA8">
            <v>10.7</v>
          </cell>
        </row>
        <row r="9">
          <cell r="DA9">
            <v>7.3</v>
          </cell>
        </row>
        <row r="10">
          <cell r="DA10">
            <v>5.8</v>
          </cell>
        </row>
        <row r="11">
          <cell r="DA11">
            <v>7.8</v>
          </cell>
        </row>
        <row r="12">
          <cell r="DA12">
            <v>8.4</v>
          </cell>
        </row>
        <row r="13">
          <cell r="DA13">
            <v>6.7</v>
          </cell>
        </row>
        <row r="14">
          <cell r="DA14">
            <v>5.6</v>
          </cell>
        </row>
        <row r="15">
          <cell r="DA15">
            <v>8</v>
          </cell>
        </row>
        <row r="16">
          <cell r="DA16">
            <v>6</v>
          </cell>
        </row>
        <row r="17">
          <cell r="DA17">
            <v>9.3000000000000007</v>
          </cell>
        </row>
        <row r="18">
          <cell r="DA18">
            <v>8.6</v>
          </cell>
        </row>
        <row r="19">
          <cell r="DA19">
            <v>8.8000000000000007</v>
          </cell>
        </row>
        <row r="20">
          <cell r="DA20">
            <v>9.1999999999999993</v>
          </cell>
        </row>
        <row r="21">
          <cell r="DA21">
            <v>9</v>
          </cell>
        </row>
        <row r="22">
          <cell r="DA22">
            <v>7.5</v>
          </cell>
        </row>
        <row r="23">
          <cell r="DA23">
            <v>9.4</v>
          </cell>
        </row>
        <row r="24">
          <cell r="DA24">
            <v>9.4</v>
          </cell>
        </row>
        <row r="25">
          <cell r="DA25">
            <v>10.4</v>
          </cell>
        </row>
        <row r="26">
          <cell r="DA26">
            <v>11.1</v>
          </cell>
        </row>
        <row r="27">
          <cell r="DA27">
            <v>9.6</v>
          </cell>
        </row>
        <row r="28">
          <cell r="DA28">
            <v>8.6</v>
          </cell>
        </row>
        <row r="29">
          <cell r="DA29">
            <v>10.8</v>
          </cell>
        </row>
        <row r="30">
          <cell r="DA30">
            <v>10.8</v>
          </cell>
        </row>
        <row r="31">
          <cell r="DA31">
            <v>7.5</v>
          </cell>
        </row>
        <row r="32">
          <cell r="DA32">
            <v>8.1</v>
          </cell>
        </row>
        <row r="33">
          <cell r="DA33">
            <v>10.8</v>
          </cell>
        </row>
        <row r="34">
          <cell r="DA34">
            <v>10.9</v>
          </cell>
        </row>
        <row r="35">
          <cell r="DA35">
            <v>10.3</v>
          </cell>
        </row>
        <row r="36">
          <cell r="DA36">
            <v>11.9</v>
          </cell>
        </row>
        <row r="37">
          <cell r="DA37">
            <v>11.3</v>
          </cell>
        </row>
        <row r="38">
          <cell r="DA38">
            <v>8.6</v>
          </cell>
        </row>
        <row r="39">
          <cell r="DA39">
            <v>10.8</v>
          </cell>
        </row>
        <row r="40">
          <cell r="DA40">
            <v>10.4</v>
          </cell>
        </row>
        <row r="41">
          <cell r="DA41">
            <v>10.4</v>
          </cell>
        </row>
        <row r="42">
          <cell r="DA42">
            <v>9.3000000000000007</v>
          </cell>
        </row>
        <row r="43">
          <cell r="DA43">
            <v>8.3000000000000007</v>
          </cell>
        </row>
        <row r="44">
          <cell r="DA44">
            <v>8.8000000000000007</v>
          </cell>
        </row>
        <row r="45">
          <cell r="DA45">
            <v>8</v>
          </cell>
        </row>
        <row r="46">
          <cell r="DA46">
            <v>8.8000000000000007</v>
          </cell>
        </row>
        <row r="47">
          <cell r="DA47">
            <v>9.6999999999999993</v>
          </cell>
        </row>
        <row r="48">
          <cell r="DA48">
            <v>9.5</v>
          </cell>
        </row>
        <row r="49">
          <cell r="DA49">
            <v>8.1999999999999993</v>
          </cell>
        </row>
        <row r="50">
          <cell r="DA50">
            <v>7.9</v>
          </cell>
        </row>
        <row r="51">
          <cell r="DA51">
            <v>9.1</v>
          </cell>
        </row>
        <row r="52">
          <cell r="DA52">
            <v>8.3000000000000007</v>
          </cell>
        </row>
        <row r="53">
          <cell r="DA53">
            <v>7.7</v>
          </cell>
        </row>
        <row r="54">
          <cell r="DA54">
            <v>8.1999999999999993</v>
          </cell>
        </row>
        <row r="55">
          <cell r="DA55">
            <v>7.5</v>
          </cell>
        </row>
        <row r="56">
          <cell r="DA56">
            <v>8</v>
          </cell>
        </row>
        <row r="57">
          <cell r="DA57">
            <v>8</v>
          </cell>
        </row>
        <row r="58">
          <cell r="DA58">
            <v>8.3000000000000007</v>
          </cell>
        </row>
        <row r="59">
          <cell r="DA59">
            <v>7.2</v>
          </cell>
        </row>
        <row r="60">
          <cell r="DA60">
            <v>6.2</v>
          </cell>
        </row>
        <row r="61">
          <cell r="DA61">
            <v>6.2</v>
          </cell>
        </row>
        <row r="62">
          <cell r="DA62">
            <v>7.5</v>
          </cell>
        </row>
        <row r="63">
          <cell r="DA63">
            <v>8.3000000000000007</v>
          </cell>
        </row>
        <row r="64">
          <cell r="DA64">
            <v>6.4</v>
          </cell>
        </row>
        <row r="65">
          <cell r="DA65">
            <v>6</v>
          </cell>
        </row>
        <row r="66">
          <cell r="DA66">
            <v>5.5</v>
          </cell>
        </row>
        <row r="67">
          <cell r="DA67">
            <v>5.7</v>
          </cell>
        </row>
        <row r="68">
          <cell r="DA68">
            <v>5.7</v>
          </cell>
        </row>
        <row r="69">
          <cell r="DA69">
            <v>5.4</v>
          </cell>
        </row>
        <row r="70">
          <cell r="DA70">
            <v>6</v>
          </cell>
        </row>
        <row r="71">
          <cell r="DA71">
            <v>6.7</v>
          </cell>
        </row>
        <row r="72">
          <cell r="DA72">
            <v>6.7</v>
          </cell>
        </row>
        <row r="169">
          <cell r="GF169">
            <v>10</v>
          </cell>
        </row>
        <row r="170">
          <cell r="GF170" t="str">
            <v>.</v>
          </cell>
        </row>
        <row r="171">
          <cell r="GF171" t="str">
            <v>.</v>
          </cell>
        </row>
        <row r="172">
          <cell r="GF172" t="str">
            <v>.</v>
          </cell>
        </row>
        <row r="173">
          <cell r="GF173" t="str">
            <v>.</v>
          </cell>
        </row>
        <row r="174">
          <cell r="GF174" t="str">
            <v>.</v>
          </cell>
        </row>
        <row r="175">
          <cell r="GF175" t="str">
            <v>.</v>
          </cell>
        </row>
        <row r="176">
          <cell r="GF176" t="str">
            <v>.</v>
          </cell>
        </row>
        <row r="177">
          <cell r="GF177" t="str">
            <v>.</v>
          </cell>
        </row>
        <row r="178">
          <cell r="GF178" t="str">
            <v>.</v>
          </cell>
        </row>
        <row r="179">
          <cell r="GF179" t="str">
            <v>.</v>
          </cell>
        </row>
        <row r="180">
          <cell r="GF180">
            <v>9.75</v>
          </cell>
        </row>
        <row r="181">
          <cell r="GF181" t="str">
            <v>.</v>
          </cell>
        </row>
        <row r="182">
          <cell r="EN182">
            <v>20</v>
          </cell>
          <cell r="GF182" t="str">
            <v>.</v>
          </cell>
        </row>
        <row r="183">
          <cell r="EN183">
            <v>18.05</v>
          </cell>
          <cell r="GF183" t="str">
            <v>.</v>
          </cell>
        </row>
        <row r="184">
          <cell r="EN184">
            <v>17.170000000000002</v>
          </cell>
          <cell r="GF184" t="str">
            <v>.</v>
          </cell>
        </row>
        <row r="185">
          <cell r="DB185">
            <v>10</v>
          </cell>
          <cell r="DC185" t="str">
            <v>.</v>
          </cell>
          <cell r="EN185">
            <v>15.44</v>
          </cell>
          <cell r="GF185" t="str">
            <v>.</v>
          </cell>
        </row>
        <row r="186">
          <cell r="DB186" t="str">
            <v>.</v>
          </cell>
          <cell r="DC186" t="str">
            <v>.</v>
          </cell>
          <cell r="EN186">
            <v>18.22</v>
          </cell>
          <cell r="GF186" t="str">
            <v>.</v>
          </cell>
        </row>
        <row r="187">
          <cell r="DB187">
            <v>10</v>
          </cell>
          <cell r="DC187" t="str">
            <v>.</v>
          </cell>
          <cell r="EN187">
            <v>19.78</v>
          </cell>
          <cell r="GF187">
            <v>9.5</v>
          </cell>
        </row>
        <row r="188">
          <cell r="DB188" t="str">
            <v>.</v>
          </cell>
          <cell r="DC188" t="str">
            <v>.</v>
          </cell>
          <cell r="EN188">
            <v>14.58</v>
          </cell>
          <cell r="GF188" t="str">
            <v>.</v>
          </cell>
        </row>
        <row r="189">
          <cell r="DB189">
            <v>10</v>
          </cell>
          <cell r="DC189" t="str">
            <v>.</v>
          </cell>
          <cell r="EN189">
            <v>12.25</v>
          </cell>
          <cell r="GF189" t="str">
            <v>.</v>
          </cell>
        </row>
        <row r="190">
          <cell r="DB190">
            <v>9.5</v>
          </cell>
          <cell r="DC190" t="str">
            <v>.</v>
          </cell>
          <cell r="EN190">
            <v>12.17</v>
          </cell>
          <cell r="GF190" t="str">
            <v>.</v>
          </cell>
        </row>
        <row r="191">
          <cell r="DB191" t="str">
            <v>.</v>
          </cell>
          <cell r="DC191" t="str">
            <v>.</v>
          </cell>
          <cell r="EN191">
            <v>12.76</v>
          </cell>
          <cell r="GF191" t="str">
            <v>.</v>
          </cell>
        </row>
        <row r="192">
          <cell r="DB192">
            <v>9</v>
          </cell>
          <cell r="DC192" t="str">
            <v>.</v>
          </cell>
          <cell r="EN192">
            <v>16.7</v>
          </cell>
          <cell r="GF192" t="str">
            <v>.</v>
          </cell>
        </row>
        <row r="193">
          <cell r="DB193">
            <v>10</v>
          </cell>
          <cell r="DC193" t="str">
            <v>.</v>
          </cell>
          <cell r="EN193">
            <v>19.02</v>
          </cell>
          <cell r="GF193" t="str">
            <v>.</v>
          </cell>
        </row>
        <row r="194">
          <cell r="DB194">
            <v>9</v>
          </cell>
          <cell r="DC194" t="str">
            <v>.</v>
          </cell>
          <cell r="EN194">
            <v>19.48</v>
          </cell>
          <cell r="GF194" t="str">
            <v>.</v>
          </cell>
        </row>
        <row r="195">
          <cell r="DB195">
            <v>10</v>
          </cell>
          <cell r="DC195" t="str">
            <v>.</v>
          </cell>
          <cell r="EN195">
            <v>18.690000000000001</v>
          </cell>
          <cell r="GF195" t="str">
            <v>.</v>
          </cell>
        </row>
        <row r="196">
          <cell r="DB196">
            <v>10</v>
          </cell>
          <cell r="DC196" t="str">
            <v>.</v>
          </cell>
          <cell r="EN196">
            <v>17.48</v>
          </cell>
          <cell r="GF196" t="str">
            <v>.</v>
          </cell>
        </row>
        <row r="197">
          <cell r="DB197">
            <v>12.2</v>
          </cell>
          <cell r="DC197" t="str">
            <v>.</v>
          </cell>
          <cell r="EN197">
            <v>15.94</v>
          </cell>
          <cell r="GF197" t="str">
            <v>.</v>
          </cell>
        </row>
        <row r="198">
          <cell r="DB198">
            <v>9.1</v>
          </cell>
          <cell r="DC198" t="str">
            <v>.</v>
          </cell>
          <cell r="EN198" t="str">
            <v>.</v>
          </cell>
          <cell r="GF198" t="str">
            <v>.</v>
          </cell>
        </row>
        <row r="199">
          <cell r="DB199">
            <v>11.2</v>
          </cell>
          <cell r="DC199" t="str">
            <v>.</v>
          </cell>
          <cell r="EN199">
            <v>13.38</v>
          </cell>
          <cell r="GF199" t="str">
            <v>.</v>
          </cell>
        </row>
        <row r="200">
          <cell r="DB200">
            <v>10</v>
          </cell>
          <cell r="DC200" t="str">
            <v>.</v>
          </cell>
          <cell r="EN200">
            <v>13.25</v>
          </cell>
          <cell r="GF200" t="str">
            <v>.</v>
          </cell>
        </row>
        <row r="201">
          <cell r="DB201">
            <v>10</v>
          </cell>
          <cell r="DC201" t="str">
            <v>.</v>
          </cell>
          <cell r="EN201">
            <v>16.72</v>
          </cell>
          <cell r="GF201">
            <v>8</v>
          </cell>
        </row>
        <row r="202">
          <cell r="DB202">
            <v>10</v>
          </cell>
          <cell r="DC202" t="str">
            <v>.</v>
          </cell>
          <cell r="EN202">
            <v>15.25</v>
          </cell>
          <cell r="GF202" t="str">
            <v>.</v>
          </cell>
        </row>
        <row r="203">
          <cell r="DB203">
            <v>10</v>
          </cell>
          <cell r="DC203" t="str">
            <v>.</v>
          </cell>
          <cell r="EN203">
            <v>12.63</v>
          </cell>
          <cell r="GF203" t="str">
            <v>.</v>
          </cell>
        </row>
        <row r="204">
          <cell r="DB204">
            <v>10</v>
          </cell>
          <cell r="DC204" t="str">
            <v>.</v>
          </cell>
          <cell r="EN204">
            <v>14.88</v>
          </cell>
          <cell r="GF204" t="str">
            <v>.</v>
          </cell>
        </row>
        <row r="205">
          <cell r="DB205">
            <v>10</v>
          </cell>
          <cell r="DC205">
            <v>10</v>
          </cell>
          <cell r="EN205">
            <v>15.6</v>
          </cell>
          <cell r="GF205">
            <v>7</v>
          </cell>
        </row>
        <row r="206">
          <cell r="DB206">
            <v>9.5</v>
          </cell>
          <cell r="DC206">
            <v>10</v>
          </cell>
          <cell r="EN206">
            <v>11.88</v>
          </cell>
          <cell r="GF206" t="str">
            <v>.</v>
          </cell>
        </row>
        <row r="207">
          <cell r="DB207">
            <v>10</v>
          </cell>
          <cell r="DC207">
            <v>9.6</v>
          </cell>
          <cell r="EN207">
            <v>11.88</v>
          </cell>
          <cell r="GF207" t="str">
            <v>.</v>
          </cell>
        </row>
        <row r="208">
          <cell r="DB208">
            <v>9</v>
          </cell>
          <cell r="DC208">
            <v>10</v>
          </cell>
          <cell r="EN208">
            <v>12</v>
          </cell>
          <cell r="GF208" t="str">
            <v>.</v>
          </cell>
        </row>
        <row r="209">
          <cell r="DB209" t="str">
            <v>.</v>
          </cell>
          <cell r="DC209" t="str">
            <v>.</v>
          </cell>
          <cell r="EN209">
            <v>15</v>
          </cell>
          <cell r="GF209" t="str">
            <v>.</v>
          </cell>
        </row>
        <row r="210">
          <cell r="DB210">
            <v>10</v>
          </cell>
          <cell r="DC210" t="str">
            <v>.</v>
          </cell>
          <cell r="EN210">
            <v>11</v>
          </cell>
          <cell r="GF210">
            <v>6.25</v>
          </cell>
        </row>
        <row r="211">
          <cell r="DB211">
            <v>10</v>
          </cell>
          <cell r="DC211">
            <v>10.5</v>
          </cell>
          <cell r="EN211">
            <v>11.56</v>
          </cell>
          <cell r="GF211" t="str">
            <v>.</v>
          </cell>
        </row>
        <row r="212">
          <cell r="DB212">
            <v>10</v>
          </cell>
          <cell r="DC212" t="str">
            <v>.</v>
          </cell>
          <cell r="EN212">
            <v>11</v>
          </cell>
          <cell r="GF212" t="str">
            <v>.</v>
          </cell>
        </row>
        <row r="213">
          <cell r="DB213" t="str">
            <v>.</v>
          </cell>
          <cell r="DC213" t="str">
            <v>.</v>
          </cell>
          <cell r="EN213">
            <v>10</v>
          </cell>
          <cell r="GF213" t="str">
            <v>.</v>
          </cell>
        </row>
        <row r="214">
          <cell r="DB214" t="str">
            <v>.</v>
          </cell>
          <cell r="DC214" t="str">
            <v>.</v>
          </cell>
          <cell r="EN214">
            <v>9.75</v>
          </cell>
          <cell r="GF214" t="str">
            <v>.</v>
          </cell>
        </row>
        <row r="215">
          <cell r="DB215">
            <v>8</v>
          </cell>
          <cell r="DC215">
            <v>8</v>
          </cell>
          <cell r="GF215" t="str">
            <v>.</v>
          </cell>
        </row>
        <row r="216">
          <cell r="DB216">
            <v>8</v>
          </cell>
          <cell r="DC216">
            <v>8</v>
          </cell>
          <cell r="GF216" t="str">
            <v>.</v>
          </cell>
        </row>
        <row r="217">
          <cell r="DB217" t="str">
            <v>.</v>
          </cell>
          <cell r="DC217">
            <v>9</v>
          </cell>
          <cell r="GF217" t="str">
            <v>.</v>
          </cell>
        </row>
        <row r="218">
          <cell r="DB218" t="str">
            <v>.</v>
          </cell>
          <cell r="DC218">
            <v>10</v>
          </cell>
          <cell r="GF218" t="str">
            <v>.</v>
          </cell>
        </row>
        <row r="219">
          <cell r="DB219">
            <v>10</v>
          </cell>
          <cell r="DC219">
            <v>10</v>
          </cell>
          <cell r="GF219" t="str">
            <v>.</v>
          </cell>
        </row>
        <row r="220">
          <cell r="DB220">
            <v>9</v>
          </cell>
          <cell r="DC220">
            <v>10</v>
          </cell>
          <cell r="GF220" t="str">
            <v>.</v>
          </cell>
        </row>
        <row r="221">
          <cell r="DB221">
            <v>9</v>
          </cell>
          <cell r="DC221">
            <v>10</v>
          </cell>
          <cell r="GF221">
            <v>6.09</v>
          </cell>
        </row>
        <row r="222">
          <cell r="DB222">
            <v>9</v>
          </cell>
          <cell r="DC222">
            <v>9</v>
          </cell>
          <cell r="GF222" t="str">
            <v>.</v>
          </cell>
        </row>
        <row r="223">
          <cell r="DB223">
            <v>9</v>
          </cell>
          <cell r="DC223">
            <v>10</v>
          </cell>
          <cell r="GF223" t="str">
            <v>.</v>
          </cell>
        </row>
        <row r="224">
          <cell r="DB224">
            <v>9</v>
          </cell>
          <cell r="DC224">
            <v>9</v>
          </cell>
          <cell r="GF224" t="str">
            <v>.</v>
          </cell>
        </row>
        <row r="225">
          <cell r="DB225">
            <v>9</v>
          </cell>
          <cell r="DC225">
            <v>9</v>
          </cell>
          <cell r="GF225">
            <v>6.78</v>
          </cell>
        </row>
        <row r="226">
          <cell r="DB226">
            <v>9</v>
          </cell>
          <cell r="DC226">
            <v>9</v>
          </cell>
          <cell r="GF226" t="str">
            <v>.</v>
          </cell>
        </row>
        <row r="227">
          <cell r="DB227">
            <v>9</v>
          </cell>
          <cell r="DC227">
            <v>9</v>
          </cell>
          <cell r="GF227" t="str">
            <v>.</v>
          </cell>
        </row>
        <row r="228">
          <cell r="DB228">
            <v>9</v>
          </cell>
          <cell r="DC228">
            <v>9</v>
          </cell>
          <cell r="GF228" t="str">
            <v>.</v>
          </cell>
        </row>
        <row r="229">
          <cell r="DB229" t="str">
            <v>.</v>
          </cell>
          <cell r="DC229">
            <v>9</v>
          </cell>
          <cell r="GF229" t="str">
            <v>.</v>
          </cell>
        </row>
        <row r="230">
          <cell r="DB230" t="str">
            <v>.</v>
          </cell>
          <cell r="DC230">
            <v>9</v>
          </cell>
          <cell r="GF230" t="str">
            <v>.</v>
          </cell>
        </row>
        <row r="231">
          <cell r="DB231" t="str">
            <v>.</v>
          </cell>
          <cell r="DC231">
            <v>9</v>
          </cell>
          <cell r="GF231" t="str">
            <v>.</v>
          </cell>
        </row>
        <row r="232">
          <cell r="DB232" t="str">
            <v>.</v>
          </cell>
          <cell r="DC232">
            <v>9</v>
          </cell>
          <cell r="GF232" t="str">
            <v>.</v>
          </cell>
        </row>
        <row r="233">
          <cell r="DB233" t="str">
            <v>.</v>
          </cell>
          <cell r="DC233">
            <v>9</v>
          </cell>
          <cell r="GF233" t="str">
            <v>.</v>
          </cell>
        </row>
        <row r="234">
          <cell r="DB234" t="str">
            <v>.</v>
          </cell>
          <cell r="DC234">
            <v>8.5</v>
          </cell>
          <cell r="GF234" t="str">
            <v>.</v>
          </cell>
        </row>
        <row r="235">
          <cell r="DB235" t="str">
            <v>.</v>
          </cell>
          <cell r="DC235">
            <v>9</v>
          </cell>
          <cell r="GF235" t="str">
            <v>.</v>
          </cell>
        </row>
        <row r="236">
          <cell r="DB236" t="str">
            <v>.</v>
          </cell>
          <cell r="DC236">
            <v>9</v>
          </cell>
          <cell r="GF236" t="str">
            <v>.</v>
          </cell>
        </row>
        <row r="237">
          <cell r="DB237" t="str">
            <v>.</v>
          </cell>
          <cell r="DC237">
            <v>9</v>
          </cell>
          <cell r="GF237" t="str">
            <v>.</v>
          </cell>
        </row>
        <row r="238">
          <cell r="DB238" t="str">
            <v>.</v>
          </cell>
          <cell r="DC238">
            <v>9</v>
          </cell>
          <cell r="GF238" t="str">
            <v>.</v>
          </cell>
        </row>
        <row r="239">
          <cell r="DB239" t="str">
            <v>.</v>
          </cell>
          <cell r="DC239">
            <v>9</v>
          </cell>
          <cell r="GF239" t="str">
            <v>.</v>
          </cell>
        </row>
        <row r="240">
          <cell r="DB240" t="str">
            <v>.</v>
          </cell>
          <cell r="DC240">
            <v>9</v>
          </cell>
          <cell r="GF240" t="str">
            <v>.</v>
          </cell>
        </row>
        <row r="241">
          <cell r="DB241" t="str">
            <v>.</v>
          </cell>
          <cell r="DC241">
            <v>8.4</v>
          </cell>
          <cell r="GF241" t="str">
            <v>.</v>
          </cell>
        </row>
        <row r="242">
          <cell r="DB242" t="str">
            <v>.</v>
          </cell>
          <cell r="DC242">
            <v>8</v>
          </cell>
          <cell r="GF242" t="str">
            <v>.</v>
          </cell>
        </row>
        <row r="243">
          <cell r="DB243" t="str">
            <v>.</v>
          </cell>
          <cell r="DC243">
            <v>8</v>
          </cell>
          <cell r="GF243" t="str">
            <v>.</v>
          </cell>
        </row>
        <row r="244">
          <cell r="DB244" t="str">
            <v>.</v>
          </cell>
          <cell r="DC244">
            <v>8</v>
          </cell>
          <cell r="GF244" t="str">
            <v>.</v>
          </cell>
        </row>
        <row r="245">
          <cell r="DB245" t="str">
            <v>.</v>
          </cell>
          <cell r="DC245">
            <v>8</v>
          </cell>
          <cell r="GF245" t="str">
            <v>.</v>
          </cell>
        </row>
        <row r="246">
          <cell r="DB246" t="str">
            <v>.</v>
          </cell>
          <cell r="DC246">
            <v>8</v>
          </cell>
          <cell r="GF246" t="str">
            <v>.</v>
          </cell>
        </row>
        <row r="247">
          <cell r="DB247" t="str">
            <v>.</v>
          </cell>
          <cell r="DC247">
            <v>8</v>
          </cell>
          <cell r="GF247" t="str">
            <v>.</v>
          </cell>
        </row>
        <row r="248">
          <cell r="DB248" t="str">
            <v>.</v>
          </cell>
          <cell r="DC248">
            <v>8</v>
          </cell>
          <cell r="GF248" t="str">
            <v>.</v>
          </cell>
        </row>
        <row r="249">
          <cell r="DB249" t="str">
            <v>.</v>
          </cell>
          <cell r="DC249" t="str">
            <v>.</v>
          </cell>
          <cell r="GF249">
            <v>5.81</v>
          </cell>
        </row>
        <row r="250">
          <cell r="DB250" t="str">
            <v>.</v>
          </cell>
          <cell r="DC250" t="str">
            <v>.</v>
          </cell>
          <cell r="GF250" t="str">
            <v>.</v>
          </cell>
        </row>
        <row r="251">
          <cell r="DB251" t="str">
            <v>.</v>
          </cell>
          <cell r="DC251" t="str">
            <v>.</v>
          </cell>
          <cell r="GF251" t="str">
            <v>.</v>
          </cell>
        </row>
        <row r="252">
          <cell r="DB252" t="str">
            <v>.</v>
          </cell>
          <cell r="DC252" t="str">
            <v>.</v>
          </cell>
          <cell r="GF252" t="str">
            <v>.</v>
          </cell>
        </row>
        <row r="253">
          <cell r="DB253" t="str">
            <v>.</v>
          </cell>
          <cell r="DC253" t="str">
            <v>.</v>
          </cell>
          <cell r="GF253" t="str">
            <v>.</v>
          </cell>
        </row>
        <row r="254">
          <cell r="DB254" t="str">
            <v>.</v>
          </cell>
          <cell r="DC254" t="str">
            <v>.</v>
          </cell>
          <cell r="GF254" t="str">
            <v>.</v>
          </cell>
        </row>
        <row r="255">
          <cell r="DB255" t="str">
            <v>.</v>
          </cell>
          <cell r="DC255" t="str">
            <v>.</v>
          </cell>
          <cell r="GF255" t="str">
            <v>.</v>
          </cell>
        </row>
        <row r="256">
          <cell r="DB256" t="str">
            <v>.</v>
          </cell>
          <cell r="DC256" t="str">
            <v>.</v>
          </cell>
          <cell r="GF256" t="str">
            <v>.</v>
          </cell>
        </row>
        <row r="257">
          <cell r="DB257" t="str">
            <v>.</v>
          </cell>
          <cell r="DC257" t="str">
            <v>.</v>
          </cell>
          <cell r="GF257" t="str">
            <v>.</v>
          </cell>
        </row>
        <row r="258">
          <cell r="DB258" t="str">
            <v>.</v>
          </cell>
          <cell r="DC258" t="str">
            <v>.</v>
          </cell>
          <cell r="GF258" t="str">
            <v>.</v>
          </cell>
        </row>
        <row r="259">
          <cell r="DB259" t="str">
            <v>.</v>
          </cell>
          <cell r="DC259" t="str">
            <v>.</v>
          </cell>
          <cell r="GF259" t="str">
            <v>.</v>
          </cell>
        </row>
        <row r="260">
          <cell r="DB260" t="str">
            <v>.</v>
          </cell>
          <cell r="DC260" t="str">
            <v>.</v>
          </cell>
          <cell r="GF260" t="str">
            <v>.</v>
          </cell>
        </row>
        <row r="261">
          <cell r="DB261">
            <v>7</v>
          </cell>
          <cell r="DC261">
            <v>7.5</v>
          </cell>
          <cell r="GF261" t="str">
            <v>.</v>
          </cell>
        </row>
        <row r="262">
          <cell r="DB262">
            <v>7</v>
          </cell>
          <cell r="DC262">
            <v>7.5</v>
          </cell>
          <cell r="GF262" t="str">
            <v>.</v>
          </cell>
        </row>
        <row r="263">
          <cell r="DB263">
            <v>7</v>
          </cell>
          <cell r="DC263">
            <v>8</v>
          </cell>
          <cell r="GF263">
            <v>5.79</v>
          </cell>
        </row>
        <row r="365">
          <cell r="M365">
            <v>5</v>
          </cell>
          <cell r="N365" t="str">
            <v>.</v>
          </cell>
          <cell r="O365">
            <v>6</v>
          </cell>
          <cell r="P365">
            <v>20</v>
          </cell>
          <cell r="HC365" t="str">
            <v xml:space="preserve"> </v>
          </cell>
        </row>
        <row r="366">
          <cell r="M366" t="str">
            <v>.</v>
          </cell>
          <cell r="N366" t="str">
            <v>.</v>
          </cell>
          <cell r="O366">
            <v>6</v>
          </cell>
          <cell r="P366">
            <v>20</v>
          </cell>
          <cell r="HC366">
            <v>9.9174000000000007</v>
          </cell>
        </row>
        <row r="367">
          <cell r="M367">
            <v>5</v>
          </cell>
          <cell r="N367" t="str">
            <v>.</v>
          </cell>
          <cell r="O367">
            <v>6</v>
          </cell>
          <cell r="P367">
            <v>20</v>
          </cell>
          <cell r="HC367">
            <v>7.8689</v>
          </cell>
        </row>
        <row r="368">
          <cell r="M368">
            <v>5</v>
          </cell>
          <cell r="N368" t="str">
            <v>.</v>
          </cell>
          <cell r="O368">
            <v>6</v>
          </cell>
          <cell r="P368">
            <v>20</v>
          </cell>
          <cell r="HC368">
            <v>6.8571</v>
          </cell>
        </row>
        <row r="369">
          <cell r="M369">
            <v>5</v>
          </cell>
          <cell r="N369" t="str">
            <v>.</v>
          </cell>
          <cell r="O369">
            <v>6</v>
          </cell>
          <cell r="P369">
            <v>12</v>
          </cell>
          <cell r="HC369">
            <v>7.1006</v>
          </cell>
        </row>
        <row r="370">
          <cell r="M370" t="str">
            <v>.</v>
          </cell>
          <cell r="N370" t="str">
            <v>.</v>
          </cell>
          <cell r="O370">
            <v>6</v>
          </cell>
          <cell r="P370">
            <v>1</v>
          </cell>
          <cell r="HC370">
            <v>7.1642000000000001</v>
          </cell>
        </row>
        <row r="371">
          <cell r="M371" t="str">
            <v>.</v>
          </cell>
          <cell r="N371">
            <v>8</v>
          </cell>
          <cell r="O371">
            <v>6</v>
          </cell>
          <cell r="P371">
            <v>2</v>
          </cell>
          <cell r="HC371">
            <v>7.6923000000000004</v>
          </cell>
        </row>
        <row r="372">
          <cell r="M372" t="str">
            <v>.</v>
          </cell>
          <cell r="N372" t="str">
            <v>.</v>
          </cell>
          <cell r="O372">
            <v>6</v>
          </cell>
          <cell r="P372">
            <v>12</v>
          </cell>
          <cell r="HC372">
            <v>7.3394000000000004</v>
          </cell>
        </row>
        <row r="373">
          <cell r="M373" t="str">
            <v>.</v>
          </cell>
          <cell r="N373" t="str">
            <v>.</v>
          </cell>
          <cell r="O373">
            <v>6</v>
          </cell>
          <cell r="P373">
            <v>12</v>
          </cell>
          <cell r="HC373">
            <v>8</v>
          </cell>
        </row>
        <row r="374">
          <cell r="M374" t="str">
            <v>.</v>
          </cell>
          <cell r="N374" t="str">
            <v>.</v>
          </cell>
          <cell r="O374">
            <v>6</v>
          </cell>
          <cell r="P374">
            <v>12</v>
          </cell>
          <cell r="HC374">
            <v>8.1356000000000002</v>
          </cell>
        </row>
        <row r="375">
          <cell r="M375" t="str">
            <v>.</v>
          </cell>
          <cell r="N375">
            <v>8</v>
          </cell>
          <cell r="O375">
            <v>6</v>
          </cell>
          <cell r="P375">
            <v>12</v>
          </cell>
          <cell r="HC375">
            <v>9.0908999999999995</v>
          </cell>
        </row>
        <row r="376">
          <cell r="M376" t="str">
            <v>.</v>
          </cell>
          <cell r="N376" t="str">
            <v>.</v>
          </cell>
          <cell r="O376">
            <v>6</v>
          </cell>
          <cell r="P376">
            <v>12</v>
          </cell>
          <cell r="HC376">
            <v>9.7561</v>
          </cell>
        </row>
        <row r="377">
          <cell r="M377" t="str">
            <v>.</v>
          </cell>
          <cell r="N377" t="str">
            <v>.</v>
          </cell>
          <cell r="O377">
            <v>6</v>
          </cell>
          <cell r="P377">
            <v>12</v>
          </cell>
          <cell r="HC377">
            <v>8.6643000000000008</v>
          </cell>
        </row>
        <row r="378">
          <cell r="M378">
            <v>6.25</v>
          </cell>
          <cell r="N378" t="str">
            <v>.</v>
          </cell>
          <cell r="O378">
            <v>6</v>
          </cell>
          <cell r="P378">
            <v>9</v>
          </cell>
          <cell r="HC378">
            <v>7.1429</v>
          </cell>
        </row>
        <row r="379">
          <cell r="M379" t="str">
            <v>.</v>
          </cell>
          <cell r="N379">
            <v>8</v>
          </cell>
          <cell r="O379">
            <v>6</v>
          </cell>
          <cell r="P379">
            <v>9</v>
          </cell>
          <cell r="HC379">
            <v>6.4</v>
          </cell>
        </row>
        <row r="380">
          <cell r="M380" t="str">
            <v>.</v>
          </cell>
          <cell r="N380" t="str">
            <v>.</v>
          </cell>
          <cell r="O380">
            <v>6</v>
          </cell>
          <cell r="P380" t="str">
            <v>.</v>
          </cell>
          <cell r="HC380">
            <v>6.4865000000000004</v>
          </cell>
        </row>
        <row r="381">
          <cell r="M381" t="str">
            <v>.</v>
          </cell>
          <cell r="N381">
            <v>8</v>
          </cell>
          <cell r="O381">
            <v>6</v>
          </cell>
          <cell r="P381" t="str">
            <v>.</v>
          </cell>
          <cell r="HC381">
            <v>5.5814000000000004</v>
          </cell>
        </row>
        <row r="382">
          <cell r="O382">
            <v>6</v>
          </cell>
          <cell r="P382">
            <v>12</v>
          </cell>
          <cell r="HC382">
            <v>4.0983999999999998</v>
          </cell>
        </row>
        <row r="383">
          <cell r="O383">
            <v>6</v>
          </cell>
          <cell r="P383">
            <v>9</v>
          </cell>
          <cell r="HC383">
            <v>4.0983999999999998</v>
          </cell>
        </row>
        <row r="384">
          <cell r="O384">
            <v>6</v>
          </cell>
          <cell r="P384">
            <v>9</v>
          </cell>
          <cell r="HC384">
            <v>3.9369999999999998</v>
          </cell>
        </row>
        <row r="385">
          <cell r="O385">
            <v>6</v>
          </cell>
          <cell r="P385" t="str">
            <v>.</v>
          </cell>
          <cell r="HC385">
            <v>2.8571</v>
          </cell>
        </row>
        <row r="386">
          <cell r="O386">
            <v>6</v>
          </cell>
          <cell r="P386" t="str">
            <v>.</v>
          </cell>
          <cell r="HC386">
            <v>4.7618999999999998</v>
          </cell>
        </row>
        <row r="387">
          <cell r="O387">
            <v>6</v>
          </cell>
          <cell r="P387" t="str">
            <v>.</v>
          </cell>
          <cell r="HC387">
            <v>5.4945000000000004</v>
          </cell>
        </row>
        <row r="388">
          <cell r="O388">
            <v>6</v>
          </cell>
          <cell r="P388" t="str">
            <v>.</v>
          </cell>
          <cell r="HC388">
            <v>4.9020000000000001</v>
          </cell>
        </row>
        <row r="389">
          <cell r="O389">
            <v>6</v>
          </cell>
          <cell r="P389" t="str">
            <v>.</v>
          </cell>
          <cell r="HC389">
            <v>4.5454999999999997</v>
          </cell>
        </row>
        <row r="390">
          <cell r="O390">
            <v>6</v>
          </cell>
          <cell r="P390" t="str">
            <v>.</v>
          </cell>
          <cell r="HC390">
            <v>4.3102999999999998</v>
          </cell>
        </row>
        <row r="391">
          <cell r="O391">
            <v>5.5</v>
          </cell>
          <cell r="P391" t="str">
            <v>.</v>
          </cell>
          <cell r="HC391">
            <v>5.0505000000000004</v>
          </cell>
        </row>
        <row r="392">
          <cell r="O392">
            <v>5.5</v>
          </cell>
          <cell r="P392" t="str">
            <v>.</v>
          </cell>
          <cell r="HC392">
            <v>4.9020000000000001</v>
          </cell>
        </row>
        <row r="393">
          <cell r="O393">
            <v>5.5</v>
          </cell>
          <cell r="P393" t="str">
            <v>.</v>
          </cell>
          <cell r="HC393">
            <v>3.8094999999999999</v>
          </cell>
        </row>
        <row r="394">
          <cell r="O394">
            <v>6</v>
          </cell>
          <cell r="P394">
            <v>9</v>
          </cell>
          <cell r="HC394">
            <v>3.1579000000000002</v>
          </cell>
        </row>
        <row r="395">
          <cell r="O395">
            <v>6</v>
          </cell>
          <cell r="P395" t="str">
            <v>.</v>
          </cell>
          <cell r="HC395">
            <v>3.0611999999999999</v>
          </cell>
        </row>
        <row r="396">
          <cell r="O396">
            <v>6</v>
          </cell>
          <cell r="P396">
            <v>8</v>
          </cell>
          <cell r="HC396">
            <v>3.0769000000000002</v>
          </cell>
        </row>
        <row r="397">
          <cell r="O397">
            <v>6</v>
          </cell>
          <cell r="P397" t="str">
            <v>.</v>
          </cell>
          <cell r="HC397">
            <v>2.9557000000000002</v>
          </cell>
        </row>
        <row r="398">
          <cell r="M398">
            <v>6</v>
          </cell>
          <cell r="N398" t="str">
            <v>.</v>
          </cell>
          <cell r="O398">
            <v>5</v>
          </cell>
          <cell r="P398">
            <v>9</v>
          </cell>
          <cell r="HC398">
            <v>3.2608999999999999</v>
          </cell>
        </row>
        <row r="399">
          <cell r="M399">
            <v>5</v>
          </cell>
          <cell r="N399">
            <v>6</v>
          </cell>
          <cell r="O399">
            <v>5</v>
          </cell>
          <cell r="P399">
            <v>9</v>
          </cell>
          <cell r="HC399">
            <v>3.1745999999999999</v>
          </cell>
        </row>
        <row r="400">
          <cell r="M400">
            <v>4</v>
          </cell>
          <cell r="N400">
            <v>7</v>
          </cell>
          <cell r="O400">
            <v>6</v>
          </cell>
          <cell r="P400">
            <v>12</v>
          </cell>
          <cell r="HC400">
            <v>3.0074999999999998</v>
          </cell>
        </row>
        <row r="401">
          <cell r="M401">
            <v>5</v>
          </cell>
          <cell r="N401">
            <v>6</v>
          </cell>
          <cell r="O401">
            <v>5</v>
          </cell>
          <cell r="P401" t="str">
            <v>.</v>
          </cell>
          <cell r="HC401">
            <v>2.8504</v>
          </cell>
        </row>
        <row r="402">
          <cell r="M402">
            <v>5</v>
          </cell>
          <cell r="N402">
            <v>6</v>
          </cell>
          <cell r="O402">
            <v>5</v>
          </cell>
          <cell r="P402" t="str">
            <v>.</v>
          </cell>
          <cell r="HC402">
            <v>2.8102999999999998</v>
          </cell>
        </row>
        <row r="403">
          <cell r="M403">
            <v>4</v>
          </cell>
          <cell r="N403">
            <v>5</v>
          </cell>
          <cell r="O403">
            <v>5.5</v>
          </cell>
          <cell r="P403" t="str">
            <v>.</v>
          </cell>
          <cell r="HC403">
            <v>2.8302</v>
          </cell>
        </row>
        <row r="404">
          <cell r="M404">
            <v>3.5</v>
          </cell>
          <cell r="N404">
            <v>5</v>
          </cell>
          <cell r="O404">
            <v>6</v>
          </cell>
          <cell r="P404" t="str">
            <v>.</v>
          </cell>
          <cell r="HC404">
            <v>3</v>
          </cell>
        </row>
        <row r="405">
          <cell r="M405">
            <v>4</v>
          </cell>
          <cell r="N405">
            <v>6</v>
          </cell>
          <cell r="O405">
            <v>6</v>
          </cell>
          <cell r="P405">
            <v>9</v>
          </cell>
          <cell r="HC405">
            <v>3.0303</v>
          </cell>
        </row>
        <row r="406">
          <cell r="HC406">
            <v>3</v>
          </cell>
        </row>
        <row r="407">
          <cell r="HC407">
            <v>2.9411999999999998</v>
          </cell>
        </row>
        <row r="408">
          <cell r="HC408">
            <v>2.9268000000000001</v>
          </cell>
        </row>
        <row r="409">
          <cell r="HC409">
            <v>3.2086000000000001</v>
          </cell>
        </row>
        <row r="410">
          <cell r="HC410">
            <v>3.7037</v>
          </cell>
        </row>
        <row r="411">
          <cell r="BQ411">
            <v>6.54</v>
          </cell>
          <cell r="HC411">
            <v>3.5398000000000001</v>
          </cell>
        </row>
        <row r="412">
          <cell r="BQ412">
            <v>6.1</v>
          </cell>
          <cell r="HC412">
            <v>3.6364000000000001</v>
          </cell>
        </row>
        <row r="413">
          <cell r="BQ413">
            <v>5.89</v>
          </cell>
          <cell r="HC413">
            <v>3.3473000000000002</v>
          </cell>
        </row>
        <row r="414">
          <cell r="BQ414">
            <v>5.42</v>
          </cell>
          <cell r="HC414">
            <v>3.0112999999999999</v>
          </cell>
        </row>
        <row r="415">
          <cell r="BQ415">
            <v>4.82</v>
          </cell>
          <cell r="HC415">
            <v>3.0036999999999998</v>
          </cell>
        </row>
        <row r="416">
          <cell r="BQ416">
            <v>4.75</v>
          </cell>
          <cell r="HC416">
            <v>2.9411999999999998</v>
          </cell>
        </row>
        <row r="417">
          <cell r="BQ417">
            <v>4.59</v>
          </cell>
          <cell r="HC417">
            <v>2.8235000000000001</v>
          </cell>
        </row>
        <row r="418">
          <cell r="BQ418">
            <v>4.57</v>
          </cell>
          <cell r="HC418">
            <v>2.8881000000000001</v>
          </cell>
        </row>
        <row r="419">
          <cell r="BQ419">
            <v>4.18</v>
          </cell>
          <cell r="HC419">
            <v>2.8881000000000001</v>
          </cell>
        </row>
        <row r="420">
          <cell r="BQ420">
            <v>4.7</v>
          </cell>
          <cell r="HC420">
            <v>3.2345000000000002</v>
          </cell>
        </row>
        <row r="421">
          <cell r="M421">
            <v>5</v>
          </cell>
          <cell r="N421" t="str">
            <v>.</v>
          </cell>
          <cell r="BQ421">
            <v>5.04</v>
          </cell>
          <cell r="HC421">
            <v>3.3898000000000001</v>
          </cell>
        </row>
        <row r="422">
          <cell r="M422">
            <v>4</v>
          </cell>
          <cell r="N422">
            <v>5</v>
          </cell>
          <cell r="BQ422">
            <v>5.0999999999999996</v>
          </cell>
          <cell r="HC422">
            <v>3.3058000000000001</v>
          </cell>
        </row>
        <row r="423">
          <cell r="M423">
            <v>4</v>
          </cell>
          <cell r="N423">
            <v>5</v>
          </cell>
          <cell r="BQ423">
            <v>5.19</v>
          </cell>
          <cell r="HC423">
            <v>3.3426</v>
          </cell>
        </row>
        <row r="424">
          <cell r="M424">
            <v>4</v>
          </cell>
          <cell r="N424" t="str">
            <v>.</v>
          </cell>
          <cell r="BQ424">
            <v>5.42</v>
          </cell>
          <cell r="HC424">
            <v>3.5503</v>
          </cell>
        </row>
        <row r="425">
          <cell r="M425">
            <v>4</v>
          </cell>
          <cell r="N425" t="str">
            <v>.</v>
          </cell>
          <cell r="BQ425">
            <v>6.78</v>
          </cell>
          <cell r="HC425">
            <v>3.9668999999999999</v>
          </cell>
        </row>
        <row r="426">
          <cell r="M426">
            <v>4.5</v>
          </cell>
          <cell r="N426">
            <v>7.5</v>
          </cell>
          <cell r="BQ426">
            <v>6.87</v>
          </cell>
          <cell r="HC426">
            <v>4.5113000000000003</v>
          </cell>
        </row>
        <row r="427">
          <cell r="M427">
            <v>4.5</v>
          </cell>
          <cell r="N427">
            <v>6</v>
          </cell>
          <cell r="BQ427">
            <v>6.93</v>
          </cell>
          <cell r="HC427">
            <v>3.2431999999999999</v>
          </cell>
        </row>
        <row r="428">
          <cell r="M428">
            <v>4.5</v>
          </cell>
          <cell r="N428">
            <v>6</v>
          </cell>
          <cell r="BQ428">
            <v>5.95</v>
          </cell>
          <cell r="HC428">
            <v>3.5087999999999999</v>
          </cell>
        </row>
        <row r="429">
          <cell r="M429">
            <v>4</v>
          </cell>
          <cell r="N429">
            <v>6</v>
          </cell>
          <cell r="BQ429">
            <v>5.67</v>
          </cell>
          <cell r="HC429">
            <v>3.3994</v>
          </cell>
        </row>
        <row r="430">
          <cell r="M430">
            <v>4</v>
          </cell>
          <cell r="N430">
            <v>5</v>
          </cell>
          <cell r="BQ430">
            <v>5.93</v>
          </cell>
          <cell r="HC430">
            <v>3.2652999999999999</v>
          </cell>
        </row>
        <row r="431">
          <cell r="M431">
            <v>4</v>
          </cell>
          <cell r="N431" t="str">
            <v>.</v>
          </cell>
          <cell r="BQ431">
            <v>6.3</v>
          </cell>
          <cell r="HC431">
            <v>3.3287</v>
          </cell>
        </row>
        <row r="432">
          <cell r="M432">
            <v>4</v>
          </cell>
          <cell r="N432" t="str">
            <v>.</v>
          </cell>
          <cell r="BQ432">
            <v>6.75</v>
          </cell>
          <cell r="HC432">
            <v>3.2389000000000001</v>
          </cell>
        </row>
        <row r="433">
          <cell r="M433">
            <v>3.4249999999999998</v>
          </cell>
          <cell r="N433">
            <v>4</v>
          </cell>
          <cell r="BQ433">
            <v>6.36</v>
          </cell>
          <cell r="HC433">
            <v>3.3332999999999999</v>
          </cell>
        </row>
        <row r="434">
          <cell r="M434">
            <v>4</v>
          </cell>
          <cell r="N434" t="str">
            <v>.</v>
          </cell>
          <cell r="BQ434">
            <v>7.14</v>
          </cell>
          <cell r="HC434">
            <v>3.4731999999999998</v>
          </cell>
        </row>
        <row r="435">
          <cell r="M435">
            <v>3.4249999999999998</v>
          </cell>
          <cell r="N435">
            <v>4</v>
          </cell>
          <cell r="BQ435">
            <v>9.52</v>
          </cell>
          <cell r="HC435">
            <v>3.8338999999999999</v>
          </cell>
        </row>
        <row r="436">
          <cell r="M436">
            <v>3.4249999999999998</v>
          </cell>
          <cell r="N436">
            <v>4</v>
          </cell>
          <cell r="BQ436">
            <v>10.119999999999999</v>
          </cell>
          <cell r="HC436">
            <v>3.3946000000000001</v>
          </cell>
        </row>
        <row r="437">
          <cell r="M437">
            <v>3</v>
          </cell>
          <cell r="N437">
            <v>4</v>
          </cell>
          <cell r="BQ437">
            <v>9.08</v>
          </cell>
          <cell r="HC437">
            <v>3.3755000000000002</v>
          </cell>
        </row>
        <row r="438">
          <cell r="BQ438">
            <v>7.59</v>
          </cell>
          <cell r="HC438">
            <v>3.4335</v>
          </cell>
        </row>
        <row r="439">
          <cell r="BQ439">
            <v>6.75</v>
          </cell>
          <cell r="HC439">
            <v>3.2921999999999998</v>
          </cell>
        </row>
        <row r="440">
          <cell r="BQ440">
            <v>5.69</v>
          </cell>
          <cell r="HC440">
            <v>3.3519000000000001</v>
          </cell>
        </row>
        <row r="441">
          <cell r="M441">
            <v>3</v>
          </cell>
          <cell r="N441" t="str">
            <v>.</v>
          </cell>
          <cell r="BQ441">
            <v>5.68</v>
          </cell>
          <cell r="HC441">
            <v>3.6640999999999999</v>
          </cell>
        </row>
        <row r="442">
          <cell r="M442" t="str">
            <v>.</v>
          </cell>
          <cell r="N442" t="str">
            <v>.</v>
          </cell>
          <cell r="BQ442">
            <v>5.86</v>
          </cell>
          <cell r="HC442">
            <v>3.9933000000000001</v>
          </cell>
        </row>
        <row r="443">
          <cell r="M443">
            <v>3</v>
          </cell>
          <cell r="N443">
            <v>4</v>
          </cell>
          <cell r="BQ443">
            <v>6.15</v>
          </cell>
          <cell r="HC443">
            <v>4.8780000000000001</v>
          </cell>
        </row>
        <row r="444">
          <cell r="M444">
            <v>4</v>
          </cell>
          <cell r="N444">
            <v>4</v>
          </cell>
          <cell r="BQ444">
            <v>6.15</v>
          </cell>
          <cell r="HC444">
            <v>4.8387000000000002</v>
          </cell>
        </row>
        <row r="445">
          <cell r="BQ445">
            <v>5.94</v>
          </cell>
          <cell r="HC445">
            <v>4.9791999999999996</v>
          </cell>
        </row>
        <row r="446">
          <cell r="BQ446">
            <v>5.97</v>
          </cell>
          <cell r="HC446">
            <v>5.1947999999999999</v>
          </cell>
        </row>
        <row r="447">
          <cell r="BQ447">
            <v>5.9</v>
          </cell>
          <cell r="HC447">
            <v>4.6242999999999999</v>
          </cell>
        </row>
        <row r="448">
          <cell r="BQ448">
            <v>5.82</v>
          </cell>
          <cell r="HC448">
            <v>5.2632000000000003</v>
          </cell>
        </row>
        <row r="449">
          <cell r="BQ449">
            <v>5.82</v>
          </cell>
          <cell r="HC449">
            <v>5.3215000000000003</v>
          </cell>
        </row>
        <row r="450">
          <cell r="BQ450">
            <v>5.54</v>
          </cell>
          <cell r="HC450">
            <v>4.1885000000000003</v>
          </cell>
        </row>
        <row r="451">
          <cell r="BQ451">
            <v>5.5</v>
          </cell>
          <cell r="HC451">
            <v>3.9801000000000002</v>
          </cell>
        </row>
        <row r="452">
          <cell r="BQ452">
            <v>5.7</v>
          </cell>
          <cell r="HC452">
            <v>3.8772000000000002</v>
          </cell>
        </row>
        <row r="453">
          <cell r="BQ453">
            <v>6.02</v>
          </cell>
          <cell r="HC453">
            <v>4.0540000000000003</v>
          </cell>
        </row>
        <row r="454">
          <cell r="BQ454">
            <v>6.47</v>
          </cell>
          <cell r="HC454">
            <v>3.8094999999999999</v>
          </cell>
        </row>
        <row r="455">
          <cell r="BQ455">
            <v>6.34</v>
          </cell>
          <cell r="HC455">
            <v>3.698</v>
          </cell>
        </row>
        <row r="456">
          <cell r="BQ456">
            <v>5.14</v>
          </cell>
          <cell r="HC456">
            <v>3.3149000000000002</v>
          </cell>
        </row>
        <row r="457">
          <cell r="BQ457">
            <v>5.44</v>
          </cell>
          <cell r="HC457">
            <v>3.8035000000000001</v>
          </cell>
        </row>
        <row r="458">
          <cell r="BQ458">
            <v>5.77</v>
          </cell>
          <cell r="HC458">
            <v>4.0747</v>
          </cell>
        </row>
        <row r="459">
          <cell r="HC459">
            <v>4.6154000000000002</v>
          </cell>
        </row>
        <row r="460">
          <cell r="HC460">
            <v>4.2781000000000002</v>
          </cell>
        </row>
        <row r="461">
          <cell r="HC461">
            <v>5.4421999999999997</v>
          </cell>
        </row>
        <row r="462">
          <cell r="BQ462">
            <v>47.9</v>
          </cell>
          <cell r="HC462">
            <v>6.0606</v>
          </cell>
        </row>
        <row r="463">
          <cell r="BQ463">
            <v>30.1</v>
          </cell>
          <cell r="HC463">
            <v>5.492</v>
          </cell>
          <cell r="HJ463">
            <v>7.56</v>
          </cell>
        </row>
        <row r="464">
          <cell r="BQ464">
            <v>34</v>
          </cell>
          <cell r="CP464" t="str">
            <v xml:space="preserve"> </v>
          </cell>
          <cell r="HC464">
            <v>4.7618999999999998</v>
          </cell>
          <cell r="HJ464">
            <v>7.29</v>
          </cell>
        </row>
        <row r="465">
          <cell r="BQ465">
            <v>16.28</v>
          </cell>
          <cell r="CP465">
            <v>5.1157000000000004</v>
          </cell>
          <cell r="HC465">
            <v>4.7713999999999999</v>
          </cell>
          <cell r="HJ465">
            <v>6.94</v>
          </cell>
        </row>
        <row r="466">
          <cell r="BQ466">
            <v>9.3000000000000007</v>
          </cell>
          <cell r="CP466">
            <v>4.8055000000000003</v>
          </cell>
          <cell r="HC466">
            <v>4.3556999999999997</v>
          </cell>
          <cell r="HJ466">
            <v>6.44</v>
          </cell>
        </row>
        <row r="467">
          <cell r="BQ467">
            <v>9</v>
          </cell>
          <cell r="CP467">
            <v>4.8442999999999996</v>
          </cell>
          <cell r="HC467">
            <v>4.0885999999999996</v>
          </cell>
          <cell r="HJ467">
            <v>6.02</v>
          </cell>
        </row>
        <row r="468">
          <cell r="BQ468">
            <v>8.8000000000000007</v>
          </cell>
          <cell r="CP468">
            <v>6.1314000000000002</v>
          </cell>
          <cell r="HC468">
            <v>5.3452000000000002</v>
          </cell>
          <cell r="HJ468">
            <v>6.16</v>
          </cell>
        </row>
        <row r="469">
          <cell r="BQ469">
            <v>8.9</v>
          </cell>
          <cell r="CP469">
            <v>5.6757</v>
          </cell>
          <cell r="HC469">
            <v>5.0419999999999998</v>
          </cell>
          <cell r="HJ469">
            <v>6.29</v>
          </cell>
        </row>
        <row r="470">
          <cell r="BQ470">
            <v>8.6999999999999993</v>
          </cell>
          <cell r="CP470">
            <v>5.4615999999999998</v>
          </cell>
          <cell r="HC470">
            <v>4.9793000000000003</v>
          </cell>
          <cell r="HJ470">
            <v>6.38</v>
          </cell>
        </row>
        <row r="471">
          <cell r="BQ471">
            <v>7.3</v>
          </cell>
          <cell r="CP471">
            <v>5.7613000000000003</v>
          </cell>
          <cell r="HC471">
            <v>4.9688999999999997</v>
          </cell>
          <cell r="HJ471">
            <v>6.14</v>
          </cell>
        </row>
        <row r="472">
          <cell r="BQ472">
            <v>6.1</v>
          </cell>
          <cell r="CP472">
            <v>5.8658999999999999</v>
          </cell>
          <cell r="HC472">
            <v>4.6692999999999998</v>
          </cell>
          <cell r="HJ472">
            <v>6.08</v>
          </cell>
        </row>
        <row r="473">
          <cell r="BQ473">
            <v>5.98</v>
          </cell>
          <cell r="CP473">
            <v>5.6604000000000001</v>
          </cell>
          <cell r="HC473">
            <v>4.4859999999999998</v>
          </cell>
          <cell r="HJ473">
            <v>5.96</v>
          </cell>
        </row>
        <row r="474">
          <cell r="BQ474">
            <v>6.25</v>
          </cell>
          <cell r="CP474">
            <v>5.3776999999999999</v>
          </cell>
          <cell r="HC474">
            <v>4.2403000000000004</v>
          </cell>
          <cell r="HJ474">
            <v>5.85</v>
          </cell>
        </row>
        <row r="475">
          <cell r="BQ475">
            <v>7.9</v>
          </cell>
          <cell r="CP475">
            <v>5.7298999999999998</v>
          </cell>
          <cell r="HC475">
            <v>4.4692999999999996</v>
          </cell>
          <cell r="HJ475">
            <v>5.82</v>
          </cell>
        </row>
        <row r="476">
          <cell r="BQ476">
            <v>8</v>
          </cell>
          <cell r="CP476">
            <v>5.7377000000000002</v>
          </cell>
          <cell r="HC476">
            <v>4.7244000000000002</v>
          </cell>
          <cell r="HJ476">
            <v>5.95</v>
          </cell>
        </row>
        <row r="477">
          <cell r="BQ477">
            <v>7.45</v>
          </cell>
          <cell r="CP477">
            <v>6.4318999999999997</v>
          </cell>
          <cell r="HC477">
            <v>5</v>
          </cell>
          <cell r="HJ477">
            <v>6.12</v>
          </cell>
        </row>
        <row r="478">
          <cell r="BQ478">
            <v>8.35</v>
          </cell>
          <cell r="CP478">
            <v>5.7691999999999997</v>
          </cell>
          <cell r="EJ478" t="str">
            <v xml:space="preserve"> </v>
          </cell>
          <cell r="HC478">
            <v>4.9793000000000003</v>
          </cell>
          <cell r="HJ478">
            <v>6.3</v>
          </cell>
        </row>
        <row r="479">
          <cell r="BQ479">
            <v>6.9541000000000004</v>
          </cell>
          <cell r="BU479" t="str">
            <v xml:space="preserve"> </v>
          </cell>
          <cell r="CP479">
            <v>5.6</v>
          </cell>
          <cell r="EJ479">
            <v>6.66</v>
          </cell>
          <cell r="HC479">
            <v>4.5369000000000002</v>
          </cell>
          <cell r="HJ479">
            <v>7.64</v>
          </cell>
        </row>
        <row r="480">
          <cell r="BQ480">
            <v>7.2</v>
          </cell>
          <cell r="BU480">
            <v>5.1813000000000002</v>
          </cell>
          <cell r="CP480">
            <v>5.5408999999999997</v>
          </cell>
          <cell r="EJ480">
            <v>6.0423</v>
          </cell>
          <cell r="HC480">
            <v>4.9080000000000004</v>
          </cell>
          <cell r="HJ480">
            <v>6.25</v>
          </cell>
        </row>
        <row r="481">
          <cell r="BQ481">
            <v>7.25</v>
          </cell>
          <cell r="BU481">
            <v>5.19</v>
          </cell>
          <cell r="CP481">
            <v>5.4404000000000003</v>
          </cell>
          <cell r="EJ481">
            <v>5.69</v>
          </cell>
          <cell r="HC481">
            <v>4.7618999999999998</v>
          </cell>
          <cell r="HJ481">
            <v>6.75</v>
          </cell>
        </row>
        <row r="482">
          <cell r="BQ482">
            <v>8.15</v>
          </cell>
          <cell r="BU482">
            <v>5.46</v>
          </cell>
          <cell r="CP482">
            <v>4.2510000000000003</v>
          </cell>
          <cell r="EJ482">
            <v>5.76</v>
          </cell>
          <cell r="HC482">
            <v>3.5981999999999998</v>
          </cell>
          <cell r="HJ482">
            <v>5.86</v>
          </cell>
        </row>
        <row r="483">
          <cell r="BQ483">
            <v>7.2</v>
          </cell>
          <cell r="BU483">
            <v>5.86</v>
          </cell>
          <cell r="CP483">
            <v>4.5259</v>
          </cell>
          <cell r="EJ483">
            <v>5.8</v>
          </cell>
          <cell r="HC483">
            <v>3.7915000000000001</v>
          </cell>
          <cell r="HJ483">
            <v>5.78</v>
          </cell>
        </row>
        <row r="484">
          <cell r="BQ484">
            <v>7.25</v>
          </cell>
          <cell r="BU484">
            <v>5.79</v>
          </cell>
          <cell r="CP484">
            <v>5.0239000000000003</v>
          </cell>
          <cell r="EJ484">
            <v>5.7</v>
          </cell>
          <cell r="HC484">
            <v>4.4775999999999998</v>
          </cell>
          <cell r="HJ484">
            <v>5.9</v>
          </cell>
        </row>
        <row r="485">
          <cell r="BQ485">
            <v>6.7</v>
          </cell>
          <cell r="BU485">
            <v>5.72</v>
          </cell>
          <cell r="CP485">
            <v>4.6771000000000003</v>
          </cell>
          <cell r="EJ485">
            <v>5.52</v>
          </cell>
          <cell r="HC485">
            <v>4.3087999999999997</v>
          </cell>
          <cell r="HJ485">
            <v>5.71</v>
          </cell>
        </row>
        <row r="486">
          <cell r="AW486" t="str">
            <v>Low</v>
          </cell>
          <cell r="BQ486">
            <v>5.6947999999999999</v>
          </cell>
          <cell r="BU486">
            <v>5.2355999999999998</v>
          </cell>
          <cell r="CP486">
            <v>4.375</v>
          </cell>
          <cell r="EJ486">
            <v>5.3190999999999997</v>
          </cell>
          <cell r="GD486" t="str">
            <v xml:space="preserve"> </v>
          </cell>
          <cell r="HC486">
            <v>3.8835000000000002</v>
          </cell>
          <cell r="HJ486">
            <v>5.49</v>
          </cell>
        </row>
        <row r="487">
          <cell r="AM487" t="str">
            <v xml:space="preserve"> </v>
          </cell>
          <cell r="AW487">
            <v>5.4794999999999998</v>
          </cell>
          <cell r="BQ487">
            <v>5.6180000000000003</v>
          </cell>
          <cell r="BU487">
            <v>5.8140000000000001</v>
          </cell>
          <cell r="CP487">
            <v>4.1666999999999996</v>
          </cell>
          <cell r="EJ487">
            <v>5.25</v>
          </cell>
          <cell r="GD487">
            <v>8.8691999999999993</v>
          </cell>
          <cell r="HC487">
            <v>3.7677</v>
          </cell>
          <cell r="HJ487">
            <v>5.63</v>
          </cell>
        </row>
        <row r="488">
          <cell r="AK488">
            <v>8.5106000000000002</v>
          </cell>
          <cell r="AM488">
            <v>10.169499999999999</v>
          </cell>
          <cell r="AW488">
            <v>5.3762999999999996</v>
          </cell>
          <cell r="BQ488">
            <v>5.3907999999999996</v>
          </cell>
          <cell r="BU488">
            <v>5.4645000000000001</v>
          </cell>
          <cell r="CP488">
            <v>3.9033000000000002</v>
          </cell>
          <cell r="EA488" t="str">
            <v xml:space="preserve"> </v>
          </cell>
          <cell r="EJ488">
            <v>5.1813000000000002</v>
          </cell>
          <cell r="FK488" t="str">
            <v xml:space="preserve"> </v>
          </cell>
          <cell r="GD488">
            <v>18.867899999999999</v>
          </cell>
          <cell r="HC488">
            <v>3.4681999999999999</v>
          </cell>
          <cell r="HJ488">
            <v>5.64</v>
          </cell>
        </row>
        <row r="489">
          <cell r="AK489">
            <v>6.9970999999999997</v>
          </cell>
          <cell r="AM489">
            <v>6.6298000000000004</v>
          </cell>
          <cell r="AW489">
            <v>4.9504999999999999</v>
          </cell>
          <cell r="BQ489">
            <v>4.8780000000000001</v>
          </cell>
          <cell r="BU489">
            <v>4.9751000000000003</v>
          </cell>
          <cell r="CP489">
            <v>3.6457999999999999</v>
          </cell>
          <cell r="EA489">
            <v>7.8430999999999997</v>
          </cell>
          <cell r="EJ489">
            <v>4.2373000000000003</v>
          </cell>
          <cell r="FK489">
            <v>3.3898000000000001</v>
          </cell>
          <cell r="GD489">
            <v>22.222200000000001</v>
          </cell>
          <cell r="HC489">
            <v>3.1621000000000001</v>
          </cell>
          <cell r="HJ489">
            <v>5.52</v>
          </cell>
        </row>
        <row r="490">
          <cell r="AK490">
            <v>9.8361000000000001</v>
          </cell>
          <cell r="AM490">
            <v>10</v>
          </cell>
          <cell r="AW490">
            <v>4.5113000000000003</v>
          </cell>
          <cell r="BQ490">
            <v>5.2492999999999999</v>
          </cell>
          <cell r="BU490">
            <v>5.4496000000000002</v>
          </cell>
          <cell r="CP490">
            <v>4.2466999999999997</v>
          </cell>
          <cell r="EA490">
            <v>9.0226000000000006</v>
          </cell>
          <cell r="EJ490">
            <v>4.45</v>
          </cell>
          <cell r="FK490">
            <v>4</v>
          </cell>
          <cell r="GD490">
            <v>40</v>
          </cell>
          <cell r="HC490">
            <v>3.6922999999999999</v>
          </cell>
          <cell r="HJ490">
            <v>5.62</v>
          </cell>
        </row>
        <row r="491">
          <cell r="AK491">
            <v>15.7895</v>
          </cell>
          <cell r="AM491">
            <v>17.266200000000001</v>
          </cell>
          <cell r="AW491">
            <v>5.1281999999999996</v>
          </cell>
          <cell r="BQ491">
            <v>4.4118000000000004</v>
          </cell>
          <cell r="BU491">
            <v>4.74</v>
          </cell>
          <cell r="CP491">
            <v>4.3478000000000003</v>
          </cell>
          <cell r="EA491">
            <v>9.0908999999999995</v>
          </cell>
          <cell r="EJ491">
            <v>4.9000000000000004</v>
          </cell>
          <cell r="FK491">
            <v>4.0541</v>
          </cell>
          <cell r="GD491">
            <v>38.461500000000001</v>
          </cell>
          <cell r="HC491">
            <v>3.7151999999999998</v>
          </cell>
          <cell r="HJ491">
            <v>5.79</v>
          </cell>
        </row>
        <row r="492">
          <cell r="AK492">
            <v>21.428599999999999</v>
          </cell>
          <cell r="AM492">
            <v>22.4299</v>
          </cell>
          <cell r="AW492">
            <v>5.0209000000000001</v>
          </cell>
          <cell r="BQ492">
            <v>4.4118000000000004</v>
          </cell>
          <cell r="BU492">
            <v>4.54</v>
          </cell>
          <cell r="CP492">
            <v>4.2</v>
          </cell>
          <cell r="EA492">
            <v>13.2597</v>
          </cell>
          <cell r="EJ492">
            <v>4.76</v>
          </cell>
          <cell r="FK492">
            <v>4.1666999999999996</v>
          </cell>
          <cell r="GD492">
            <v>45.454500000000003</v>
          </cell>
          <cell r="HC492">
            <v>3.5928</v>
          </cell>
          <cell r="HJ492">
            <v>5.77</v>
          </cell>
        </row>
        <row r="493">
          <cell r="AK493">
            <v>25.5319</v>
          </cell>
          <cell r="AM493">
            <v>25.5319</v>
          </cell>
          <cell r="AW493">
            <v>4.7431000000000001</v>
          </cell>
          <cell r="BQ493">
            <v>4.0404</v>
          </cell>
          <cell r="BU493">
            <v>4.41</v>
          </cell>
          <cell r="CP493">
            <v>4.375</v>
          </cell>
          <cell r="EA493">
            <v>18.181799999999999</v>
          </cell>
          <cell r="EJ493">
            <v>4.37</v>
          </cell>
          <cell r="FK493">
            <v>5.5556000000000001</v>
          </cell>
          <cell r="GD493">
            <v>47.619</v>
          </cell>
          <cell r="HC493">
            <v>3.4285999999999999</v>
          </cell>
          <cell r="HJ493">
            <v>5.8</v>
          </cell>
        </row>
        <row r="494">
          <cell r="AK494">
            <v>21.428599999999999</v>
          </cell>
          <cell r="AM494">
            <v>22.857099999999999</v>
          </cell>
          <cell r="AW494">
            <v>3.9735</v>
          </cell>
          <cell r="BQ494">
            <v>3.5608</v>
          </cell>
          <cell r="BU494">
            <v>4.12</v>
          </cell>
          <cell r="CP494">
            <v>4.6052999999999997</v>
          </cell>
          <cell r="EA494">
            <v>22.222200000000001</v>
          </cell>
          <cell r="EJ494">
            <v>3.94</v>
          </cell>
          <cell r="FK494">
            <v>5</v>
          </cell>
          <cell r="GD494">
            <v>45.454500000000003</v>
          </cell>
          <cell r="HC494">
            <v>3.2086000000000001</v>
          </cell>
          <cell r="HJ494">
            <v>5.85</v>
          </cell>
        </row>
        <row r="495">
          <cell r="AK495">
            <v>30.769200000000001</v>
          </cell>
          <cell r="AM495">
            <v>33.333300000000001</v>
          </cell>
          <cell r="AW495">
            <v>5.1723999999999997</v>
          </cell>
          <cell r="BQ495">
            <v>4.8193000000000001</v>
          </cell>
          <cell r="BU495">
            <v>4.09</v>
          </cell>
          <cell r="CP495">
            <v>4.9412000000000003</v>
          </cell>
          <cell r="EA495">
            <v>17.647099999999998</v>
          </cell>
          <cell r="EJ495">
            <v>6.22</v>
          </cell>
          <cell r="FK495">
            <v>7.3170999999999999</v>
          </cell>
          <cell r="GD495">
            <v>43.478299999999997</v>
          </cell>
          <cell r="HC495">
            <v>3.6922999999999999</v>
          </cell>
          <cell r="HJ495">
            <v>4.72</v>
          </cell>
        </row>
        <row r="496">
          <cell r="AK496">
            <v>33.333300000000001</v>
          </cell>
          <cell r="AM496">
            <v>48</v>
          </cell>
          <cell r="AW496">
            <v>4.5113000000000003</v>
          </cell>
          <cell r="BQ496">
            <v>4.3478000000000003</v>
          </cell>
          <cell r="BU496">
            <v>4.41</v>
          </cell>
          <cell r="CP496">
            <v>5.2239000000000004</v>
          </cell>
          <cell r="EA496">
            <v>16.666699999999999</v>
          </cell>
          <cell r="EJ496">
            <v>6.02</v>
          </cell>
          <cell r="FK496">
            <v>6.0606</v>
          </cell>
          <cell r="GD496">
            <v>37.036999999999999</v>
          </cell>
          <cell r="HC496">
            <v>3.5503</v>
          </cell>
          <cell r="HJ496">
            <v>4.76</v>
          </cell>
        </row>
        <row r="497">
          <cell r="AK497">
            <v>36.363599999999998</v>
          </cell>
          <cell r="AM497">
            <v>54.545400000000001</v>
          </cell>
          <cell r="AW497">
            <v>4.2553000000000001</v>
          </cell>
          <cell r="BQ497">
            <v>4.2253999999999996</v>
          </cell>
          <cell r="BU497">
            <v>4.2699999999999996</v>
          </cell>
          <cell r="CP497">
            <v>5.0971000000000002</v>
          </cell>
          <cell r="EA497">
            <v>23.529399999999999</v>
          </cell>
          <cell r="EJ497">
            <v>5.97</v>
          </cell>
          <cell r="FK497">
            <v>6.1223999999999998</v>
          </cell>
          <cell r="GD497">
            <v>29.8507</v>
          </cell>
          <cell r="HC497">
            <v>3.4883999999999999</v>
          </cell>
          <cell r="HJ497">
            <v>4.8</v>
          </cell>
        </row>
        <row r="498">
          <cell r="T498">
            <v>4.6631999999999998</v>
          </cell>
          <cell r="AK498">
            <v>25</v>
          </cell>
          <cell r="AM498">
            <v>26.087</v>
          </cell>
          <cell r="AW498">
            <v>4.0541</v>
          </cell>
          <cell r="BQ498">
            <v>3.98</v>
          </cell>
          <cell r="BU498">
            <v>4.13</v>
          </cell>
          <cell r="CP498">
            <v>4.3299000000000003</v>
          </cell>
          <cell r="EA498">
            <v>15.7895</v>
          </cell>
          <cell r="EJ498">
            <v>5</v>
          </cell>
          <cell r="FK498">
            <v>5.2632000000000003</v>
          </cell>
          <cell r="GD498">
            <v>21.505400000000002</v>
          </cell>
          <cell r="HC498">
            <v>3.3287</v>
          </cell>
          <cell r="HJ498">
            <v>4.92</v>
          </cell>
        </row>
        <row r="499">
          <cell r="T499">
            <v>4.5685000000000002</v>
          </cell>
          <cell r="AK499">
            <v>17.647099999999998</v>
          </cell>
          <cell r="AM499">
            <v>18.75</v>
          </cell>
          <cell r="AW499">
            <v>3.9216000000000002</v>
          </cell>
          <cell r="BQ499">
            <v>3.91</v>
          </cell>
          <cell r="BU499">
            <v>4.03</v>
          </cell>
          <cell r="CP499">
            <v>3.9178999999999999</v>
          </cell>
          <cell r="EA499">
            <v>14.545500000000001</v>
          </cell>
          <cell r="EJ499">
            <v>4.62</v>
          </cell>
          <cell r="FK499">
            <v>3.4582000000000002</v>
          </cell>
          <cell r="GD499">
            <v>9.3023000000000007</v>
          </cell>
          <cell r="HC499">
            <v>3.2608999999999999</v>
          </cell>
          <cell r="HJ499">
            <v>4.97</v>
          </cell>
        </row>
        <row r="500">
          <cell r="T500">
            <v>4.4775999999999998</v>
          </cell>
          <cell r="AK500">
            <v>13.1868</v>
          </cell>
          <cell r="AM500">
            <v>18.390799999999999</v>
          </cell>
          <cell r="AW500">
            <v>3.9474</v>
          </cell>
          <cell r="BQ500">
            <v>3.77</v>
          </cell>
          <cell r="BU500">
            <v>3.96</v>
          </cell>
          <cell r="CP500">
            <v>4.0856000000000003</v>
          </cell>
          <cell r="EA500">
            <v>13.071899999999999</v>
          </cell>
          <cell r="EJ500">
            <v>4.54</v>
          </cell>
          <cell r="FK500">
            <v>3.5503</v>
          </cell>
          <cell r="GD500">
            <v>10</v>
          </cell>
          <cell r="HC500">
            <v>3.2519999999999998</v>
          </cell>
          <cell r="HJ500">
            <v>4.83</v>
          </cell>
        </row>
        <row r="501">
          <cell r="T501">
            <v>4.4335000000000004</v>
          </cell>
          <cell r="AK501">
            <v>13.9535</v>
          </cell>
          <cell r="AM501">
            <v>23.529399999999999</v>
          </cell>
          <cell r="AW501">
            <v>3.9216000000000002</v>
          </cell>
          <cell r="BQ501">
            <v>3.77</v>
          </cell>
          <cell r="BU501">
            <v>3.94</v>
          </cell>
          <cell r="CP501">
            <v>4.0777000000000001</v>
          </cell>
          <cell r="EA501">
            <v>19.7044</v>
          </cell>
          <cell r="EJ501">
            <v>4.62</v>
          </cell>
          <cell r="FK501">
            <v>6.25</v>
          </cell>
          <cell r="GD501">
            <v>15.5844</v>
          </cell>
          <cell r="HC501">
            <v>3.3519999999999999</v>
          </cell>
          <cell r="HJ501">
            <v>4.96</v>
          </cell>
        </row>
        <row r="502">
          <cell r="T502">
            <v>4.4775999999999998</v>
          </cell>
          <cell r="AK502">
            <v>19.354800000000001</v>
          </cell>
          <cell r="AM502">
            <v>25.5319</v>
          </cell>
          <cell r="AW502">
            <v>4.1521999999999997</v>
          </cell>
          <cell r="BQ502">
            <v>3.76</v>
          </cell>
          <cell r="BU502">
            <v>3.91</v>
          </cell>
          <cell r="CP502">
            <v>3.94</v>
          </cell>
          <cell r="EA502">
            <v>19.047599999999999</v>
          </cell>
          <cell r="EJ502">
            <v>4.75</v>
          </cell>
          <cell r="FK502">
            <v>10.169499999999999</v>
          </cell>
          <cell r="GD502">
            <v>15.384600000000001</v>
          </cell>
          <cell r="HC502">
            <v>3.3012000000000001</v>
          </cell>
          <cell r="HJ502">
            <v>4.95</v>
          </cell>
        </row>
        <row r="503">
          <cell r="T503">
            <v>4.5113000000000003</v>
          </cell>
          <cell r="AK503">
            <v>23.529399999999999</v>
          </cell>
          <cell r="AM503">
            <v>23.300999999999998</v>
          </cell>
          <cell r="AW503">
            <v>4</v>
          </cell>
          <cell r="BQ503">
            <v>4.5766999999999998</v>
          </cell>
          <cell r="BU503">
            <v>3.9</v>
          </cell>
          <cell r="CP503">
            <v>4</v>
          </cell>
          <cell r="EA503">
            <v>21.621600000000001</v>
          </cell>
          <cell r="EJ503">
            <v>4.5999999999999996</v>
          </cell>
          <cell r="FK503">
            <v>9.7561</v>
          </cell>
          <cell r="GD503">
            <v>17.777799999999999</v>
          </cell>
          <cell r="HC503">
            <v>3.1915</v>
          </cell>
          <cell r="HJ503">
            <v>5.01</v>
          </cell>
        </row>
        <row r="504">
          <cell r="T504">
            <v>4.4335000000000004</v>
          </cell>
          <cell r="AK504">
            <v>18.181799999999999</v>
          </cell>
          <cell r="AM504">
            <v>24.7423</v>
          </cell>
          <cell r="AW504">
            <v>4.0678000000000001</v>
          </cell>
          <cell r="BQ504">
            <v>4.5248999999999997</v>
          </cell>
          <cell r="BU504">
            <v>3.86</v>
          </cell>
          <cell r="CP504">
            <v>4.1666999999999996</v>
          </cell>
          <cell r="EA504">
            <v>17.391300000000001</v>
          </cell>
          <cell r="EJ504">
            <v>4.79</v>
          </cell>
          <cell r="FK504">
            <v>9.7561</v>
          </cell>
          <cell r="GD504">
            <v>12.244899999999999</v>
          </cell>
          <cell r="HC504">
            <v>3.2564000000000002</v>
          </cell>
          <cell r="HJ504">
            <v>5.21</v>
          </cell>
        </row>
        <row r="505">
          <cell r="T505">
            <v>4.6154000000000002</v>
          </cell>
          <cell r="AK505">
            <v>10.169499999999999</v>
          </cell>
          <cell r="AM505">
            <v>25</v>
          </cell>
          <cell r="AW505">
            <v>3.871</v>
          </cell>
          <cell r="BQ505">
            <v>4.7892999999999999</v>
          </cell>
          <cell r="BU505">
            <v>3.86</v>
          </cell>
          <cell r="CP505">
            <v>4.3033000000000001</v>
          </cell>
          <cell r="EA505">
            <v>16.949200000000001</v>
          </cell>
          <cell r="EJ505">
            <v>5.01</v>
          </cell>
          <cell r="FK505">
            <v>9.2308000000000003</v>
          </cell>
          <cell r="GD505">
            <v>12.182700000000001</v>
          </cell>
          <cell r="HC505">
            <v>3.3803000000000001</v>
          </cell>
          <cell r="HJ505">
            <v>5.07</v>
          </cell>
        </row>
        <row r="506">
          <cell r="T506">
            <v>4.4118000000000004</v>
          </cell>
          <cell r="AK506">
            <v>9.2308000000000003</v>
          </cell>
          <cell r="AM506">
            <v>27.586200000000002</v>
          </cell>
          <cell r="AW506">
            <v>3.7037</v>
          </cell>
          <cell r="BQ506">
            <v>4.3705999999999996</v>
          </cell>
          <cell r="BU506">
            <v>3.84</v>
          </cell>
          <cell r="CP506">
            <v>4.2339000000000002</v>
          </cell>
          <cell r="EA506">
            <v>17.777799999999999</v>
          </cell>
          <cell r="EJ506">
            <v>4.8499999999999996</v>
          </cell>
          <cell r="FK506">
            <v>8.8888999999999996</v>
          </cell>
          <cell r="GD506">
            <v>11.8812</v>
          </cell>
          <cell r="HC506">
            <v>3.3565999999999998</v>
          </cell>
          <cell r="HJ506">
            <v>4.99</v>
          </cell>
        </row>
        <row r="507">
          <cell r="T507">
            <v>4.4009999999999998</v>
          </cell>
          <cell r="AK507">
            <v>9.2308000000000003</v>
          </cell>
          <cell r="AM507">
            <v>25.8064</v>
          </cell>
          <cell r="AW507">
            <v>3.5293999999999999</v>
          </cell>
          <cell r="BQ507">
            <v>4.2122999999999999</v>
          </cell>
          <cell r="BU507">
            <v>3.44</v>
          </cell>
          <cell r="CP507">
            <v>3.9847999999999999</v>
          </cell>
          <cell r="EA507">
            <v>15.625</v>
          </cell>
          <cell r="EJ507">
            <v>4.78</v>
          </cell>
          <cell r="FK507">
            <v>7.3170999999999999</v>
          </cell>
          <cell r="GD507">
            <v>13.0435</v>
          </cell>
          <cell r="HC507">
            <v>3.1621000000000001</v>
          </cell>
          <cell r="HJ507">
            <v>4.95</v>
          </cell>
        </row>
        <row r="508">
          <cell r="T508">
            <v>4.3372999999999999</v>
          </cell>
          <cell r="AK508">
            <v>9.2308000000000003</v>
          </cell>
          <cell r="AM508">
            <v>24.615400000000001</v>
          </cell>
          <cell r="AW508">
            <v>3.4483000000000001</v>
          </cell>
          <cell r="BQ508">
            <v>4.1391</v>
          </cell>
          <cell r="BU508">
            <v>3.45</v>
          </cell>
          <cell r="CP508">
            <v>3.8321000000000001</v>
          </cell>
          <cell r="EA508">
            <v>15.5642</v>
          </cell>
          <cell r="EJ508">
            <v>4.5599999999999996</v>
          </cell>
          <cell r="FB508" t="str">
            <v xml:space="preserve"> </v>
          </cell>
          <cell r="FK508">
            <v>6.6666999999999996</v>
          </cell>
          <cell r="GD508">
            <v>9.4488000000000003</v>
          </cell>
          <cell r="HC508">
            <v>3.0809000000000002</v>
          </cell>
          <cell r="HJ508">
            <v>5.1723999999999997</v>
          </cell>
        </row>
        <row r="509">
          <cell r="T509">
            <v>4.3849</v>
          </cell>
          <cell r="AK509">
            <v>5.9405999999999999</v>
          </cell>
          <cell r="AM509">
            <v>41.379300000000001</v>
          </cell>
          <cell r="AW509">
            <v>3.3708</v>
          </cell>
          <cell r="BQ509">
            <v>3.5087999999999999</v>
          </cell>
          <cell r="BU509">
            <v>3.44</v>
          </cell>
          <cell r="CP509">
            <v>3.6206999999999998</v>
          </cell>
          <cell r="EA509">
            <v>13.698600000000001</v>
          </cell>
          <cell r="EJ509">
            <v>3.84</v>
          </cell>
          <cell r="FB509">
            <v>20</v>
          </cell>
          <cell r="FK509">
            <v>5</v>
          </cell>
          <cell r="GD509">
            <v>7.8430999999999997</v>
          </cell>
          <cell r="HC509">
            <v>2.9630000000000001</v>
          </cell>
          <cell r="HJ509">
            <v>5.1063999999999998</v>
          </cell>
        </row>
        <row r="510">
          <cell r="T510">
            <v>4.6875</v>
          </cell>
          <cell r="AK510">
            <v>6.1223999999999998</v>
          </cell>
          <cell r="AM510">
            <v>35.2941</v>
          </cell>
          <cell r="AW510">
            <v>3.4091</v>
          </cell>
          <cell r="BQ510">
            <v>3.6629999999999998</v>
          </cell>
          <cell r="BU510">
            <v>3.46</v>
          </cell>
          <cell r="CP510">
            <v>4.0076000000000001</v>
          </cell>
          <cell r="EA510">
            <v>16.129000000000001</v>
          </cell>
          <cell r="EJ510">
            <v>4.04</v>
          </cell>
          <cell r="FB510">
            <v>14.2857</v>
          </cell>
          <cell r="FK510">
            <v>4.9180000000000001</v>
          </cell>
          <cell r="GD510">
            <v>7.4074</v>
          </cell>
          <cell r="HC510">
            <v>3.1579000000000002</v>
          </cell>
          <cell r="HJ510">
            <v>5.47</v>
          </cell>
        </row>
        <row r="511">
          <cell r="T511">
            <v>4.4610000000000003</v>
          </cell>
          <cell r="AK511">
            <v>5.9405999999999999</v>
          </cell>
          <cell r="AM511">
            <v>38.709699999999998</v>
          </cell>
          <cell r="AW511">
            <v>3.3898000000000001</v>
          </cell>
          <cell r="BQ511">
            <v>3.6187999999999998</v>
          </cell>
          <cell r="BU511">
            <v>3.56</v>
          </cell>
          <cell r="CP511">
            <v>4.0541</v>
          </cell>
          <cell r="EA511">
            <v>20.618600000000001</v>
          </cell>
          <cell r="EJ511">
            <v>4.18</v>
          </cell>
          <cell r="FB511">
            <v>15.1899</v>
          </cell>
          <cell r="FK511">
            <v>7.8947000000000003</v>
          </cell>
          <cell r="GD511">
            <v>7.7922000000000002</v>
          </cell>
          <cell r="HC511">
            <v>3.2</v>
          </cell>
          <cell r="HJ511">
            <v>5.8251999999999997</v>
          </cell>
        </row>
        <row r="512">
          <cell r="T512">
            <v>4.9451000000000001</v>
          </cell>
          <cell r="AK512">
            <v>6.8182</v>
          </cell>
          <cell r="AW512">
            <v>3.5714000000000001</v>
          </cell>
          <cell r="BQ512">
            <v>4</v>
          </cell>
          <cell r="BU512">
            <v>3.75</v>
          </cell>
          <cell r="CP512">
            <v>4.4680999999999997</v>
          </cell>
          <cell r="EA512">
            <v>28.985499999999998</v>
          </cell>
          <cell r="EJ512">
            <v>4.5199999999999996</v>
          </cell>
          <cell r="FB512">
            <v>20</v>
          </cell>
          <cell r="FK512">
            <v>13.4831</v>
          </cell>
          <cell r="GD512">
            <v>9.9172999999999991</v>
          </cell>
          <cell r="HC512">
            <v>3.5242</v>
          </cell>
          <cell r="HJ512">
            <v>5.7971000000000004</v>
          </cell>
        </row>
        <row r="513">
          <cell r="T513">
            <v>6.0811000000000002</v>
          </cell>
          <cell r="AK513">
            <v>6.9767000000000001</v>
          </cell>
          <cell r="AW513">
            <v>4.4775999999999998</v>
          </cell>
          <cell r="BQ513">
            <v>6.3693999999999997</v>
          </cell>
          <cell r="BU513">
            <v>4.7300000000000004</v>
          </cell>
          <cell r="CP513">
            <v>4.3567999999999998</v>
          </cell>
          <cell r="EA513">
            <v>20.833300000000001</v>
          </cell>
          <cell r="EJ513">
            <v>5.0251000000000001</v>
          </cell>
          <cell r="FB513">
            <v>15</v>
          </cell>
          <cell r="FK513">
            <v>11.428599999999999</v>
          </cell>
          <cell r="GD513">
            <v>10.7143</v>
          </cell>
          <cell r="HC513">
            <v>3.3803000000000001</v>
          </cell>
          <cell r="HJ513">
            <v>5.8041</v>
          </cell>
        </row>
        <row r="514">
          <cell r="T514">
            <v>5.1135999999999999</v>
          </cell>
          <cell r="AK514">
            <v>6.25</v>
          </cell>
          <cell r="AW514">
            <v>4.1096000000000004</v>
          </cell>
          <cell r="BQ514">
            <v>5.2957000000000001</v>
          </cell>
          <cell r="BU514">
            <v>4.37</v>
          </cell>
          <cell r="CP514">
            <v>4.0229999999999997</v>
          </cell>
          <cell r="EA514">
            <v>16.877600000000001</v>
          </cell>
          <cell r="EJ514">
            <v>4.51</v>
          </cell>
          <cell r="FB514">
            <v>10.8108</v>
          </cell>
          <cell r="FK514">
            <v>8.2192000000000007</v>
          </cell>
          <cell r="GD514">
            <v>8</v>
          </cell>
          <cell r="HC514">
            <v>3.1168999999999998</v>
          </cell>
          <cell r="HJ514">
            <v>5.4054000000000002</v>
          </cell>
        </row>
        <row r="515">
          <cell r="T515">
            <v>4.9587000000000003</v>
          </cell>
          <cell r="AK515">
            <v>5.7691999999999997</v>
          </cell>
          <cell r="AW515">
            <v>3.8961000000000001</v>
          </cell>
          <cell r="BQ515">
            <v>5.2173999999999996</v>
          </cell>
          <cell r="BU515">
            <v>4.22</v>
          </cell>
          <cell r="CP515">
            <v>3.8744999999999998</v>
          </cell>
          <cell r="EA515">
            <v>14.3369</v>
          </cell>
          <cell r="EJ515">
            <v>4.3600000000000003</v>
          </cell>
          <cell r="FB515">
            <v>5.5556000000000001</v>
          </cell>
          <cell r="FK515">
            <v>8.6957000000000004</v>
          </cell>
          <cell r="GD515">
            <v>7.6923000000000004</v>
          </cell>
          <cell r="HC515">
            <v>3.1088</v>
          </cell>
          <cell r="HJ515">
            <v>5.3097000000000003</v>
          </cell>
        </row>
        <row r="516">
          <cell r="T516">
            <v>4.8387000000000002</v>
          </cell>
          <cell r="AK516">
            <v>6</v>
          </cell>
          <cell r="AW516">
            <v>3.9474</v>
          </cell>
          <cell r="BQ516">
            <v>4.5593000000000004</v>
          </cell>
          <cell r="BU516">
            <v>3.88</v>
          </cell>
          <cell r="CP516">
            <v>3.9847999999999999</v>
          </cell>
          <cell r="EA516">
            <v>18.181799999999999</v>
          </cell>
          <cell r="EJ516">
            <v>4.28</v>
          </cell>
          <cell r="FB516">
            <v>4.9451000000000001</v>
          </cell>
          <cell r="FK516">
            <v>9.0908999999999995</v>
          </cell>
          <cell r="GD516">
            <v>7.6923000000000004</v>
          </cell>
          <cell r="HC516">
            <v>3.0968</v>
          </cell>
          <cell r="HJ516">
            <v>5.1723999999999997</v>
          </cell>
        </row>
        <row r="517">
          <cell r="T517">
            <v>4.5454999999999997</v>
          </cell>
          <cell r="AK517">
            <v>5.5814000000000004</v>
          </cell>
          <cell r="AW517">
            <v>4.6295999999999999</v>
          </cell>
          <cell r="BQ517">
            <v>3.6541000000000001</v>
          </cell>
          <cell r="BU517">
            <v>3.74</v>
          </cell>
          <cell r="CP517">
            <v>3.7906</v>
          </cell>
          <cell r="EA517">
            <v>12.834199999999999</v>
          </cell>
          <cell r="EJ517">
            <v>3.76</v>
          </cell>
          <cell r="FB517">
            <v>4.2857000000000003</v>
          </cell>
          <cell r="FK517">
            <v>7.4074</v>
          </cell>
          <cell r="GD517">
            <v>5.8251999999999997</v>
          </cell>
          <cell r="HC517">
            <v>2.9630000000000001</v>
          </cell>
          <cell r="HJ517">
            <v>5.0103999999999997</v>
          </cell>
        </row>
        <row r="518">
          <cell r="T518">
            <v>4.7119999999999997</v>
          </cell>
          <cell r="AK518">
            <v>5.8822999999999999</v>
          </cell>
          <cell r="AW518">
            <v>4.8544</v>
          </cell>
          <cell r="BQ518">
            <v>4.0678000000000001</v>
          </cell>
          <cell r="BU518">
            <v>3.71</v>
          </cell>
          <cell r="CP518">
            <v>4.1833</v>
          </cell>
          <cell r="EA518">
            <v>12.244899999999999</v>
          </cell>
          <cell r="EJ518">
            <v>3.99</v>
          </cell>
          <cell r="FB518">
            <v>6.5217000000000001</v>
          </cell>
          <cell r="FK518">
            <v>6.9767000000000001</v>
          </cell>
          <cell r="GD518">
            <v>6.4865000000000004</v>
          </cell>
          <cell r="HC518">
            <v>3.1455000000000002</v>
          </cell>
          <cell r="HJ518">
            <v>4.9688999999999997</v>
          </cell>
        </row>
        <row r="519">
          <cell r="T519">
            <v>4.8387000000000002</v>
          </cell>
          <cell r="AJ519" t="str">
            <v xml:space="preserve"> </v>
          </cell>
          <cell r="AK519">
            <v>5.9405999999999999</v>
          </cell>
          <cell r="AW519">
            <v>5.0505000000000004</v>
          </cell>
          <cell r="BQ519">
            <v>4.3731999999999998</v>
          </cell>
          <cell r="BU519">
            <v>4.01</v>
          </cell>
          <cell r="CP519">
            <v>4.5454999999999997</v>
          </cell>
          <cell r="EA519">
            <v>14.2857</v>
          </cell>
          <cell r="EJ519">
            <v>4.16</v>
          </cell>
          <cell r="FB519">
            <v>6.4748000000000001</v>
          </cell>
          <cell r="FK519">
            <v>7.1429</v>
          </cell>
          <cell r="GD519">
            <v>7.8430999999999997</v>
          </cell>
          <cell r="HC519">
            <v>3.2431999999999999</v>
          </cell>
          <cell r="HJ519">
            <v>5.6074999999999999</v>
          </cell>
          <cell r="HO519">
            <v>20.833300000000001</v>
          </cell>
        </row>
        <row r="520">
          <cell r="T520">
            <v>4.7872000000000003</v>
          </cell>
          <cell r="AJ520">
            <v>5.4545000000000003</v>
          </cell>
          <cell r="AK520">
            <v>5.9405999999999999</v>
          </cell>
          <cell r="AW520">
            <v>4.9504999999999999</v>
          </cell>
          <cell r="BQ520">
            <v>4.6475999999999997</v>
          </cell>
          <cell r="BU520">
            <v>4.09</v>
          </cell>
          <cell r="CP520">
            <v>4.6666999999999996</v>
          </cell>
          <cell r="EA520">
            <v>15.1899</v>
          </cell>
          <cell r="EJ520">
            <v>3.98</v>
          </cell>
          <cell r="FB520">
            <v>6</v>
          </cell>
          <cell r="FK520">
            <v>6</v>
          </cell>
          <cell r="GD520">
            <v>7.5</v>
          </cell>
          <cell r="HC520">
            <v>3.3380000000000001</v>
          </cell>
          <cell r="HJ520">
            <v>5.4545000000000003</v>
          </cell>
          <cell r="HO520">
            <v>18.5185</v>
          </cell>
        </row>
        <row r="521">
          <cell r="T521">
            <v>4.6631999999999998</v>
          </cell>
          <cell r="AJ521">
            <v>5.2862999999999998</v>
          </cell>
          <cell r="AK521">
            <v>5.7691999999999997</v>
          </cell>
          <cell r="AW521">
            <v>4.9020000000000001</v>
          </cell>
          <cell r="BQ521">
            <v>4.4943999999999997</v>
          </cell>
          <cell r="BU521">
            <v>4.0199999999999996</v>
          </cell>
          <cell r="CP521">
            <v>4.6666999999999996</v>
          </cell>
          <cell r="EA521">
            <v>13.793100000000001</v>
          </cell>
          <cell r="EJ521">
            <v>3.94</v>
          </cell>
          <cell r="FB521">
            <v>5.8441999999999998</v>
          </cell>
          <cell r="FK521">
            <v>5.4545000000000003</v>
          </cell>
          <cell r="GD521">
            <v>7.1429</v>
          </cell>
          <cell r="HC521">
            <v>3.1745999999999999</v>
          </cell>
          <cell r="HJ521">
            <v>5.7142999999999997</v>
          </cell>
          <cell r="HO521">
            <v>13.1579</v>
          </cell>
        </row>
        <row r="522">
          <cell r="T522">
            <v>4.6875</v>
          </cell>
          <cell r="AJ522">
            <v>5.4298999999999999</v>
          </cell>
          <cell r="AK522">
            <v>5.8822999999999999</v>
          </cell>
          <cell r="AW522">
            <v>4.9504999999999999</v>
          </cell>
          <cell r="BQ522">
            <v>4.4248000000000003</v>
          </cell>
          <cell r="BU522">
            <v>3.77</v>
          </cell>
          <cell r="CP522">
            <v>4.7945000000000002</v>
          </cell>
          <cell r="EA522">
            <v>14.2857</v>
          </cell>
          <cell r="EJ522">
            <v>3.94</v>
          </cell>
          <cell r="FB522">
            <v>5.8441999999999998</v>
          </cell>
          <cell r="FK522">
            <v>6.6666999999999996</v>
          </cell>
          <cell r="GD522">
            <v>7.2727000000000004</v>
          </cell>
          <cell r="HC522">
            <v>3.2698</v>
          </cell>
          <cell r="HJ522">
            <v>5.7691999999999997</v>
          </cell>
          <cell r="HO522">
            <v>15.1515</v>
          </cell>
        </row>
        <row r="523">
          <cell r="T523">
            <v>4.4888000000000003</v>
          </cell>
          <cell r="AJ523">
            <v>5.1723999999999997</v>
          </cell>
          <cell r="AK523">
            <v>5.7416</v>
          </cell>
          <cell r="AW523">
            <v>4.8780000000000001</v>
          </cell>
          <cell r="BQ523">
            <v>4.1096000000000004</v>
          </cell>
          <cell r="BU523">
            <v>3.61</v>
          </cell>
          <cell r="CP523">
            <v>4.5651999999999999</v>
          </cell>
          <cell r="EA523">
            <v>14.9068</v>
          </cell>
          <cell r="EJ523">
            <v>3.88</v>
          </cell>
          <cell r="FB523">
            <v>4.8780000000000001</v>
          </cell>
          <cell r="FK523">
            <v>6.2176</v>
          </cell>
          <cell r="GD523">
            <v>6.2663000000000002</v>
          </cell>
          <cell r="HC523">
            <v>3.0611999999999999</v>
          </cell>
          <cell r="HJ523">
            <v>5.29</v>
          </cell>
          <cell r="HO523">
            <v>11.236000000000001</v>
          </cell>
        </row>
        <row r="524">
          <cell r="B524">
            <v>7.2289000000000003</v>
          </cell>
          <cell r="H524">
            <v>4.8899999999999997</v>
          </cell>
          <cell r="T524">
            <v>4.51</v>
          </cell>
          <cell r="AJ524">
            <v>5.1063999999999998</v>
          </cell>
          <cell r="AK524">
            <v>5.7622999999999998</v>
          </cell>
          <cell r="AW524">
            <v>4.2895000000000003</v>
          </cell>
          <cell r="BQ524">
            <v>4.3010999999999999</v>
          </cell>
          <cell r="BU524">
            <v>3.69</v>
          </cell>
          <cell r="CP524">
            <v>4.6459999999999999</v>
          </cell>
          <cell r="EA524">
            <v>13.5593</v>
          </cell>
          <cell r="EJ524">
            <v>3.9</v>
          </cell>
          <cell r="FB524">
            <v>4.8780000000000001</v>
          </cell>
          <cell r="FK524">
            <v>6.5041000000000002</v>
          </cell>
          <cell r="GD524">
            <v>6.6116000000000001</v>
          </cell>
          <cell r="HC524">
            <v>3.0928</v>
          </cell>
          <cell r="HJ524">
            <v>5.49</v>
          </cell>
          <cell r="HO524">
            <v>10.4803</v>
          </cell>
        </row>
        <row r="525">
          <cell r="B525">
            <v>6.2176</v>
          </cell>
          <cell r="H525">
            <v>4.9504999999999999</v>
          </cell>
          <cell r="T525">
            <v>4.49</v>
          </cell>
          <cell r="AJ525">
            <v>4.8780000000000001</v>
          </cell>
          <cell r="AK525">
            <v>5.8822999999999999</v>
          </cell>
          <cell r="AW525">
            <v>4.3715999999999999</v>
          </cell>
          <cell r="BQ525">
            <v>4.3891999999999998</v>
          </cell>
          <cell r="BU525">
            <v>4.04</v>
          </cell>
          <cell r="CP525">
            <v>4.6666999999999996</v>
          </cell>
          <cell r="EA525">
            <v>13.793100000000001</v>
          </cell>
          <cell r="EJ525">
            <v>4</v>
          </cell>
          <cell r="FB525">
            <v>4.6997</v>
          </cell>
          <cell r="FK525">
            <v>6.3659999999999997</v>
          </cell>
          <cell r="FZ525" t="str">
            <v xml:space="preserve"> </v>
          </cell>
          <cell r="GD525">
            <v>5.8536999999999999</v>
          </cell>
          <cell r="HC525">
            <v>3.1957</v>
          </cell>
          <cell r="HJ525">
            <v>5.86</v>
          </cell>
          <cell r="HO525">
            <v>14.2857</v>
          </cell>
        </row>
        <row r="526">
          <cell r="B526">
            <v>6.7039</v>
          </cell>
          <cell r="H526">
            <v>5.1281999999999996</v>
          </cell>
          <cell r="T526">
            <v>4.42</v>
          </cell>
          <cell r="AJ526">
            <v>5.0251000000000001</v>
          </cell>
          <cell r="AK526">
            <v>6</v>
          </cell>
          <cell r="AW526">
            <v>4.4568000000000003</v>
          </cell>
          <cell r="AY526" t="str">
            <v xml:space="preserve"> </v>
          </cell>
          <cell r="BQ526">
            <v>4.4676</v>
          </cell>
          <cell r="BU526">
            <v>3.95</v>
          </cell>
          <cell r="CN526">
            <v>4.0999999999999996</v>
          </cell>
          <cell r="CP526">
            <v>4.5852000000000004</v>
          </cell>
          <cell r="EA526">
            <v>11.162800000000001</v>
          </cell>
          <cell r="EJ526">
            <v>3.97</v>
          </cell>
          <cell r="FB526">
            <v>4.6154000000000002</v>
          </cell>
          <cell r="FK526">
            <v>6.383</v>
          </cell>
          <cell r="FZ526">
            <v>4.5147000000000004</v>
          </cell>
          <cell r="GD526">
            <v>5.8394000000000004</v>
          </cell>
          <cell r="HC526">
            <v>3.3149000000000002</v>
          </cell>
          <cell r="HJ526">
            <v>6.5753000000000004</v>
          </cell>
          <cell r="HO526">
            <v>14.2857</v>
          </cell>
        </row>
        <row r="527">
          <cell r="B527">
            <v>6.1856</v>
          </cell>
          <cell r="H527">
            <v>5.0251000000000001</v>
          </cell>
          <cell r="T527">
            <v>4.37</v>
          </cell>
          <cell r="AJ527">
            <v>4.9751000000000003</v>
          </cell>
          <cell r="AK527">
            <v>5.8251999999999997</v>
          </cell>
          <cell r="AW527">
            <v>4.4943999999999997</v>
          </cell>
          <cell r="AY527">
            <v>7.3684000000000003</v>
          </cell>
          <cell r="BQ527">
            <v>4.2949000000000002</v>
          </cell>
          <cell r="BU527">
            <v>3.96</v>
          </cell>
          <cell r="CN527">
            <v>5.0999999999999996</v>
          </cell>
          <cell r="CP527">
            <v>4.6615000000000002</v>
          </cell>
          <cell r="CY527" t="str">
            <v xml:space="preserve"> </v>
          </cell>
          <cell r="EA527">
            <v>9.3023000000000007</v>
          </cell>
          <cell r="EJ527">
            <v>3.89</v>
          </cell>
          <cell r="FB527">
            <v>4.5685000000000002</v>
          </cell>
          <cell r="FK527">
            <v>6.0914000000000001</v>
          </cell>
          <cell r="FZ527">
            <v>4.3478000000000003</v>
          </cell>
          <cell r="GD527">
            <v>5.4054000000000002</v>
          </cell>
          <cell r="HC527">
            <v>3.3149000000000002</v>
          </cell>
          <cell r="HJ527">
            <v>5.7971000000000004</v>
          </cell>
          <cell r="HO527">
            <v>12.0603</v>
          </cell>
        </row>
        <row r="528">
          <cell r="B528">
            <v>6.383</v>
          </cell>
          <cell r="H528">
            <v>5.0251000000000001</v>
          </cell>
          <cell r="T528">
            <v>4.0999999999999996</v>
          </cell>
          <cell r="AJ528">
            <v>5.4496000000000002</v>
          </cell>
          <cell r="AK528">
            <v>5.8822999999999999</v>
          </cell>
          <cell r="AW528">
            <v>4.5326000000000004</v>
          </cell>
          <cell r="AY528">
            <v>6.9565000000000001</v>
          </cell>
          <cell r="BQ528">
            <v>4.5113000000000003</v>
          </cell>
          <cell r="BU528">
            <v>3.96</v>
          </cell>
          <cell r="CD528">
            <v>20.304600000000001</v>
          </cell>
          <cell r="CN528">
            <v>5.5</v>
          </cell>
          <cell r="CP528">
            <v>4.6893000000000002</v>
          </cell>
          <cell r="CY528">
            <v>7.1048</v>
          </cell>
          <cell r="EA528">
            <v>8</v>
          </cell>
          <cell r="EJ528">
            <v>3.92</v>
          </cell>
          <cell r="FB528">
            <v>5.1135999999999999</v>
          </cell>
          <cell r="FK528">
            <v>6.1380999999999997</v>
          </cell>
          <cell r="FZ528">
            <v>4.5454999999999997</v>
          </cell>
          <cell r="GD528">
            <v>5.3571</v>
          </cell>
          <cell r="HC528">
            <v>3.2967</v>
          </cell>
          <cell r="HJ528">
            <v>5.492</v>
          </cell>
          <cell r="HO528">
            <v>12.766</v>
          </cell>
        </row>
        <row r="529">
          <cell r="B529">
            <v>6.3158000000000003</v>
          </cell>
          <cell r="H529">
            <v>5.2632000000000003</v>
          </cell>
          <cell r="T529">
            <v>4.26</v>
          </cell>
          <cell r="AJ529">
            <v>5.8140000000000001</v>
          </cell>
          <cell r="AK529">
            <v>5.9405999999999999</v>
          </cell>
          <cell r="AW529">
            <v>4.5713999999999997</v>
          </cell>
          <cell r="AY529">
            <v>7.3297999999999996</v>
          </cell>
          <cell r="BQ529">
            <v>4.5731999999999999</v>
          </cell>
          <cell r="BU529">
            <v>4.0599999999999996</v>
          </cell>
          <cell r="CD529">
            <v>21.978000000000002</v>
          </cell>
          <cell r="CM529">
            <v>3.54</v>
          </cell>
          <cell r="CN529">
            <v>8.6</v>
          </cell>
          <cell r="CP529">
            <v>4.8544</v>
          </cell>
          <cell r="CY529">
            <v>7.6189999999999998</v>
          </cell>
          <cell r="EA529">
            <v>10.1266</v>
          </cell>
          <cell r="EJ529">
            <v>4.01</v>
          </cell>
          <cell r="FB529">
            <v>5.3571</v>
          </cell>
          <cell r="FK529">
            <v>6.2176</v>
          </cell>
          <cell r="FZ529">
            <v>4.6295999999999999</v>
          </cell>
          <cell r="GD529">
            <v>6.1223999999999998</v>
          </cell>
          <cell r="HC529">
            <v>3.3613</v>
          </cell>
          <cell r="HJ529">
            <v>5.2032999999999996</v>
          </cell>
          <cell r="HO529">
            <v>13.9535</v>
          </cell>
        </row>
        <row r="530">
          <cell r="B530">
            <v>6.8966000000000003</v>
          </cell>
          <cell r="H530">
            <v>5.6497000000000002</v>
          </cell>
          <cell r="T530">
            <v>4.25</v>
          </cell>
          <cell r="AJ530">
            <v>6.0240999999999998</v>
          </cell>
          <cell r="AK530">
            <v>6.0606</v>
          </cell>
          <cell r="AW530">
            <v>4.4943999999999997</v>
          </cell>
          <cell r="AY530">
            <v>7.4467999999999996</v>
          </cell>
          <cell r="BQ530">
            <v>4.5730000000000004</v>
          </cell>
          <cell r="BU530">
            <v>4.05</v>
          </cell>
          <cell r="CD530">
            <v>35.714300000000001</v>
          </cell>
          <cell r="CM530">
            <v>3.64</v>
          </cell>
          <cell r="CN530">
            <v>7</v>
          </cell>
          <cell r="CP530">
            <v>4.6512000000000002</v>
          </cell>
          <cell r="CY530">
            <v>8.1135999999999999</v>
          </cell>
          <cell r="EA530">
            <v>12.3711</v>
          </cell>
          <cell r="EJ530">
            <v>4.05</v>
          </cell>
          <cell r="ER530">
            <v>6.0240999999999998</v>
          </cell>
          <cell r="FB530">
            <v>7.1429</v>
          </cell>
          <cell r="FK530">
            <v>6.4</v>
          </cell>
          <cell r="FZ530">
            <v>4.7618999999999998</v>
          </cell>
          <cell r="GD530">
            <v>6.8571</v>
          </cell>
          <cell r="HC530">
            <v>3.4285999999999999</v>
          </cell>
          <cell r="HJ530">
            <v>5.5911</v>
          </cell>
          <cell r="HO530">
            <v>15.7895</v>
          </cell>
        </row>
        <row r="531">
          <cell r="B531">
            <v>7.5949</v>
          </cell>
          <cell r="H531">
            <v>5.7637</v>
          </cell>
          <cell r="T531">
            <v>4.3600000000000003</v>
          </cell>
          <cell r="AJ531">
            <v>6.1727999999999996</v>
          </cell>
          <cell r="AK531">
            <v>6</v>
          </cell>
          <cell r="AW531">
            <v>4.6242999999999999</v>
          </cell>
          <cell r="AY531">
            <v>8.4847999999999999</v>
          </cell>
          <cell r="BQ531">
            <v>4.4345999999999997</v>
          </cell>
          <cell r="BU531">
            <v>4.49</v>
          </cell>
          <cell r="CD531">
            <v>35.714300000000001</v>
          </cell>
          <cell r="CM531">
            <v>3.73</v>
          </cell>
          <cell r="CN531">
            <v>9.1</v>
          </cell>
          <cell r="CP531">
            <v>4.6566000000000001</v>
          </cell>
          <cell r="CY531">
            <v>8.9285999999999994</v>
          </cell>
          <cell r="EA531">
            <v>16.5517</v>
          </cell>
          <cell r="EJ531">
            <v>4.5</v>
          </cell>
          <cell r="ER531">
            <v>5.8823999999999996</v>
          </cell>
          <cell r="FB531">
            <v>7.1942000000000004</v>
          </cell>
          <cell r="FK531">
            <v>6.8182</v>
          </cell>
          <cell r="FZ531">
            <v>4.7618999999999998</v>
          </cell>
          <cell r="GD531">
            <v>8.1081000000000003</v>
          </cell>
          <cell r="HC531">
            <v>3.3708</v>
          </cell>
          <cell r="HJ531">
            <v>5.3811999999999998</v>
          </cell>
          <cell r="HO531">
            <v>19.5122</v>
          </cell>
        </row>
        <row r="532">
          <cell r="B532">
            <v>8</v>
          </cell>
          <cell r="H532">
            <v>5.0697000000000001</v>
          </cell>
          <cell r="T532">
            <v>4.43</v>
          </cell>
          <cell r="AJ532">
            <v>5.5248999999999997</v>
          </cell>
          <cell r="AK532">
            <v>5.8822999999999999</v>
          </cell>
          <cell r="AW532">
            <v>4.5454999999999997</v>
          </cell>
          <cell r="AY532">
            <v>8.2353000000000005</v>
          </cell>
          <cell r="BQ532">
            <v>4.37</v>
          </cell>
          <cell r="BU532">
            <v>4.4400000000000004</v>
          </cell>
          <cell r="CD532">
            <v>40</v>
          </cell>
          <cell r="CM532">
            <v>3.67</v>
          </cell>
          <cell r="CN532">
            <v>5</v>
          </cell>
          <cell r="CP532">
            <v>4.4843000000000002</v>
          </cell>
          <cell r="CY532">
            <v>11.142099999999999</v>
          </cell>
          <cell r="EA532">
            <v>19.354800000000001</v>
          </cell>
          <cell r="EJ532">
            <v>4.76</v>
          </cell>
          <cell r="ER532">
            <v>5.0505000000000004</v>
          </cell>
          <cell r="FB532">
            <v>6.8493000000000004</v>
          </cell>
          <cell r="FK532">
            <v>7.5949</v>
          </cell>
          <cell r="FZ532">
            <v>4.6295999999999999</v>
          </cell>
          <cell r="GD532">
            <v>8</v>
          </cell>
          <cell r="GJ532" t="str">
            <v xml:space="preserve"> </v>
          </cell>
          <cell r="HC532">
            <v>3.2345000000000002</v>
          </cell>
          <cell r="HJ532">
            <v>5.3512000000000004</v>
          </cell>
          <cell r="HO532">
            <v>17.142900000000001</v>
          </cell>
        </row>
        <row r="533">
          <cell r="B533">
            <v>7.8430999999999997</v>
          </cell>
          <cell r="H533">
            <v>5</v>
          </cell>
          <cell r="T533">
            <v>4.2300000000000004</v>
          </cell>
          <cell r="AJ533">
            <v>5.2492999999999999</v>
          </cell>
          <cell r="AK533">
            <v>6.2015000000000002</v>
          </cell>
          <cell r="AW533">
            <v>4.6512000000000002</v>
          </cell>
          <cell r="AY533">
            <v>8.4337</v>
          </cell>
          <cell r="BQ533">
            <v>4.2827000000000002</v>
          </cell>
          <cell r="BU533">
            <v>4.4400000000000004</v>
          </cell>
          <cell r="CD533">
            <v>43.478299999999997</v>
          </cell>
          <cell r="CM533">
            <v>3.64</v>
          </cell>
          <cell r="CN533">
            <v>6</v>
          </cell>
          <cell r="CP533">
            <v>4.4542999999999999</v>
          </cell>
          <cell r="CY533">
            <v>8.8691999999999993</v>
          </cell>
          <cell r="EA533">
            <v>20.338999999999999</v>
          </cell>
          <cell r="EJ533">
            <v>4.3899999999999997</v>
          </cell>
          <cell r="ER533">
            <v>5.2083000000000004</v>
          </cell>
          <cell r="FB533">
            <v>6.0975999999999999</v>
          </cell>
          <cell r="FK533">
            <v>7.8947000000000003</v>
          </cell>
          <cell r="FZ533">
            <v>4.4642999999999997</v>
          </cell>
          <cell r="GD533">
            <v>8.8234999999999992</v>
          </cell>
          <cell r="GJ533">
            <v>5.3049999999999997</v>
          </cell>
          <cell r="HC533">
            <v>3.2475999999999998</v>
          </cell>
          <cell r="HJ533">
            <v>5.2373000000000003</v>
          </cell>
          <cell r="HO533">
            <v>13.0435</v>
          </cell>
        </row>
        <row r="534">
          <cell r="B534">
            <v>6.9869000000000003</v>
          </cell>
          <cell r="H534">
            <v>4.9020000000000001</v>
          </cell>
          <cell r="T534">
            <v>4.0199999999999996</v>
          </cell>
          <cell r="AJ534">
            <v>5.2910000000000004</v>
          </cell>
          <cell r="AK534">
            <v>6.0301</v>
          </cell>
          <cell r="AW534">
            <v>4.8632</v>
          </cell>
          <cell r="AY534">
            <v>7.7778</v>
          </cell>
          <cell r="BQ534">
            <v>4.1181000000000001</v>
          </cell>
          <cell r="BU534">
            <v>4.54</v>
          </cell>
          <cell r="CD534">
            <v>55.555599999999998</v>
          </cell>
          <cell r="CM534">
            <v>3.61</v>
          </cell>
          <cell r="CN534">
            <v>6</v>
          </cell>
          <cell r="CP534">
            <v>4.4743000000000004</v>
          </cell>
          <cell r="CY534">
            <v>8.8496000000000006</v>
          </cell>
          <cell r="EA534">
            <v>22.222200000000001</v>
          </cell>
          <cell r="EJ534">
            <v>4.6500000000000004</v>
          </cell>
          <cell r="ER534">
            <v>5.1813000000000002</v>
          </cell>
          <cell r="FB534">
            <v>5.9523999999999999</v>
          </cell>
          <cell r="FK534">
            <v>8.6957000000000004</v>
          </cell>
          <cell r="FZ534">
            <v>4.5872000000000002</v>
          </cell>
          <cell r="GD534">
            <v>10.434799999999999</v>
          </cell>
          <cell r="GJ534">
            <v>4.9020000000000001</v>
          </cell>
          <cell r="HC534">
            <v>3.2564000000000002</v>
          </cell>
          <cell r="HJ534">
            <v>5.0739999999999998</v>
          </cell>
          <cell r="HO534">
            <v>15</v>
          </cell>
        </row>
        <row r="535">
          <cell r="B535">
            <v>6.3491999999999997</v>
          </cell>
          <cell r="H535">
            <v>4.8780000000000001</v>
          </cell>
          <cell r="T535">
            <v>4.0199999999999996</v>
          </cell>
          <cell r="AJ535">
            <v>4.9751000000000003</v>
          </cell>
          <cell r="AK535">
            <v>5.8822999999999999</v>
          </cell>
          <cell r="AW535">
            <v>4.8193000000000001</v>
          </cell>
          <cell r="AY535">
            <v>7.8651999999999997</v>
          </cell>
          <cell r="BQ535">
            <v>5.5556000000000001</v>
          </cell>
          <cell r="BU535">
            <v>4.6100000000000003</v>
          </cell>
          <cell r="CD535">
            <v>52.631599999999999</v>
          </cell>
          <cell r="CM535">
            <v>3.7</v>
          </cell>
          <cell r="CN535">
            <v>5.7</v>
          </cell>
          <cell r="CP535">
            <v>4.5350999999999999</v>
          </cell>
          <cell r="CY535">
            <v>9.0090000000000003</v>
          </cell>
          <cell r="EA535">
            <v>22.0183</v>
          </cell>
          <cell r="EJ535">
            <v>4.75</v>
          </cell>
          <cell r="ER535">
            <v>4.9751000000000003</v>
          </cell>
          <cell r="FB535">
            <v>5.3475999999999999</v>
          </cell>
          <cell r="FK535">
            <v>9.1953999999999994</v>
          </cell>
          <cell r="FZ535">
            <v>4.4642999999999997</v>
          </cell>
          <cell r="GD535">
            <v>9.6</v>
          </cell>
          <cell r="GJ535">
            <v>4.9020000000000001</v>
          </cell>
          <cell r="HC535">
            <v>3.2652999999999999</v>
          </cell>
          <cell r="HJ535">
            <v>5.2950999999999997</v>
          </cell>
          <cell r="HO535">
            <v>17.142900000000001</v>
          </cell>
        </row>
        <row r="536">
          <cell r="B536">
            <v>6.4170999999999996</v>
          </cell>
          <cell r="H536">
            <v>4.6729000000000003</v>
          </cell>
          <cell r="T536">
            <v>4.04</v>
          </cell>
          <cell r="AJ536">
            <v>4.7618999999999998</v>
          </cell>
          <cell r="AK536">
            <v>5.7971000000000004</v>
          </cell>
          <cell r="AW536">
            <v>4.6109999999999998</v>
          </cell>
          <cell r="AY536">
            <v>7.2164999999999999</v>
          </cell>
          <cell r="BQ536">
            <v>5.53</v>
          </cell>
          <cell r="BU536">
            <v>4.26</v>
          </cell>
          <cell r="CD536">
            <v>43.478299999999997</v>
          </cell>
          <cell r="CJ536" t="str">
            <v xml:space="preserve"> </v>
          </cell>
          <cell r="CM536">
            <v>3.7</v>
          </cell>
          <cell r="CN536">
            <v>4.7</v>
          </cell>
          <cell r="CP536">
            <v>4.5147000000000004</v>
          </cell>
          <cell r="CY536">
            <v>7.2992999999999997</v>
          </cell>
          <cell r="DG536">
            <v>7.9645999999999999</v>
          </cell>
          <cell r="EA536">
            <v>20.689699999999998</v>
          </cell>
          <cell r="EJ536">
            <v>4.33</v>
          </cell>
          <cell r="ER536">
            <v>4.8076999999999996</v>
          </cell>
          <cell r="FB536">
            <v>5.1813000000000002</v>
          </cell>
          <cell r="FK536">
            <v>7.7922000000000002</v>
          </cell>
          <cell r="FZ536">
            <v>4.3478000000000003</v>
          </cell>
          <cell r="GD536">
            <v>8.9551999999999996</v>
          </cell>
          <cell r="GJ536">
            <v>4.8076999999999996</v>
          </cell>
          <cell r="HC536">
            <v>3.2519999999999998</v>
          </cell>
          <cell r="HJ536">
            <v>5.101</v>
          </cell>
          <cell r="HN536" t="str">
            <v xml:space="preserve"> </v>
          </cell>
          <cell r="HO536">
            <v>16.666699999999999</v>
          </cell>
        </row>
        <row r="537">
          <cell r="B537">
            <v>6.4516</v>
          </cell>
          <cell r="H537">
            <v>4.6947999999999999</v>
          </cell>
          <cell r="T537">
            <v>3.91</v>
          </cell>
          <cell r="AJ537">
            <v>4.7847</v>
          </cell>
          <cell r="AK537">
            <v>5.7484999999999999</v>
          </cell>
          <cell r="AW537">
            <v>4.4443999999999999</v>
          </cell>
          <cell r="AY537">
            <v>7.5067000000000004</v>
          </cell>
          <cell r="BQ537">
            <v>5.7691999999999997</v>
          </cell>
          <cell r="BU537">
            <v>4.3</v>
          </cell>
          <cell r="CD537">
            <v>31.25</v>
          </cell>
          <cell r="CJ537">
            <v>6.0240999999999998</v>
          </cell>
          <cell r="CM537">
            <v>3.73</v>
          </cell>
          <cell r="CN537">
            <v>5</v>
          </cell>
          <cell r="CP537">
            <v>4.6082999999999998</v>
          </cell>
          <cell r="CY537">
            <v>7.4905999999999997</v>
          </cell>
          <cell r="DG537">
            <v>8.0357000000000003</v>
          </cell>
          <cell r="EA537">
            <v>16.216200000000001</v>
          </cell>
          <cell r="EJ537">
            <v>4.66</v>
          </cell>
          <cell r="ER537">
            <v>4.8076999999999996</v>
          </cell>
          <cell r="FB537">
            <v>7.5709999999999997</v>
          </cell>
          <cell r="FK537">
            <v>6.9767000000000001</v>
          </cell>
          <cell r="FZ537">
            <v>4.3860000000000001</v>
          </cell>
          <cell r="GD537">
            <v>10.526300000000001</v>
          </cell>
          <cell r="GJ537">
            <v>4.7618999999999998</v>
          </cell>
          <cell r="HC537">
            <v>3.2742</v>
          </cell>
          <cell r="HJ537">
            <v>5.3933</v>
          </cell>
          <cell r="HN537">
            <v>7.3620000000000001</v>
          </cell>
          <cell r="HO537">
            <v>14.2857</v>
          </cell>
        </row>
        <row r="538">
          <cell r="B538">
            <v>6.3158000000000003</v>
          </cell>
          <cell r="H538">
            <v>4.7169999999999996</v>
          </cell>
          <cell r="L538" t="str">
            <v xml:space="preserve"> </v>
          </cell>
          <cell r="T538">
            <v>3.87</v>
          </cell>
          <cell r="AJ538">
            <v>4.7618999999999998</v>
          </cell>
          <cell r="AK538">
            <v>5.8251999999999997</v>
          </cell>
          <cell r="AW538">
            <v>4.3360000000000003</v>
          </cell>
          <cell r="AY538">
            <v>8.3086000000000002</v>
          </cell>
          <cell r="BQ538">
            <v>5.2401999999999997</v>
          </cell>
          <cell r="BU538">
            <v>4.28</v>
          </cell>
          <cell r="CD538">
            <v>33.333300000000001</v>
          </cell>
          <cell r="CJ538">
            <v>6.8493000000000004</v>
          </cell>
          <cell r="CM538">
            <v>3.86</v>
          </cell>
          <cell r="CN538">
            <v>3.9</v>
          </cell>
          <cell r="CP538">
            <v>4.6837999999999997</v>
          </cell>
          <cell r="CY538">
            <v>8.4033999999999995</v>
          </cell>
          <cell r="DG538">
            <v>7</v>
          </cell>
          <cell r="EA538">
            <v>17.910399999999999</v>
          </cell>
          <cell r="EJ538">
            <v>4.33</v>
          </cell>
          <cell r="ER538">
            <v>4.7393000000000001</v>
          </cell>
          <cell r="FB538">
            <v>9.5617999999999999</v>
          </cell>
          <cell r="FK538">
            <v>6.7226999999999997</v>
          </cell>
          <cell r="FZ538">
            <v>4.4642999999999997</v>
          </cell>
          <cell r="GD538">
            <v>17.266200000000001</v>
          </cell>
          <cell r="GJ538">
            <v>4.9504999999999999</v>
          </cell>
          <cell r="HC538">
            <v>3.2608999999999999</v>
          </cell>
          <cell r="HJ538">
            <v>5.3933</v>
          </cell>
          <cell r="HN538">
            <v>7.8947000000000003</v>
          </cell>
          <cell r="HO538">
            <v>13.0435</v>
          </cell>
        </row>
        <row r="539">
          <cell r="B539">
            <v>6.6666999999999996</v>
          </cell>
          <cell r="H539">
            <v>4.6082999999999998</v>
          </cell>
          <cell r="L539">
            <v>5.8608000000000002</v>
          </cell>
          <cell r="T539">
            <v>4.08</v>
          </cell>
          <cell r="AJ539">
            <v>4.4692999999999996</v>
          </cell>
          <cell r="AK539">
            <v>6.3158000000000003</v>
          </cell>
          <cell r="AM539">
            <v>9</v>
          </cell>
          <cell r="AW539">
            <v>4.3243</v>
          </cell>
          <cell r="AY539">
            <v>8.3832000000000004</v>
          </cell>
          <cell r="BQ539">
            <v>4.8582999999999998</v>
          </cell>
          <cell r="BU539">
            <v>4.26</v>
          </cell>
          <cell r="CD539">
            <v>33.333300000000001</v>
          </cell>
          <cell r="CJ539">
            <v>6.9443999999999999</v>
          </cell>
          <cell r="CM539">
            <v>3.93</v>
          </cell>
          <cell r="CN539">
            <v>6.2</v>
          </cell>
          <cell r="CP539">
            <v>3.8647</v>
          </cell>
          <cell r="CY539">
            <v>7.2859999999999996</v>
          </cell>
          <cell r="DG539">
            <v>7.0351999999999997</v>
          </cell>
          <cell r="EA539">
            <v>18.320599999999999</v>
          </cell>
          <cell r="EJ539">
            <v>4.01</v>
          </cell>
          <cell r="ER539">
            <v>4.7847</v>
          </cell>
          <cell r="FB539">
            <v>8.7431999999999999</v>
          </cell>
          <cell r="FK539">
            <v>6.1856</v>
          </cell>
          <cell r="FZ539">
            <v>4.4118000000000004</v>
          </cell>
          <cell r="GD539">
            <v>16.326499999999999</v>
          </cell>
          <cell r="GJ539">
            <v>4.7169999999999996</v>
          </cell>
          <cell r="HC539">
            <v>3.2742</v>
          </cell>
          <cell r="HJ539">
            <v>5.3038999999999996</v>
          </cell>
          <cell r="HN539">
            <v>9.7958999999999996</v>
          </cell>
          <cell r="HO539">
            <v>20</v>
          </cell>
        </row>
        <row r="540">
          <cell r="B540">
            <v>7.1429</v>
          </cell>
          <cell r="H540">
            <v>4.59</v>
          </cell>
          <cell r="L540">
            <v>5.8394000000000004</v>
          </cell>
          <cell r="T540">
            <v>4.08</v>
          </cell>
          <cell r="AJ540">
            <v>4.3956</v>
          </cell>
          <cell r="AK540">
            <v>5.6180000000000003</v>
          </cell>
          <cell r="AM540">
            <v>11.25</v>
          </cell>
          <cell r="AW540">
            <v>4.3360000000000003</v>
          </cell>
          <cell r="AY540">
            <v>9.0908999999999995</v>
          </cell>
          <cell r="BQ540">
            <v>4.5282999999999998</v>
          </cell>
          <cell r="BU540">
            <v>4.26</v>
          </cell>
          <cell r="CD540">
            <v>35.714300000000001</v>
          </cell>
          <cell r="CJ540">
            <v>6.8493000000000004</v>
          </cell>
          <cell r="CM540">
            <v>3.91</v>
          </cell>
          <cell r="CN540">
            <v>5.7</v>
          </cell>
          <cell r="CP540">
            <v>3.7736000000000001</v>
          </cell>
          <cell r="CY540">
            <v>7.0423</v>
          </cell>
          <cell r="DG540">
            <v>6.7308000000000003</v>
          </cell>
          <cell r="EA540">
            <v>23.076899999999998</v>
          </cell>
          <cell r="EJ540">
            <v>3.96</v>
          </cell>
          <cell r="ER540">
            <v>4.7169999999999996</v>
          </cell>
          <cell r="FB540">
            <v>17.647099999999998</v>
          </cell>
          <cell r="FK540">
            <v>5.4545000000000003</v>
          </cell>
          <cell r="FZ540">
            <v>4.4118000000000004</v>
          </cell>
          <cell r="GD540">
            <v>16.216200000000001</v>
          </cell>
          <cell r="GJ540">
            <v>4.5872000000000002</v>
          </cell>
          <cell r="HC540">
            <v>3.1957</v>
          </cell>
          <cell r="HJ540">
            <v>5.1144999999999996</v>
          </cell>
          <cell r="HN540">
            <v>17.910399999999999</v>
          </cell>
          <cell r="HO540">
            <v>33.333300000000001</v>
          </cell>
        </row>
        <row r="541">
          <cell r="B541">
            <v>10.344799999999999</v>
          </cell>
          <cell r="H541">
            <v>4.49</v>
          </cell>
          <cell r="L541">
            <v>7.4074</v>
          </cell>
          <cell r="T541">
            <v>4.08</v>
          </cell>
          <cell r="AJ541">
            <v>4.3243</v>
          </cell>
          <cell r="AK541">
            <v>5.9523999999999999</v>
          </cell>
          <cell r="AM541">
            <v>18.3673</v>
          </cell>
          <cell r="AW541">
            <v>4.3956</v>
          </cell>
          <cell r="AY541">
            <v>13.5922</v>
          </cell>
          <cell r="BQ541">
            <v>4.2253999999999996</v>
          </cell>
          <cell r="BU541">
            <v>4.2300000000000004</v>
          </cell>
          <cell r="CD541">
            <v>35.714300000000001</v>
          </cell>
          <cell r="CJ541">
            <v>9.0090000000000003</v>
          </cell>
          <cell r="CM541">
            <v>3.95</v>
          </cell>
          <cell r="CN541">
            <v>6.7</v>
          </cell>
          <cell r="CP541">
            <v>3.8835000000000002</v>
          </cell>
          <cell r="CY541">
            <v>6.9443999999999999</v>
          </cell>
          <cell r="DG541">
            <v>6.6666999999999996</v>
          </cell>
          <cell r="EA541">
            <v>42.857100000000003</v>
          </cell>
          <cell r="EJ541">
            <v>3.96</v>
          </cell>
          <cell r="ER541">
            <v>4.8076999999999996</v>
          </cell>
          <cell r="EW541" t="str">
            <v xml:space="preserve"> </v>
          </cell>
          <cell r="FB541">
            <v>33.802799999999998</v>
          </cell>
          <cell r="FK541">
            <v>5.4794999999999998</v>
          </cell>
          <cell r="FZ541">
            <v>4.3689</v>
          </cell>
          <cell r="GD541">
            <v>20.869599999999998</v>
          </cell>
          <cell r="GJ541">
            <v>4.6295999999999999</v>
          </cell>
          <cell r="HC541">
            <v>3.1915</v>
          </cell>
          <cell r="HJ541">
            <v>5.3068</v>
          </cell>
          <cell r="HN541">
            <v>23.076899999999998</v>
          </cell>
          <cell r="HO541">
            <v>20</v>
          </cell>
        </row>
        <row r="542">
          <cell r="B542">
            <v>9.375</v>
          </cell>
          <cell r="H542">
            <v>4.3499999999999996</v>
          </cell>
          <cell r="L542">
            <v>7.1429</v>
          </cell>
          <cell r="T542">
            <v>3.98</v>
          </cell>
          <cell r="AJ542">
            <v>4.3243</v>
          </cell>
          <cell r="AK542">
            <v>5.8822999999999999</v>
          </cell>
          <cell r="AL542">
            <v>7.7670000000000003</v>
          </cell>
          <cell r="AM542">
            <v>12.1622</v>
          </cell>
          <cell r="AW542">
            <v>4.5198</v>
          </cell>
          <cell r="AY542">
            <v>18.045100000000001</v>
          </cell>
          <cell r="BQ542">
            <v>4.1521999999999997</v>
          </cell>
          <cell r="BU542">
            <v>4.2300000000000004</v>
          </cell>
          <cell r="CD542">
            <v>38.461500000000001</v>
          </cell>
          <cell r="CJ542">
            <v>8.0645000000000007</v>
          </cell>
          <cell r="CM542">
            <v>4.17</v>
          </cell>
          <cell r="CN542">
            <v>8.4</v>
          </cell>
          <cell r="CP542">
            <v>3.9024000000000001</v>
          </cell>
          <cell r="CY542">
            <v>6.8493000000000004</v>
          </cell>
          <cell r="DG542">
            <v>6.6666999999999996</v>
          </cell>
          <cell r="EA542">
            <v>40</v>
          </cell>
          <cell r="EJ542">
            <v>3.91</v>
          </cell>
          <cell r="ER542">
            <v>4.6837999999999997</v>
          </cell>
          <cell r="EW542">
            <v>4.6631999999999998</v>
          </cell>
          <cell r="FB542">
            <v>52.173900000000003</v>
          </cell>
          <cell r="FK542">
            <v>5.9112999999999998</v>
          </cell>
          <cell r="FZ542">
            <v>4.4118000000000004</v>
          </cell>
          <cell r="GD542">
            <v>23.7624</v>
          </cell>
          <cell r="GJ542">
            <v>4.6295999999999999</v>
          </cell>
          <cell r="HC542">
            <v>3.1516999999999999</v>
          </cell>
          <cell r="HJ542">
            <v>5.4421999999999997</v>
          </cell>
          <cell r="HN542">
            <v>27.2727</v>
          </cell>
          <cell r="HO542">
            <v>27.2727</v>
          </cell>
        </row>
        <row r="543">
          <cell r="B543">
            <v>9.5237999999999996</v>
          </cell>
          <cell r="H543">
            <v>4.46</v>
          </cell>
          <cell r="L543">
            <v>7.2727000000000004</v>
          </cell>
          <cell r="T543">
            <v>3.97</v>
          </cell>
          <cell r="AJ543">
            <v>4.3956</v>
          </cell>
          <cell r="AK543">
            <v>7.6923000000000004</v>
          </cell>
          <cell r="AL543">
            <v>7.7670000000000003</v>
          </cell>
          <cell r="AM543">
            <v>9.7826000000000004</v>
          </cell>
          <cell r="AW543">
            <v>4.4199000000000002</v>
          </cell>
          <cell r="AY543">
            <v>12.244899999999999</v>
          </cell>
          <cell r="BQ543">
            <v>3.9344000000000001</v>
          </cell>
          <cell r="BU543">
            <v>4.2699999999999996</v>
          </cell>
          <cell r="CD543">
            <v>29.411799999999999</v>
          </cell>
          <cell r="CJ543">
            <v>7.0423</v>
          </cell>
          <cell r="CM543">
            <v>4.2</v>
          </cell>
          <cell r="CN543">
            <v>5.4</v>
          </cell>
          <cell r="CP543">
            <v>3.8929</v>
          </cell>
          <cell r="CY543">
            <v>6.6444999999999999</v>
          </cell>
          <cell r="DG543">
            <v>6.7308000000000003</v>
          </cell>
          <cell r="EA543">
            <v>38.709699999999998</v>
          </cell>
          <cell r="EJ543">
            <v>3.98</v>
          </cell>
          <cell r="ER543">
            <v>4.8076999999999996</v>
          </cell>
          <cell r="EW543">
            <v>4.7367999999999997</v>
          </cell>
          <cell r="FB543">
            <v>42.857100000000003</v>
          </cell>
          <cell r="FK543">
            <v>6.1223999999999998</v>
          </cell>
          <cell r="FZ543">
            <v>4.8387000000000002</v>
          </cell>
          <cell r="GD543">
            <v>21.818200000000001</v>
          </cell>
          <cell r="GJ543">
            <v>4.5976999999999997</v>
          </cell>
          <cell r="HC543">
            <v>3.1703999999999999</v>
          </cell>
          <cell r="HJ543">
            <v>3.9826000000000001</v>
          </cell>
          <cell r="HN543">
            <v>24</v>
          </cell>
          <cell r="HO543">
            <v>27.2727</v>
          </cell>
        </row>
        <row r="544">
          <cell r="B544">
            <v>6.9363999999999999</v>
          </cell>
          <cell r="H544">
            <v>4.5</v>
          </cell>
          <cell r="L544">
            <v>7.0423</v>
          </cell>
          <cell r="T544">
            <v>3.81</v>
          </cell>
          <cell r="AJ544">
            <v>4.1666999999999996</v>
          </cell>
          <cell r="AK544">
            <v>6.8026999999999997</v>
          </cell>
          <cell r="AL544">
            <v>7.4074</v>
          </cell>
          <cell r="AM544">
            <v>10.588200000000001</v>
          </cell>
          <cell r="AW544">
            <v>4.2439999999999998</v>
          </cell>
          <cell r="AY544">
            <v>11.650499999999999</v>
          </cell>
          <cell r="BQ544">
            <v>3.681</v>
          </cell>
          <cell r="BU544">
            <v>4.13</v>
          </cell>
          <cell r="CD544">
            <v>23.8095</v>
          </cell>
          <cell r="CJ544">
            <v>6.3291000000000004</v>
          </cell>
          <cell r="CM544">
            <v>4.3</v>
          </cell>
          <cell r="CN544">
            <v>6.4</v>
          </cell>
          <cell r="CP544">
            <v>3.8553999999999999</v>
          </cell>
          <cell r="CY544">
            <v>6.2892999999999999</v>
          </cell>
          <cell r="DG544">
            <v>6.4814999999999996</v>
          </cell>
          <cell r="EA544">
            <v>27.2727</v>
          </cell>
          <cell r="EJ544">
            <v>3.8168000000000002</v>
          </cell>
          <cell r="ER544">
            <v>4.9260999999999999</v>
          </cell>
          <cell r="EW544">
            <v>4.3269000000000002</v>
          </cell>
          <cell r="FB544">
            <v>40</v>
          </cell>
          <cell r="FK544">
            <v>5.6337999999999999</v>
          </cell>
          <cell r="FZ544">
            <v>4.5685000000000002</v>
          </cell>
          <cell r="GD544">
            <v>19.354800000000001</v>
          </cell>
          <cell r="GJ544">
            <v>4.1666999999999996</v>
          </cell>
          <cell r="HC544">
            <v>3.0809000000000002</v>
          </cell>
          <cell r="HJ544">
            <v>3.8763999999999998</v>
          </cell>
          <cell r="HN544">
            <v>19.354800000000001</v>
          </cell>
          <cell r="HO544">
            <v>25</v>
          </cell>
        </row>
        <row r="545">
          <cell r="B545">
            <v>6.5217000000000001</v>
          </cell>
          <cell r="H545">
            <v>4.12</v>
          </cell>
          <cell r="L545">
            <v>6.6224999999999996</v>
          </cell>
          <cell r="T545">
            <v>3.65</v>
          </cell>
          <cell r="AJ545">
            <v>3.7915000000000001</v>
          </cell>
          <cell r="AK545">
            <v>6.3291000000000004</v>
          </cell>
          <cell r="AL545">
            <v>7.4074</v>
          </cell>
          <cell r="AM545">
            <v>12.857100000000001</v>
          </cell>
          <cell r="AW545">
            <v>4.1025999999999998</v>
          </cell>
          <cell r="AY545">
            <v>8.3332999999999995</v>
          </cell>
          <cell r="BQ545">
            <v>3.5503</v>
          </cell>
          <cell r="BU545">
            <v>4</v>
          </cell>
          <cell r="CD545">
            <v>20</v>
          </cell>
          <cell r="CJ545">
            <v>5.5556000000000001</v>
          </cell>
          <cell r="CM545">
            <v>4.1500000000000004</v>
          </cell>
          <cell r="CN545">
            <v>4.5999999999999996</v>
          </cell>
          <cell r="CP545">
            <v>3.7736000000000001</v>
          </cell>
          <cell r="CY545">
            <v>5.6497000000000002</v>
          </cell>
          <cell r="DG545">
            <v>6.3635999999999999</v>
          </cell>
          <cell r="EA545">
            <v>16.666699999999999</v>
          </cell>
          <cell r="EJ545">
            <v>3.84</v>
          </cell>
          <cell r="ER545">
            <v>4.8544</v>
          </cell>
          <cell r="EW545">
            <v>4.2055999999999996</v>
          </cell>
          <cell r="FB545">
            <v>30</v>
          </cell>
          <cell r="FK545">
            <v>5.7142999999999997</v>
          </cell>
          <cell r="FZ545">
            <v>4.4775999999999998</v>
          </cell>
          <cell r="GD545">
            <v>14.0351</v>
          </cell>
          <cell r="GJ545">
            <v>4</v>
          </cell>
          <cell r="HC545">
            <v>3.0379999999999998</v>
          </cell>
          <cell r="HJ545">
            <v>3.5674000000000001</v>
          </cell>
          <cell r="HN545">
            <v>15.1899</v>
          </cell>
          <cell r="HO545">
            <v>15</v>
          </cell>
        </row>
        <row r="546">
          <cell r="B546">
            <v>6.2176</v>
          </cell>
          <cell r="H546">
            <v>3.84</v>
          </cell>
          <cell r="L546">
            <v>6.25</v>
          </cell>
          <cell r="T546">
            <v>3.56</v>
          </cell>
          <cell r="AJ546">
            <v>3.8094999999999999</v>
          </cell>
          <cell r="AK546">
            <v>5.6180000000000003</v>
          </cell>
          <cell r="AL546">
            <v>7.4766000000000004</v>
          </cell>
          <cell r="AM546">
            <v>9.6774000000000004</v>
          </cell>
          <cell r="AW546">
            <v>4.1025999999999998</v>
          </cell>
          <cell r="AY546">
            <v>8.5714000000000006</v>
          </cell>
          <cell r="BQ546">
            <v>3.5928</v>
          </cell>
          <cell r="BU546">
            <v>3.95</v>
          </cell>
          <cell r="CD546">
            <v>6.25</v>
          </cell>
          <cell r="CJ546">
            <v>5.1947999999999999</v>
          </cell>
          <cell r="CM546">
            <v>3.91</v>
          </cell>
          <cell r="CN546">
            <v>5.3</v>
          </cell>
          <cell r="CP546">
            <v>3.4567999999999999</v>
          </cell>
          <cell r="CY546">
            <v>5.5709999999999997</v>
          </cell>
          <cell r="DG546">
            <v>6.3063000000000002</v>
          </cell>
          <cell r="EA546">
            <v>11.538500000000001</v>
          </cell>
          <cell r="EJ546">
            <v>3.72</v>
          </cell>
          <cell r="ER546">
            <v>4.0815999999999999</v>
          </cell>
          <cell r="EW546">
            <v>3.9603999999999999</v>
          </cell>
          <cell r="FB546">
            <v>30.769200000000001</v>
          </cell>
          <cell r="FK546">
            <v>5.4794999999999998</v>
          </cell>
          <cell r="FZ546">
            <v>4.3061999999999996</v>
          </cell>
          <cell r="GD546">
            <v>3.2787000000000002</v>
          </cell>
          <cell r="GJ546">
            <v>3.9603999999999999</v>
          </cell>
          <cell r="HC546">
            <v>3.0207999999999999</v>
          </cell>
          <cell r="HJ546">
            <v>3.3862000000000001</v>
          </cell>
          <cell r="HN546">
            <v>16.107399999999998</v>
          </cell>
          <cell r="HO546">
            <v>7.6923000000000004</v>
          </cell>
        </row>
        <row r="547">
          <cell r="B547">
            <v>6.1538000000000004</v>
          </cell>
          <cell r="H547">
            <v>3.89</v>
          </cell>
          <cell r="L547">
            <v>6.1727999999999996</v>
          </cell>
          <cell r="T547">
            <v>3.56</v>
          </cell>
          <cell r="AJ547">
            <v>3.7915000000000001</v>
          </cell>
          <cell r="AK547">
            <v>5.4945000000000004</v>
          </cell>
          <cell r="AL547">
            <v>7.6189999999999998</v>
          </cell>
          <cell r="AW547">
            <v>4.0712000000000002</v>
          </cell>
          <cell r="AY547">
            <v>5.6738</v>
          </cell>
          <cell r="BQ547">
            <v>3.7736000000000001</v>
          </cell>
          <cell r="BU547">
            <v>3.95</v>
          </cell>
          <cell r="CD547">
            <v>6.0240999999999998</v>
          </cell>
          <cell r="CJ547">
            <v>5.2632000000000003</v>
          </cell>
          <cell r="CM547">
            <v>4.04</v>
          </cell>
          <cell r="CN547">
            <v>6.6</v>
          </cell>
          <cell r="CP547">
            <v>3.4398</v>
          </cell>
          <cell r="CY547">
            <v>5.6258999999999997</v>
          </cell>
          <cell r="DG547">
            <v>6.3635999999999999</v>
          </cell>
          <cell r="EA547">
            <v>12.1212</v>
          </cell>
          <cell r="EJ547">
            <v>3.75</v>
          </cell>
          <cell r="ER547">
            <v>4</v>
          </cell>
          <cell r="EW547">
            <v>4.0815999999999999</v>
          </cell>
          <cell r="FB547">
            <v>37.5</v>
          </cell>
          <cell r="FK547">
            <v>5.5045999999999999</v>
          </cell>
          <cell r="FZ547">
            <v>4.3269000000000002</v>
          </cell>
          <cell r="GD547">
            <v>6.3365999999999998</v>
          </cell>
          <cell r="GJ547">
            <v>4</v>
          </cell>
          <cell r="HC547">
            <v>2.9721000000000002</v>
          </cell>
          <cell r="HJ547">
            <v>3.3281000000000001</v>
          </cell>
          <cell r="HN547">
            <v>15.384600000000001</v>
          </cell>
          <cell r="HO547">
            <v>7.8947000000000003</v>
          </cell>
        </row>
        <row r="548">
          <cell r="B548">
            <v>6.0301999999999998</v>
          </cell>
          <cell r="H548">
            <v>4.2</v>
          </cell>
          <cell r="L548">
            <v>6.0240999999999998</v>
          </cell>
          <cell r="T548">
            <v>3.58</v>
          </cell>
          <cell r="AJ548">
            <v>3.8462000000000001</v>
          </cell>
          <cell r="AK548">
            <v>5.3190999999999997</v>
          </cell>
          <cell r="AL548">
            <v>7.6189999999999998</v>
          </cell>
          <cell r="AW548">
            <v>4.0609000000000002</v>
          </cell>
          <cell r="AY548">
            <v>6.3491999999999997</v>
          </cell>
          <cell r="BQ548">
            <v>3.9603999999999999</v>
          </cell>
          <cell r="BU548">
            <v>3.91</v>
          </cell>
          <cell r="CD548">
            <v>5.8823999999999996</v>
          </cell>
          <cell r="CJ548">
            <v>5.3155999999999999</v>
          </cell>
          <cell r="CM548">
            <v>4.0199999999999996</v>
          </cell>
          <cell r="CN548">
            <v>6.8</v>
          </cell>
          <cell r="CP548">
            <v>3.4146000000000001</v>
          </cell>
          <cell r="CY548">
            <v>5.4945000000000004</v>
          </cell>
          <cell r="DG548">
            <v>6.5728</v>
          </cell>
          <cell r="EA548">
            <v>14.7239</v>
          </cell>
          <cell r="EJ548">
            <v>3.84</v>
          </cell>
          <cell r="ER548">
            <v>3.9801000000000002</v>
          </cell>
          <cell r="EW548">
            <v>4.0201000000000002</v>
          </cell>
          <cell r="FB548">
            <v>42.1053</v>
          </cell>
          <cell r="FK548">
            <v>5.5814000000000004</v>
          </cell>
          <cell r="FZ548">
            <v>4.3902000000000001</v>
          </cell>
          <cell r="GD548">
            <v>7.0484999999999998</v>
          </cell>
          <cell r="GJ548">
            <v>4.0404</v>
          </cell>
          <cell r="HC548">
            <v>2.9851000000000001</v>
          </cell>
          <cell r="HJ548">
            <v>3.2242000000000002</v>
          </cell>
          <cell r="HN548">
            <v>10.8108</v>
          </cell>
          <cell r="HO548">
            <v>8.9551999999999996</v>
          </cell>
        </row>
        <row r="549">
          <cell r="B549">
            <v>6.3158000000000003</v>
          </cell>
          <cell r="H549">
            <v>4.17</v>
          </cell>
          <cell r="L549">
            <v>5.7470999999999997</v>
          </cell>
          <cell r="T549">
            <v>3.56</v>
          </cell>
          <cell r="AJ549">
            <v>3.8043</v>
          </cell>
          <cell r="AK549">
            <v>5.1546000000000003</v>
          </cell>
          <cell r="AL549">
            <v>7.6189999999999998</v>
          </cell>
          <cell r="AM549">
            <v>20.652200000000001</v>
          </cell>
          <cell r="AW549">
            <v>4.01</v>
          </cell>
          <cell r="AY549">
            <v>5.9924999999999997</v>
          </cell>
          <cell r="BQ549">
            <v>3.7974999999999999</v>
          </cell>
          <cell r="BU549">
            <v>3.85</v>
          </cell>
          <cell r="CD549">
            <v>5.6180000000000003</v>
          </cell>
          <cell r="CJ549">
            <v>5.0472999999999999</v>
          </cell>
          <cell r="CM549">
            <v>4.09</v>
          </cell>
          <cell r="CN549">
            <v>6.4</v>
          </cell>
          <cell r="CP549">
            <v>3.4146000000000001</v>
          </cell>
          <cell r="CY549">
            <v>5.2016</v>
          </cell>
          <cell r="DG549">
            <v>6.4219999999999997</v>
          </cell>
          <cell r="EA549">
            <v>14.9068</v>
          </cell>
          <cell r="EJ549">
            <v>3.75</v>
          </cell>
          <cell r="ER549">
            <v>3.9801000000000002</v>
          </cell>
          <cell r="EW549">
            <v>3.8835000000000002</v>
          </cell>
          <cell r="FB549">
            <v>45.283000000000001</v>
          </cell>
          <cell r="FK549">
            <v>6.7416</v>
          </cell>
          <cell r="FZ549">
            <v>4.3061999999999996</v>
          </cell>
          <cell r="GD549">
            <v>6.6666999999999996</v>
          </cell>
          <cell r="GJ549">
            <v>3.9603999999999999</v>
          </cell>
          <cell r="HC549">
            <v>3.0200999999999998</v>
          </cell>
          <cell r="HJ549">
            <v>3.2519999999999998</v>
          </cell>
          <cell r="HN549">
            <v>11.215</v>
          </cell>
          <cell r="HO549">
            <v>10</v>
          </cell>
        </row>
        <row r="550">
          <cell r="B550">
            <v>6.1223999999999998</v>
          </cell>
          <cell r="H550">
            <v>4.2</v>
          </cell>
          <cell r="L550">
            <v>5.5556000000000001</v>
          </cell>
          <cell r="T550">
            <v>3.2967</v>
          </cell>
          <cell r="AJ550">
            <v>3.7633999999999999</v>
          </cell>
          <cell r="AK550">
            <v>5</v>
          </cell>
          <cell r="AL550">
            <v>5.53</v>
          </cell>
          <cell r="AM550">
            <v>23.75</v>
          </cell>
          <cell r="AW550">
            <v>4</v>
          </cell>
          <cell r="AY550">
            <v>6.25</v>
          </cell>
          <cell r="BQ550">
            <v>3.7383000000000002</v>
          </cell>
          <cell r="BU550">
            <v>3.78</v>
          </cell>
          <cell r="CD550">
            <v>6.7568000000000001</v>
          </cell>
          <cell r="CJ550">
            <v>4.9080000000000004</v>
          </cell>
          <cell r="CM550">
            <v>4.1900000000000004</v>
          </cell>
          <cell r="CN550">
            <v>5.4</v>
          </cell>
          <cell r="CP550">
            <v>3.5175999999999998</v>
          </cell>
          <cell r="CY550">
            <v>5.1348000000000003</v>
          </cell>
          <cell r="DG550">
            <v>6.1947000000000001</v>
          </cell>
          <cell r="EA550">
            <v>15.4839</v>
          </cell>
          <cell r="EJ550">
            <v>3.6</v>
          </cell>
          <cell r="ER550">
            <v>3.9603999999999999</v>
          </cell>
          <cell r="EW550">
            <v>3.8835000000000002</v>
          </cell>
          <cell r="FB550">
            <v>36.923099999999998</v>
          </cell>
          <cell r="FK550">
            <v>6.5933999999999999</v>
          </cell>
          <cell r="FZ550">
            <v>4.3061999999999996</v>
          </cell>
          <cell r="GD550">
            <v>7.3394000000000004</v>
          </cell>
          <cell r="GJ550">
            <v>3.9216000000000002</v>
          </cell>
          <cell r="HC550">
            <v>3</v>
          </cell>
          <cell r="HJ550">
            <v>3.2258</v>
          </cell>
          <cell r="HN550">
            <v>11.3636</v>
          </cell>
          <cell r="HO550">
            <v>10</v>
          </cell>
        </row>
        <row r="551">
          <cell r="B551">
            <v>5.7691999999999997</v>
          </cell>
          <cell r="H551">
            <v>4.1100000000000003</v>
          </cell>
          <cell r="L551">
            <v>5.6180000000000003</v>
          </cell>
          <cell r="T551">
            <v>3.1915</v>
          </cell>
          <cell r="AJ551">
            <v>3.5</v>
          </cell>
          <cell r="AK551">
            <v>4.9504999999999999</v>
          </cell>
          <cell r="AL551">
            <v>5.4054000000000002</v>
          </cell>
          <cell r="AM551">
            <v>14.8438</v>
          </cell>
          <cell r="AW551">
            <v>3.6745000000000001</v>
          </cell>
          <cell r="AY551">
            <v>5.3155999999999999</v>
          </cell>
          <cell r="BQ551">
            <v>3.6474000000000002</v>
          </cell>
          <cell r="BU551">
            <v>3.71</v>
          </cell>
          <cell r="CD551">
            <v>6.0240999999999998</v>
          </cell>
          <cell r="CJ551">
            <v>4.7904</v>
          </cell>
          <cell r="CM551">
            <v>4.0999999999999996</v>
          </cell>
          <cell r="CN551">
            <v>6</v>
          </cell>
          <cell r="CP551">
            <v>3.4826000000000001</v>
          </cell>
          <cell r="CY551">
            <v>4.9688999999999997</v>
          </cell>
          <cell r="DG551">
            <v>5.9828999999999999</v>
          </cell>
          <cell r="EA551">
            <v>10.8108</v>
          </cell>
          <cell r="EJ551">
            <v>3.36</v>
          </cell>
          <cell r="ER551">
            <v>4.1451000000000002</v>
          </cell>
          <cell r="EW551">
            <v>3.8462000000000001</v>
          </cell>
          <cell r="FB551">
            <v>38.095199999999998</v>
          </cell>
          <cell r="FK551">
            <v>5.4298999999999999</v>
          </cell>
          <cell r="FZ551">
            <v>4.3269000000000002</v>
          </cell>
          <cell r="GD551">
            <v>6.0606</v>
          </cell>
          <cell r="GJ551">
            <v>3.8462000000000001</v>
          </cell>
          <cell r="HC551">
            <v>2.9851000000000001</v>
          </cell>
          <cell r="HJ551">
            <v>3.1082999999999998</v>
          </cell>
          <cell r="HN551">
            <v>10.416700000000001</v>
          </cell>
          <cell r="HO551">
            <v>7.3170999999999999</v>
          </cell>
        </row>
        <row r="552">
          <cell r="B552">
            <v>5.8823999999999996</v>
          </cell>
          <cell r="H552">
            <v>3.7037</v>
          </cell>
          <cell r="L552">
            <v>5.6818</v>
          </cell>
          <cell r="T552">
            <v>3.2258</v>
          </cell>
          <cell r="AJ552">
            <v>3.3980999999999999</v>
          </cell>
          <cell r="AK552">
            <v>4.4664999999999999</v>
          </cell>
          <cell r="AL552">
            <v>5.5556000000000001</v>
          </cell>
          <cell r="AM552">
            <v>17.592600000000001</v>
          </cell>
          <cell r="AW552">
            <v>3.5806</v>
          </cell>
          <cell r="AY552">
            <v>5.4513999999999996</v>
          </cell>
          <cell r="BQ552">
            <v>3.7037</v>
          </cell>
          <cell r="BU552">
            <v>3.7</v>
          </cell>
          <cell r="CD552">
            <v>5.6337999999999999</v>
          </cell>
          <cell r="CJ552">
            <v>5.1117999999999997</v>
          </cell>
          <cell r="CM552">
            <v>4.1100000000000003</v>
          </cell>
          <cell r="CN552">
            <v>5.6</v>
          </cell>
          <cell r="CP552">
            <v>3.3654000000000002</v>
          </cell>
          <cell r="CY552">
            <v>5.2561999999999998</v>
          </cell>
          <cell r="DG552">
            <v>6.1403999999999996</v>
          </cell>
          <cell r="EA552">
            <v>8.5714000000000006</v>
          </cell>
          <cell r="EJ552">
            <v>3.38</v>
          </cell>
          <cell r="ER552">
            <v>4.0815999999999999</v>
          </cell>
          <cell r="EW552">
            <v>3.5714000000000001</v>
          </cell>
          <cell r="FB552">
            <v>38.4</v>
          </cell>
          <cell r="FK552">
            <v>5.2173999999999996</v>
          </cell>
          <cell r="FZ552">
            <v>4.0909000000000004</v>
          </cell>
          <cell r="GD552">
            <v>5.9589999999999996</v>
          </cell>
          <cell r="GJ552">
            <v>3.8462000000000001</v>
          </cell>
          <cell r="HC552">
            <v>2.9499</v>
          </cell>
          <cell r="HJ552">
            <v>3.1903999999999999</v>
          </cell>
          <cell r="HN552">
            <v>7.5330000000000004</v>
          </cell>
          <cell r="HO552">
            <v>7.1429</v>
          </cell>
        </row>
        <row r="553">
          <cell r="B553">
            <v>5.1813000000000002</v>
          </cell>
          <cell r="H553">
            <v>3.7037</v>
          </cell>
          <cell r="L553">
            <v>5.6818</v>
          </cell>
          <cell r="T553">
            <v>3.2258</v>
          </cell>
          <cell r="AJ553">
            <v>3.3980999999999999</v>
          </cell>
          <cell r="AK553">
            <v>4.4118000000000004</v>
          </cell>
          <cell r="AL553">
            <v>5.6604000000000001</v>
          </cell>
          <cell r="AM553">
            <v>15.3226</v>
          </cell>
          <cell r="AW553">
            <v>3.5354000000000001</v>
          </cell>
          <cell r="AY553">
            <v>4.8338000000000001</v>
          </cell>
          <cell r="BQ553">
            <v>3.6364000000000001</v>
          </cell>
          <cell r="BU553">
            <v>3.63</v>
          </cell>
          <cell r="CD553">
            <v>5.2287999999999997</v>
          </cell>
          <cell r="CJ553">
            <v>4.6242999999999999</v>
          </cell>
          <cell r="CM553">
            <v>4.04</v>
          </cell>
          <cell r="CN553">
            <v>5.5</v>
          </cell>
          <cell r="CP553">
            <v>3.2557999999999998</v>
          </cell>
          <cell r="CY553">
            <v>5.2150999999999996</v>
          </cell>
          <cell r="DG553">
            <v>6.1947000000000001</v>
          </cell>
          <cell r="EA553">
            <v>7.4766000000000004</v>
          </cell>
          <cell r="EJ553">
            <v>3.25</v>
          </cell>
          <cell r="ER553">
            <v>4</v>
          </cell>
          <cell r="EW553">
            <v>3.5</v>
          </cell>
          <cell r="FB553">
            <v>43.076900000000002</v>
          </cell>
          <cell r="FK553">
            <v>4.6332000000000004</v>
          </cell>
          <cell r="FZ553">
            <v>4.1284000000000001</v>
          </cell>
          <cell r="GD553">
            <v>5.4701000000000004</v>
          </cell>
          <cell r="GJ553">
            <v>3.8462000000000001</v>
          </cell>
          <cell r="HC553">
            <v>2.8515999999999999</v>
          </cell>
          <cell r="HJ553">
            <v>3.1189</v>
          </cell>
          <cell r="HN553">
            <v>7.1429</v>
          </cell>
          <cell r="HO553">
            <v>5.5556000000000001</v>
          </cell>
        </row>
        <row r="554">
          <cell r="B554">
            <v>5.2632000000000003</v>
          </cell>
          <cell r="H554">
            <v>3.6697000000000002</v>
          </cell>
          <cell r="L554">
            <v>5.3190999999999997</v>
          </cell>
          <cell r="T554">
            <v>3.1915</v>
          </cell>
          <cell r="AJ554">
            <v>3.0611999999999999</v>
          </cell>
          <cell r="AK554">
            <v>4.3269000000000002</v>
          </cell>
          <cell r="AL554">
            <v>5.6604000000000001</v>
          </cell>
          <cell r="AM554">
            <v>10.795400000000001</v>
          </cell>
          <cell r="AW554">
            <v>3.5623</v>
          </cell>
          <cell r="AY554">
            <v>4.3010999999999999</v>
          </cell>
          <cell r="BQ554">
            <v>3.4091</v>
          </cell>
          <cell r="BU554">
            <v>3.63</v>
          </cell>
          <cell r="CD554">
            <v>5.1281999999999996</v>
          </cell>
          <cell r="CJ554">
            <v>4.5583999999999998</v>
          </cell>
          <cell r="CM554">
            <v>4.04</v>
          </cell>
          <cell r="CN554">
            <v>7</v>
          </cell>
          <cell r="CP554">
            <v>3.2483</v>
          </cell>
          <cell r="CY554">
            <v>5.2701000000000002</v>
          </cell>
          <cell r="DG554">
            <v>6.1947000000000001</v>
          </cell>
          <cell r="EA554">
            <v>6.2827000000000002</v>
          </cell>
          <cell r="EJ554">
            <v>2.99</v>
          </cell>
          <cell r="ER554">
            <v>3.7037</v>
          </cell>
          <cell r="EW554">
            <v>3.4314</v>
          </cell>
          <cell r="FB554">
            <v>37.837800000000001</v>
          </cell>
          <cell r="FK554">
            <v>4.5627000000000004</v>
          </cell>
          <cell r="FZ554">
            <v>4.0541</v>
          </cell>
          <cell r="GD554">
            <v>5.4145000000000003</v>
          </cell>
          <cell r="GJ554">
            <v>3.7736000000000001</v>
          </cell>
          <cell r="HC554">
            <v>2.8292000000000002</v>
          </cell>
          <cell r="HJ554">
            <v>3.1434000000000002</v>
          </cell>
          <cell r="HN554">
            <v>6.8026999999999997</v>
          </cell>
          <cell r="HO554">
            <v>5.7691999999999997</v>
          </cell>
        </row>
        <row r="555">
          <cell r="B555">
            <v>7.3529</v>
          </cell>
          <cell r="H555">
            <v>3.7383000000000002</v>
          </cell>
          <cell r="L555">
            <v>5.2632000000000003</v>
          </cell>
          <cell r="T555">
            <v>3.0611999999999999</v>
          </cell>
          <cell r="AJ555">
            <v>3.1915</v>
          </cell>
          <cell r="AK555">
            <v>4.5</v>
          </cell>
          <cell r="AL555">
            <v>5.8251999999999997</v>
          </cell>
          <cell r="AM555">
            <v>19.791699999999999</v>
          </cell>
          <cell r="AW555">
            <v>3.6364000000000001</v>
          </cell>
          <cell r="AY555">
            <v>4.1451000000000002</v>
          </cell>
          <cell r="BQ555">
            <v>3.1745999999999999</v>
          </cell>
          <cell r="BU555">
            <v>3.72</v>
          </cell>
          <cell r="CD555">
            <v>5.4421999999999997</v>
          </cell>
          <cell r="CJ555">
            <v>4.4199000000000002</v>
          </cell>
          <cell r="CM555">
            <v>4</v>
          </cell>
          <cell r="CN555">
            <v>5.8</v>
          </cell>
          <cell r="CP555">
            <v>3.2406999999999999</v>
          </cell>
          <cell r="CY555">
            <v>5.4421999999999997</v>
          </cell>
          <cell r="DG555">
            <v>6.3635999999999999</v>
          </cell>
          <cell r="EA555">
            <v>6.4170999999999996</v>
          </cell>
          <cell r="EJ555">
            <v>3.19</v>
          </cell>
          <cell r="ER555">
            <v>3.7736000000000001</v>
          </cell>
          <cell r="EW555">
            <v>3.5</v>
          </cell>
          <cell r="FB555">
            <v>40.579700000000003</v>
          </cell>
          <cell r="FK555">
            <v>5.2401999999999997</v>
          </cell>
          <cell r="FZ555">
            <v>4.2857000000000003</v>
          </cell>
          <cell r="GD555">
            <v>5.3244999999999996</v>
          </cell>
          <cell r="GJ555">
            <v>3.9216000000000002</v>
          </cell>
          <cell r="HC555">
            <v>2.8765999999999998</v>
          </cell>
          <cell r="HJ555">
            <v>3.2686000000000002</v>
          </cell>
          <cell r="HN555">
            <v>9.8039000000000005</v>
          </cell>
          <cell r="HO555">
            <v>6.25</v>
          </cell>
        </row>
        <row r="556">
          <cell r="B556">
            <v>13.8889</v>
          </cell>
          <cell r="H556">
            <v>3.8094999999999999</v>
          </cell>
          <cell r="L556">
            <v>5.3762999999999996</v>
          </cell>
          <cell r="T556">
            <v>3.0611999999999999</v>
          </cell>
          <cell r="AJ556">
            <v>3.125</v>
          </cell>
          <cell r="AK556">
            <v>4.8387000000000002</v>
          </cell>
          <cell r="AL556">
            <v>5.8251999999999997</v>
          </cell>
          <cell r="AM556">
            <v>20.652200000000001</v>
          </cell>
          <cell r="AW556">
            <v>3.7736000000000001</v>
          </cell>
          <cell r="AY556">
            <v>4.1775000000000002</v>
          </cell>
          <cell r="BQ556">
            <v>3.1414</v>
          </cell>
          <cell r="BU556">
            <v>3.73</v>
          </cell>
          <cell r="CD556">
            <v>6.2991999999999999</v>
          </cell>
          <cell r="CJ556">
            <v>4.3010999999999999</v>
          </cell>
          <cell r="CM556">
            <v>3.78</v>
          </cell>
          <cell r="CN556">
            <v>3.1</v>
          </cell>
          <cell r="CP556">
            <v>3.2787000000000002</v>
          </cell>
          <cell r="CY556">
            <v>5.4870000000000001</v>
          </cell>
          <cell r="DG556">
            <v>6.3063000000000002</v>
          </cell>
          <cell r="EA556">
            <v>6.9363999999999999</v>
          </cell>
          <cell r="EJ556">
            <v>3.15</v>
          </cell>
          <cell r="ER556">
            <v>3.9024000000000001</v>
          </cell>
          <cell r="EW556">
            <v>3.6457999999999999</v>
          </cell>
          <cell r="FK556">
            <v>9.0226000000000006</v>
          </cell>
          <cell r="FZ556">
            <v>4.2055999999999996</v>
          </cell>
          <cell r="GD556">
            <v>6.1657000000000002</v>
          </cell>
          <cell r="GJ556">
            <v>3.9216000000000002</v>
          </cell>
          <cell r="HC556">
            <v>2.8871000000000002</v>
          </cell>
          <cell r="HJ556">
            <v>3.4024000000000001</v>
          </cell>
          <cell r="HN556">
            <v>14.0845</v>
          </cell>
          <cell r="HO556">
            <v>6.5217000000000001</v>
          </cell>
        </row>
        <row r="557">
          <cell r="B557">
            <v>12.1951</v>
          </cell>
          <cell r="H557">
            <v>3.8094999999999999</v>
          </cell>
          <cell r="L557">
            <v>5.0505000000000004</v>
          </cell>
          <cell r="T557">
            <v>3</v>
          </cell>
          <cell r="AJ557">
            <v>3.2086000000000001</v>
          </cell>
          <cell r="AK557">
            <v>4.8913000000000002</v>
          </cell>
          <cell r="AL557">
            <v>5.8251999999999997</v>
          </cell>
          <cell r="AM557">
            <v>21.590900000000001</v>
          </cell>
          <cell r="AW557">
            <v>3.6939000000000002</v>
          </cell>
          <cell r="AY557">
            <v>4.0301999999999998</v>
          </cell>
          <cell r="BQ557">
            <v>3.1088</v>
          </cell>
          <cell r="BU557">
            <v>3.67</v>
          </cell>
          <cell r="CD557">
            <v>7.0175000000000001</v>
          </cell>
          <cell r="CJ557">
            <v>4.1237000000000004</v>
          </cell>
          <cell r="CM557">
            <v>3.76</v>
          </cell>
          <cell r="CN557">
            <v>3.5</v>
          </cell>
          <cell r="CP557">
            <v>3.2183999999999999</v>
          </cell>
          <cell r="CY557">
            <v>5.4200999999999997</v>
          </cell>
          <cell r="DG557">
            <v>6.3635999999999999</v>
          </cell>
          <cell r="EA557">
            <v>7.6677</v>
          </cell>
          <cell r="EJ557">
            <v>3.01</v>
          </cell>
          <cell r="ER557">
            <v>3.7915000000000001</v>
          </cell>
          <cell r="EW557">
            <v>3.5</v>
          </cell>
          <cell r="FK557">
            <v>13.0435</v>
          </cell>
          <cell r="FZ557">
            <v>4.1666999999999996</v>
          </cell>
          <cell r="GD557">
            <v>6.3240999999999996</v>
          </cell>
          <cell r="GJ557">
            <v>3.8462000000000001</v>
          </cell>
          <cell r="HC557">
            <v>2.8241000000000001</v>
          </cell>
          <cell r="HJ557">
            <v>3.5280999999999998</v>
          </cell>
          <cell r="HN557">
            <v>13.333299999999999</v>
          </cell>
          <cell r="HO557">
            <v>8.3332999999999995</v>
          </cell>
        </row>
        <row r="558">
          <cell r="B558">
            <v>11.6279</v>
          </cell>
          <cell r="H558">
            <v>3.8462000000000001</v>
          </cell>
          <cell r="L558">
            <v>5.1546000000000003</v>
          </cell>
          <cell r="T558">
            <v>2.9702999999999999</v>
          </cell>
          <cell r="AJ558">
            <v>3.1915</v>
          </cell>
          <cell r="AK558">
            <v>5.3571</v>
          </cell>
          <cell r="AL558">
            <v>5.8251999999999997</v>
          </cell>
          <cell r="AM558">
            <v>22.619</v>
          </cell>
          <cell r="AW558">
            <v>3.7233999999999998</v>
          </cell>
          <cell r="AY558">
            <v>3.9409000000000001</v>
          </cell>
          <cell r="BQ558">
            <v>3.0457000000000001</v>
          </cell>
          <cell r="BU558">
            <v>3.68</v>
          </cell>
          <cell r="CD558">
            <v>12.1212</v>
          </cell>
          <cell r="CJ558">
            <v>4.1885000000000003</v>
          </cell>
          <cell r="CM558">
            <v>3.53</v>
          </cell>
          <cell r="CN558">
            <v>4.9000000000000004</v>
          </cell>
          <cell r="CP558">
            <v>3.2183999999999999</v>
          </cell>
          <cell r="CY558">
            <v>6.2892999999999999</v>
          </cell>
          <cell r="DG558">
            <v>6.3635999999999999</v>
          </cell>
          <cell r="EA558">
            <v>8.9551999999999996</v>
          </cell>
          <cell r="EJ558">
            <v>2.96</v>
          </cell>
          <cell r="ER558">
            <v>3.7559</v>
          </cell>
          <cell r="EW558">
            <v>3.4091</v>
          </cell>
          <cell r="FK558">
            <v>15</v>
          </cell>
          <cell r="FZ558">
            <v>4.2055999999999996</v>
          </cell>
          <cell r="GD558">
            <v>6.2991999999999999</v>
          </cell>
          <cell r="GJ558">
            <v>3.8462000000000001</v>
          </cell>
          <cell r="HC558">
            <v>2.8043</v>
          </cell>
          <cell r="HJ558">
            <v>3.4895999999999998</v>
          </cell>
          <cell r="HN558">
            <v>10</v>
          </cell>
          <cell r="HO558">
            <v>7.8947000000000003</v>
          </cell>
        </row>
        <row r="559">
          <cell r="B559">
            <v>11.6279</v>
          </cell>
          <cell r="H559">
            <v>3.5</v>
          </cell>
          <cell r="L559">
            <v>4.9020000000000001</v>
          </cell>
          <cell r="T559">
            <v>2.9411999999999998</v>
          </cell>
          <cell r="AJ559">
            <v>3</v>
          </cell>
          <cell r="AK559">
            <v>4.6875</v>
          </cell>
          <cell r="AL559">
            <v>5.8823999999999996</v>
          </cell>
          <cell r="AM559">
            <v>27.941199999999998</v>
          </cell>
          <cell r="AW559">
            <v>3.5087999999999999</v>
          </cell>
          <cell r="AY559">
            <v>3.8929</v>
          </cell>
          <cell r="BQ559">
            <v>2.9411999999999998</v>
          </cell>
          <cell r="BU559">
            <v>3.46</v>
          </cell>
          <cell r="CD559">
            <v>11.764699999999999</v>
          </cell>
          <cell r="CJ559">
            <v>3.9216000000000002</v>
          </cell>
          <cell r="CM559">
            <v>3.26</v>
          </cell>
          <cell r="CN559">
            <v>5.3</v>
          </cell>
          <cell r="CP559">
            <v>3.0973000000000002</v>
          </cell>
          <cell r="CY559">
            <v>5.7887000000000004</v>
          </cell>
          <cell r="DG559">
            <v>6.3635999999999999</v>
          </cell>
          <cell r="EA559">
            <v>8.3332999999999995</v>
          </cell>
          <cell r="EJ559">
            <v>2.66</v>
          </cell>
          <cell r="ER559">
            <v>3.7383000000000002</v>
          </cell>
          <cell r="EW559">
            <v>3.0928</v>
          </cell>
          <cell r="FK559">
            <v>12</v>
          </cell>
          <cell r="FZ559">
            <v>4.0541</v>
          </cell>
          <cell r="GD559">
            <v>5.4237000000000002</v>
          </cell>
          <cell r="GJ559">
            <v>3.0611999999999999</v>
          </cell>
          <cell r="HC559">
            <v>2.6667000000000001</v>
          </cell>
          <cell r="HJ559">
            <v>3.4687999999999999</v>
          </cell>
          <cell r="HN559">
            <v>7</v>
          </cell>
          <cell r="HO559">
            <v>6.6666999999999996</v>
          </cell>
        </row>
        <row r="560">
          <cell r="B560">
            <v>9.8039000000000005</v>
          </cell>
          <cell r="H560">
            <v>3.07</v>
          </cell>
          <cell r="L560">
            <v>4.9020000000000001</v>
          </cell>
          <cell r="T560">
            <v>3.125</v>
          </cell>
          <cell r="AJ560">
            <v>2.9702999999999999</v>
          </cell>
          <cell r="AK560">
            <v>4.7872000000000003</v>
          </cell>
          <cell r="AL560">
            <v>5.6074999999999999</v>
          </cell>
          <cell r="AM560">
            <v>31.666699999999999</v>
          </cell>
          <cell r="AW560">
            <v>3.5</v>
          </cell>
          <cell r="AY560">
            <v>3.9216000000000002</v>
          </cell>
          <cell r="BQ560">
            <v>2.9702999999999999</v>
          </cell>
          <cell r="BU560">
            <v>3.35</v>
          </cell>
          <cell r="CD560">
            <v>12.5</v>
          </cell>
          <cell r="CJ560">
            <v>3.9024000000000001</v>
          </cell>
          <cell r="CM560">
            <v>3.28</v>
          </cell>
          <cell r="CN560">
            <v>4.3</v>
          </cell>
          <cell r="CP560">
            <v>2.9661</v>
          </cell>
          <cell r="CY560">
            <v>5.9172000000000002</v>
          </cell>
          <cell r="DG560">
            <v>6.3635999999999999</v>
          </cell>
          <cell r="EA560">
            <v>6.6666999999999996</v>
          </cell>
          <cell r="EJ560">
            <v>2.69</v>
          </cell>
          <cell r="ER560">
            <v>3.1579000000000002</v>
          </cell>
          <cell r="EW560">
            <v>3.0611999999999999</v>
          </cell>
          <cell r="FK560">
            <v>3.9216000000000002</v>
          </cell>
          <cell r="FZ560">
            <v>3.9474</v>
          </cell>
          <cell r="GD560">
            <v>6.4257</v>
          </cell>
          <cell r="GJ560">
            <v>3.0611999999999999</v>
          </cell>
          <cell r="HC560">
            <v>2.5794000000000001</v>
          </cell>
          <cell r="HJ560">
            <v>3.3281000000000001</v>
          </cell>
          <cell r="HN560">
            <v>7.3684000000000003</v>
          </cell>
          <cell r="HO560">
            <v>7.8947000000000003</v>
          </cell>
        </row>
        <row r="561">
          <cell r="B561">
            <v>8.0645000000000007</v>
          </cell>
          <cell r="H561">
            <v>3</v>
          </cell>
          <cell r="L561">
            <v>4.7618999999999998</v>
          </cell>
          <cell r="T561">
            <v>3.125</v>
          </cell>
          <cell r="AJ561">
            <v>2.9125999999999999</v>
          </cell>
          <cell r="AK561">
            <v>5</v>
          </cell>
          <cell r="AL561">
            <v>5.4054000000000002</v>
          </cell>
          <cell r="AM561">
            <v>19.791699999999999</v>
          </cell>
          <cell r="AW561">
            <v>3.5175999999999998</v>
          </cell>
          <cell r="AY561">
            <v>3.7915000000000001</v>
          </cell>
          <cell r="BQ561">
            <v>2.9268000000000001</v>
          </cell>
          <cell r="BU561">
            <v>3.35</v>
          </cell>
          <cell r="CD561">
            <v>12.5</v>
          </cell>
          <cell r="CJ561">
            <v>3.8277999999999999</v>
          </cell>
          <cell r="CM561">
            <v>3.56</v>
          </cell>
          <cell r="CN561">
            <v>5.7</v>
          </cell>
          <cell r="CP561">
            <v>2.9411999999999998</v>
          </cell>
          <cell r="CY561">
            <v>5.4054000000000002</v>
          </cell>
          <cell r="DG561">
            <v>6.6037999999999997</v>
          </cell>
          <cell r="EA561">
            <v>6.2176</v>
          </cell>
          <cell r="EJ561">
            <v>2.8</v>
          </cell>
          <cell r="ER561">
            <v>2.9851000000000001</v>
          </cell>
          <cell r="EW561">
            <v>3.0303</v>
          </cell>
          <cell r="FK561">
            <v>3.8835000000000002</v>
          </cell>
          <cell r="FZ561">
            <v>4.0179</v>
          </cell>
          <cell r="GD561">
            <v>6.5979000000000001</v>
          </cell>
          <cell r="GJ561">
            <v>2.9702999999999999</v>
          </cell>
          <cell r="HC561">
            <v>2.4719000000000002</v>
          </cell>
          <cell r="HJ561">
            <v>3.3420000000000001</v>
          </cell>
          <cell r="HN561">
            <v>7.7778</v>
          </cell>
          <cell r="HO561">
            <v>6.8182</v>
          </cell>
        </row>
        <row r="562">
          <cell r="B562">
            <v>7.3529</v>
          </cell>
          <cell r="H562">
            <v>3.22</v>
          </cell>
          <cell r="L562">
            <v>4.8544</v>
          </cell>
          <cell r="T562">
            <v>2.9411999999999998</v>
          </cell>
          <cell r="AJ562">
            <v>2.7778</v>
          </cell>
          <cell r="AK562">
            <v>5.0561999999999996</v>
          </cell>
          <cell r="AL562">
            <v>5.7142999999999997</v>
          </cell>
          <cell r="AM562">
            <v>24.359000000000002</v>
          </cell>
          <cell r="AW562">
            <v>3.4826000000000001</v>
          </cell>
          <cell r="AY562">
            <v>3.7383000000000002</v>
          </cell>
          <cell r="BQ562">
            <v>2.9125999999999999</v>
          </cell>
          <cell r="BU562">
            <v>3.38</v>
          </cell>
          <cell r="CD562">
            <v>11.1111</v>
          </cell>
          <cell r="CJ562">
            <v>3.8647</v>
          </cell>
          <cell r="CM562">
            <v>3.69</v>
          </cell>
          <cell r="CN562">
            <v>7.9</v>
          </cell>
          <cell r="CP562">
            <v>3.26</v>
          </cell>
          <cell r="CY562">
            <v>5.2492999999999999</v>
          </cell>
          <cell r="DG562">
            <v>5</v>
          </cell>
          <cell r="EA562">
            <v>6.1223999999999998</v>
          </cell>
          <cell r="EJ562">
            <v>2.84</v>
          </cell>
          <cell r="ER562">
            <v>2.9411999999999998</v>
          </cell>
          <cell r="EW562">
            <v>2.9702999999999999</v>
          </cell>
          <cell r="FK562">
            <v>4.7618999999999998</v>
          </cell>
          <cell r="FZ562">
            <v>4.0179</v>
          </cell>
          <cell r="GD562">
            <v>6.5439999999999996</v>
          </cell>
          <cell r="GJ562">
            <v>3</v>
          </cell>
          <cell r="HC562">
            <v>2.4390000000000001</v>
          </cell>
          <cell r="HJ562">
            <v>3.0992999999999999</v>
          </cell>
          <cell r="HN562">
            <v>8.2840000000000007</v>
          </cell>
          <cell r="HO562">
            <v>7.6923000000000004</v>
          </cell>
        </row>
        <row r="563">
          <cell r="B563">
            <v>6.7114000000000003</v>
          </cell>
          <cell r="H563">
            <v>3</v>
          </cell>
          <cell r="L563">
            <v>4.9504999999999999</v>
          </cell>
          <cell r="T563">
            <v>2.98</v>
          </cell>
          <cell r="AJ563">
            <v>2.9411999999999998</v>
          </cell>
          <cell r="AK563">
            <v>5.3571</v>
          </cell>
          <cell r="AL563">
            <v>5.4545000000000003</v>
          </cell>
          <cell r="AM563">
            <v>25.675699999999999</v>
          </cell>
          <cell r="AW563">
            <v>3.5175999999999998</v>
          </cell>
          <cell r="AY563">
            <v>3.7383000000000002</v>
          </cell>
          <cell r="BQ563">
            <v>2.94</v>
          </cell>
          <cell r="BU563">
            <v>3.45</v>
          </cell>
          <cell r="CD563">
            <v>8.0808</v>
          </cell>
          <cell r="CJ563">
            <v>3.9216000000000002</v>
          </cell>
          <cell r="CM563">
            <v>3.55</v>
          </cell>
          <cell r="CN563">
            <v>8</v>
          </cell>
          <cell r="CP563">
            <v>3.49</v>
          </cell>
          <cell r="CY563">
            <v>5.298</v>
          </cell>
          <cell r="DG563">
            <v>4.8544</v>
          </cell>
          <cell r="EA563">
            <v>5.9112999999999998</v>
          </cell>
          <cell r="EJ563">
            <v>2.88</v>
          </cell>
          <cell r="ER563">
            <v>3.0150999999999999</v>
          </cell>
          <cell r="EW563">
            <v>3.1579000000000002</v>
          </cell>
          <cell r="FK563">
            <v>4.1025999999999998</v>
          </cell>
          <cell r="FZ563">
            <v>4.2055999999999996</v>
          </cell>
          <cell r="GD563">
            <v>8.5333000000000006</v>
          </cell>
          <cell r="GJ563">
            <v>3.0928</v>
          </cell>
          <cell r="HC563">
            <v>2.4929000000000001</v>
          </cell>
          <cell r="HJ563">
            <v>3.1158999999999999</v>
          </cell>
          <cell r="HN563">
            <v>7.9096000000000002</v>
          </cell>
          <cell r="HO563">
            <v>7.8947000000000003</v>
          </cell>
        </row>
        <row r="564">
          <cell r="B564">
            <v>7.1429</v>
          </cell>
          <cell r="H564">
            <v>3.12</v>
          </cell>
          <cell r="L564">
            <v>5.1546000000000003</v>
          </cell>
          <cell r="T564">
            <v>3.05</v>
          </cell>
          <cell r="AJ564">
            <v>2.9702999999999999</v>
          </cell>
          <cell r="AK564">
            <v>5.1135999999999999</v>
          </cell>
          <cell r="AL564">
            <v>5.6074999999999999</v>
          </cell>
          <cell r="AM564">
            <v>27.941199999999998</v>
          </cell>
          <cell r="AW564">
            <v>3.7134999999999998</v>
          </cell>
          <cell r="AY564">
            <v>3.8835000000000002</v>
          </cell>
          <cell r="BQ564">
            <v>3.03</v>
          </cell>
          <cell r="BU564">
            <v>3.61</v>
          </cell>
          <cell r="CD564">
            <v>8.5106000000000002</v>
          </cell>
          <cell r="CJ564">
            <v>4.0815999999999999</v>
          </cell>
          <cell r="CM564">
            <v>3.66</v>
          </cell>
          <cell r="CN564">
            <v>5.9</v>
          </cell>
          <cell r="CP564">
            <v>3.29</v>
          </cell>
          <cell r="CY564">
            <v>5.3475999999999999</v>
          </cell>
          <cell r="DG564">
            <v>4.9504999999999999</v>
          </cell>
          <cell r="EA564">
            <v>5.9405999999999999</v>
          </cell>
          <cell r="EJ564">
            <v>3.14</v>
          </cell>
          <cell r="ER564">
            <v>2.9702999999999999</v>
          </cell>
          <cell r="EW564">
            <v>3.4483000000000001</v>
          </cell>
          <cell r="FK564">
            <v>4.2553000000000001</v>
          </cell>
          <cell r="FZ564">
            <v>4.2453000000000003</v>
          </cell>
          <cell r="GD564">
            <v>6.1303000000000001</v>
          </cell>
          <cell r="GJ564">
            <v>3.2608999999999999</v>
          </cell>
          <cell r="HC564">
            <v>2.7345999999999999</v>
          </cell>
          <cell r="HJ564">
            <v>2.9851000000000001</v>
          </cell>
          <cell r="HN564">
            <v>7.3684000000000003</v>
          </cell>
          <cell r="HO564">
            <v>12</v>
          </cell>
        </row>
        <row r="565">
          <cell r="B565">
            <v>6.4935</v>
          </cell>
          <cell r="H565">
            <v>3.34</v>
          </cell>
          <cell r="L565">
            <v>4</v>
          </cell>
          <cell r="T565">
            <v>3.15</v>
          </cell>
          <cell r="AJ565">
            <v>2.9411999999999998</v>
          </cell>
          <cell r="AK565">
            <v>5.2941000000000003</v>
          </cell>
          <cell r="AL565">
            <v>5.6871999999999998</v>
          </cell>
          <cell r="AM565">
            <v>30.645199999999999</v>
          </cell>
          <cell r="AW565">
            <v>3.8673999999999999</v>
          </cell>
          <cell r="AY565">
            <v>3.8094999999999999</v>
          </cell>
          <cell r="BQ565">
            <v>2.96</v>
          </cell>
          <cell r="BU565">
            <v>3.7</v>
          </cell>
          <cell r="CD565">
            <v>8.8888999999999996</v>
          </cell>
          <cell r="CJ565">
            <v>4.0815999999999999</v>
          </cell>
          <cell r="CN565" t="str">
            <v xml:space="preserve"> </v>
          </cell>
          <cell r="CP565">
            <v>3.43</v>
          </cell>
          <cell r="CY565">
            <v>3.4996999999999998</v>
          </cell>
          <cell r="DG565">
            <v>4.8193000000000001</v>
          </cell>
          <cell r="EA565">
            <v>5</v>
          </cell>
          <cell r="EJ565">
            <v>3.2050999999999998</v>
          </cell>
          <cell r="ER565">
            <v>3.0303</v>
          </cell>
          <cell r="EW565">
            <v>3.6145</v>
          </cell>
          <cell r="FK565">
            <v>3.96</v>
          </cell>
          <cell r="FZ565">
            <v>3.6697000000000002</v>
          </cell>
          <cell r="GD565">
            <v>5.7142999999999997</v>
          </cell>
          <cell r="GJ565">
            <v>3.3332999999999999</v>
          </cell>
          <cell r="HC565">
            <v>2.8241000000000001</v>
          </cell>
          <cell r="HJ565">
            <v>2.8972000000000002</v>
          </cell>
          <cell r="HN565">
            <v>7.1795</v>
          </cell>
        </row>
        <row r="566">
          <cell r="B566">
            <v>6.4103000000000003</v>
          </cell>
          <cell r="H566">
            <v>3.83</v>
          </cell>
          <cell r="L566">
            <v>3.9603999999999999</v>
          </cell>
          <cell r="T566">
            <v>3.08</v>
          </cell>
          <cell r="AJ566">
            <v>2.9411999999999998</v>
          </cell>
          <cell r="AK566">
            <v>5.1723999999999997</v>
          </cell>
          <cell r="AL566">
            <v>5.5556000000000001</v>
          </cell>
          <cell r="AM566">
            <v>31.666699999999999</v>
          </cell>
          <cell r="AW566">
            <v>3.5990000000000002</v>
          </cell>
          <cell r="AY566">
            <v>3.6697000000000002</v>
          </cell>
          <cell r="BQ566">
            <v>2.97</v>
          </cell>
          <cell r="BU566">
            <v>3.62</v>
          </cell>
          <cell r="CD566">
            <v>9.3023000000000007</v>
          </cell>
          <cell r="CJ566">
            <v>3.9216000000000002</v>
          </cell>
          <cell r="CP566">
            <v>3.59</v>
          </cell>
          <cell r="CY566">
            <v>3.4506999999999999</v>
          </cell>
          <cell r="DG566">
            <v>5.1947999999999999</v>
          </cell>
          <cell r="EA566">
            <v>5</v>
          </cell>
          <cell r="EJ566">
            <v>3.0863999999999998</v>
          </cell>
          <cell r="ER566">
            <v>3.1579000000000002</v>
          </cell>
          <cell r="EW566">
            <v>3.4091</v>
          </cell>
          <cell r="FK566">
            <v>3.6364000000000001</v>
          </cell>
          <cell r="FZ566">
            <v>3.7037</v>
          </cell>
          <cell r="GD566">
            <v>5.2458999999999998</v>
          </cell>
          <cell r="GJ566">
            <v>3.3332999999999999</v>
          </cell>
          <cell r="HC566">
            <v>2.9550000000000001</v>
          </cell>
          <cell r="HJ566">
            <v>2.8647999999999998</v>
          </cell>
          <cell r="HN566">
            <v>7.0351999999999997</v>
          </cell>
        </row>
        <row r="567">
          <cell r="B567">
            <v>5.7803000000000004</v>
          </cell>
          <cell r="H567">
            <v>3.57</v>
          </cell>
          <cell r="L567">
            <v>3.9216000000000002</v>
          </cell>
          <cell r="T567">
            <v>3.01</v>
          </cell>
          <cell r="AJ567">
            <v>2.9125999999999999</v>
          </cell>
          <cell r="AK567">
            <v>4.9451000000000001</v>
          </cell>
          <cell r="AL567">
            <v>5.5556000000000001</v>
          </cell>
          <cell r="AM567">
            <v>23.75</v>
          </cell>
          <cell r="AW567">
            <v>3.5533000000000001</v>
          </cell>
          <cell r="AY567">
            <v>3.6364000000000001</v>
          </cell>
          <cell r="BQ567">
            <v>3</v>
          </cell>
          <cell r="BU567">
            <v>3.53</v>
          </cell>
          <cell r="CD567">
            <v>8.8888999999999996</v>
          </cell>
          <cell r="CJ567">
            <v>3.8835000000000002</v>
          </cell>
          <cell r="CP567">
            <v>3.53</v>
          </cell>
          <cell r="CY567">
            <v>3.3967000000000001</v>
          </cell>
          <cell r="DG567">
            <v>4.4692999999999996</v>
          </cell>
          <cell r="EA567">
            <v>4.9504999999999999</v>
          </cell>
          <cell r="EJ567">
            <v>3.012</v>
          </cell>
          <cell r="ER567">
            <v>3.1414</v>
          </cell>
          <cell r="EW567">
            <v>3.1915</v>
          </cell>
          <cell r="FK567">
            <v>3.1496</v>
          </cell>
          <cell r="FZ567">
            <v>3.7383000000000002</v>
          </cell>
          <cell r="GD567">
            <v>4.5845000000000002</v>
          </cell>
          <cell r="GJ567">
            <v>3.1579000000000002</v>
          </cell>
          <cell r="HC567">
            <v>2.9693999999999998</v>
          </cell>
          <cell r="HJ567">
            <v>2.952</v>
          </cell>
          <cell r="HN567">
            <v>6.2222</v>
          </cell>
        </row>
        <row r="568">
          <cell r="B568">
            <v>5.3190999999999997</v>
          </cell>
          <cell r="H568">
            <v>3.79</v>
          </cell>
          <cell r="L568">
            <v>3.9216000000000002</v>
          </cell>
          <cell r="T568">
            <v>3.01</v>
          </cell>
          <cell r="AJ568">
            <v>3.0303</v>
          </cell>
          <cell r="AK568">
            <v>4.8387000000000002</v>
          </cell>
          <cell r="AL568">
            <v>5.7142999999999997</v>
          </cell>
          <cell r="AM568">
            <v>22.619</v>
          </cell>
          <cell r="AW568">
            <v>3.5442999999999998</v>
          </cell>
          <cell r="AY568">
            <v>3.653</v>
          </cell>
          <cell r="BQ568">
            <v>3.08</v>
          </cell>
          <cell r="BU568">
            <v>3.53</v>
          </cell>
          <cell r="CD568">
            <v>8.8888999999999996</v>
          </cell>
          <cell r="CJ568">
            <v>3.9216000000000002</v>
          </cell>
          <cell r="CP568">
            <v>3.47</v>
          </cell>
          <cell r="CY568">
            <v>3.4047000000000001</v>
          </cell>
          <cell r="DG568">
            <v>5.1281999999999996</v>
          </cell>
          <cell r="EA568">
            <v>4.8780000000000001</v>
          </cell>
          <cell r="EJ568">
            <v>3.0488</v>
          </cell>
          <cell r="ER568">
            <v>3.2967</v>
          </cell>
          <cell r="EW568">
            <v>3.3332999999999999</v>
          </cell>
          <cell r="FK568">
            <v>4.5282999999999998</v>
          </cell>
          <cell r="FZ568">
            <v>3.8462000000000001</v>
          </cell>
          <cell r="GD568">
            <v>4.5518999999999998</v>
          </cell>
          <cell r="GJ568">
            <v>3.2608999999999999</v>
          </cell>
          <cell r="HC568">
            <v>2.8229000000000002</v>
          </cell>
          <cell r="HJ568">
            <v>2.9767000000000001</v>
          </cell>
          <cell r="HN568">
            <v>5.9321999999999999</v>
          </cell>
        </row>
        <row r="569">
          <cell r="B569">
            <v>5</v>
          </cell>
          <cell r="H569">
            <v>4.01</v>
          </cell>
          <cell r="L569">
            <v>3.9216000000000002</v>
          </cell>
          <cell r="T569">
            <v>3.01</v>
          </cell>
          <cell r="AJ569">
            <v>3.0769000000000002</v>
          </cell>
          <cell r="AK569">
            <v>4.5918000000000001</v>
          </cell>
          <cell r="AL569">
            <v>5.6074999999999999</v>
          </cell>
          <cell r="AM569">
            <v>17.757000000000001</v>
          </cell>
          <cell r="AW569">
            <v>3.5714000000000001</v>
          </cell>
          <cell r="AY569">
            <v>3.7208999999999999</v>
          </cell>
          <cell r="BQ569">
            <v>3.06</v>
          </cell>
          <cell r="BU569">
            <v>3.58</v>
          </cell>
          <cell r="CD569">
            <v>8</v>
          </cell>
          <cell r="CJ569">
            <v>3.9409000000000001</v>
          </cell>
          <cell r="CP569">
            <v>3.48</v>
          </cell>
          <cell r="CY569">
            <v>3.3938000000000001</v>
          </cell>
          <cell r="DG569">
            <v>5.1117999999999997</v>
          </cell>
          <cell r="EA569">
            <v>4.7847</v>
          </cell>
          <cell r="EJ569">
            <v>3.0863999999999998</v>
          </cell>
          <cell r="ER569">
            <v>3.3898000000000001</v>
          </cell>
          <cell r="EW569">
            <v>3.4091</v>
          </cell>
          <cell r="FK569">
            <v>4.2705000000000002</v>
          </cell>
          <cell r="FZ569">
            <v>3.8094999999999999</v>
          </cell>
          <cell r="GD569">
            <v>4.3932000000000002</v>
          </cell>
          <cell r="GJ569">
            <v>3.3332999999999999</v>
          </cell>
          <cell r="HC569">
            <v>2.8389000000000002</v>
          </cell>
          <cell r="HJ569">
            <v>3.0548999999999999</v>
          </cell>
          <cell r="HN569">
            <v>5.5118</v>
          </cell>
        </row>
        <row r="570">
          <cell r="B570">
            <v>4.8780000000000001</v>
          </cell>
          <cell r="H570">
            <v>3.45</v>
          </cell>
          <cell r="L570">
            <v>4</v>
          </cell>
          <cell r="T570">
            <v>3.01</v>
          </cell>
          <cell r="AJ570">
            <v>3.0611999999999999</v>
          </cell>
          <cell r="AK570">
            <v>4.5918000000000001</v>
          </cell>
          <cell r="AL570">
            <v>5.6074999999999999</v>
          </cell>
          <cell r="AM570">
            <v>10.3825</v>
          </cell>
          <cell r="AW570">
            <v>3.5533000000000001</v>
          </cell>
          <cell r="AY570">
            <v>3.7383000000000002</v>
          </cell>
          <cell r="BQ570">
            <v>3.04</v>
          </cell>
          <cell r="BU570">
            <v>3.6</v>
          </cell>
          <cell r="CD570">
            <v>7.6923000000000004</v>
          </cell>
          <cell r="CJ570">
            <v>4.1237000000000004</v>
          </cell>
          <cell r="CP570">
            <v>3.43</v>
          </cell>
          <cell r="CY570">
            <v>3.3509000000000002</v>
          </cell>
          <cell r="DG570">
            <v>4.3715999999999999</v>
          </cell>
          <cell r="EA570">
            <v>4.8308999999999997</v>
          </cell>
          <cell r="EJ570">
            <v>3.125</v>
          </cell>
          <cell r="ER570">
            <v>3.4285999999999999</v>
          </cell>
          <cell r="EW570">
            <v>3.4483000000000001</v>
          </cell>
          <cell r="FK570">
            <v>4.1958000000000002</v>
          </cell>
          <cell r="FZ570">
            <v>3.8835000000000002</v>
          </cell>
          <cell r="GD570">
            <v>4.3127000000000004</v>
          </cell>
          <cell r="GJ570">
            <v>3.4091</v>
          </cell>
          <cell r="HC570">
            <v>2.8010999999999999</v>
          </cell>
          <cell r="HJ570">
            <v>3.0651000000000002</v>
          </cell>
          <cell r="HN570">
            <v>4.9123000000000001</v>
          </cell>
        </row>
        <row r="571">
          <cell r="B571">
            <v>4.9260999999999999</v>
          </cell>
          <cell r="H571">
            <v>3.38</v>
          </cell>
          <cell r="L571">
            <v>4.0404</v>
          </cell>
          <cell r="T571">
            <v>3.01</v>
          </cell>
          <cell r="AJ571">
            <v>3.0303</v>
          </cell>
          <cell r="AK571">
            <v>4.7367999999999997</v>
          </cell>
          <cell r="AL571">
            <v>5.6074999999999999</v>
          </cell>
          <cell r="AM571">
            <v>10.795500000000001</v>
          </cell>
          <cell r="AW571">
            <v>3.5897000000000001</v>
          </cell>
          <cell r="AY571">
            <v>3.7559</v>
          </cell>
          <cell r="BQ571">
            <v>3.14</v>
          </cell>
          <cell r="BU571">
            <v>3.65</v>
          </cell>
          <cell r="CD571">
            <v>7.6555</v>
          </cell>
          <cell r="CJ571">
            <v>4.1025999999999998</v>
          </cell>
          <cell r="CP571">
            <v>3.57</v>
          </cell>
          <cell r="CY571">
            <v>3.4237000000000002</v>
          </cell>
          <cell r="DG571">
            <v>4.4817999999999998</v>
          </cell>
          <cell r="EA571">
            <v>4.8544</v>
          </cell>
          <cell r="EJ571">
            <v>3.1646000000000001</v>
          </cell>
          <cell r="ER571">
            <v>3.3519999999999999</v>
          </cell>
          <cell r="EW571">
            <v>3.4091</v>
          </cell>
          <cell r="FK571">
            <v>4.5801999999999996</v>
          </cell>
          <cell r="FZ571">
            <v>3.8835000000000002</v>
          </cell>
          <cell r="GD571">
            <v>4.2061000000000002</v>
          </cell>
          <cell r="GJ571">
            <v>3.4483000000000001</v>
          </cell>
          <cell r="HC571">
            <v>2.8986000000000001</v>
          </cell>
          <cell r="HJ571">
            <v>3.0621999999999998</v>
          </cell>
          <cell r="HN571">
            <v>4.9645000000000001</v>
          </cell>
        </row>
        <row r="572">
          <cell r="B572">
            <v>5</v>
          </cell>
          <cell r="H572">
            <v>3.57</v>
          </cell>
          <cell r="L572">
            <v>4.1666999999999996</v>
          </cell>
          <cell r="T572">
            <v>3.07</v>
          </cell>
          <cell r="AJ572">
            <v>3.1579000000000002</v>
          </cell>
          <cell r="AK572">
            <v>5.1135999999999999</v>
          </cell>
          <cell r="AL572">
            <v>5.6337999999999999</v>
          </cell>
          <cell r="AM572">
            <v>11.0465</v>
          </cell>
          <cell r="AW572">
            <v>3.6842000000000001</v>
          </cell>
          <cell r="AY572">
            <v>3.8835000000000002</v>
          </cell>
          <cell r="BQ572">
            <v>3.14</v>
          </cell>
          <cell r="BU572">
            <v>3.82</v>
          </cell>
          <cell r="CD572">
            <v>8.1632999999999996</v>
          </cell>
          <cell r="CJ572">
            <v>4.2553000000000001</v>
          </cell>
          <cell r="CP572">
            <v>3.68</v>
          </cell>
          <cell r="CY572">
            <v>3.4209999999999998</v>
          </cell>
          <cell r="DG572">
            <v>4.7760999999999996</v>
          </cell>
          <cell r="EA572">
            <v>4.9751000000000003</v>
          </cell>
          <cell r="EJ572">
            <v>3.2894999999999999</v>
          </cell>
          <cell r="ER572">
            <v>3.5087999999999999</v>
          </cell>
          <cell r="EW572">
            <v>3.6585000000000001</v>
          </cell>
          <cell r="FK572">
            <v>4.8979999999999997</v>
          </cell>
          <cell r="FZ572">
            <v>3.9603999999999999</v>
          </cell>
          <cell r="GD572">
            <v>4.2305999999999999</v>
          </cell>
          <cell r="GJ572">
            <v>3.6145</v>
          </cell>
          <cell r="HC572">
            <v>3.0165999999999999</v>
          </cell>
          <cell r="HJ572">
            <v>3.3755000000000002</v>
          </cell>
          <cell r="HN572">
            <v>5.2239000000000004</v>
          </cell>
        </row>
        <row r="573">
          <cell r="B573">
            <v>4.7847</v>
          </cell>
          <cell r="H573">
            <v>3.66</v>
          </cell>
          <cell r="L573">
            <v>4.1237000000000004</v>
          </cell>
          <cell r="T573">
            <v>3.17</v>
          </cell>
          <cell r="AJ573">
            <v>3.1915</v>
          </cell>
          <cell r="AK573">
            <v>4.7872000000000003</v>
          </cell>
          <cell r="AL573">
            <v>5.7691999999999997</v>
          </cell>
          <cell r="AM573">
            <v>10.919499999999999</v>
          </cell>
          <cell r="AW573">
            <v>3.6939000000000002</v>
          </cell>
          <cell r="AY573">
            <v>3.8740999999999999</v>
          </cell>
          <cell r="BQ573">
            <v>3.1</v>
          </cell>
          <cell r="BU573">
            <v>3.73</v>
          </cell>
          <cell r="CD573">
            <v>8</v>
          </cell>
          <cell r="CJ573">
            <v>4.2781000000000002</v>
          </cell>
          <cell r="CP573">
            <v>3.7</v>
          </cell>
          <cell r="CY573">
            <v>3.3826000000000001</v>
          </cell>
          <cell r="DG573">
            <v>4.7336999999999998</v>
          </cell>
          <cell r="EA573">
            <v>4.8308999999999997</v>
          </cell>
          <cell r="EJ573">
            <v>3.2050999999999998</v>
          </cell>
          <cell r="ER573">
            <v>3.4285999999999999</v>
          </cell>
          <cell r="EW573">
            <v>3.5293999999999999</v>
          </cell>
          <cell r="FK573">
            <v>4.5627000000000004</v>
          </cell>
          <cell r="FZ573">
            <v>3.8647</v>
          </cell>
          <cell r="GD573">
            <v>4.1173000000000002</v>
          </cell>
          <cell r="GJ573">
            <v>3.5293999999999999</v>
          </cell>
          <cell r="HC573">
            <v>2.99</v>
          </cell>
          <cell r="HJ573">
            <v>3.2787000000000002</v>
          </cell>
          <cell r="HN573">
            <v>4.9821999999999997</v>
          </cell>
        </row>
        <row r="574">
          <cell r="B574">
            <v>4.8544</v>
          </cell>
          <cell r="H574">
            <v>3.82</v>
          </cell>
          <cell r="L574">
            <v>4</v>
          </cell>
          <cell r="T574">
            <v>3.15</v>
          </cell>
          <cell r="AJ574">
            <v>3.2431999999999999</v>
          </cell>
          <cell r="AK574">
            <v>4.7367999999999997</v>
          </cell>
          <cell r="AL574">
            <v>5.53</v>
          </cell>
          <cell r="AW574">
            <v>3.7233999999999998</v>
          </cell>
          <cell r="AY574">
            <v>3.8005</v>
          </cell>
          <cell r="BQ574">
            <v>3.04</v>
          </cell>
          <cell r="BU574">
            <v>3.73</v>
          </cell>
          <cell r="CD574">
            <v>8.2474000000000007</v>
          </cell>
          <cell r="CJ574">
            <v>4.1237000000000004</v>
          </cell>
          <cell r="CP574">
            <v>3.75</v>
          </cell>
          <cell r="CY574">
            <v>3.3393999999999999</v>
          </cell>
          <cell r="DG574">
            <v>4.3956</v>
          </cell>
          <cell r="EA574">
            <v>4.8780000000000001</v>
          </cell>
          <cell r="EJ574">
            <v>3.2050999999999998</v>
          </cell>
          <cell r="ER574">
            <v>3.4483000000000001</v>
          </cell>
          <cell r="EW574">
            <v>3.4483000000000001</v>
          </cell>
          <cell r="FK574">
            <v>4.5113000000000003</v>
          </cell>
          <cell r="FZ574">
            <v>3.8835000000000002</v>
          </cell>
          <cell r="GD574">
            <v>4.2104999999999997</v>
          </cell>
          <cell r="GJ574">
            <v>3.5293999999999999</v>
          </cell>
          <cell r="HC574">
            <v>3.0246</v>
          </cell>
          <cell r="HJ574">
            <v>3.4483000000000001</v>
          </cell>
          <cell r="HN574">
            <v>4.7138</v>
          </cell>
        </row>
        <row r="575">
          <cell r="B575">
            <v>4.8076999999999996</v>
          </cell>
          <cell r="H575">
            <v>3.64</v>
          </cell>
          <cell r="L575">
            <v>4.0404</v>
          </cell>
          <cell r="T575">
            <v>3.2</v>
          </cell>
          <cell r="AJ575">
            <v>3.3149000000000002</v>
          </cell>
          <cell r="AK575">
            <v>4.5454999999999997</v>
          </cell>
          <cell r="AL575">
            <v>5.53</v>
          </cell>
          <cell r="AW575">
            <v>3.7534000000000001</v>
          </cell>
          <cell r="AY575">
            <v>3.8740999999999999</v>
          </cell>
          <cell r="BQ575">
            <v>3.09</v>
          </cell>
          <cell r="BU575">
            <v>3.75</v>
          </cell>
          <cell r="CD575">
            <v>7.7670000000000003</v>
          </cell>
          <cell r="CJ575">
            <v>4.1885000000000003</v>
          </cell>
          <cell r="CP575">
            <v>3.71</v>
          </cell>
          <cell r="CY575">
            <v>3.3464</v>
          </cell>
          <cell r="DG575">
            <v>4.2895000000000003</v>
          </cell>
          <cell r="EA575">
            <v>4.8544</v>
          </cell>
          <cell r="EJ575">
            <v>3.2894999999999999</v>
          </cell>
          <cell r="ER575">
            <v>3.5087999999999999</v>
          </cell>
          <cell r="EW575">
            <v>3.6145</v>
          </cell>
          <cell r="FK575">
            <v>4.4775999999999998</v>
          </cell>
          <cell r="FZ575">
            <v>3.9216000000000002</v>
          </cell>
          <cell r="GD575">
            <v>4.3010999999999999</v>
          </cell>
          <cell r="GJ575">
            <v>3.6145</v>
          </cell>
          <cell r="HC575">
            <v>3.1520999999999999</v>
          </cell>
          <cell r="HJ575">
            <v>3.4632000000000001</v>
          </cell>
          <cell r="HN575">
            <v>4.6980000000000004</v>
          </cell>
        </row>
        <row r="576">
          <cell r="B576">
            <v>4.8308999999999997</v>
          </cell>
          <cell r="H576">
            <v>3.83</v>
          </cell>
          <cell r="L576">
            <v>4.0815999999999999</v>
          </cell>
          <cell r="T576">
            <v>3.3898000000000001</v>
          </cell>
          <cell r="AJ576">
            <v>3.3149000000000002</v>
          </cell>
          <cell r="AK576">
            <v>4.5918000000000001</v>
          </cell>
          <cell r="AL576">
            <v>5.7142999999999997</v>
          </cell>
          <cell r="AW576">
            <v>3.7736000000000001</v>
          </cell>
          <cell r="AY576">
            <v>3.8929</v>
          </cell>
          <cell r="BL576">
            <v>4.4335000000000004</v>
          </cell>
          <cell r="BQ576">
            <v>3.1779999999999999</v>
          </cell>
          <cell r="BU576">
            <v>3.82</v>
          </cell>
          <cell r="CD576">
            <v>7.4766000000000004</v>
          </cell>
          <cell r="CJ576">
            <v>4.2553000000000001</v>
          </cell>
          <cell r="CP576">
            <v>3.66</v>
          </cell>
          <cell r="CY576">
            <v>3.4195000000000002</v>
          </cell>
          <cell r="DG576">
            <v>4.5845000000000002</v>
          </cell>
          <cell r="EA576">
            <v>4.9020000000000001</v>
          </cell>
          <cell r="EJ576">
            <v>3.4722</v>
          </cell>
          <cell r="ER576">
            <v>3.4483000000000001</v>
          </cell>
          <cell r="EW576">
            <v>3.7037</v>
          </cell>
          <cell r="FK576">
            <v>4.5801999999999996</v>
          </cell>
          <cell r="FZ576">
            <v>3.8835000000000002</v>
          </cell>
          <cell r="GD576">
            <v>4.1973000000000003</v>
          </cell>
          <cell r="GJ576">
            <v>3.6585000000000001</v>
          </cell>
          <cell r="HC576">
            <v>3.2427999999999999</v>
          </cell>
          <cell r="HJ576">
            <v>3.5165000000000002</v>
          </cell>
          <cell r="HN576">
            <v>4.6512000000000002</v>
          </cell>
        </row>
        <row r="577">
          <cell r="B577">
            <v>4.8544</v>
          </cell>
          <cell r="H577">
            <v>4.8499999999999996</v>
          </cell>
          <cell r="L577">
            <v>4.3478000000000003</v>
          </cell>
          <cell r="T577">
            <v>3.8047</v>
          </cell>
          <cell r="AJ577">
            <v>3.3708</v>
          </cell>
          <cell r="AK577">
            <v>4.7367999999999997</v>
          </cell>
          <cell r="AL577">
            <v>5.7142999999999997</v>
          </cell>
          <cell r="AW577">
            <v>4.0346000000000002</v>
          </cell>
          <cell r="AY577">
            <v>3.9216000000000002</v>
          </cell>
          <cell r="BL577">
            <v>4.5</v>
          </cell>
          <cell r="BQ577">
            <v>3.3632</v>
          </cell>
          <cell r="BU577">
            <v>3.99</v>
          </cell>
          <cell r="CD577">
            <v>7.2727000000000004</v>
          </cell>
          <cell r="CJ577">
            <v>4.4943999999999997</v>
          </cell>
          <cell r="CP577">
            <v>3.66</v>
          </cell>
          <cell r="CY577">
            <v>3.524</v>
          </cell>
          <cell r="DG577">
            <v>4.8193000000000001</v>
          </cell>
          <cell r="EA577">
            <v>4.9504999999999999</v>
          </cell>
          <cell r="EJ577">
            <v>3.6764999999999999</v>
          </cell>
          <cell r="ER577">
            <v>3.7037</v>
          </cell>
          <cell r="EW577">
            <v>4</v>
          </cell>
          <cell r="FK577">
            <v>4.8</v>
          </cell>
          <cell r="FZ577">
            <v>3.9216000000000002</v>
          </cell>
          <cell r="GD577">
            <v>4.3715999999999999</v>
          </cell>
          <cell r="GJ577">
            <v>4.0541</v>
          </cell>
          <cell r="HC577">
            <v>3.3374999999999999</v>
          </cell>
          <cell r="HJ577">
            <v>3.5125999999999999</v>
          </cell>
          <cell r="HN577">
            <v>4.8780000000000001</v>
          </cell>
        </row>
        <row r="578">
          <cell r="B578">
            <v>4.9504999999999999</v>
          </cell>
          <cell r="H578">
            <v>4.25</v>
          </cell>
          <cell r="L578">
            <v>4.4943999999999997</v>
          </cell>
          <cell r="T578">
            <v>3.9266999999999999</v>
          </cell>
          <cell r="AJ578">
            <v>3.6145</v>
          </cell>
          <cell r="AK578">
            <v>4.9451000000000001</v>
          </cell>
          <cell r="AL578">
            <v>5.8251999999999997</v>
          </cell>
          <cell r="AW578">
            <v>4.2683</v>
          </cell>
          <cell r="AY578">
            <v>3.9603999999999999</v>
          </cell>
          <cell r="BL578">
            <v>4.5454999999999997</v>
          </cell>
          <cell r="BQ578">
            <v>3.5129000000000001</v>
          </cell>
          <cell r="BU578">
            <v>4.0999999999999996</v>
          </cell>
          <cell r="CD578">
            <v>7.4074</v>
          </cell>
          <cell r="CJ578">
            <v>4.7618999999999998</v>
          </cell>
          <cell r="CP578">
            <v>3.65</v>
          </cell>
          <cell r="CY578">
            <v>3.5289000000000001</v>
          </cell>
          <cell r="DG578">
            <v>5.0955000000000004</v>
          </cell>
          <cell r="EA578">
            <v>5.6818</v>
          </cell>
          <cell r="EJ578">
            <v>3.8462000000000001</v>
          </cell>
          <cell r="ER578">
            <v>3.7974999999999999</v>
          </cell>
          <cell r="EW578">
            <v>3.8462000000000001</v>
          </cell>
          <cell r="FK578">
            <v>5.6074999999999999</v>
          </cell>
          <cell r="FZ578">
            <v>4</v>
          </cell>
          <cell r="GD578">
            <v>4.3956</v>
          </cell>
          <cell r="GJ578">
            <v>4.1096000000000004</v>
          </cell>
          <cell r="HC578">
            <v>3.4828000000000001</v>
          </cell>
          <cell r="HJ578">
            <v>3.5794000000000001</v>
          </cell>
          <cell r="HN578">
            <v>5.0724999999999998</v>
          </cell>
        </row>
        <row r="579">
          <cell r="B579">
            <v>5.0505000000000004</v>
          </cell>
          <cell r="H579">
            <v>4.47</v>
          </cell>
          <cell r="L579">
            <v>6.3829000000000002</v>
          </cell>
          <cell r="T579">
            <v>4.8387000000000002</v>
          </cell>
          <cell r="AJ579">
            <v>3.8879999999999999</v>
          </cell>
          <cell r="AK579">
            <v>5.4545000000000003</v>
          </cell>
          <cell r="AL579">
            <v>6.25</v>
          </cell>
          <cell r="AW579">
            <v>4.5453999999999999</v>
          </cell>
          <cell r="AY579">
            <v>3.9216000000000002</v>
          </cell>
          <cell r="BL579">
            <v>5.4545000000000003</v>
          </cell>
          <cell r="BQ579">
            <v>4.1608999999999998</v>
          </cell>
          <cell r="BU579">
            <v>4.1665999999999999</v>
          </cell>
          <cell r="CD579">
            <v>8.2474000000000007</v>
          </cell>
          <cell r="CJ579">
            <v>6.75</v>
          </cell>
          <cell r="CP579">
            <v>3.75</v>
          </cell>
          <cell r="CY579">
            <v>4.1616999999999997</v>
          </cell>
          <cell r="DG579">
            <v>5.9241999999999999</v>
          </cell>
          <cell r="EA579">
            <v>6.8966000000000003</v>
          </cell>
          <cell r="EJ579">
            <v>3.6764999999999999</v>
          </cell>
          <cell r="ER579">
            <v>4.0229999999999997</v>
          </cell>
          <cell r="EW579">
            <v>3.8959999999999999</v>
          </cell>
          <cell r="FK579">
            <v>5.6074999999999999</v>
          </cell>
          <cell r="FZ579">
            <v>4.0404</v>
          </cell>
          <cell r="GD579">
            <v>5.15</v>
          </cell>
          <cell r="GJ579">
            <v>4</v>
          </cell>
          <cell r="HC579">
            <v>3.6496</v>
          </cell>
          <cell r="HJ579">
            <v>3.6343000000000001</v>
          </cell>
          <cell r="HN579">
            <v>5.6910999999999996</v>
          </cell>
        </row>
        <row r="580">
          <cell r="B580">
            <v>5.1281999999999996</v>
          </cell>
          <cell r="H580">
            <v>5.0599999999999996</v>
          </cell>
          <cell r="L580">
            <v>6.6115000000000004</v>
          </cell>
          <cell r="T580">
            <v>4.7618999999999998</v>
          </cell>
          <cell r="AJ580">
            <v>4.6391999999999998</v>
          </cell>
          <cell r="AK580">
            <v>6.0811000000000002</v>
          </cell>
          <cell r="AL580">
            <v>6.6224999999999996</v>
          </cell>
          <cell r="AW580">
            <v>4.7198000000000002</v>
          </cell>
          <cell r="AY580">
            <v>4.3715999999999999</v>
          </cell>
          <cell r="BL580">
            <v>6.1223999999999998</v>
          </cell>
          <cell r="BQ580">
            <v>4.7058999999999997</v>
          </cell>
          <cell r="BU580">
            <v>4.1665999999999999</v>
          </cell>
          <cell r="CD580">
            <v>8.8888999999999996</v>
          </cell>
          <cell r="CJ580">
            <v>6.75</v>
          </cell>
          <cell r="CP580">
            <v>4</v>
          </cell>
          <cell r="CY580">
            <v>4.4164000000000003</v>
          </cell>
          <cell r="DG580">
            <v>5.3418999999999999</v>
          </cell>
          <cell r="EA580">
            <v>8.1301000000000005</v>
          </cell>
          <cell r="EJ580">
            <v>3.9866999999999999</v>
          </cell>
          <cell r="ER580">
            <v>4.1970000000000001</v>
          </cell>
          <cell r="EW580">
            <v>3.6145</v>
          </cell>
          <cell r="FG580">
            <v>5.8438999999999997</v>
          </cell>
          <cell r="FK580">
            <v>5.4545000000000003</v>
          </cell>
          <cell r="FZ580">
            <v>4.6631999999999998</v>
          </cell>
          <cell r="GD580">
            <v>5.5749000000000004</v>
          </cell>
          <cell r="GJ580">
            <v>4.6154000000000002</v>
          </cell>
          <cell r="GN580">
            <v>4.96</v>
          </cell>
          <cell r="HC580">
            <v>4.2918000000000003</v>
          </cell>
          <cell r="HJ580">
            <v>3.6097000000000001</v>
          </cell>
          <cell r="HN580">
            <v>6.25</v>
          </cell>
        </row>
        <row r="581">
          <cell r="B581">
            <v>5.2083000000000004</v>
          </cell>
          <cell r="H581">
            <v>5.33</v>
          </cell>
          <cell r="T581">
            <v>5</v>
          </cell>
          <cell r="AJ581">
            <v>5.0187999999999997</v>
          </cell>
          <cell r="AK581">
            <v>5.9211</v>
          </cell>
          <cell r="AL581">
            <v>6.6224999999999996</v>
          </cell>
          <cell r="AW581">
            <v>4.7618999999999998</v>
          </cell>
          <cell r="AY581">
            <v>4.9382999999999999</v>
          </cell>
          <cell r="BL581">
            <v>6.1643999999999997</v>
          </cell>
          <cell r="BQ581">
            <v>4.9180000000000001</v>
          </cell>
          <cell r="BU581">
            <v>4.7290999999999999</v>
          </cell>
          <cell r="CD581">
            <v>8.1632999999999996</v>
          </cell>
          <cell r="CP581">
            <v>4.62</v>
          </cell>
          <cell r="CY581">
            <v>4.9192</v>
          </cell>
          <cell r="DG581">
            <v>5.3079000000000001</v>
          </cell>
          <cell r="EA581">
            <v>10.416700000000001</v>
          </cell>
          <cell r="EJ581">
            <v>3.8462000000000001</v>
          </cell>
          <cell r="EW581">
            <v>3.5714000000000001</v>
          </cell>
          <cell r="FG581">
            <v>6.3257000000000003</v>
          </cell>
          <cell r="FK581">
            <v>5.2173999999999996</v>
          </cell>
          <cell r="FZ581">
            <v>4.9451000000000001</v>
          </cell>
          <cell r="GD581">
            <v>5.2561999999999998</v>
          </cell>
          <cell r="GJ581">
            <v>3.8961000000000001</v>
          </cell>
          <cell r="GN581">
            <v>4.83</v>
          </cell>
          <cell r="HC581">
            <v>4.5662000000000003</v>
          </cell>
          <cell r="HJ581">
            <v>3.6116999999999999</v>
          </cell>
          <cell r="HN581">
            <v>5.3845999999999998</v>
          </cell>
        </row>
        <row r="582">
          <cell r="B582">
            <v>5.0761000000000003</v>
          </cell>
          <cell r="H582">
            <v>4.9400000000000004</v>
          </cell>
          <cell r="T582">
            <v>4.9180000000000001</v>
          </cell>
          <cell r="AJ582">
            <v>5.5556000000000001</v>
          </cell>
          <cell r="AK582">
            <v>5.4878</v>
          </cell>
          <cell r="AL582">
            <v>6.0240999999999998</v>
          </cell>
          <cell r="AW582">
            <v>4.9123000000000001</v>
          </cell>
          <cell r="AY582">
            <v>4.7618999999999998</v>
          </cell>
          <cell r="BL582">
            <v>8.1081000000000003</v>
          </cell>
          <cell r="BQ582">
            <v>5.1281999999999996</v>
          </cell>
          <cell r="BU582">
            <v>4.7055999999999996</v>
          </cell>
          <cell r="CD582">
            <v>7.8430999999999997</v>
          </cell>
          <cell r="CP582">
            <v>5</v>
          </cell>
          <cell r="CY582">
            <v>5.6452</v>
          </cell>
          <cell r="DG582">
            <v>5.3135000000000003</v>
          </cell>
          <cell r="EA582">
            <v>8.6206999999999994</v>
          </cell>
          <cell r="EJ582">
            <v>3.9474</v>
          </cell>
          <cell r="EW582">
            <v>3.4681999999999999</v>
          </cell>
          <cell r="FG582">
            <v>6.48</v>
          </cell>
          <cell r="FK582">
            <v>5.2632000000000003</v>
          </cell>
          <cell r="FZ582">
            <v>5</v>
          </cell>
          <cell r="GD582">
            <v>5.1847000000000003</v>
          </cell>
          <cell r="GJ582">
            <v>4.0541</v>
          </cell>
          <cell r="GN582">
            <v>5.28</v>
          </cell>
          <cell r="HC582">
            <v>4.5688000000000004</v>
          </cell>
          <cell r="HJ582">
            <v>4.1100000000000003</v>
          </cell>
          <cell r="HN582">
            <v>4.7297000000000002</v>
          </cell>
        </row>
        <row r="583">
          <cell r="B583">
            <v>5.1020000000000003</v>
          </cell>
          <cell r="H583">
            <v>5.29</v>
          </cell>
          <cell r="T583">
            <v>4.351</v>
          </cell>
          <cell r="AJ583">
            <v>5.1281999999999996</v>
          </cell>
          <cell r="AK583">
            <v>5.4217000000000004</v>
          </cell>
          <cell r="AL583">
            <v>5.8823999999999996</v>
          </cell>
          <cell r="AW583">
            <v>4.9470000000000001</v>
          </cell>
          <cell r="AY583">
            <v>4.2553000000000001</v>
          </cell>
          <cell r="BQ583">
            <v>4.8741000000000003</v>
          </cell>
          <cell r="BU583">
            <v>4.6784999999999997</v>
          </cell>
          <cell r="CD583">
            <v>6.5574000000000003</v>
          </cell>
          <cell r="CP583">
            <v>4.54</v>
          </cell>
          <cell r="CY583">
            <v>4.9645000000000001</v>
          </cell>
          <cell r="DG583">
            <v>5.4406999999999996</v>
          </cell>
          <cell r="EA583">
            <v>6.6224999999999996</v>
          </cell>
          <cell r="EW583">
            <v>5</v>
          </cell>
          <cell r="FG583">
            <v>6.5289999999999999</v>
          </cell>
          <cell r="FK583">
            <v>6.383</v>
          </cell>
          <cell r="FZ583">
            <v>4.7872000000000003</v>
          </cell>
          <cell r="GD583">
            <v>5.1920000000000002</v>
          </cell>
          <cell r="GJ583">
            <v>3.6842000000000001</v>
          </cell>
          <cell r="GN583">
            <v>5.44</v>
          </cell>
          <cell r="HC583">
            <v>4.1974</v>
          </cell>
          <cell r="HJ583">
            <v>4.2699999999999996</v>
          </cell>
          <cell r="HN583">
            <v>4.6052999999999997</v>
          </cell>
        </row>
        <row r="584">
          <cell r="B584">
            <v>5.5865999999999998</v>
          </cell>
          <cell r="H584">
            <v>5.87</v>
          </cell>
          <cell r="T584">
            <v>4.5113000000000003</v>
          </cell>
          <cell r="AJ584">
            <v>5.6</v>
          </cell>
          <cell r="AK584">
            <v>6.2937000000000003</v>
          </cell>
          <cell r="AL584">
            <v>7.0423</v>
          </cell>
          <cell r="AW584">
            <v>6.0869999999999997</v>
          </cell>
          <cell r="AY584">
            <v>4.3010999999999999</v>
          </cell>
          <cell r="BQ584">
            <v>5.0419999999999998</v>
          </cell>
          <cell r="BU584">
            <v>6.3407999999999998</v>
          </cell>
          <cell r="CD584">
            <v>8.3332999999999995</v>
          </cell>
          <cell r="CP584">
            <v>5.38</v>
          </cell>
          <cell r="CY584">
            <v>5.5118</v>
          </cell>
          <cell r="DG584">
            <v>5.5991</v>
          </cell>
          <cell r="EA584">
            <v>10.989000000000001</v>
          </cell>
          <cell r="EJ584">
            <v>6.29</v>
          </cell>
          <cell r="EW584">
            <v>5.82</v>
          </cell>
          <cell r="FG584">
            <v>6.0042</v>
          </cell>
          <cell r="FK584">
            <v>13.0435</v>
          </cell>
          <cell r="FZ584">
            <v>4.8913000000000002</v>
          </cell>
          <cell r="GD584">
            <v>5.3185000000000002</v>
          </cell>
          <cell r="GJ584">
            <v>3.8462000000000001</v>
          </cell>
          <cell r="GN584">
            <v>6.09</v>
          </cell>
          <cell r="HC584">
            <v>4.9352</v>
          </cell>
          <cell r="HJ584">
            <v>4.9000000000000004</v>
          </cell>
        </row>
        <row r="585">
          <cell r="B585">
            <v>5.8140000000000001</v>
          </cell>
          <cell r="H585">
            <v>7.22</v>
          </cell>
          <cell r="T585">
            <v>5</v>
          </cell>
          <cell r="AJ585">
            <v>6.35</v>
          </cell>
          <cell r="AK585">
            <v>6.9767000000000001</v>
          </cell>
          <cell r="AL585">
            <v>8.7719000000000005</v>
          </cell>
          <cell r="AW585">
            <v>6.1403999999999996</v>
          </cell>
          <cell r="AY585">
            <v>5</v>
          </cell>
          <cell r="BQ585">
            <v>5.1369999999999996</v>
          </cell>
          <cell r="BU585">
            <v>5.9778000000000002</v>
          </cell>
          <cell r="CD585">
            <v>11.594200000000001</v>
          </cell>
          <cell r="CP585">
            <v>7.08</v>
          </cell>
          <cell r="CY585">
            <v>7.5187999999999997</v>
          </cell>
          <cell r="DG585">
            <v>6.0060000000000002</v>
          </cell>
          <cell r="EA585">
            <v>8.9285999999999994</v>
          </cell>
          <cell r="EJ585">
            <v>6.86</v>
          </cell>
          <cell r="EW585">
            <v>6.72</v>
          </cell>
          <cell r="FG585">
            <v>6.0587999999999997</v>
          </cell>
          <cell r="FK585">
            <v>10.7143</v>
          </cell>
          <cell r="FZ585">
            <v>5.1723999999999997</v>
          </cell>
          <cell r="GD585">
            <v>5.7525000000000004</v>
          </cell>
          <cell r="GN585">
            <v>7.12</v>
          </cell>
          <cell r="HC585">
            <v>5.6616999999999997</v>
          </cell>
          <cell r="HJ585">
            <v>5.4</v>
          </cell>
        </row>
        <row r="586">
          <cell r="B586">
            <v>5.1020000000000003</v>
          </cell>
          <cell r="H586">
            <v>6.78</v>
          </cell>
          <cell r="T586">
            <v>5.0083000000000002</v>
          </cell>
          <cell r="AJ586">
            <v>5.65</v>
          </cell>
          <cell r="AK586">
            <v>6.7164000000000001</v>
          </cell>
          <cell r="AL586">
            <v>7.4626999999999999</v>
          </cell>
          <cell r="AW586">
            <v>5.3639999999999999</v>
          </cell>
          <cell r="AY586">
            <v>6.1538000000000004</v>
          </cell>
          <cell r="BQ586">
            <v>5.4844999999999997</v>
          </cell>
          <cell r="BU586">
            <v>5.7012999999999998</v>
          </cell>
          <cell r="CD586">
            <v>11.940300000000001</v>
          </cell>
          <cell r="CP586">
            <v>5.82</v>
          </cell>
          <cell r="CY586">
            <v>7.7008000000000001</v>
          </cell>
          <cell r="DG586">
            <v>5.8685</v>
          </cell>
          <cell r="EA586">
            <v>8.3332999999999995</v>
          </cell>
          <cell r="EJ586">
            <v>5.88</v>
          </cell>
          <cell r="EW586">
            <v>5.46</v>
          </cell>
          <cell r="FG586">
            <v>5.1670999999999996</v>
          </cell>
          <cell r="FK586">
            <v>9.0908999999999995</v>
          </cell>
          <cell r="FZ586">
            <v>4.7872000000000003</v>
          </cell>
          <cell r="GD586">
            <v>5.8977000000000004</v>
          </cell>
          <cell r="GN586">
            <v>5.69</v>
          </cell>
          <cell r="HC586">
            <v>5</v>
          </cell>
          <cell r="HJ586">
            <v>4.47</v>
          </cell>
        </row>
        <row r="587">
          <cell r="B587">
            <v>5</v>
          </cell>
          <cell r="H587">
            <v>6.29</v>
          </cell>
          <cell r="T587">
            <v>4.7904</v>
          </cell>
          <cell r="AJ587">
            <v>5.32</v>
          </cell>
          <cell r="AK587">
            <v>5.5556000000000001</v>
          </cell>
          <cell r="AL587">
            <v>6.8493000000000004</v>
          </cell>
          <cell r="AS587">
            <v>8.0500000000000007</v>
          </cell>
          <cell r="AW587">
            <v>4.7782</v>
          </cell>
          <cell r="AY587">
            <v>5.4054000000000002</v>
          </cell>
          <cell r="BQ587">
            <v>5.0846999999999998</v>
          </cell>
          <cell r="BU587">
            <v>2.4514999999999998</v>
          </cell>
          <cell r="CD587">
            <v>16.666699999999999</v>
          </cell>
          <cell r="CP587">
            <v>6.03</v>
          </cell>
          <cell r="CY587">
            <v>6.3635999999999999</v>
          </cell>
          <cell r="DG587">
            <v>5.7404999999999999</v>
          </cell>
          <cell r="EA587">
            <v>8.8496000000000006</v>
          </cell>
          <cell r="EJ587">
            <v>5.81</v>
          </cell>
          <cell r="EW587">
            <v>5.08</v>
          </cell>
          <cell r="FG587">
            <v>5.2173999999999996</v>
          </cell>
          <cell r="FK587">
            <v>10.7143</v>
          </cell>
          <cell r="FZ587">
            <v>4.7169999999999996</v>
          </cell>
          <cell r="GD587">
            <v>5.6571999999999996</v>
          </cell>
          <cell r="GJ587">
            <v>4.8499999999999996</v>
          </cell>
          <cell r="GN587">
            <v>4.42</v>
          </cell>
          <cell r="HC587">
            <v>4.4692999999999996</v>
          </cell>
          <cell r="HJ587">
            <v>4.32</v>
          </cell>
        </row>
        <row r="588">
          <cell r="B588">
            <v>5</v>
          </cell>
          <cell r="H588">
            <v>6.01</v>
          </cell>
          <cell r="L588">
            <v>7.2727000000000004</v>
          </cell>
          <cell r="T588">
            <v>5.9405999999999999</v>
          </cell>
          <cell r="AJ588">
            <v>5.1100000000000003</v>
          </cell>
          <cell r="AK588">
            <v>5.2632000000000003</v>
          </cell>
          <cell r="AL588">
            <v>7.5758000000000001</v>
          </cell>
          <cell r="AS588">
            <v>7.04</v>
          </cell>
          <cell r="AW588">
            <v>5.2239000000000004</v>
          </cell>
          <cell r="AY588">
            <v>5.4054000000000002</v>
          </cell>
          <cell r="BQ588">
            <v>5.6337999999999999</v>
          </cell>
          <cell r="BU588">
            <v>2.9999999999999997E-4</v>
          </cell>
          <cell r="CD588">
            <v>8.2474000000000007</v>
          </cell>
          <cell r="CP588">
            <v>5.57</v>
          </cell>
          <cell r="CY588">
            <v>5.1852</v>
          </cell>
          <cell r="DG588">
            <v>5.7012999999999998</v>
          </cell>
          <cell r="EA588">
            <v>9.2592999999999996</v>
          </cell>
          <cell r="EJ588">
            <v>6.03</v>
          </cell>
          <cell r="EW588">
            <v>5.44</v>
          </cell>
          <cell r="FK588">
            <v>9.8361000000000001</v>
          </cell>
          <cell r="FZ588">
            <v>4.8076999999999996</v>
          </cell>
          <cell r="GD588">
            <v>5.6388999999999996</v>
          </cell>
          <cell r="GJ588">
            <v>4.9400000000000004</v>
          </cell>
          <cell r="GN588">
            <v>4.88</v>
          </cell>
          <cell r="HC588">
            <v>4.4493999999999998</v>
          </cell>
          <cell r="HJ588">
            <v>4.3499999999999996</v>
          </cell>
        </row>
        <row r="589">
          <cell r="B589">
            <v>4.9260999999999999</v>
          </cell>
          <cell r="H589">
            <v>5.96</v>
          </cell>
          <cell r="L589">
            <v>6.2991999999999999</v>
          </cell>
          <cell r="T589">
            <v>5.9701000000000004</v>
          </cell>
          <cell r="AJ589">
            <v>4.88</v>
          </cell>
          <cell r="AK589">
            <v>5.2941000000000003</v>
          </cell>
          <cell r="AL589">
            <v>7.4626999999999999</v>
          </cell>
          <cell r="AS589">
            <v>7.7</v>
          </cell>
          <cell r="AW589">
            <v>5.4264000000000001</v>
          </cell>
          <cell r="AY589">
            <v>5.1281999999999996</v>
          </cell>
          <cell r="BL589">
            <v>6.9164000000000003</v>
          </cell>
          <cell r="BQ589">
            <v>6.0240999999999998</v>
          </cell>
          <cell r="BU589">
            <v>8.25</v>
          </cell>
          <cell r="CD589">
            <v>6.6120000000000001</v>
          </cell>
          <cell r="CJ589">
            <v>7.9786999999999999</v>
          </cell>
          <cell r="CP589">
            <v>5.32</v>
          </cell>
          <cell r="CY589">
            <v>4.375</v>
          </cell>
          <cell r="DG589">
            <v>5.6882999999999999</v>
          </cell>
          <cell r="EA589">
            <v>14.2857</v>
          </cell>
          <cell r="EJ589">
            <v>5.6</v>
          </cell>
          <cell r="EW589">
            <v>5.68</v>
          </cell>
          <cell r="FG589">
            <v>14.54</v>
          </cell>
          <cell r="FK589">
            <v>7.8947000000000003</v>
          </cell>
          <cell r="FZ589">
            <v>4.7618999999999998</v>
          </cell>
          <cell r="GD589">
            <v>5.7347999999999999</v>
          </cell>
          <cell r="GJ589">
            <v>5.0199999999999996</v>
          </cell>
          <cell r="GN589">
            <v>4.88</v>
          </cell>
          <cell r="HC589">
            <v>4.3360000000000003</v>
          </cell>
          <cell r="HJ589">
            <v>3.96</v>
          </cell>
        </row>
        <row r="590">
          <cell r="B590">
            <v>4.9504999999999999</v>
          </cell>
          <cell r="H590">
            <v>5.2</v>
          </cell>
          <cell r="L590">
            <v>6.0606</v>
          </cell>
          <cell r="T590">
            <v>7.1429</v>
          </cell>
          <cell r="AJ590">
            <v>4.8600000000000003</v>
          </cell>
          <cell r="AK590">
            <v>5.2941000000000003</v>
          </cell>
          <cell r="AL590">
            <v>8.4746000000000006</v>
          </cell>
          <cell r="AS590">
            <v>7.48</v>
          </cell>
          <cell r="AW590">
            <v>5.1094999999999997</v>
          </cell>
          <cell r="AY590">
            <v>4.7336999999999998</v>
          </cell>
          <cell r="BL590">
            <v>6.8571</v>
          </cell>
          <cell r="BQ590">
            <v>6.0119999999999996</v>
          </cell>
          <cell r="BU590">
            <v>8.15</v>
          </cell>
          <cell r="CD590">
            <v>7.7347999999999999</v>
          </cell>
          <cell r="CJ590">
            <v>7.4257</v>
          </cell>
          <cell r="CP590">
            <v>5.07</v>
          </cell>
          <cell r="CY590">
            <v>4.7618999999999998</v>
          </cell>
          <cell r="DG590">
            <v>5.5617000000000001</v>
          </cell>
          <cell r="EA590">
            <v>11.1111</v>
          </cell>
          <cell r="EJ590">
            <v>4.54</v>
          </cell>
          <cell r="ER590">
            <v>4.1666999999999996</v>
          </cell>
          <cell r="EW590">
            <v>5.4930000000000003</v>
          </cell>
          <cell r="FG590">
            <v>17.89</v>
          </cell>
          <cell r="FK590">
            <v>7.7922000000000002</v>
          </cell>
          <cell r="FZ590">
            <v>4.8544</v>
          </cell>
          <cell r="GD590">
            <v>5.758</v>
          </cell>
          <cell r="GJ590">
            <v>4.7300000000000004</v>
          </cell>
          <cell r="GN590">
            <v>4.93</v>
          </cell>
          <cell r="HC590">
            <v>4.5403000000000002</v>
          </cell>
          <cell r="HJ590">
            <v>3.8</v>
          </cell>
        </row>
        <row r="591">
          <cell r="B591">
            <v>4.9020000000000001</v>
          </cell>
          <cell r="H591">
            <v>5.2957000000000001</v>
          </cell>
          <cell r="L591">
            <v>6</v>
          </cell>
          <cell r="T591">
            <v>5.5045999999999999</v>
          </cell>
          <cell r="AJ591">
            <v>4.82</v>
          </cell>
          <cell r="AK591">
            <v>5.8441999999999998</v>
          </cell>
          <cell r="AL591">
            <v>10.8696</v>
          </cell>
          <cell r="AS591">
            <v>6.69</v>
          </cell>
          <cell r="AW591">
            <v>5.3029999999999999</v>
          </cell>
          <cell r="AY591">
            <v>4.7618999999999998</v>
          </cell>
          <cell r="BL591">
            <v>5.9850000000000003</v>
          </cell>
          <cell r="BQ591">
            <v>5.4545000000000003</v>
          </cell>
          <cell r="BU591">
            <v>5.7</v>
          </cell>
          <cell r="CD591">
            <v>7.4667000000000003</v>
          </cell>
          <cell r="CJ591">
            <v>7.2289000000000003</v>
          </cell>
          <cell r="CP591">
            <v>4.46</v>
          </cell>
          <cell r="CY591">
            <v>5.8</v>
          </cell>
          <cell r="DG591">
            <v>5.6433</v>
          </cell>
          <cell r="EA591">
            <v>11.6279</v>
          </cell>
          <cell r="EJ591">
            <v>4.01</v>
          </cell>
          <cell r="ER591">
            <v>4.1176000000000004</v>
          </cell>
          <cell r="EW591">
            <v>5.1611000000000002</v>
          </cell>
          <cell r="FG591">
            <v>12.67</v>
          </cell>
          <cell r="FK591">
            <v>7.1429</v>
          </cell>
          <cell r="FZ591">
            <v>4.8544</v>
          </cell>
          <cell r="GD591">
            <v>5.8471000000000002</v>
          </cell>
          <cell r="GJ591">
            <v>4.72</v>
          </cell>
          <cell r="GN591">
            <v>4.9000000000000004</v>
          </cell>
          <cell r="HC591">
            <v>4.63</v>
          </cell>
          <cell r="HJ591">
            <v>3.56</v>
          </cell>
        </row>
        <row r="592">
          <cell r="B592">
            <v>4.9020000000000001</v>
          </cell>
          <cell r="H592">
            <v>5.1100000000000003</v>
          </cell>
          <cell r="L592">
            <v>6.0301999999999998</v>
          </cell>
          <cell r="T592">
            <v>5.1100000000000003</v>
          </cell>
          <cell r="AJ592">
            <v>4.38</v>
          </cell>
          <cell r="AK592">
            <v>5.4878</v>
          </cell>
          <cell r="AL592">
            <v>9.09</v>
          </cell>
          <cell r="AS592">
            <v>5.7249999999999996</v>
          </cell>
          <cell r="AW592">
            <v>5.0179</v>
          </cell>
          <cell r="AY592">
            <v>4.6500000000000004</v>
          </cell>
          <cell r="BL592">
            <v>6.2991999999999999</v>
          </cell>
          <cell r="BQ592">
            <v>4.8464999999999998</v>
          </cell>
          <cell r="BU592">
            <v>6.45</v>
          </cell>
          <cell r="CD592">
            <v>7.08</v>
          </cell>
          <cell r="CJ592">
            <v>7.05</v>
          </cell>
          <cell r="CP592">
            <v>4.68</v>
          </cell>
          <cell r="CT592" t="str">
            <v>Close</v>
          </cell>
          <cell r="CY592">
            <v>5.03</v>
          </cell>
          <cell r="DG592">
            <v>5.3475999999999999</v>
          </cell>
          <cell r="EA592">
            <v>12.1951</v>
          </cell>
          <cell r="EJ592">
            <v>4.0199999999999996</v>
          </cell>
          <cell r="EW592">
            <v>5.4462999999999999</v>
          </cell>
          <cell r="FG592">
            <v>9.41</v>
          </cell>
          <cell r="FZ592">
            <v>5</v>
          </cell>
          <cell r="GD592">
            <v>5.6738</v>
          </cell>
          <cell r="GJ592">
            <v>4.58</v>
          </cell>
          <cell r="GN592">
            <v>4.79</v>
          </cell>
          <cell r="HC592">
            <v>4.5</v>
          </cell>
          <cell r="HJ592">
            <v>3.17</v>
          </cell>
          <cell r="HN592">
            <v>5.8</v>
          </cell>
        </row>
        <row r="593">
          <cell r="B593">
            <v>4.5454999999999997</v>
          </cell>
          <cell r="H593">
            <v>5.0999999999999996</v>
          </cell>
          <cell r="L593">
            <v>5.8823999999999996</v>
          </cell>
          <cell r="T593">
            <v>4.67</v>
          </cell>
          <cell r="AJ593">
            <v>4.71</v>
          </cell>
          <cell r="AK593">
            <v>6.1223999999999998</v>
          </cell>
          <cell r="AL593">
            <v>7.86</v>
          </cell>
          <cell r="AS593">
            <v>5.71</v>
          </cell>
          <cell r="AW593">
            <v>4.9295999999999998</v>
          </cell>
          <cell r="AY593">
            <v>4.53</v>
          </cell>
          <cell r="BL593">
            <v>6.2176</v>
          </cell>
          <cell r="BQ593">
            <v>4.5419999999999998</v>
          </cell>
          <cell r="BU593">
            <v>7.17</v>
          </cell>
          <cell r="CD593">
            <v>6.94</v>
          </cell>
          <cell r="CJ593">
            <v>7.25</v>
          </cell>
          <cell r="CP593">
            <v>4.82</v>
          </cell>
          <cell r="CT593">
            <v>5.1813000000000002</v>
          </cell>
          <cell r="CY593">
            <v>4.9800000000000004</v>
          </cell>
          <cell r="DG593">
            <v>5.3079000000000001</v>
          </cell>
          <cell r="EA593">
            <v>14.492800000000001</v>
          </cell>
          <cell r="EJ593">
            <v>3.9</v>
          </cell>
          <cell r="EW593">
            <v>5.2030000000000003</v>
          </cell>
          <cell r="FG593">
            <v>9.4600000000000009</v>
          </cell>
          <cell r="FZ593">
            <v>4.8499999999999996</v>
          </cell>
          <cell r="GD593">
            <v>5.2664999999999997</v>
          </cell>
          <cell r="GJ593">
            <v>4.6100000000000003</v>
          </cell>
          <cell r="GN593">
            <v>4.71</v>
          </cell>
          <cell r="HC593">
            <v>4.46</v>
          </cell>
          <cell r="HJ593">
            <v>3.45</v>
          </cell>
          <cell r="HN593">
            <v>5.46</v>
          </cell>
        </row>
        <row r="594">
          <cell r="B594">
            <v>4.6512000000000002</v>
          </cell>
          <cell r="H594">
            <v>5.6</v>
          </cell>
          <cell r="L594">
            <v>5.8394000000000004</v>
          </cell>
          <cell r="T594">
            <v>4.49</v>
          </cell>
          <cell r="AJ594">
            <v>4.92</v>
          </cell>
          <cell r="AK594">
            <v>6.3158000000000003</v>
          </cell>
          <cell r="AL594">
            <v>8.34</v>
          </cell>
          <cell r="AS594">
            <v>5.7619999999999996</v>
          </cell>
          <cell r="AW594">
            <v>5.0359999999999996</v>
          </cell>
          <cell r="AY594">
            <v>4.71</v>
          </cell>
          <cell r="BL594">
            <v>6.8182</v>
          </cell>
          <cell r="BQ594">
            <v>3.61</v>
          </cell>
          <cell r="BU594">
            <v>7.5</v>
          </cell>
          <cell r="CD594">
            <v>6.9</v>
          </cell>
          <cell r="CJ594">
            <v>7.61</v>
          </cell>
          <cell r="CP594">
            <v>5.15</v>
          </cell>
          <cell r="CT594">
            <v>5.1813000000000002</v>
          </cell>
          <cell r="CY594">
            <v>5.26</v>
          </cell>
          <cell r="DG594">
            <v>5.05</v>
          </cell>
          <cell r="EA594">
            <v>26.315799999999999</v>
          </cell>
          <cell r="EJ594">
            <v>4.01</v>
          </cell>
          <cell r="EW594">
            <v>5.2295999999999996</v>
          </cell>
          <cell r="FG594">
            <v>12.02</v>
          </cell>
          <cell r="FZ594">
            <v>5</v>
          </cell>
          <cell r="GD594">
            <v>5.4924999999999997</v>
          </cell>
          <cell r="GJ594">
            <v>4.46</v>
          </cell>
          <cell r="GN594">
            <v>4.59</v>
          </cell>
          <cell r="HC594">
            <v>4.75</v>
          </cell>
          <cell r="HJ594">
            <v>3.36</v>
          </cell>
          <cell r="HN594">
            <v>5.98</v>
          </cell>
        </row>
        <row r="595">
          <cell r="B595">
            <v>4.5976999999999997</v>
          </cell>
          <cell r="H595">
            <v>6.3</v>
          </cell>
          <cell r="L595">
            <v>5.8823999999999996</v>
          </cell>
          <cell r="T595">
            <v>3.75</v>
          </cell>
          <cell r="AJ595">
            <v>4.5599999999999996</v>
          </cell>
          <cell r="AK595">
            <v>7.3170999999999999</v>
          </cell>
          <cell r="AL595">
            <v>9.8000000000000007</v>
          </cell>
          <cell r="AS595">
            <v>5.6020000000000003</v>
          </cell>
          <cell r="AW595">
            <v>4.5902000000000003</v>
          </cell>
          <cell r="AY595">
            <v>5.08</v>
          </cell>
          <cell r="BL595">
            <v>6.8966000000000003</v>
          </cell>
          <cell r="BQ595">
            <v>3.54</v>
          </cell>
          <cell r="BU595">
            <v>7.01</v>
          </cell>
          <cell r="CD595">
            <v>7</v>
          </cell>
          <cell r="CJ595">
            <v>7.35</v>
          </cell>
          <cell r="CP595">
            <v>5.46</v>
          </cell>
          <cell r="CT595">
            <v>4.9020000000000001</v>
          </cell>
          <cell r="CY595">
            <v>5.16</v>
          </cell>
          <cell r="DG595">
            <v>5.2229999999999999</v>
          </cell>
          <cell r="EA595">
            <v>37.036999999999999</v>
          </cell>
          <cell r="EJ595">
            <v>3.7</v>
          </cell>
          <cell r="EW595">
            <v>4.9400000000000004</v>
          </cell>
          <cell r="FG595">
            <v>12.9</v>
          </cell>
          <cell r="FZ595">
            <v>4.8099999999999996</v>
          </cell>
          <cell r="GD595">
            <v>5.8029999999999999</v>
          </cell>
          <cell r="GJ595">
            <v>4.1100000000000003</v>
          </cell>
          <cell r="GN595">
            <v>3.82</v>
          </cell>
          <cell r="HC595">
            <v>4.3499999999999996</v>
          </cell>
          <cell r="HJ595">
            <v>3.22</v>
          </cell>
          <cell r="HN595">
            <v>6.71</v>
          </cell>
        </row>
        <row r="596">
          <cell r="B596">
            <v>5.1281999999999996</v>
          </cell>
          <cell r="H596">
            <v>6.55</v>
          </cell>
          <cell r="L596">
            <v>6.7416</v>
          </cell>
          <cell r="T596">
            <v>4.2300000000000004</v>
          </cell>
          <cell r="AJ596">
            <v>5.42</v>
          </cell>
          <cell r="AK596">
            <v>12.95</v>
          </cell>
          <cell r="AL596">
            <v>8.75</v>
          </cell>
          <cell r="AS596">
            <v>6.32</v>
          </cell>
          <cell r="AW596">
            <v>5.4687999999999999</v>
          </cell>
          <cell r="AY596">
            <v>4.9400000000000004</v>
          </cell>
          <cell r="BL596">
            <v>12.973000000000001</v>
          </cell>
          <cell r="BQ596">
            <v>3.8</v>
          </cell>
          <cell r="BU596">
            <v>11.9</v>
          </cell>
          <cell r="CD596">
            <v>9.7899999999999991</v>
          </cell>
          <cell r="CJ596">
            <v>14.75</v>
          </cell>
          <cell r="CP596">
            <v>6.71</v>
          </cell>
          <cell r="CT596">
            <v>4.8426</v>
          </cell>
          <cell r="CY596">
            <v>4.87</v>
          </cell>
          <cell r="DG596">
            <v>5.9189999999999996</v>
          </cell>
          <cell r="EA596">
            <v>66.666700000000006</v>
          </cell>
          <cell r="EJ596">
            <v>4.5599999999999996</v>
          </cell>
          <cell r="ER596">
            <v>6.38</v>
          </cell>
          <cell r="EW596">
            <v>5.32</v>
          </cell>
          <cell r="FG596">
            <v>16.670000000000002</v>
          </cell>
          <cell r="FK596">
            <v>6.71</v>
          </cell>
          <cell r="FZ596">
            <v>5.45</v>
          </cell>
          <cell r="GD596">
            <v>6.4352999999999998</v>
          </cell>
          <cell r="GJ596">
            <v>4.8</v>
          </cell>
          <cell r="GN596">
            <v>4.12</v>
          </cell>
          <cell r="HC596">
            <v>4.55</v>
          </cell>
          <cell r="HJ596">
            <v>3.93</v>
          </cell>
          <cell r="HN596">
            <v>10</v>
          </cell>
        </row>
        <row r="597">
          <cell r="B597">
            <v>7.48</v>
          </cell>
          <cell r="H597">
            <v>4.49</v>
          </cell>
          <cell r="L597">
            <v>6.1223999999999998</v>
          </cell>
          <cell r="T597">
            <v>4.41</v>
          </cell>
          <cell r="AJ597">
            <v>4.83</v>
          </cell>
          <cell r="AK597">
            <v>9.09</v>
          </cell>
          <cell r="AL597">
            <v>7.1</v>
          </cell>
          <cell r="AS597">
            <v>6.39</v>
          </cell>
          <cell r="AW597">
            <v>4.3600000000000003</v>
          </cell>
          <cell r="AY597">
            <v>4.05</v>
          </cell>
          <cell r="BL597">
            <v>10.169499999999999</v>
          </cell>
          <cell r="BQ597">
            <v>3.91</v>
          </cell>
          <cell r="BU597">
            <v>7.57</v>
          </cell>
          <cell r="CD597">
            <v>17</v>
          </cell>
          <cell r="CJ597">
            <v>15.8</v>
          </cell>
          <cell r="CP597">
            <v>4.8</v>
          </cell>
          <cell r="CT597">
            <v>4.4443999999999999</v>
          </cell>
          <cell r="CY597">
            <v>4.5599999999999996</v>
          </cell>
          <cell r="DG597">
            <v>4.7430000000000003</v>
          </cell>
          <cell r="EA597">
            <v>66.666700000000006</v>
          </cell>
          <cell r="EJ597">
            <v>3.55</v>
          </cell>
          <cell r="ER597">
            <v>4.29</v>
          </cell>
          <cell r="EW597">
            <v>4.95</v>
          </cell>
          <cell r="FG597">
            <v>16.55</v>
          </cell>
          <cell r="FK597">
            <v>5.18</v>
          </cell>
          <cell r="FZ597">
            <v>4.1500000000000004</v>
          </cell>
          <cell r="GD597">
            <v>6.1675000000000004</v>
          </cell>
          <cell r="GJ597">
            <v>4.01</v>
          </cell>
          <cell r="GN597">
            <v>3.83</v>
          </cell>
          <cell r="HC597">
            <v>3.38</v>
          </cell>
          <cell r="HJ597">
            <v>3.35</v>
          </cell>
          <cell r="HN597">
            <v>10</v>
          </cell>
        </row>
        <row r="598">
          <cell r="B598">
            <v>6.36</v>
          </cell>
          <cell r="H598">
            <v>3.62</v>
          </cell>
          <cell r="L598">
            <v>8.8000000000000007</v>
          </cell>
          <cell r="T598">
            <v>4.29</v>
          </cell>
          <cell r="AJ598">
            <v>4.62</v>
          </cell>
          <cell r="AK598">
            <v>7.65</v>
          </cell>
          <cell r="AL598">
            <v>5.84</v>
          </cell>
          <cell r="AM598">
            <v>10.16</v>
          </cell>
          <cell r="AS598">
            <v>6.29</v>
          </cell>
          <cell r="AW598">
            <v>3.9</v>
          </cell>
          <cell r="AY598">
            <v>3.66</v>
          </cell>
          <cell r="BL598">
            <v>7.5949</v>
          </cell>
          <cell r="BQ598">
            <v>4.47</v>
          </cell>
          <cell r="BU598">
            <v>6.65</v>
          </cell>
          <cell r="CD598">
            <v>12.07</v>
          </cell>
          <cell r="CJ598">
            <v>19.05</v>
          </cell>
          <cell r="CP598">
            <v>4.3</v>
          </cell>
          <cell r="CT598">
            <v>4.5045000000000002</v>
          </cell>
          <cell r="CY598">
            <v>3.86</v>
          </cell>
          <cell r="DG598">
            <v>4.657</v>
          </cell>
          <cell r="EJ598">
            <v>3.54</v>
          </cell>
          <cell r="ER598">
            <v>4.01</v>
          </cell>
          <cell r="EW598">
            <v>5.0599999999999996</v>
          </cell>
          <cell r="FG598">
            <v>13.17</v>
          </cell>
          <cell r="FK598">
            <v>4.2</v>
          </cell>
          <cell r="FZ598">
            <v>3.81</v>
          </cell>
          <cell r="GD598">
            <v>5.8254000000000001</v>
          </cell>
          <cell r="GJ598">
            <v>3.71</v>
          </cell>
          <cell r="GN598">
            <v>4.07</v>
          </cell>
          <cell r="HB598">
            <v>3.46</v>
          </cell>
          <cell r="HC598">
            <v>3.37</v>
          </cell>
          <cell r="HJ598">
            <v>3.53</v>
          </cell>
          <cell r="HN598">
            <v>4.87</v>
          </cell>
        </row>
        <row r="599">
          <cell r="B599">
            <v>5.35</v>
          </cell>
          <cell r="H599">
            <v>3.2</v>
          </cell>
          <cell r="L599">
            <v>6.6</v>
          </cell>
          <cell r="T599">
            <v>4.0999999999999996</v>
          </cell>
          <cell r="AJ599">
            <v>3.46</v>
          </cell>
          <cell r="AK599">
            <v>7.45</v>
          </cell>
          <cell r="AL599">
            <v>5.0999999999999996</v>
          </cell>
          <cell r="AM599">
            <v>9.59</v>
          </cell>
          <cell r="AS599">
            <v>5.55</v>
          </cell>
          <cell r="AW599">
            <v>3.83</v>
          </cell>
          <cell r="AY599">
            <v>3.61</v>
          </cell>
          <cell r="BL599">
            <v>5.7416</v>
          </cell>
          <cell r="BQ599">
            <v>3.82</v>
          </cell>
          <cell r="BU599">
            <v>6.36</v>
          </cell>
          <cell r="CD599">
            <v>11.31</v>
          </cell>
          <cell r="CJ599">
            <v>8.43</v>
          </cell>
          <cell r="CP599">
            <v>3.42</v>
          </cell>
          <cell r="CT599">
            <v>4.4248000000000003</v>
          </cell>
          <cell r="CY599">
            <v>4.22</v>
          </cell>
          <cell r="DG599">
            <v>4.5890000000000004</v>
          </cell>
          <cell r="EJ599">
            <v>3.23</v>
          </cell>
          <cell r="ER599">
            <v>3.45</v>
          </cell>
          <cell r="EW599">
            <v>4.4800000000000004</v>
          </cell>
          <cell r="FG599">
            <v>10.8</v>
          </cell>
          <cell r="FK599">
            <v>3.95</v>
          </cell>
          <cell r="FZ599">
            <v>3.23</v>
          </cell>
          <cell r="GD599">
            <v>5.6947999999999999</v>
          </cell>
          <cell r="GJ599">
            <v>3.01</v>
          </cell>
          <cell r="GN599">
            <v>4.16</v>
          </cell>
          <cell r="HB599">
            <v>2.97</v>
          </cell>
          <cell r="HC599">
            <v>2.68</v>
          </cell>
          <cell r="HJ599">
            <v>2.99</v>
          </cell>
          <cell r="HN599">
            <v>3.56</v>
          </cell>
        </row>
        <row r="600">
          <cell r="B600">
            <v>5.26</v>
          </cell>
          <cell r="H600">
            <v>3.85</v>
          </cell>
          <cell r="L600">
            <v>6.4</v>
          </cell>
          <cell r="T600">
            <v>3.73</v>
          </cell>
          <cell r="AJ600">
            <v>3.67</v>
          </cell>
          <cell r="AK600">
            <v>7.79</v>
          </cell>
          <cell r="AL600">
            <v>5.6</v>
          </cell>
          <cell r="AM600">
            <v>9.49</v>
          </cell>
          <cell r="AS600">
            <v>5.08</v>
          </cell>
          <cell r="AW600">
            <v>4.34</v>
          </cell>
          <cell r="AY600">
            <v>3.56</v>
          </cell>
          <cell r="BL600">
            <v>5.6205999999999996</v>
          </cell>
          <cell r="BQ600">
            <v>4.18</v>
          </cell>
          <cell r="BU600">
            <v>4.7</v>
          </cell>
          <cell r="CD600">
            <v>11.25</v>
          </cell>
          <cell r="CJ600">
            <v>8.83</v>
          </cell>
          <cell r="CP600">
            <v>3.48</v>
          </cell>
          <cell r="CT600">
            <v>4.4248000000000003</v>
          </cell>
          <cell r="CY600">
            <v>5.03</v>
          </cell>
          <cell r="DG600">
            <v>4.4509999999999996</v>
          </cell>
          <cell r="EJ600">
            <v>3.39</v>
          </cell>
          <cell r="ER600">
            <v>3.8</v>
          </cell>
          <cell r="EW600">
            <v>4.47</v>
          </cell>
          <cell r="FG600">
            <v>11.59</v>
          </cell>
          <cell r="FK600">
            <v>4.0199999999999996</v>
          </cell>
          <cell r="FZ600">
            <v>3.22</v>
          </cell>
          <cell r="GD600">
            <v>5.2008999999999999</v>
          </cell>
          <cell r="GJ600">
            <v>3.32</v>
          </cell>
          <cell r="GN600">
            <v>5.01</v>
          </cell>
          <cell r="HB600">
            <v>3.06</v>
          </cell>
          <cell r="HC600">
            <v>2.89</v>
          </cell>
          <cell r="HJ600">
            <v>2.82</v>
          </cell>
          <cell r="HN600">
            <v>4.54</v>
          </cell>
        </row>
        <row r="601">
          <cell r="B601">
            <v>5.0599999999999996</v>
          </cell>
          <cell r="E601">
            <v>3.64</v>
          </cell>
          <cell r="G601" t="str">
            <v xml:space="preserve"> </v>
          </cell>
          <cell r="H601">
            <v>4.0199999999999996</v>
          </cell>
          <cell r="L601">
            <v>5.3</v>
          </cell>
          <cell r="T601">
            <v>3.37</v>
          </cell>
          <cell r="AH601">
            <v>1.63</v>
          </cell>
          <cell r="AJ601">
            <v>3.11</v>
          </cell>
          <cell r="AK601">
            <v>8.75</v>
          </cell>
          <cell r="AL601">
            <v>5.38</v>
          </cell>
          <cell r="AM601">
            <v>9.8699999999999992</v>
          </cell>
          <cell r="AS601">
            <v>4.5</v>
          </cell>
          <cell r="AW601">
            <v>4.5199999999999996</v>
          </cell>
          <cell r="AY601">
            <v>3.62</v>
          </cell>
          <cell r="BL601">
            <v>5.6205999999999996</v>
          </cell>
          <cell r="BQ601">
            <v>4.01</v>
          </cell>
          <cell r="BU601">
            <v>4.6399999999999997</v>
          </cell>
          <cell r="CD601">
            <v>11.16</v>
          </cell>
          <cell r="CJ601">
            <v>7.88</v>
          </cell>
          <cell r="CP601">
            <v>3.36</v>
          </cell>
          <cell r="CT601">
            <v>4.2373000000000003</v>
          </cell>
          <cell r="CY601">
            <v>4.75</v>
          </cell>
          <cell r="DG601">
            <v>3.9740000000000002</v>
          </cell>
          <cell r="EJ601">
            <v>3.08</v>
          </cell>
          <cell r="ER601">
            <v>3.86</v>
          </cell>
          <cell r="EW601">
            <v>4.53</v>
          </cell>
          <cell r="FG601">
            <v>10.35</v>
          </cell>
          <cell r="FK601">
            <v>3.46</v>
          </cell>
          <cell r="FZ601">
            <v>3.18</v>
          </cell>
          <cell r="GD601">
            <v>5.3183999999999996</v>
          </cell>
          <cell r="GJ601">
            <v>3.03</v>
          </cell>
          <cell r="GN601">
            <v>3.55</v>
          </cell>
          <cell r="HB601">
            <v>3.06</v>
          </cell>
          <cell r="HC601">
            <v>2.96</v>
          </cell>
          <cell r="HJ601">
            <v>2.52</v>
          </cell>
          <cell r="HN601">
            <v>4.3099999999999996</v>
          </cell>
        </row>
        <row r="602">
          <cell r="B602">
            <v>4.9800000000000004</v>
          </cell>
          <cell r="E602">
            <v>3.44</v>
          </cell>
          <cell r="G602">
            <v>3.74</v>
          </cell>
          <cell r="H602">
            <v>3.74</v>
          </cell>
          <cell r="L602">
            <v>5.2023000000000001</v>
          </cell>
          <cell r="T602">
            <v>3.54</v>
          </cell>
          <cell r="AH602">
            <v>2.34</v>
          </cell>
          <cell r="AJ602">
            <v>3.21</v>
          </cell>
          <cell r="AK602">
            <v>8.48</v>
          </cell>
          <cell r="AL602">
            <v>7.69</v>
          </cell>
          <cell r="AM602">
            <v>9.52</v>
          </cell>
          <cell r="AS602">
            <v>4.4800000000000004</v>
          </cell>
          <cell r="AW602">
            <v>4.2699999999999996</v>
          </cell>
          <cell r="AY602">
            <v>3.66</v>
          </cell>
          <cell r="BL602">
            <v>5.6074999999999999</v>
          </cell>
          <cell r="BQ602">
            <v>4.32</v>
          </cell>
          <cell r="BU602">
            <v>4.5</v>
          </cell>
          <cell r="CD602">
            <v>10.44</v>
          </cell>
          <cell r="CJ602">
            <v>6.76</v>
          </cell>
          <cell r="CP602">
            <v>3.32</v>
          </cell>
          <cell r="CT602">
            <v>4.4642999999999997</v>
          </cell>
          <cell r="CY602">
            <v>4.8</v>
          </cell>
          <cell r="DG602">
            <v>3.9369999999999998</v>
          </cell>
          <cell r="EJ602">
            <v>3.07</v>
          </cell>
          <cell r="ER602">
            <v>3.76</v>
          </cell>
          <cell r="EW602">
            <v>4.3899999999999997</v>
          </cell>
          <cell r="FG602">
            <v>7.95</v>
          </cell>
          <cell r="FK602">
            <v>3.67</v>
          </cell>
          <cell r="FZ602">
            <v>3.41</v>
          </cell>
          <cell r="GJ602">
            <v>2.98</v>
          </cell>
          <cell r="GN602">
            <v>3.22</v>
          </cell>
          <cell r="GZ602">
            <v>2.77</v>
          </cell>
          <cell r="HB602">
            <v>3.38</v>
          </cell>
          <cell r="HC602">
            <v>3.28</v>
          </cell>
          <cell r="HJ602">
            <v>2.68</v>
          </cell>
          <cell r="HN602">
            <v>4.96</v>
          </cell>
        </row>
        <row r="603">
          <cell r="B603">
            <v>4.99</v>
          </cell>
          <cell r="E603">
            <v>3.38</v>
          </cell>
          <cell r="G603">
            <v>3.91</v>
          </cell>
          <cell r="H603">
            <v>3.91</v>
          </cell>
          <cell r="L603">
            <v>7.7586000000000004</v>
          </cell>
          <cell r="T603">
            <v>4.3499999999999996</v>
          </cell>
          <cell r="AH603">
            <v>1.79</v>
          </cell>
          <cell r="AJ603">
            <v>3.03</v>
          </cell>
          <cell r="AK603">
            <v>8.7200000000000006</v>
          </cell>
          <cell r="AL603">
            <v>8.93</v>
          </cell>
          <cell r="AM603">
            <v>8.84</v>
          </cell>
          <cell r="AS603">
            <v>4.4800000000000004</v>
          </cell>
          <cell r="AW603">
            <v>4.26</v>
          </cell>
          <cell r="AY603">
            <v>3.7</v>
          </cell>
          <cell r="BL603">
            <v>5.6403999999999996</v>
          </cell>
          <cell r="BQ603">
            <v>3.42</v>
          </cell>
          <cell r="BU603">
            <v>4.53</v>
          </cell>
          <cell r="CD603">
            <v>10.17</v>
          </cell>
          <cell r="CJ603">
            <v>13.04</v>
          </cell>
          <cell r="CP603">
            <v>3.42</v>
          </cell>
          <cell r="CT603">
            <v>4.4542999999999999</v>
          </cell>
          <cell r="CW603">
            <v>5.07</v>
          </cell>
          <cell r="CY603">
            <v>4.82</v>
          </cell>
          <cell r="DG603">
            <v>3.8260000000000001</v>
          </cell>
          <cell r="EJ603">
            <v>2.97</v>
          </cell>
          <cell r="ER603">
            <v>4.25</v>
          </cell>
          <cell r="EW603">
            <v>4.3499999999999996</v>
          </cell>
          <cell r="FG603">
            <v>7.85</v>
          </cell>
          <cell r="FK603">
            <v>3.78</v>
          </cell>
          <cell r="FZ603">
            <v>3.71</v>
          </cell>
          <cell r="GJ603">
            <v>2.46</v>
          </cell>
          <cell r="GN603">
            <v>3.32</v>
          </cell>
          <cell r="GZ603">
            <v>2.99</v>
          </cell>
          <cell r="HB603">
            <v>3.57</v>
          </cell>
          <cell r="HC603">
            <v>3.55</v>
          </cell>
          <cell r="HJ603">
            <v>2.48</v>
          </cell>
          <cell r="HN603">
            <v>4.7300000000000004</v>
          </cell>
        </row>
        <row r="604">
          <cell r="B604">
            <v>4.96</v>
          </cell>
          <cell r="E604">
            <v>3.84</v>
          </cell>
          <cell r="G604">
            <v>3.83</v>
          </cell>
          <cell r="H604">
            <v>3.83</v>
          </cell>
          <cell r="L604">
            <v>8.4906000000000006</v>
          </cell>
          <cell r="T604">
            <v>5.16</v>
          </cell>
          <cell r="AH604">
            <v>2.4</v>
          </cell>
          <cell r="AJ604">
            <v>3.5</v>
          </cell>
          <cell r="AK604">
            <v>8.8800000000000008</v>
          </cell>
          <cell r="AL604">
            <v>14.492699999999999</v>
          </cell>
          <cell r="AM604">
            <v>8.23</v>
          </cell>
          <cell r="AS604">
            <v>4.5</v>
          </cell>
          <cell r="AW604">
            <v>5.1100000000000003</v>
          </cell>
          <cell r="AY604">
            <v>4.8499999999999996</v>
          </cell>
          <cell r="BL604">
            <v>12.5</v>
          </cell>
          <cell r="BQ604">
            <v>3.94</v>
          </cell>
          <cell r="BU604">
            <v>4.54</v>
          </cell>
          <cell r="CD604">
            <v>11.2</v>
          </cell>
          <cell r="CJ604">
            <v>18</v>
          </cell>
          <cell r="CP604">
            <v>4.01</v>
          </cell>
          <cell r="CT604">
            <v>5.5556000000000001</v>
          </cell>
          <cell r="CW604">
            <v>5.19</v>
          </cell>
          <cell r="CY604">
            <v>4.68</v>
          </cell>
          <cell r="DG604">
            <v>3.8130000000000002</v>
          </cell>
          <cell r="EJ604">
            <v>3.59</v>
          </cell>
          <cell r="ER604">
            <v>4.13</v>
          </cell>
          <cell r="EW604">
            <v>5.3</v>
          </cell>
          <cell r="FG604">
            <v>8.06</v>
          </cell>
          <cell r="FK604">
            <v>4.22</v>
          </cell>
          <cell r="FZ604">
            <v>3.95</v>
          </cell>
          <cell r="GJ604">
            <v>4</v>
          </cell>
          <cell r="GN604">
            <v>4.25</v>
          </cell>
          <cell r="GZ604">
            <v>3.3</v>
          </cell>
          <cell r="HB604">
            <v>3.79</v>
          </cell>
          <cell r="HC604">
            <v>3.68</v>
          </cell>
          <cell r="HJ604">
            <v>2.2999999999999998</v>
          </cell>
          <cell r="HN604">
            <v>4.6100000000000003</v>
          </cell>
        </row>
        <row r="605">
          <cell r="B605">
            <v>5.01</v>
          </cell>
          <cell r="E605">
            <v>3.14</v>
          </cell>
          <cell r="G605">
            <v>3.09</v>
          </cell>
          <cell r="H605">
            <v>3.09</v>
          </cell>
          <cell r="L605">
            <v>14.754099999999999</v>
          </cell>
          <cell r="T605">
            <v>4.28</v>
          </cell>
          <cell r="AH605">
            <v>2.12</v>
          </cell>
          <cell r="AJ605">
            <v>3.11</v>
          </cell>
          <cell r="AK605">
            <v>9.8000000000000007</v>
          </cell>
          <cell r="AL605">
            <v>14.9254</v>
          </cell>
          <cell r="AM605">
            <v>8.4600000000000009</v>
          </cell>
          <cell r="AS605">
            <v>4.5</v>
          </cell>
          <cell r="AW605">
            <v>4.3099999999999996</v>
          </cell>
          <cell r="AY605">
            <v>5.0599999999999996</v>
          </cell>
          <cell r="BL605">
            <v>12</v>
          </cell>
          <cell r="BQ605">
            <v>3.45</v>
          </cell>
          <cell r="BU605">
            <v>4.43</v>
          </cell>
          <cell r="CD605">
            <v>11.9</v>
          </cell>
          <cell r="CJ605">
            <v>26.47</v>
          </cell>
          <cell r="CP605">
            <v>3.71</v>
          </cell>
          <cell r="CT605">
            <v>8.1632999999999996</v>
          </cell>
          <cell r="CW605">
            <v>5.15</v>
          </cell>
          <cell r="CY605">
            <v>4.76</v>
          </cell>
          <cell r="DG605">
            <v>3.8679999999999999</v>
          </cell>
          <cell r="EJ605">
            <v>3.4</v>
          </cell>
          <cell r="ER605">
            <v>3.41</v>
          </cell>
          <cell r="EW605">
            <v>3.96</v>
          </cell>
          <cell r="FK605">
            <v>4.1900000000000004</v>
          </cell>
          <cell r="FZ605">
            <v>3.44</v>
          </cell>
          <cell r="GD605">
            <v>8.8888999999999996</v>
          </cell>
          <cell r="GJ605">
            <v>3.66</v>
          </cell>
          <cell r="GN605">
            <v>3.8</v>
          </cell>
          <cell r="GZ605">
            <v>2.73</v>
          </cell>
          <cell r="HB605">
            <v>3.23</v>
          </cell>
          <cell r="HC605">
            <v>3.27</v>
          </cell>
          <cell r="HJ605">
            <v>1.88</v>
          </cell>
          <cell r="HN605">
            <v>5.29</v>
          </cell>
        </row>
        <row r="606">
          <cell r="B606">
            <v>4.3099999999999996</v>
          </cell>
          <cell r="E606">
            <v>2.4700000000000002</v>
          </cell>
          <cell r="G606">
            <v>3.25</v>
          </cell>
          <cell r="H606">
            <v>3.25</v>
          </cell>
          <cell r="T606">
            <v>4.05</v>
          </cell>
          <cell r="AH606">
            <v>2.17</v>
          </cell>
          <cell r="AJ606">
            <v>3.06</v>
          </cell>
          <cell r="AK606">
            <v>8.7200000000000006</v>
          </cell>
          <cell r="AL606">
            <v>11.494199999999999</v>
          </cell>
          <cell r="AM606">
            <v>6.6</v>
          </cell>
          <cell r="AS606">
            <v>4.34</v>
          </cell>
          <cell r="AW606">
            <v>4.2300000000000004</v>
          </cell>
          <cell r="AY606">
            <v>4.63</v>
          </cell>
          <cell r="BL606">
            <v>12</v>
          </cell>
          <cell r="BQ606">
            <v>3.13</v>
          </cell>
          <cell r="BU606">
            <v>4.3499999999999996</v>
          </cell>
          <cell r="CP606">
            <v>3.69</v>
          </cell>
          <cell r="CT606">
            <v>7.3529</v>
          </cell>
          <cell r="CW606">
            <v>5.12</v>
          </cell>
          <cell r="CY606">
            <v>4.5199999999999996</v>
          </cell>
          <cell r="DG606">
            <v>3.823</v>
          </cell>
          <cell r="EJ606">
            <v>3.25</v>
          </cell>
          <cell r="ER606">
            <v>3.25</v>
          </cell>
          <cell r="EW606">
            <v>3.54</v>
          </cell>
          <cell r="FK606">
            <v>3.85</v>
          </cell>
          <cell r="FZ606">
            <v>3.22</v>
          </cell>
          <cell r="GD606">
            <v>11.594200000000001</v>
          </cell>
          <cell r="GJ606">
            <v>3.22</v>
          </cell>
          <cell r="GN606">
            <v>3.27</v>
          </cell>
          <cell r="GZ606">
            <v>2.46</v>
          </cell>
          <cell r="HB606">
            <v>3.01</v>
          </cell>
          <cell r="HC606">
            <v>3.05</v>
          </cell>
          <cell r="HE606">
            <v>0.66</v>
          </cell>
          <cell r="HF606">
            <v>0.7</v>
          </cell>
          <cell r="HG606">
            <v>0.91</v>
          </cell>
          <cell r="HH606">
            <v>1.1200000000000001</v>
          </cell>
          <cell r="HI606">
            <v>1.77</v>
          </cell>
          <cell r="HJ606">
            <v>2.0699999999999998</v>
          </cell>
          <cell r="HK606">
            <v>2.5</v>
          </cell>
          <cell r="HN606">
            <v>4.99</v>
          </cell>
        </row>
        <row r="607">
          <cell r="B607">
            <v>4.1900000000000004</v>
          </cell>
          <cell r="E607">
            <v>2.4500000000000002</v>
          </cell>
          <cell r="G607">
            <v>3.23</v>
          </cell>
          <cell r="H607">
            <v>3.23</v>
          </cell>
          <cell r="T607">
            <v>4</v>
          </cell>
          <cell r="AH607">
            <v>2.2200000000000002</v>
          </cell>
          <cell r="AJ607">
            <v>3.06</v>
          </cell>
          <cell r="AK607">
            <v>8.68</v>
          </cell>
          <cell r="AL607">
            <v>10</v>
          </cell>
          <cell r="AM607">
            <v>6.17</v>
          </cell>
          <cell r="AS607">
            <v>4.33</v>
          </cell>
          <cell r="AW607">
            <v>4.1399999999999997</v>
          </cell>
          <cell r="AY607">
            <v>3.72</v>
          </cell>
          <cell r="BL607">
            <v>6.3158000000000003</v>
          </cell>
          <cell r="BQ607">
            <v>3.09</v>
          </cell>
          <cell r="BU607">
            <v>4.3499999999999996</v>
          </cell>
          <cell r="CP607">
            <v>3.72</v>
          </cell>
          <cell r="CT607">
            <v>6.4103000000000003</v>
          </cell>
          <cell r="CW607">
            <v>5.0599999999999996</v>
          </cell>
          <cell r="CY607">
            <v>4.2</v>
          </cell>
          <cell r="DG607">
            <v>3.7629999999999999</v>
          </cell>
          <cell r="EJ607">
            <v>3.1</v>
          </cell>
          <cell r="ER607">
            <v>3.15</v>
          </cell>
          <cell r="EW607">
            <v>3.54</v>
          </cell>
          <cell r="FK607">
            <v>2.94</v>
          </cell>
          <cell r="FZ607">
            <v>2.9</v>
          </cell>
          <cell r="GD607">
            <v>6.9565000000000001</v>
          </cell>
          <cell r="GJ607">
            <v>3.24</v>
          </cell>
          <cell r="GN607">
            <v>3.32</v>
          </cell>
          <cell r="GZ607">
            <v>2.1</v>
          </cell>
          <cell r="HB607">
            <v>2.99</v>
          </cell>
          <cell r="HC607">
            <v>3.06</v>
          </cell>
          <cell r="HE607">
            <v>0.82</v>
          </cell>
          <cell r="HF607">
            <v>1</v>
          </cell>
          <cell r="HG607">
            <v>1.3</v>
          </cell>
          <cell r="HH607">
            <v>1.49</v>
          </cell>
          <cell r="HI607">
            <v>1.92</v>
          </cell>
          <cell r="HJ607">
            <v>2.11</v>
          </cell>
          <cell r="HK607">
            <v>2.4900000000000002</v>
          </cell>
          <cell r="HN607">
            <v>5.08</v>
          </cell>
        </row>
        <row r="608">
          <cell r="B608">
            <v>4.21</v>
          </cell>
          <cell r="E608">
            <v>2.48</v>
          </cell>
          <cell r="G608">
            <v>3.24</v>
          </cell>
          <cell r="H608">
            <v>3.24</v>
          </cell>
          <cell r="T608">
            <v>3.9</v>
          </cell>
          <cell r="AH608">
            <v>2.2400000000000002</v>
          </cell>
          <cell r="AJ608">
            <v>3</v>
          </cell>
          <cell r="AK608">
            <v>8.48</v>
          </cell>
          <cell r="AL608">
            <v>7.8739999999999997</v>
          </cell>
          <cell r="AM608">
            <v>6.32</v>
          </cell>
          <cell r="AS608">
            <v>4.33</v>
          </cell>
          <cell r="AW608">
            <v>4.1100000000000003</v>
          </cell>
          <cell r="AY608">
            <v>3.37</v>
          </cell>
          <cell r="BL608">
            <v>6.0606</v>
          </cell>
          <cell r="BQ608">
            <v>3.12</v>
          </cell>
          <cell r="BU608">
            <v>4.21</v>
          </cell>
          <cell r="CJ608">
            <v>5.73</v>
          </cell>
          <cell r="CP608">
            <v>3.55</v>
          </cell>
          <cell r="CT608">
            <v>5.1947999999999999</v>
          </cell>
          <cell r="CW608">
            <v>5.15</v>
          </cell>
          <cell r="CY608">
            <v>4.01</v>
          </cell>
          <cell r="DG608">
            <v>3.7669999999999999</v>
          </cell>
          <cell r="EJ608">
            <v>3.01</v>
          </cell>
          <cell r="ER608">
            <v>3.17</v>
          </cell>
          <cell r="EW608">
            <v>3.5</v>
          </cell>
          <cell r="FK608">
            <v>3.05</v>
          </cell>
          <cell r="FZ608">
            <v>3.06</v>
          </cell>
          <cell r="GD608">
            <v>6.0606</v>
          </cell>
          <cell r="GJ608">
            <v>3.29</v>
          </cell>
          <cell r="GN608">
            <v>3.29</v>
          </cell>
          <cell r="GZ608">
            <v>2.4</v>
          </cell>
          <cell r="HB608">
            <v>3.08</v>
          </cell>
          <cell r="HC608">
            <v>3.14</v>
          </cell>
          <cell r="HE608">
            <v>0.77</v>
          </cell>
          <cell r="HF608">
            <v>0.89</v>
          </cell>
          <cell r="HG608">
            <v>1.21</v>
          </cell>
          <cell r="HH608">
            <v>1.31</v>
          </cell>
          <cell r="HI608">
            <v>1.91</v>
          </cell>
          <cell r="HJ608">
            <v>2.12</v>
          </cell>
          <cell r="HK608">
            <v>2.4900000000000002</v>
          </cell>
          <cell r="HN608">
            <v>4.91</v>
          </cell>
        </row>
        <row r="609">
          <cell r="B609">
            <v>4.16</v>
          </cell>
          <cell r="E609">
            <v>2.4500000000000002</v>
          </cell>
          <cell r="G609">
            <v>3.24</v>
          </cell>
          <cell r="H609">
            <v>3.24</v>
          </cell>
          <cell r="T609">
            <v>4</v>
          </cell>
          <cell r="AH609">
            <v>2.08</v>
          </cell>
          <cell r="AJ609">
            <v>2.99</v>
          </cell>
          <cell r="AK609">
            <v>8.33</v>
          </cell>
          <cell r="AL609">
            <v>10.989000000000001</v>
          </cell>
          <cell r="AM609">
            <v>6.71</v>
          </cell>
          <cell r="AS609">
            <v>4.33</v>
          </cell>
          <cell r="AW609">
            <v>3.9</v>
          </cell>
          <cell r="AY609">
            <v>3.09</v>
          </cell>
          <cell r="BL609">
            <v>6.5217000000000001</v>
          </cell>
          <cell r="BQ609">
            <v>2.99</v>
          </cell>
          <cell r="CJ609">
            <v>5.98</v>
          </cell>
          <cell r="CP609">
            <v>3.27</v>
          </cell>
          <cell r="CT609">
            <v>4.9938000000000002</v>
          </cell>
          <cell r="CW609">
            <v>5.18</v>
          </cell>
          <cell r="CY609">
            <v>3.05</v>
          </cell>
          <cell r="DG609">
            <v>3.7629999999999999</v>
          </cell>
          <cell r="EJ609">
            <v>2.93</v>
          </cell>
          <cell r="ER609">
            <v>3.2</v>
          </cell>
          <cell r="EW609">
            <v>3.44</v>
          </cell>
          <cell r="FB609">
            <v>6.42</v>
          </cell>
          <cell r="FK609">
            <v>3.07</v>
          </cell>
          <cell r="FZ609">
            <v>3.05</v>
          </cell>
          <cell r="GD609">
            <v>5.8394000000000004</v>
          </cell>
          <cell r="GJ609">
            <v>3.24</v>
          </cell>
          <cell r="GN609">
            <v>3.33</v>
          </cell>
          <cell r="GZ609">
            <v>2.2599999999999998</v>
          </cell>
          <cell r="HB609">
            <v>2.95</v>
          </cell>
          <cell r="HC609">
            <v>3.06</v>
          </cell>
          <cell r="HE609">
            <v>0.81</v>
          </cell>
          <cell r="HF609">
            <v>1.05</v>
          </cell>
          <cell r="HG609">
            <v>1.32</v>
          </cell>
          <cell r="HH609">
            <v>1.36</v>
          </cell>
          <cell r="HI609">
            <v>1.91</v>
          </cell>
          <cell r="HJ609">
            <v>2.1</v>
          </cell>
          <cell r="HK609">
            <v>2.4700000000000002</v>
          </cell>
          <cell r="HN609">
            <v>4.43</v>
          </cell>
        </row>
        <row r="610">
          <cell r="B610">
            <v>4</v>
          </cell>
          <cell r="E610">
            <v>2.4700000000000002</v>
          </cell>
          <cell r="G610">
            <v>3.25</v>
          </cell>
          <cell r="H610">
            <v>3.25</v>
          </cell>
          <cell r="L610">
            <v>6.0403000000000002</v>
          </cell>
          <cell r="T610">
            <v>4</v>
          </cell>
          <cell r="AH610">
            <v>1.77</v>
          </cell>
          <cell r="AJ610">
            <v>2.83</v>
          </cell>
          <cell r="AK610">
            <v>8.2799999999999994</v>
          </cell>
          <cell r="AL610">
            <v>17.857099999999999</v>
          </cell>
          <cell r="AM610">
            <v>6.65</v>
          </cell>
          <cell r="AW610">
            <v>3.59</v>
          </cell>
          <cell r="AY610">
            <v>2.85</v>
          </cell>
          <cell r="BL610">
            <v>6.1856</v>
          </cell>
          <cell r="BQ610">
            <v>3.03</v>
          </cell>
          <cell r="CP610">
            <v>3.08</v>
          </cell>
          <cell r="CT610">
            <v>4.8544</v>
          </cell>
          <cell r="CW610">
            <v>5.17</v>
          </cell>
          <cell r="CY610">
            <v>3.44</v>
          </cell>
          <cell r="DG610">
            <v>3.6890000000000001</v>
          </cell>
          <cell r="DT610" t="str">
            <v xml:space="preserve"> </v>
          </cell>
          <cell r="ER610">
            <v>3.03</v>
          </cell>
          <cell r="EW610">
            <v>3.42</v>
          </cell>
          <cell r="FB610">
            <v>7.07</v>
          </cell>
          <cell r="FK610">
            <v>3.01</v>
          </cell>
          <cell r="FZ610">
            <v>3.01</v>
          </cell>
          <cell r="GD610">
            <v>5.2287999999999997</v>
          </cell>
          <cell r="GJ610">
            <v>3.01</v>
          </cell>
          <cell r="GN610">
            <v>3.26</v>
          </cell>
          <cell r="GZ610">
            <v>2.52</v>
          </cell>
          <cell r="HB610">
            <v>2.88</v>
          </cell>
          <cell r="HC610">
            <v>2.75</v>
          </cell>
          <cell r="HE610">
            <v>0.84</v>
          </cell>
          <cell r="HF610">
            <v>0.98</v>
          </cell>
          <cell r="HG610">
            <v>1.1100000000000001</v>
          </cell>
          <cell r="HH610">
            <v>1.1399999999999999</v>
          </cell>
          <cell r="HI610">
            <v>1.28</v>
          </cell>
          <cell r="HJ610">
            <v>1.67</v>
          </cell>
          <cell r="HK610">
            <v>2.3199999999999998</v>
          </cell>
          <cell r="HN610">
            <v>4.17</v>
          </cell>
        </row>
        <row r="611">
          <cell r="B611">
            <v>3.12</v>
          </cell>
          <cell r="E611">
            <v>1.96</v>
          </cell>
          <cell r="G611">
            <v>3.21</v>
          </cell>
          <cell r="H611">
            <v>3.21</v>
          </cell>
          <cell r="L611">
            <v>5.6962000000000002</v>
          </cell>
          <cell r="T611">
            <v>4.41</v>
          </cell>
          <cell r="AH611">
            <v>1.7</v>
          </cell>
          <cell r="AJ611">
            <v>2.6</v>
          </cell>
          <cell r="AK611">
            <v>8.33</v>
          </cell>
          <cell r="AL611">
            <v>38.461500000000001</v>
          </cell>
          <cell r="AM611">
            <v>6.67</v>
          </cell>
          <cell r="AW611">
            <v>3.62</v>
          </cell>
          <cell r="AY611">
            <v>2.73</v>
          </cell>
          <cell r="BL611">
            <v>6.8331</v>
          </cell>
          <cell r="BQ611">
            <v>3.35</v>
          </cell>
          <cell r="BU611">
            <v>4.5072000000000001</v>
          </cell>
          <cell r="CP611">
            <v>2.89</v>
          </cell>
          <cell r="CT611">
            <v>4.8484999999999996</v>
          </cell>
          <cell r="CW611">
            <v>5.17</v>
          </cell>
          <cell r="CY611">
            <v>4.21</v>
          </cell>
          <cell r="DG611">
            <v>3.6890000000000001</v>
          </cell>
          <cell r="DT611">
            <v>3.89</v>
          </cell>
          <cell r="EJ611">
            <v>3.01</v>
          </cell>
          <cell r="ER611">
            <v>3.01</v>
          </cell>
          <cell r="EW611">
            <v>3.49</v>
          </cell>
          <cell r="FB611">
            <v>6.67</v>
          </cell>
          <cell r="FK611">
            <v>2.88</v>
          </cell>
          <cell r="FZ611">
            <v>2.95</v>
          </cell>
          <cell r="GD611">
            <v>4.5976999999999997</v>
          </cell>
          <cell r="GJ611">
            <v>3.02</v>
          </cell>
          <cell r="GN611">
            <v>3.2</v>
          </cell>
          <cell r="GZ611">
            <v>1.86</v>
          </cell>
          <cell r="HB611">
            <v>2.3199999999999998</v>
          </cell>
          <cell r="HC611">
            <v>2.54</v>
          </cell>
          <cell r="HE611">
            <v>0.85</v>
          </cell>
          <cell r="HF611">
            <v>1.03</v>
          </cell>
          <cell r="HG611">
            <v>1.2</v>
          </cell>
          <cell r="HH611">
            <v>1.29</v>
          </cell>
          <cell r="HI611">
            <v>1.54</v>
          </cell>
          <cell r="HJ611">
            <v>1.82</v>
          </cell>
          <cell r="HK611">
            <v>2.2200000000000002</v>
          </cell>
          <cell r="HN611">
            <v>4.51</v>
          </cell>
        </row>
        <row r="612">
          <cell r="B612">
            <v>3.26</v>
          </cell>
          <cell r="E612">
            <v>2.46</v>
          </cell>
          <cell r="G612">
            <v>3.17</v>
          </cell>
          <cell r="H612">
            <v>3.17</v>
          </cell>
          <cell r="L612">
            <v>5.8064999999999998</v>
          </cell>
          <cell r="T612">
            <v>4.71</v>
          </cell>
          <cell r="AH612">
            <v>1.76</v>
          </cell>
          <cell r="AJ612">
            <v>2.56</v>
          </cell>
          <cell r="AK612">
            <v>8.33</v>
          </cell>
          <cell r="AL612">
            <v>41.666699999999999</v>
          </cell>
          <cell r="AM612">
            <v>7.06</v>
          </cell>
          <cell r="AW612">
            <v>3.85</v>
          </cell>
          <cell r="AY612">
            <v>2.66</v>
          </cell>
          <cell r="BL612">
            <v>11.72</v>
          </cell>
          <cell r="BQ612">
            <v>4.4800000000000004</v>
          </cell>
          <cell r="BU612">
            <v>4.4550000000000001</v>
          </cell>
          <cell r="CP612">
            <v>2.97</v>
          </cell>
          <cell r="CT612">
            <v>4.78</v>
          </cell>
          <cell r="CW612">
            <v>7.36</v>
          </cell>
          <cell r="CY612">
            <v>4.67</v>
          </cell>
          <cell r="DT612">
            <v>4.12</v>
          </cell>
          <cell r="EJ612">
            <v>3.09</v>
          </cell>
          <cell r="ER612">
            <v>3.09</v>
          </cell>
          <cell r="EW612">
            <v>3.51</v>
          </cell>
          <cell r="FB612">
            <v>6.84</v>
          </cell>
          <cell r="FK612">
            <v>3.15</v>
          </cell>
          <cell r="FZ612">
            <v>2.5499999999999998</v>
          </cell>
          <cell r="GD612">
            <v>4.9382999999999999</v>
          </cell>
          <cell r="GJ612">
            <v>3.04</v>
          </cell>
          <cell r="GN612">
            <v>3.35</v>
          </cell>
          <cell r="GZ612">
            <v>2.5</v>
          </cell>
          <cell r="HB612">
            <v>2.99</v>
          </cell>
          <cell r="HC612">
            <v>3.01</v>
          </cell>
          <cell r="HE612">
            <v>1.04</v>
          </cell>
          <cell r="HF612">
            <v>1.27</v>
          </cell>
          <cell r="HG612">
            <v>1.5</v>
          </cell>
          <cell r="HH612">
            <v>1.61</v>
          </cell>
          <cell r="HI612">
            <v>2.02</v>
          </cell>
          <cell r="HJ612">
            <v>2.1800000000000002</v>
          </cell>
          <cell r="HK612">
            <v>2.41</v>
          </cell>
          <cell r="HN612">
            <v>5.22</v>
          </cell>
        </row>
        <row r="613">
          <cell r="B613">
            <v>3.04</v>
          </cell>
          <cell r="E613">
            <v>2.13</v>
          </cell>
          <cell r="G613">
            <v>3.13</v>
          </cell>
          <cell r="H613">
            <v>3.13</v>
          </cell>
          <cell r="L613">
            <v>6.383</v>
          </cell>
          <cell r="T613">
            <v>4.72</v>
          </cell>
          <cell r="AH613">
            <v>2.27</v>
          </cell>
          <cell r="AJ613">
            <v>2.93</v>
          </cell>
          <cell r="AK613">
            <v>8.33</v>
          </cell>
          <cell r="AL613">
            <v>62.5</v>
          </cell>
          <cell r="AM613">
            <v>6.47</v>
          </cell>
          <cell r="AW613">
            <v>4.4000000000000004</v>
          </cell>
          <cell r="AY613">
            <v>2.66</v>
          </cell>
          <cell r="BL613">
            <v>12.92</v>
          </cell>
          <cell r="BQ613">
            <v>4.6900000000000004</v>
          </cell>
          <cell r="BU613">
            <v>5.5556000000000001</v>
          </cell>
          <cell r="CP613">
            <v>3.03</v>
          </cell>
          <cell r="CT613">
            <v>4.93</v>
          </cell>
          <cell r="CW613">
            <v>5.93</v>
          </cell>
          <cell r="CY613">
            <v>4.53</v>
          </cell>
          <cell r="DG613">
            <v>5.5389999999999997</v>
          </cell>
          <cell r="DT613">
            <v>4.3899999999999997</v>
          </cell>
          <cell r="EJ613">
            <v>3.11</v>
          </cell>
          <cell r="ER613">
            <v>3.05</v>
          </cell>
          <cell r="EW613">
            <v>3.49</v>
          </cell>
          <cell r="EZ613" t="str">
            <v>Close</v>
          </cell>
          <cell r="FB613">
            <v>7.18</v>
          </cell>
          <cell r="FK613">
            <v>3.34</v>
          </cell>
          <cell r="FZ613">
            <v>3.19</v>
          </cell>
          <cell r="GD613">
            <v>4.9688999999999997</v>
          </cell>
          <cell r="GJ613">
            <v>3.09</v>
          </cell>
          <cell r="GN613">
            <v>3.32</v>
          </cell>
          <cell r="GZ613">
            <v>1.76</v>
          </cell>
          <cell r="HB613">
            <v>2.62</v>
          </cell>
          <cell r="HC613">
            <v>3.14</v>
          </cell>
          <cell r="HE613">
            <v>1.22</v>
          </cell>
          <cell r="HF613">
            <v>1.4</v>
          </cell>
          <cell r="HG613">
            <v>1.54</v>
          </cell>
          <cell r="HH613">
            <v>1.63</v>
          </cell>
          <cell r="HI613">
            <v>1.98</v>
          </cell>
          <cell r="HJ613">
            <v>2.12</v>
          </cell>
          <cell r="HK613">
            <v>2.4300000000000002</v>
          </cell>
          <cell r="HN613">
            <v>5.38</v>
          </cell>
        </row>
        <row r="614">
          <cell r="B614">
            <v>3.02</v>
          </cell>
          <cell r="E614">
            <v>2</v>
          </cell>
          <cell r="G614">
            <v>3.12</v>
          </cell>
          <cell r="H614">
            <v>3.12</v>
          </cell>
          <cell r="L614">
            <v>6.8182</v>
          </cell>
          <cell r="T614">
            <v>4.4800000000000004</v>
          </cell>
          <cell r="AG614">
            <v>1.7</v>
          </cell>
          <cell r="AH614">
            <v>2.17</v>
          </cell>
          <cell r="AJ614">
            <v>2.79</v>
          </cell>
          <cell r="AK614">
            <v>8.33</v>
          </cell>
          <cell r="AL614">
            <v>62.5</v>
          </cell>
          <cell r="AM614">
            <v>6.42</v>
          </cell>
          <cell r="AW614">
            <v>4.42</v>
          </cell>
          <cell r="AY614">
            <v>2.8</v>
          </cell>
          <cell r="BL614">
            <v>12.1</v>
          </cell>
          <cell r="BQ614">
            <v>5</v>
          </cell>
          <cell r="BU614">
            <v>5.0891000000000002</v>
          </cell>
          <cell r="CP614">
            <v>3.06</v>
          </cell>
          <cell r="CT614">
            <v>4.9020000000000001</v>
          </cell>
          <cell r="CW614">
            <v>5.33</v>
          </cell>
          <cell r="CY614">
            <v>4.46</v>
          </cell>
          <cell r="DG614">
            <v>5.51</v>
          </cell>
          <cell r="DT614">
            <v>4.12</v>
          </cell>
          <cell r="EJ614">
            <v>3.13</v>
          </cell>
          <cell r="ER614">
            <v>3.03</v>
          </cell>
          <cell r="EW614">
            <v>3.49</v>
          </cell>
          <cell r="EZ614">
            <v>2.74</v>
          </cell>
          <cell r="FB614">
            <v>7.39</v>
          </cell>
          <cell r="FK614">
            <v>4</v>
          </cell>
          <cell r="FZ614">
            <v>3.47</v>
          </cell>
          <cell r="GD614">
            <v>5.1612999999999998</v>
          </cell>
          <cell r="GJ614">
            <v>3.02</v>
          </cell>
          <cell r="GN614">
            <v>2.7</v>
          </cell>
          <cell r="GZ614">
            <v>1.85</v>
          </cell>
          <cell r="HB614">
            <v>3.04</v>
          </cell>
          <cell r="HC614">
            <v>3.51</v>
          </cell>
          <cell r="HE614">
            <v>1.0900000000000001</v>
          </cell>
          <cell r="HF614">
            <v>1.24</v>
          </cell>
          <cell r="HG614">
            <v>1.21</v>
          </cell>
          <cell r="HH614">
            <v>1.37</v>
          </cell>
          <cell r="HI614">
            <v>1.63</v>
          </cell>
          <cell r="HJ614">
            <v>1.8</v>
          </cell>
          <cell r="HK614">
            <v>2.1800000000000002</v>
          </cell>
          <cell r="HN614">
            <v>5.59</v>
          </cell>
        </row>
        <row r="615">
          <cell r="B615">
            <v>3.04</v>
          </cell>
          <cell r="E615">
            <v>2</v>
          </cell>
          <cell r="G615">
            <v>3.17</v>
          </cell>
          <cell r="H615">
            <v>3.17</v>
          </cell>
          <cell r="L615">
            <v>7.0312999999999999</v>
          </cell>
          <cell r="T615">
            <v>4.49</v>
          </cell>
          <cell r="AG615">
            <v>2.13</v>
          </cell>
          <cell r="AH615">
            <v>2.5499999999999998</v>
          </cell>
          <cell r="AJ615">
            <v>3.01</v>
          </cell>
          <cell r="AK615">
            <v>8.33</v>
          </cell>
          <cell r="AL615">
            <v>52.631599999999999</v>
          </cell>
          <cell r="AM615">
            <v>6.59</v>
          </cell>
          <cell r="AW615">
            <v>4.84</v>
          </cell>
          <cell r="AY615">
            <v>2.95</v>
          </cell>
          <cell r="BL615">
            <v>9.6</v>
          </cell>
          <cell r="BQ615">
            <v>5.28</v>
          </cell>
          <cell r="BU615">
            <v>5.2763</v>
          </cell>
          <cell r="CP615">
            <v>3.22</v>
          </cell>
          <cell r="CT615">
            <v>4.9020000000000001</v>
          </cell>
          <cell r="CW615">
            <v>6.09</v>
          </cell>
          <cell r="CY615">
            <v>4.82</v>
          </cell>
          <cell r="DG615">
            <v>5.5</v>
          </cell>
          <cell r="DT615">
            <v>3.89</v>
          </cell>
          <cell r="EJ615">
            <v>3.19</v>
          </cell>
          <cell r="ER615">
            <v>3.04</v>
          </cell>
          <cell r="EW615">
            <v>3.68</v>
          </cell>
          <cell r="EZ615">
            <v>2.97</v>
          </cell>
          <cell r="FB615">
            <v>7.27</v>
          </cell>
          <cell r="FK615">
            <v>3.98</v>
          </cell>
          <cell r="FZ615">
            <v>3.55</v>
          </cell>
          <cell r="GD615">
            <v>5.5171999999999999</v>
          </cell>
          <cell r="GJ615">
            <v>3.32</v>
          </cell>
          <cell r="GN615">
            <v>2.91</v>
          </cell>
          <cell r="GZ615">
            <v>1.86</v>
          </cell>
          <cell r="HB615">
            <v>2.95</v>
          </cell>
          <cell r="HC615">
            <v>3.52</v>
          </cell>
          <cell r="HE615">
            <v>1.47</v>
          </cell>
          <cell r="HF615">
            <v>1.58</v>
          </cell>
          <cell r="HG615">
            <v>1.59</v>
          </cell>
          <cell r="HH615">
            <v>1.65</v>
          </cell>
          <cell r="HI615">
            <v>2.0099999999999998</v>
          </cell>
          <cell r="HJ615">
            <v>2.1800000000000002</v>
          </cell>
          <cell r="HK615">
            <v>2.39</v>
          </cell>
          <cell r="HN615">
            <v>4.54</v>
          </cell>
        </row>
        <row r="616">
          <cell r="B616">
            <v>3.26</v>
          </cell>
          <cell r="E616">
            <v>1.99</v>
          </cell>
          <cell r="G616">
            <v>3.75</v>
          </cell>
          <cell r="H616">
            <v>3.75</v>
          </cell>
          <cell r="L616">
            <v>7.1429</v>
          </cell>
          <cell r="T616">
            <v>4.5999999999999996</v>
          </cell>
          <cell r="AG616">
            <v>2.33</v>
          </cell>
          <cell r="AH616">
            <v>2.97</v>
          </cell>
          <cell r="AI616">
            <v>3.33</v>
          </cell>
          <cell r="AJ616">
            <v>3.49</v>
          </cell>
          <cell r="AK616">
            <v>8.33</v>
          </cell>
          <cell r="AL616">
            <v>40</v>
          </cell>
          <cell r="AM616">
            <v>6.45</v>
          </cell>
          <cell r="AW616">
            <v>5.26</v>
          </cell>
          <cell r="AY616">
            <v>3.36</v>
          </cell>
          <cell r="BL616">
            <v>10.52</v>
          </cell>
          <cell r="BQ616">
            <v>5.66</v>
          </cell>
          <cell r="BU616">
            <v>5.3183999999999996</v>
          </cell>
          <cell r="CP616">
            <v>3.74</v>
          </cell>
          <cell r="CT616">
            <v>4.53</v>
          </cell>
          <cell r="CW616">
            <v>6.21</v>
          </cell>
          <cell r="CY616">
            <v>5.17</v>
          </cell>
          <cell r="DG616">
            <v>5.5</v>
          </cell>
          <cell r="DT616">
            <v>4.01</v>
          </cell>
          <cell r="EJ616">
            <v>3.55</v>
          </cell>
          <cell r="ER616">
            <v>3.38</v>
          </cell>
          <cell r="EW616">
            <v>3.77</v>
          </cell>
          <cell r="EZ616">
            <v>2.99</v>
          </cell>
          <cell r="FB616">
            <v>7.32</v>
          </cell>
          <cell r="FK616">
            <v>3.59</v>
          </cell>
          <cell r="FZ616">
            <v>3.88</v>
          </cell>
          <cell r="GD616">
            <v>6.3491999999999997</v>
          </cell>
          <cell r="GG616" t="str">
            <v>Close</v>
          </cell>
          <cell r="GJ616">
            <v>3.2</v>
          </cell>
          <cell r="GN616">
            <v>2.99</v>
          </cell>
          <cell r="GZ616">
            <v>2.29</v>
          </cell>
          <cell r="HB616">
            <v>4.08</v>
          </cell>
          <cell r="HC616">
            <v>4.05</v>
          </cell>
          <cell r="HE616">
            <v>1.9</v>
          </cell>
          <cell r="HF616">
            <v>2.12</v>
          </cell>
          <cell r="HG616">
            <v>2.14</v>
          </cell>
          <cell r="HH616">
            <v>2.2400000000000002</v>
          </cell>
          <cell r="HI616">
            <v>2.41</v>
          </cell>
          <cell r="HJ616">
            <v>2.5099999999999998</v>
          </cell>
          <cell r="HK616">
            <v>2.74</v>
          </cell>
          <cell r="HN616">
            <v>5.47</v>
          </cell>
        </row>
        <row r="617">
          <cell r="B617">
            <v>3.25</v>
          </cell>
          <cell r="E617">
            <v>3.23</v>
          </cell>
          <cell r="G617">
            <v>4.53</v>
          </cell>
          <cell r="H617">
            <v>4.53</v>
          </cell>
          <cell r="L617">
            <v>6.6666999999999996</v>
          </cell>
          <cell r="T617">
            <v>4.47</v>
          </cell>
          <cell r="AG617">
            <v>3.19</v>
          </cell>
          <cell r="AH617">
            <v>3.43</v>
          </cell>
          <cell r="AI617">
            <v>3.71</v>
          </cell>
          <cell r="AJ617">
            <v>3.61</v>
          </cell>
          <cell r="AK617">
            <v>8.33</v>
          </cell>
          <cell r="AL617">
            <v>28.571400000000001</v>
          </cell>
          <cell r="AM617">
            <v>6.32</v>
          </cell>
          <cell r="AW617">
            <v>5.22</v>
          </cell>
          <cell r="AY617">
            <v>3.74</v>
          </cell>
          <cell r="BL617">
            <v>8.92</v>
          </cell>
          <cell r="BQ617">
            <v>5.31</v>
          </cell>
          <cell r="BU617">
            <v>4.75</v>
          </cell>
          <cell r="CP617">
            <v>3.6</v>
          </cell>
          <cell r="CT617">
            <v>4.58</v>
          </cell>
          <cell r="CW617">
            <v>6.02</v>
          </cell>
          <cell r="CY617">
            <v>5.24</v>
          </cell>
          <cell r="DG617">
            <v>5.5</v>
          </cell>
          <cell r="DT617">
            <v>3.95</v>
          </cell>
          <cell r="EJ617">
            <v>3.28</v>
          </cell>
          <cell r="ER617">
            <v>4.1399999999999997</v>
          </cell>
          <cell r="EW617">
            <v>3.74</v>
          </cell>
          <cell r="EZ617">
            <v>3</v>
          </cell>
          <cell r="FB617">
            <v>7.5</v>
          </cell>
          <cell r="FK617">
            <v>3.38</v>
          </cell>
          <cell r="FZ617">
            <v>4.5</v>
          </cell>
          <cell r="GD617">
            <v>6.4</v>
          </cell>
          <cell r="GG617">
            <v>2.96</v>
          </cell>
          <cell r="GJ617">
            <v>3.3</v>
          </cell>
          <cell r="GN617">
            <v>2.8</v>
          </cell>
          <cell r="GZ617">
            <v>2.91</v>
          </cell>
          <cell r="HB617">
            <v>4.1900000000000004</v>
          </cell>
          <cell r="HC617">
            <v>4.21</v>
          </cell>
          <cell r="HE617">
            <v>2.06</v>
          </cell>
          <cell r="HF617">
            <v>2.29</v>
          </cell>
          <cell r="HG617">
            <v>2.29</v>
          </cell>
          <cell r="HH617">
            <v>2.36</v>
          </cell>
          <cell r="HI617">
            <v>2.46</v>
          </cell>
          <cell r="HJ617">
            <v>2.52</v>
          </cell>
          <cell r="HK617">
            <v>2.79</v>
          </cell>
          <cell r="HN617">
            <v>5.56</v>
          </cell>
        </row>
        <row r="618">
          <cell r="B618">
            <v>3.21</v>
          </cell>
          <cell r="E618">
            <v>2.99</v>
          </cell>
          <cell r="G618">
            <v>4.43</v>
          </cell>
          <cell r="H618">
            <v>4.43</v>
          </cell>
          <cell r="L618">
            <v>5.9603000000000002</v>
          </cell>
          <cell r="T618">
            <v>4.34</v>
          </cell>
          <cell r="AG618">
            <v>3.26</v>
          </cell>
          <cell r="AH618">
            <v>3.57</v>
          </cell>
          <cell r="AI618">
            <v>3.63</v>
          </cell>
          <cell r="AJ618">
            <v>3.61</v>
          </cell>
          <cell r="AK618">
            <v>8.33</v>
          </cell>
          <cell r="AM618">
            <v>6.32</v>
          </cell>
          <cell r="AW618">
            <v>5.0199999999999996</v>
          </cell>
          <cell r="AY618">
            <v>3.14</v>
          </cell>
          <cell r="BL618">
            <v>6.35</v>
          </cell>
          <cell r="BQ618">
            <v>5.43</v>
          </cell>
          <cell r="BU618">
            <v>5.2521000000000004</v>
          </cell>
          <cell r="CP618">
            <v>3.64</v>
          </cell>
          <cell r="CT618">
            <v>4.4800000000000004</v>
          </cell>
          <cell r="CW618">
            <v>6.28</v>
          </cell>
          <cell r="CY618">
            <v>5.54</v>
          </cell>
          <cell r="DG618">
            <v>10.180999999999999</v>
          </cell>
          <cell r="DT618">
            <v>3.96</v>
          </cell>
          <cell r="EJ618">
            <v>3.17</v>
          </cell>
          <cell r="ER618">
            <v>3.98</v>
          </cell>
          <cell r="EW618">
            <v>3.7</v>
          </cell>
          <cell r="EZ618">
            <v>3.14</v>
          </cell>
          <cell r="FB618">
            <v>8.82</v>
          </cell>
          <cell r="FK618">
            <v>3.35</v>
          </cell>
          <cell r="FZ618">
            <v>4.5</v>
          </cell>
          <cell r="GD618">
            <v>4.7858000000000001</v>
          </cell>
          <cell r="GG618">
            <v>4.07</v>
          </cell>
          <cell r="GJ618">
            <v>3.21</v>
          </cell>
          <cell r="GN618">
            <v>2.52</v>
          </cell>
          <cell r="GZ618">
            <v>2.89</v>
          </cell>
          <cell r="HB618">
            <v>3.82</v>
          </cell>
          <cell r="HC618">
            <v>3.89</v>
          </cell>
          <cell r="HE618">
            <v>1.58</v>
          </cell>
          <cell r="HF618">
            <v>1.9</v>
          </cell>
          <cell r="HG618">
            <v>2.0699999999999998</v>
          </cell>
          <cell r="HH618">
            <v>2.1</v>
          </cell>
          <cell r="HI618">
            <v>2.3199999999999998</v>
          </cell>
          <cell r="HJ618">
            <v>2.59</v>
          </cell>
          <cell r="HK618">
            <v>2.74</v>
          </cell>
          <cell r="HN618">
            <v>5.41</v>
          </cell>
        </row>
        <row r="619">
          <cell r="B619">
            <v>3.25</v>
          </cell>
          <cell r="E619">
            <v>3.48</v>
          </cell>
          <cell r="G619">
            <v>4.51</v>
          </cell>
          <cell r="H619">
            <v>4.51</v>
          </cell>
          <cell r="L619">
            <v>5.625</v>
          </cell>
          <cell r="T619">
            <v>4.2</v>
          </cell>
          <cell r="AG619">
            <v>1.79</v>
          </cell>
          <cell r="AH619">
            <v>2.4300000000000002</v>
          </cell>
          <cell r="AI619">
            <v>2.79</v>
          </cell>
          <cell r="AJ619">
            <v>3.13</v>
          </cell>
          <cell r="AK619">
            <v>8.33</v>
          </cell>
          <cell r="AM619">
            <v>6.32</v>
          </cell>
          <cell r="AW619">
            <v>5.47</v>
          </cell>
          <cell r="AY619">
            <v>2.94</v>
          </cell>
          <cell r="BQ619">
            <v>5.36</v>
          </cell>
          <cell r="BU619">
            <v>5.0236000000000001</v>
          </cell>
          <cell r="CP619">
            <v>3.75</v>
          </cell>
          <cell r="CT619">
            <v>4.1900000000000004</v>
          </cell>
          <cell r="CW619">
            <v>6.23</v>
          </cell>
          <cell r="CY619">
            <v>6.1</v>
          </cell>
          <cell r="DG619">
            <v>6.3239999999999998</v>
          </cell>
          <cell r="DT619">
            <v>3.82</v>
          </cell>
          <cell r="EJ619">
            <v>3.22</v>
          </cell>
          <cell r="ER619">
            <v>4.05</v>
          </cell>
          <cell r="EW619">
            <v>3.75</v>
          </cell>
          <cell r="EZ619">
            <v>3.15</v>
          </cell>
          <cell r="FB619">
            <v>7.5</v>
          </cell>
          <cell r="FK619">
            <v>3.23</v>
          </cell>
          <cell r="FZ619">
            <v>4.25</v>
          </cell>
          <cell r="GD619">
            <v>4.8186999999999998</v>
          </cell>
          <cell r="GG619">
            <v>3.56</v>
          </cell>
          <cell r="GJ619">
            <v>3.37</v>
          </cell>
          <cell r="GN619">
            <v>2.74</v>
          </cell>
          <cell r="GZ619">
            <v>2.54</v>
          </cell>
          <cell r="HB619">
            <v>3.43</v>
          </cell>
          <cell r="HC619">
            <v>3.76</v>
          </cell>
          <cell r="HE619">
            <v>1.1299999999999999</v>
          </cell>
          <cell r="HF619">
            <v>1.62</v>
          </cell>
          <cell r="HG619">
            <v>1.81</v>
          </cell>
          <cell r="HH619">
            <v>1.97</v>
          </cell>
          <cell r="HI619">
            <v>2.33</v>
          </cell>
          <cell r="HJ619">
            <v>2.5099999999999998</v>
          </cell>
          <cell r="HK619">
            <v>2.6</v>
          </cell>
          <cell r="HN619">
            <v>6.07</v>
          </cell>
        </row>
        <row r="620">
          <cell r="B620">
            <v>3.23</v>
          </cell>
          <cell r="E620">
            <v>4.1900000000000004</v>
          </cell>
          <cell r="G620">
            <v>4.53</v>
          </cell>
          <cell r="H620">
            <v>4.53</v>
          </cell>
          <cell r="L620">
            <v>4.4443999999999999</v>
          </cell>
          <cell r="T620">
            <v>4.63</v>
          </cell>
          <cell r="AG620">
            <v>3.25</v>
          </cell>
          <cell r="AH620">
            <v>3.43</v>
          </cell>
          <cell r="AI620">
            <v>3.41</v>
          </cell>
          <cell r="AJ620">
            <v>3.4</v>
          </cell>
          <cell r="AK620">
            <v>8.33</v>
          </cell>
          <cell r="AM620">
            <v>6.19</v>
          </cell>
          <cell r="AW620">
            <v>5.62</v>
          </cell>
          <cell r="AY620">
            <v>2.8</v>
          </cell>
          <cell r="BQ620">
            <v>5.22</v>
          </cell>
          <cell r="BU620">
            <v>4.9760999999999997</v>
          </cell>
          <cell r="CP620">
            <v>3.75</v>
          </cell>
          <cell r="CT620">
            <v>4.67</v>
          </cell>
          <cell r="CW620">
            <v>6.63</v>
          </cell>
          <cell r="CY620">
            <v>6.6</v>
          </cell>
          <cell r="DG620">
            <v>6.3419999999999996</v>
          </cell>
          <cell r="DT620">
            <v>3.82</v>
          </cell>
          <cell r="EJ620">
            <v>3.4</v>
          </cell>
          <cell r="ER620">
            <v>4.38</v>
          </cell>
          <cell r="EW620">
            <v>4.1399999999999997</v>
          </cell>
          <cell r="EZ620">
            <v>3.15</v>
          </cell>
          <cell r="FB620">
            <v>7.64</v>
          </cell>
          <cell r="FK620">
            <v>3.1</v>
          </cell>
          <cell r="FZ620">
            <v>4.62</v>
          </cell>
          <cell r="GD620">
            <v>4.8444000000000003</v>
          </cell>
          <cell r="GG620">
            <v>3.09</v>
          </cell>
          <cell r="GJ620">
            <v>3.75</v>
          </cell>
          <cell r="GN620">
            <v>3.07</v>
          </cell>
          <cell r="GZ620">
            <v>4.58</v>
          </cell>
          <cell r="HB620">
            <v>4.67</v>
          </cell>
          <cell r="HC620">
            <v>4.3899999999999997</v>
          </cell>
          <cell r="HE620">
            <v>2.73</v>
          </cell>
          <cell r="HF620">
            <v>2.83</v>
          </cell>
          <cell r="HG620">
            <v>2.88</v>
          </cell>
          <cell r="HH620">
            <v>2.87</v>
          </cell>
          <cell r="HI620">
            <v>2.9</v>
          </cell>
          <cell r="HJ620">
            <v>2.96</v>
          </cell>
          <cell r="HK620">
            <v>2.92</v>
          </cell>
          <cell r="HN620">
            <v>5.95</v>
          </cell>
        </row>
        <row r="621">
          <cell r="B621">
            <v>3.25</v>
          </cell>
          <cell r="E621">
            <v>4.6900000000000004</v>
          </cell>
          <cell r="G621">
            <v>5.09</v>
          </cell>
          <cell r="H621">
            <v>5.09</v>
          </cell>
          <cell r="L621">
            <v>4.4443999999999999</v>
          </cell>
          <cell r="T621">
            <v>5.54</v>
          </cell>
          <cell r="AG621">
            <v>4.54</v>
          </cell>
          <cell r="AH621">
            <v>4.5599999999999996</v>
          </cell>
          <cell r="AI621">
            <v>4.43</v>
          </cell>
          <cell r="AJ621">
            <v>3.97</v>
          </cell>
          <cell r="AK621">
            <v>8.33</v>
          </cell>
          <cell r="AW621">
            <v>5.79</v>
          </cell>
          <cell r="AY621">
            <v>2.89</v>
          </cell>
          <cell r="BQ621">
            <v>5.64</v>
          </cell>
          <cell r="BU621">
            <v>7.3</v>
          </cell>
          <cell r="CP621">
            <v>4.1100000000000003</v>
          </cell>
          <cell r="CT621">
            <v>5.68</v>
          </cell>
          <cell r="CW621">
            <v>7.26</v>
          </cell>
          <cell r="CY621">
            <v>7.21</v>
          </cell>
          <cell r="DG621">
            <v>6.3419999999999996</v>
          </cell>
          <cell r="DT621">
            <v>3.78</v>
          </cell>
          <cell r="EJ621">
            <v>4.21</v>
          </cell>
          <cell r="ER621">
            <v>4.78</v>
          </cell>
          <cell r="EW621">
            <v>4.21</v>
          </cell>
          <cell r="EZ621">
            <v>3.19</v>
          </cell>
          <cell r="FB621">
            <v>7.5</v>
          </cell>
          <cell r="FK621">
            <v>3.03</v>
          </cell>
          <cell r="FZ621">
            <v>4.75</v>
          </cell>
          <cell r="GD621">
            <v>4.8667999999999996</v>
          </cell>
          <cell r="GG621">
            <v>3</v>
          </cell>
          <cell r="GJ621">
            <v>4.05</v>
          </cell>
          <cell r="GN621">
            <v>3.22</v>
          </cell>
          <cell r="GZ621">
            <v>5.0999999999999996</v>
          </cell>
          <cell r="HB621">
            <v>5.41</v>
          </cell>
          <cell r="HC621">
            <v>4.9000000000000004</v>
          </cell>
          <cell r="HE621">
            <v>3.4</v>
          </cell>
          <cell r="HF621">
            <v>3.75</v>
          </cell>
          <cell r="HG621">
            <v>3.76</v>
          </cell>
          <cell r="HH621">
            <v>3.57</v>
          </cell>
          <cell r="HI621">
            <v>3.67</v>
          </cell>
          <cell r="HJ621">
            <v>3.59</v>
          </cell>
          <cell r="HK621">
            <v>3.44</v>
          </cell>
          <cell r="HN621">
            <v>6</v>
          </cell>
        </row>
        <row r="622">
          <cell r="B622">
            <v>3.36</v>
          </cell>
          <cell r="E622">
            <v>4.41</v>
          </cell>
          <cell r="G622">
            <v>5</v>
          </cell>
          <cell r="H622">
            <v>5</v>
          </cell>
          <cell r="L622">
            <v>4.6391999999999998</v>
          </cell>
          <cell r="T622">
            <v>6.47</v>
          </cell>
          <cell r="AG622">
            <v>3.84</v>
          </cell>
          <cell r="AH622">
            <v>3.92</v>
          </cell>
          <cell r="AI622">
            <v>3.83</v>
          </cell>
          <cell r="AJ622">
            <v>3.82</v>
          </cell>
          <cell r="AW622">
            <v>5.74</v>
          </cell>
          <cell r="AY622">
            <v>4.07</v>
          </cell>
          <cell r="BQ622">
            <v>5.92</v>
          </cell>
          <cell r="BU622">
            <v>7.7</v>
          </cell>
          <cell r="CP622">
            <v>4.2300000000000004</v>
          </cell>
          <cell r="CT622">
            <v>5.68</v>
          </cell>
          <cell r="CW622">
            <v>7.44</v>
          </cell>
          <cell r="CY622">
            <v>7.34</v>
          </cell>
          <cell r="DG622">
            <v>11.2</v>
          </cell>
          <cell r="DO622">
            <v>49.2</v>
          </cell>
          <cell r="DT622">
            <v>3.91</v>
          </cell>
          <cell r="EJ622">
            <v>4.8600000000000003</v>
          </cell>
          <cell r="ER622">
            <v>4.9800000000000004</v>
          </cell>
          <cell r="EW622">
            <v>4.79</v>
          </cell>
          <cell r="EZ622">
            <v>3.2</v>
          </cell>
          <cell r="FB622">
            <v>7.89</v>
          </cell>
          <cell r="FK622">
            <v>3.06</v>
          </cell>
          <cell r="FZ622">
            <v>4.75</v>
          </cell>
          <cell r="GD622">
            <v>4.99</v>
          </cell>
          <cell r="GG622">
            <v>2.99</v>
          </cell>
          <cell r="GJ622">
            <v>4.46</v>
          </cell>
          <cell r="GN622">
            <v>3.67</v>
          </cell>
          <cell r="GZ622">
            <v>5.91</v>
          </cell>
          <cell r="HB622">
            <v>5.88</v>
          </cell>
          <cell r="HC622">
            <v>5.41</v>
          </cell>
          <cell r="HE622">
            <v>2.96</v>
          </cell>
          <cell r="HF622">
            <v>2.75</v>
          </cell>
          <cell r="HG622">
            <v>3.11</v>
          </cell>
          <cell r="HH622">
            <v>2.96</v>
          </cell>
          <cell r="HI622">
            <v>2.85</v>
          </cell>
          <cell r="HJ622">
            <v>3.21</v>
          </cell>
          <cell r="HK622">
            <v>3.26</v>
          </cell>
          <cell r="HN622">
            <v>6.41</v>
          </cell>
        </row>
        <row r="623">
          <cell r="B623">
            <v>3.61</v>
          </cell>
          <cell r="E623">
            <v>4.2300000000000004</v>
          </cell>
          <cell r="G623">
            <v>4.97</v>
          </cell>
          <cell r="H623">
            <v>4.93</v>
          </cell>
          <cell r="L623">
            <v>4.2253999999999996</v>
          </cell>
          <cell r="T623">
            <v>4.8499999999999996</v>
          </cell>
          <cell r="AG623">
            <v>4.5199999999999996</v>
          </cell>
          <cell r="AH623">
            <v>4.42</v>
          </cell>
          <cell r="AI623">
            <v>4.46</v>
          </cell>
          <cell r="AJ623">
            <v>4.63</v>
          </cell>
          <cell r="AW623">
            <v>5.22</v>
          </cell>
          <cell r="BQ623">
            <v>5.58</v>
          </cell>
          <cell r="BU623">
            <v>5.9</v>
          </cell>
          <cell r="CP623">
            <v>4.1100000000000003</v>
          </cell>
          <cell r="CT623">
            <v>5.3</v>
          </cell>
          <cell r="CW623">
            <v>5.69</v>
          </cell>
          <cell r="CY623">
            <v>6.08</v>
          </cell>
          <cell r="DG623">
            <v>8.4</v>
          </cell>
          <cell r="DO623">
            <v>34.799999999999997</v>
          </cell>
          <cell r="DT623">
            <v>4.01</v>
          </cell>
          <cell r="EH623">
            <v>3.96</v>
          </cell>
          <cell r="EJ623">
            <v>4.3099999999999996</v>
          </cell>
          <cell r="ER623">
            <v>4.8899999999999997</v>
          </cell>
          <cell r="EW623">
            <v>4.68</v>
          </cell>
          <cell r="EZ623">
            <v>3.22</v>
          </cell>
          <cell r="FB623">
            <v>10.11</v>
          </cell>
          <cell r="FK623">
            <v>3.04</v>
          </cell>
          <cell r="FZ623">
            <v>5.25</v>
          </cell>
          <cell r="GD623">
            <v>5.54</v>
          </cell>
          <cell r="GG623">
            <v>2.84</v>
          </cell>
          <cell r="GJ623">
            <v>4.2699999999999996</v>
          </cell>
          <cell r="GN623">
            <v>3</v>
          </cell>
          <cell r="GZ623">
            <v>4.3</v>
          </cell>
          <cell r="HA623">
            <v>5.0199999999999996</v>
          </cell>
          <cell r="HB623">
            <v>5.45</v>
          </cell>
          <cell r="HC623">
            <v>4.8899999999999997</v>
          </cell>
          <cell r="HE623">
            <v>3.18</v>
          </cell>
          <cell r="HF623">
            <v>3.41</v>
          </cell>
          <cell r="HG623">
            <v>3.72</v>
          </cell>
          <cell r="HH623">
            <v>3.68</v>
          </cell>
          <cell r="HI623">
            <v>3.97</v>
          </cell>
          <cell r="HJ623">
            <v>3.86</v>
          </cell>
          <cell r="HK623">
            <v>3.84</v>
          </cell>
          <cell r="HN623">
            <v>6.55</v>
          </cell>
        </row>
        <row r="624">
          <cell r="B624">
            <v>3.73</v>
          </cell>
          <cell r="E624">
            <v>3.95</v>
          </cell>
          <cell r="G624">
            <v>4.83</v>
          </cell>
          <cell r="H624">
            <v>5.01</v>
          </cell>
          <cell r="L624">
            <v>4.3689</v>
          </cell>
          <cell r="T624">
            <v>5.1100000000000003</v>
          </cell>
          <cell r="AG624">
            <v>4.96</v>
          </cell>
          <cell r="AH624">
            <v>5.18</v>
          </cell>
          <cell r="AI624">
            <v>5.62</v>
          </cell>
          <cell r="AJ624">
            <v>5.45</v>
          </cell>
          <cell r="AW624">
            <v>5.6</v>
          </cell>
          <cell r="BQ624">
            <v>5.19</v>
          </cell>
          <cell r="BU624">
            <v>6.2</v>
          </cell>
          <cell r="CP624">
            <v>4.05</v>
          </cell>
          <cell r="CT624">
            <v>5.0199999999999996</v>
          </cell>
          <cell r="CW624">
            <v>5.38</v>
          </cell>
          <cell r="CY624">
            <v>5.49</v>
          </cell>
          <cell r="DG624">
            <v>10.7</v>
          </cell>
          <cell r="DO624">
            <v>27.6</v>
          </cell>
          <cell r="DT624">
            <v>4.1100000000000003</v>
          </cell>
          <cell r="EH624">
            <v>3.43</v>
          </cell>
          <cell r="EJ624">
            <v>4.21</v>
          </cell>
          <cell r="ER624">
            <v>4.75</v>
          </cell>
          <cell r="EW624">
            <v>4.57</v>
          </cell>
          <cell r="EZ624">
            <v>3.44</v>
          </cell>
          <cell r="FB624">
            <v>10.34</v>
          </cell>
          <cell r="FK624">
            <v>3.44</v>
          </cell>
          <cell r="FZ624">
            <v>5.25</v>
          </cell>
          <cell r="GD624">
            <v>5.67</v>
          </cell>
          <cell r="GG624">
            <v>2.69</v>
          </cell>
          <cell r="GJ624">
            <v>4.4400000000000004</v>
          </cell>
          <cell r="GN624">
            <v>3.25</v>
          </cell>
          <cell r="GZ624">
            <v>4.6900000000000004</v>
          </cell>
          <cell r="HA624">
            <v>5.13</v>
          </cell>
          <cell r="HB624">
            <v>5.21</v>
          </cell>
          <cell r="HC624">
            <v>4.99</v>
          </cell>
          <cell r="HE624">
            <v>5.0199999999999996</v>
          </cell>
          <cell r="HF624">
            <v>5.18</v>
          </cell>
          <cell r="HG624">
            <v>5.12</v>
          </cell>
          <cell r="HH624">
            <v>4.99</v>
          </cell>
          <cell r="HI624">
            <v>5.03</v>
          </cell>
          <cell r="HJ624">
            <v>4.6900000000000004</v>
          </cell>
          <cell r="HK624">
            <v>4.32</v>
          </cell>
          <cell r="HN624">
            <v>8.33</v>
          </cell>
        </row>
        <row r="625">
          <cell r="B625">
            <v>3.78</v>
          </cell>
          <cell r="E625">
            <v>5.6</v>
          </cell>
          <cell r="G625">
            <v>5.34</v>
          </cell>
          <cell r="H625">
            <v>5.26</v>
          </cell>
          <cell r="L625">
            <v>4.1189999999999998</v>
          </cell>
          <cell r="S625">
            <v>5.47</v>
          </cell>
          <cell r="T625">
            <v>5.85</v>
          </cell>
          <cell r="AG625">
            <v>3.99</v>
          </cell>
          <cell r="AH625">
            <v>4.8600000000000003</v>
          </cell>
          <cell r="AI625">
            <v>4.7699999999999996</v>
          </cell>
          <cell r="AJ625">
            <v>5.31</v>
          </cell>
          <cell r="AW625">
            <v>5.79</v>
          </cell>
          <cell r="BL625">
            <v>6.5</v>
          </cell>
          <cell r="BQ625">
            <v>5.03</v>
          </cell>
          <cell r="BU625">
            <v>6.2</v>
          </cell>
          <cell r="CP625">
            <v>4.12</v>
          </cell>
          <cell r="CT625">
            <v>5.79</v>
          </cell>
          <cell r="CW625">
            <v>5.31</v>
          </cell>
          <cell r="CY625">
            <v>5.52</v>
          </cell>
          <cell r="DD625" t="str">
            <v>Close</v>
          </cell>
          <cell r="DG625">
            <v>10.1</v>
          </cell>
          <cell r="DO625">
            <v>33.6</v>
          </cell>
          <cell r="DT625">
            <v>4.2</v>
          </cell>
          <cell r="DW625" t="str">
            <v xml:space="preserve"> </v>
          </cell>
          <cell r="EH625">
            <v>3.44</v>
          </cell>
          <cell r="EJ625">
            <v>4.05</v>
          </cell>
          <cell r="ER625">
            <v>4.83</v>
          </cell>
          <cell r="EW625">
            <v>4.58</v>
          </cell>
          <cell r="EZ625">
            <v>3.65</v>
          </cell>
          <cell r="FB625">
            <v>8.6999999999999993</v>
          </cell>
          <cell r="FK625">
            <v>3.58</v>
          </cell>
          <cell r="FW625">
            <v>4.5999999999999996</v>
          </cell>
          <cell r="FZ625">
            <v>5.38</v>
          </cell>
          <cell r="GD625">
            <v>5.79</v>
          </cell>
          <cell r="GG625">
            <v>3.45</v>
          </cell>
          <cell r="GJ625">
            <v>5.12</v>
          </cell>
          <cell r="GN625">
            <v>3.02</v>
          </cell>
          <cell r="GZ625">
            <v>5.63</v>
          </cell>
          <cell r="HA625">
            <v>6.09</v>
          </cell>
          <cell r="HB625">
            <v>6.04</v>
          </cell>
          <cell r="HC625">
            <v>5.63</v>
          </cell>
          <cell r="HE625">
            <v>2.5</v>
          </cell>
          <cell r="HF625">
            <v>2.77</v>
          </cell>
          <cell r="HG625">
            <v>3.42</v>
          </cell>
          <cell r="HH625">
            <v>3.4</v>
          </cell>
          <cell r="HI625">
            <v>3.61</v>
          </cell>
          <cell r="HJ625">
            <v>3.84</v>
          </cell>
          <cell r="HK625">
            <v>3.82</v>
          </cell>
          <cell r="HN625">
            <v>8.06</v>
          </cell>
        </row>
        <row r="626">
          <cell r="E626">
            <v>4.3600000000000003</v>
          </cell>
          <cell r="G626">
            <v>4.88</v>
          </cell>
          <cell r="H626">
            <v>5.03</v>
          </cell>
          <cell r="L626">
            <v>6.2416</v>
          </cell>
          <cell r="S626">
            <v>5.27</v>
          </cell>
          <cell r="T626">
            <v>5.71</v>
          </cell>
          <cell r="AG626">
            <v>3.39</v>
          </cell>
          <cell r="AH626">
            <v>4.0199999999999996</v>
          </cell>
          <cell r="AI626">
            <v>4.32</v>
          </cell>
          <cell r="AJ626">
            <v>4.93</v>
          </cell>
          <cell r="AW626">
            <v>6.22</v>
          </cell>
          <cell r="BL626">
            <v>6.65</v>
          </cell>
          <cell r="BQ626">
            <v>5.0599999999999996</v>
          </cell>
          <cell r="BU626">
            <v>6</v>
          </cell>
          <cell r="CP626">
            <v>4.2300000000000004</v>
          </cell>
          <cell r="CT626">
            <v>6.2</v>
          </cell>
          <cell r="CW626">
            <v>4.9000000000000004</v>
          </cell>
          <cell r="CY626">
            <v>5.5</v>
          </cell>
          <cell r="DD626">
            <v>7.41</v>
          </cell>
          <cell r="DG626">
            <v>14.82</v>
          </cell>
          <cell r="DO626">
            <v>20.399999999999999</v>
          </cell>
          <cell r="DT626">
            <v>4.2</v>
          </cell>
          <cell r="DW626">
            <v>5.5</v>
          </cell>
          <cell r="EH626">
            <v>2.8</v>
          </cell>
          <cell r="EJ626">
            <v>4.01</v>
          </cell>
          <cell r="ER626">
            <v>5.28</v>
          </cell>
          <cell r="EW626">
            <v>4.6900000000000004</v>
          </cell>
          <cell r="EZ626">
            <v>3.73</v>
          </cell>
          <cell r="FB626">
            <v>7.96</v>
          </cell>
          <cell r="FK626">
            <v>3.72</v>
          </cell>
          <cell r="FW626">
            <v>5.0999999999999996</v>
          </cell>
          <cell r="FZ626">
            <v>5.88</v>
          </cell>
          <cell r="GD626">
            <v>5.37</v>
          </cell>
          <cell r="GG626">
            <v>3.51</v>
          </cell>
          <cell r="GJ626">
            <v>5.38</v>
          </cell>
          <cell r="GN626">
            <v>2.98</v>
          </cell>
          <cell r="GZ626">
            <v>5.91</v>
          </cell>
          <cell r="HA626">
            <v>6.28</v>
          </cell>
          <cell r="HB626">
            <v>6.42</v>
          </cell>
          <cell r="HC626">
            <v>6.56</v>
          </cell>
          <cell r="HE626">
            <v>3.02</v>
          </cell>
          <cell r="HF626">
            <v>3.46</v>
          </cell>
          <cell r="HG626">
            <v>3.72</v>
          </cell>
          <cell r="HH626">
            <v>3.81</v>
          </cell>
          <cell r="HI626">
            <v>4.0999999999999996</v>
          </cell>
          <cell r="HJ626">
            <v>4.0599999999999996</v>
          </cell>
          <cell r="HK626">
            <v>4.07</v>
          </cell>
          <cell r="HN626">
            <v>6.87</v>
          </cell>
        </row>
        <row r="627">
          <cell r="E627">
            <v>4.13</v>
          </cell>
          <cell r="G627">
            <v>4.72</v>
          </cell>
          <cell r="H627">
            <v>5</v>
          </cell>
          <cell r="L627">
            <v>6.2093999999999996</v>
          </cell>
          <cell r="S627">
            <v>4.5199999999999996</v>
          </cell>
          <cell r="T627">
            <v>5.08</v>
          </cell>
          <cell r="AG627">
            <v>4.12</v>
          </cell>
          <cell r="AH627">
            <v>4.3899999999999997</v>
          </cell>
          <cell r="AI627">
            <v>4.7</v>
          </cell>
          <cell r="AJ627">
            <v>5.0999999999999996</v>
          </cell>
          <cell r="AW627">
            <v>6.45</v>
          </cell>
          <cell r="BL627">
            <v>7.46</v>
          </cell>
          <cell r="BQ627">
            <v>4.87</v>
          </cell>
          <cell r="BU627">
            <v>6.1</v>
          </cell>
          <cell r="CP627">
            <v>4.76</v>
          </cell>
          <cell r="CT627">
            <v>5.76</v>
          </cell>
          <cell r="CW627">
            <v>4.8499999999999996</v>
          </cell>
          <cell r="CY627">
            <v>5.93</v>
          </cell>
          <cell r="DD627">
            <v>7.25</v>
          </cell>
          <cell r="DG627">
            <v>9.7899999999999991</v>
          </cell>
          <cell r="DO627">
            <v>26.4</v>
          </cell>
          <cell r="DT627">
            <v>4.2</v>
          </cell>
          <cell r="DW627">
            <v>5.5</v>
          </cell>
          <cell r="EH627">
            <v>3.04</v>
          </cell>
          <cell r="EJ627">
            <v>4.1900000000000004</v>
          </cell>
          <cell r="ER627">
            <v>5.19</v>
          </cell>
          <cell r="EW627">
            <v>4.68</v>
          </cell>
          <cell r="EZ627">
            <v>3.86</v>
          </cell>
          <cell r="FB627">
            <v>7.55</v>
          </cell>
          <cell r="FK627">
            <v>4.0999999999999996</v>
          </cell>
          <cell r="FW627">
            <v>3.95</v>
          </cell>
          <cell r="FZ627">
            <v>4.75</v>
          </cell>
          <cell r="GD627">
            <v>5.05</v>
          </cell>
          <cell r="GG627">
            <v>4.37</v>
          </cell>
          <cell r="GJ627">
            <v>4.83</v>
          </cell>
          <cell r="GN627">
            <v>3.12</v>
          </cell>
          <cell r="GZ627">
            <v>4.53</v>
          </cell>
          <cell r="HA627">
            <v>5.04</v>
          </cell>
          <cell r="HB627">
            <v>5.32</v>
          </cell>
          <cell r="HC627">
            <v>5.6</v>
          </cell>
          <cell r="HE627">
            <v>3.01</v>
          </cell>
          <cell r="HF627">
            <v>3.24</v>
          </cell>
          <cell r="HG627">
            <v>3.34</v>
          </cell>
          <cell r="HH627">
            <v>3.52</v>
          </cell>
          <cell r="HI627">
            <v>3.73</v>
          </cell>
          <cell r="HJ627">
            <v>3.81</v>
          </cell>
          <cell r="HK627">
            <v>3.85</v>
          </cell>
          <cell r="HN627">
            <v>6.96</v>
          </cell>
          <cell r="HR627">
            <v>6.5</v>
          </cell>
        </row>
        <row r="628">
          <cell r="E628">
            <v>3.64</v>
          </cell>
          <cell r="G628">
            <v>4.29</v>
          </cell>
          <cell r="H628">
            <v>4.51</v>
          </cell>
          <cell r="L628">
            <v>6.2668999999999997</v>
          </cell>
          <cell r="S628">
            <v>4.99</v>
          </cell>
          <cell r="T628">
            <v>5.98</v>
          </cell>
          <cell r="AG628">
            <v>4.28</v>
          </cell>
          <cell r="AH628">
            <v>4.58</v>
          </cell>
          <cell r="AI628">
            <v>4.84</v>
          </cell>
          <cell r="AJ628">
            <v>5.18</v>
          </cell>
          <cell r="AW628">
            <v>6.14</v>
          </cell>
          <cell r="BL628">
            <v>8.36</v>
          </cell>
          <cell r="BQ628">
            <v>4.8899999999999997</v>
          </cell>
          <cell r="BU628">
            <v>6</v>
          </cell>
          <cell r="CP628">
            <v>4.57</v>
          </cell>
          <cell r="CT628">
            <v>5.37</v>
          </cell>
          <cell r="CW628">
            <v>5.6</v>
          </cell>
          <cell r="CY628">
            <v>6.73</v>
          </cell>
          <cell r="DD628">
            <v>6.95</v>
          </cell>
          <cell r="DG628">
            <v>9.56</v>
          </cell>
          <cell r="DO628">
            <v>27.6</v>
          </cell>
          <cell r="DT628">
            <v>4.1500000000000004</v>
          </cell>
          <cell r="DW628">
            <v>5.5</v>
          </cell>
          <cell r="EH628">
            <v>3.18</v>
          </cell>
          <cell r="EJ628">
            <v>4.6900000000000004</v>
          </cell>
          <cell r="ER628">
            <v>5.1100000000000003</v>
          </cell>
          <cell r="EW628">
            <v>4.63</v>
          </cell>
          <cell r="EZ628">
            <v>3.91</v>
          </cell>
          <cell r="FB628">
            <v>7.23</v>
          </cell>
          <cell r="FK628">
            <v>4.09</v>
          </cell>
          <cell r="FW628">
            <v>3.95</v>
          </cell>
          <cell r="FZ628">
            <v>4.75</v>
          </cell>
          <cell r="GD628">
            <v>5.45</v>
          </cell>
          <cell r="GG628">
            <v>4.6500000000000004</v>
          </cell>
          <cell r="GJ628">
            <v>5.22</v>
          </cell>
          <cell r="GN628">
            <v>3.54</v>
          </cell>
          <cell r="GY628">
            <v>4.57</v>
          </cell>
          <cell r="GZ628">
            <v>4.7</v>
          </cell>
          <cell r="HA628">
            <v>5.08</v>
          </cell>
          <cell r="HB628">
            <v>5.52</v>
          </cell>
          <cell r="HC628">
            <v>5.79</v>
          </cell>
          <cell r="HE628">
            <v>3.84</v>
          </cell>
          <cell r="HF628">
            <v>3.88</v>
          </cell>
          <cell r="HG628">
            <v>4.05</v>
          </cell>
          <cell r="HH628">
            <v>4.0599999999999996</v>
          </cell>
          <cell r="HI628">
            <v>4.0999999999999996</v>
          </cell>
          <cell r="HJ628">
            <v>4.1500000000000004</v>
          </cell>
          <cell r="HK628">
            <v>4.16</v>
          </cell>
          <cell r="HN628">
            <v>6.7</v>
          </cell>
          <cell r="HR628">
            <v>6.5</v>
          </cell>
        </row>
        <row r="629">
          <cell r="E629">
            <v>4.4800000000000004</v>
          </cell>
          <cell r="G629">
            <v>4.76</v>
          </cell>
          <cell r="H629">
            <v>5.01</v>
          </cell>
          <cell r="L629">
            <v>6.35</v>
          </cell>
          <cell r="S629">
            <v>5.34</v>
          </cell>
          <cell r="T629">
            <v>6.43</v>
          </cell>
          <cell r="AG629">
            <v>4.21</v>
          </cell>
          <cell r="AH629">
            <v>4.63</v>
          </cell>
          <cell r="AI629">
            <v>4.83</v>
          </cell>
          <cell r="AJ629">
            <v>5.03</v>
          </cell>
          <cell r="AW629">
            <v>6.6</v>
          </cell>
          <cell r="BL629">
            <v>8.4499999999999993</v>
          </cell>
          <cell r="BQ629">
            <v>5.07</v>
          </cell>
          <cell r="BU629">
            <v>6.4</v>
          </cell>
          <cell r="CP629">
            <v>4.84</v>
          </cell>
          <cell r="CT629">
            <v>6.13</v>
          </cell>
          <cell r="CW629">
            <v>5.56</v>
          </cell>
          <cell r="CY629">
            <v>7.2</v>
          </cell>
          <cell r="DD629">
            <v>6.95</v>
          </cell>
          <cell r="DG629">
            <v>9.83</v>
          </cell>
          <cell r="DO629">
            <v>21.6</v>
          </cell>
          <cell r="DT629">
            <v>4.24</v>
          </cell>
          <cell r="DW629">
            <v>6</v>
          </cell>
          <cell r="EH629">
            <v>4.1900000000000004</v>
          </cell>
          <cell r="EJ629">
            <v>5.33</v>
          </cell>
          <cell r="ER629">
            <v>5.03</v>
          </cell>
          <cell r="EW629">
            <v>4.68</v>
          </cell>
          <cell r="EZ629">
            <v>3.9</v>
          </cell>
          <cell r="FB629">
            <v>7.23</v>
          </cell>
          <cell r="FK629">
            <v>3.93</v>
          </cell>
          <cell r="FW629">
            <v>4.2</v>
          </cell>
          <cell r="FZ629">
            <v>5</v>
          </cell>
          <cell r="GD629">
            <v>5.75</v>
          </cell>
          <cell r="GG629">
            <v>4.45</v>
          </cell>
          <cell r="GJ629">
            <v>5.87</v>
          </cell>
          <cell r="GN629">
            <v>4.07</v>
          </cell>
          <cell r="GY629">
            <v>6.35</v>
          </cell>
          <cell r="GZ629">
            <v>6.33</v>
          </cell>
          <cell r="HA629">
            <v>6.26</v>
          </cell>
          <cell r="HB629">
            <v>6.15</v>
          </cell>
          <cell r="HC629">
            <v>6.25</v>
          </cell>
          <cell r="HE629">
            <v>4.01</v>
          </cell>
          <cell r="HF629">
            <v>3.96</v>
          </cell>
          <cell r="HG629">
            <v>4.08</v>
          </cell>
          <cell r="HH629">
            <v>4.0999999999999996</v>
          </cell>
          <cell r="HI629">
            <v>4.1399999999999997</v>
          </cell>
          <cell r="HJ629">
            <v>4.2</v>
          </cell>
          <cell r="HK629">
            <v>4.1399999999999997</v>
          </cell>
          <cell r="HN629">
            <v>6.34</v>
          </cell>
          <cell r="HR629">
            <v>6.5</v>
          </cell>
        </row>
        <row r="630">
          <cell r="E630">
            <v>4.96</v>
          </cell>
          <cell r="G630">
            <v>5.15</v>
          </cell>
          <cell r="H630">
            <v>5.25</v>
          </cell>
          <cell r="L630">
            <v>6.66</v>
          </cell>
          <cell r="S630">
            <v>5.34</v>
          </cell>
          <cell r="T630">
            <v>6.45</v>
          </cell>
          <cell r="AG630">
            <v>5.1100000000000003</v>
          </cell>
          <cell r="AH630">
            <v>5.23</v>
          </cell>
          <cell r="AI630">
            <v>5.41</v>
          </cell>
          <cell r="AJ630">
            <v>5.4</v>
          </cell>
          <cell r="AW630">
            <v>7.57</v>
          </cell>
          <cell r="BL630">
            <v>8.7799999999999994</v>
          </cell>
          <cell r="BQ630">
            <v>5.14</v>
          </cell>
          <cell r="BU630">
            <v>7.7</v>
          </cell>
          <cell r="CP630">
            <v>5.51</v>
          </cell>
          <cell r="CT630">
            <v>6.58</v>
          </cell>
          <cell r="CW630">
            <v>5.4</v>
          </cell>
          <cell r="CY630">
            <v>6.68</v>
          </cell>
          <cell r="DD630">
            <v>6.95</v>
          </cell>
          <cell r="DG630">
            <v>8.11</v>
          </cell>
          <cell r="DO630">
            <v>25.2</v>
          </cell>
          <cell r="DT630">
            <v>4.41</v>
          </cell>
          <cell r="DW630">
            <v>5.75</v>
          </cell>
          <cell r="EH630">
            <v>4.62</v>
          </cell>
          <cell r="EI630">
            <v>5.5</v>
          </cell>
          <cell r="EJ630">
            <v>6.14</v>
          </cell>
          <cell r="ER630">
            <v>5.12</v>
          </cell>
          <cell r="EW630">
            <v>4.99</v>
          </cell>
          <cell r="EZ630">
            <v>4.4800000000000004</v>
          </cell>
          <cell r="FB630">
            <v>7.23</v>
          </cell>
          <cell r="FK630">
            <v>3.89</v>
          </cell>
          <cell r="FW630">
            <v>5</v>
          </cell>
          <cell r="FZ630">
            <v>6</v>
          </cell>
          <cell r="GD630">
            <v>6.29</v>
          </cell>
          <cell r="GG630">
            <v>4.4400000000000004</v>
          </cell>
          <cell r="GJ630">
            <v>6.38</v>
          </cell>
          <cell r="GN630">
            <v>3.98</v>
          </cell>
          <cell r="GY630">
            <v>6.74</v>
          </cell>
          <cell r="GZ630">
            <v>6.69</v>
          </cell>
          <cell r="HA630">
            <v>6.54</v>
          </cell>
          <cell r="HB630">
            <v>6.47</v>
          </cell>
          <cell r="HC630">
            <v>6.44</v>
          </cell>
          <cell r="HE630">
            <v>4.91</v>
          </cell>
          <cell r="HF630">
            <v>4.97</v>
          </cell>
          <cell r="HG630">
            <v>4.95</v>
          </cell>
          <cell r="HH630">
            <v>4.82</v>
          </cell>
          <cell r="HI630">
            <v>4.75</v>
          </cell>
          <cell r="HJ630">
            <v>4.63</v>
          </cell>
          <cell r="HK630">
            <v>4.4400000000000004</v>
          </cell>
          <cell r="HR630">
            <v>6.5</v>
          </cell>
        </row>
        <row r="631">
          <cell r="E631">
            <v>4.51</v>
          </cell>
          <cell r="G631">
            <v>5.0199999999999996</v>
          </cell>
          <cell r="H631">
            <v>5.25</v>
          </cell>
          <cell r="L631">
            <v>7.08</v>
          </cell>
          <cell r="S631">
            <v>5.91</v>
          </cell>
          <cell r="T631">
            <v>6.76</v>
          </cell>
          <cell r="AG631">
            <v>5.43</v>
          </cell>
          <cell r="AH631">
            <v>5.58</v>
          </cell>
          <cell r="AI631">
            <v>5.77</v>
          </cell>
          <cell r="AJ631">
            <v>5.76</v>
          </cell>
          <cell r="AW631">
            <v>8.1300000000000008</v>
          </cell>
          <cell r="BL631">
            <v>8</v>
          </cell>
          <cell r="BQ631">
            <v>5.39</v>
          </cell>
          <cell r="BU631">
            <v>7.7</v>
          </cell>
          <cell r="CP631">
            <v>5.58</v>
          </cell>
          <cell r="CT631">
            <v>7.41</v>
          </cell>
          <cell r="CW631">
            <v>5.61</v>
          </cell>
          <cell r="CY631">
            <v>6.61</v>
          </cell>
          <cell r="DD631">
            <v>7.2</v>
          </cell>
          <cell r="DG631">
            <v>6.86</v>
          </cell>
          <cell r="DO631">
            <v>31.2</v>
          </cell>
          <cell r="DT631">
            <v>4.58</v>
          </cell>
          <cell r="DW631">
            <v>5.75</v>
          </cell>
          <cell r="EH631">
            <v>6.06</v>
          </cell>
          <cell r="EI631">
            <v>6.54</v>
          </cell>
          <cell r="EJ631">
            <v>6.54</v>
          </cell>
          <cell r="ER631">
            <v>5.36</v>
          </cell>
          <cell r="EW631">
            <v>5.03</v>
          </cell>
          <cell r="EZ631">
            <v>4.4800000000000004</v>
          </cell>
          <cell r="FK631">
            <v>4.4800000000000004</v>
          </cell>
          <cell r="FW631">
            <v>5</v>
          </cell>
          <cell r="FZ631">
            <v>6.5</v>
          </cell>
          <cell r="GD631">
            <v>7.01</v>
          </cell>
          <cell r="GG631">
            <v>4.38</v>
          </cell>
          <cell r="GJ631">
            <v>6.35</v>
          </cell>
          <cell r="GN631">
            <v>4.53</v>
          </cell>
          <cell r="GU631" t="str">
            <v xml:space="preserve"> </v>
          </cell>
          <cell r="GY631">
            <v>6.77</v>
          </cell>
          <cell r="GZ631">
            <v>6.69</v>
          </cell>
          <cell r="HA631">
            <v>6.9</v>
          </cell>
          <cell r="HB631">
            <v>6.87</v>
          </cell>
          <cell r="HC631">
            <v>6.67</v>
          </cell>
          <cell r="HE631">
            <v>5.01</v>
          </cell>
          <cell r="HF631">
            <v>4.8</v>
          </cell>
          <cell r="HG631">
            <v>4.9400000000000004</v>
          </cell>
          <cell r="HH631">
            <v>4.8099999999999996</v>
          </cell>
          <cell r="HI631">
            <v>4.71</v>
          </cell>
          <cell r="HJ631">
            <v>4.66</v>
          </cell>
          <cell r="HK631">
            <v>4.54</v>
          </cell>
          <cell r="HR631">
            <v>6.5</v>
          </cell>
        </row>
        <row r="632">
          <cell r="E632">
            <v>4.71</v>
          </cell>
          <cell r="G632">
            <v>5.0999999999999996</v>
          </cell>
          <cell r="H632">
            <v>5.25</v>
          </cell>
          <cell r="L632">
            <v>7.64</v>
          </cell>
          <cell r="S632">
            <v>5.54</v>
          </cell>
          <cell r="T632">
            <v>6.58</v>
          </cell>
          <cell r="AG632">
            <v>6.16</v>
          </cell>
          <cell r="AH632">
            <v>6.48</v>
          </cell>
          <cell r="AI632">
            <v>6.63</v>
          </cell>
          <cell r="AJ632">
            <v>6.54</v>
          </cell>
          <cell r="AW632">
            <v>8.5399999999999991</v>
          </cell>
          <cell r="BL632">
            <v>8</v>
          </cell>
          <cell r="BQ632">
            <v>5.6</v>
          </cell>
          <cell r="BU632">
            <v>6.8</v>
          </cell>
          <cell r="BW632">
            <v>5.1100000000000003</v>
          </cell>
          <cell r="BX632">
            <v>6.15</v>
          </cell>
          <cell r="BY632">
            <v>6.52</v>
          </cell>
          <cell r="BZ632">
            <v>6.78</v>
          </cell>
          <cell r="CP632">
            <v>5.45</v>
          </cell>
          <cell r="CT632">
            <v>7.28</v>
          </cell>
          <cell r="CW632">
            <v>5.61</v>
          </cell>
          <cell r="CY632">
            <v>6.67</v>
          </cell>
          <cell r="DD632">
            <v>7.25</v>
          </cell>
          <cell r="DG632">
            <v>6.98</v>
          </cell>
          <cell r="DO632">
            <v>30</v>
          </cell>
          <cell r="DT632">
            <v>4.76</v>
          </cell>
          <cell r="DW632">
            <v>6.25</v>
          </cell>
          <cell r="EH632">
            <v>5.45</v>
          </cell>
          <cell r="EI632">
            <v>6.37</v>
          </cell>
          <cell r="EJ632">
            <v>6.37</v>
          </cell>
          <cell r="ER632">
            <v>5.54</v>
          </cell>
          <cell r="EW632">
            <v>4.95</v>
          </cell>
          <cell r="EZ632">
            <v>4.47</v>
          </cell>
          <cell r="FK632">
            <v>4.99</v>
          </cell>
          <cell r="FW632">
            <v>5.375</v>
          </cell>
          <cell r="FZ632">
            <v>6.5</v>
          </cell>
          <cell r="GD632">
            <v>7.25</v>
          </cell>
          <cell r="GG632">
            <v>4.32</v>
          </cell>
          <cell r="GJ632">
            <v>6.8</v>
          </cell>
          <cell r="GN632">
            <v>4.55</v>
          </cell>
          <cell r="GU632" t="str">
            <v xml:space="preserve"> </v>
          </cell>
          <cell r="GY632">
            <v>7.58</v>
          </cell>
          <cell r="GZ632">
            <v>7.51</v>
          </cell>
          <cell r="HA632">
            <v>7.31</v>
          </cell>
          <cell r="HB632">
            <v>7.26</v>
          </cell>
          <cell r="HC632">
            <v>7.13</v>
          </cell>
          <cell r="HE632">
            <v>5.74</v>
          </cell>
          <cell r="HF632">
            <v>5.74</v>
          </cell>
          <cell r="HG632">
            <v>5.74</v>
          </cell>
          <cell r="HH632">
            <v>5.74</v>
          </cell>
          <cell r="HI632">
            <v>5.76</v>
          </cell>
          <cell r="HJ632">
            <v>5.67</v>
          </cell>
          <cell r="HK632">
            <v>5.35</v>
          </cell>
          <cell r="HR632">
            <v>6.25</v>
          </cell>
        </row>
        <row r="633">
          <cell r="E633">
            <v>4.68</v>
          </cell>
          <cell r="G633">
            <v>5.26</v>
          </cell>
          <cell r="H633">
            <v>5.35</v>
          </cell>
          <cell r="L633">
            <v>7.45</v>
          </cell>
          <cell r="S633">
            <v>6.6</v>
          </cell>
          <cell r="T633">
            <v>6.65</v>
          </cell>
          <cell r="AG633">
            <v>6.71</v>
          </cell>
          <cell r="AH633">
            <v>7.06</v>
          </cell>
          <cell r="AI633">
            <v>7.32</v>
          </cell>
          <cell r="AJ633">
            <v>7.3</v>
          </cell>
          <cell r="AW633">
            <v>8.3800000000000008</v>
          </cell>
          <cell r="BL633">
            <v>8.0399999999999991</v>
          </cell>
          <cell r="BQ633">
            <v>6</v>
          </cell>
          <cell r="BU633">
            <v>6.3</v>
          </cell>
          <cell r="BW633">
            <v>5.21</v>
          </cell>
          <cell r="BX633">
            <v>5.81</v>
          </cell>
          <cell r="BY633">
            <v>6.07</v>
          </cell>
          <cell r="BZ633">
            <v>6.37</v>
          </cell>
          <cell r="CP633">
            <v>5</v>
          </cell>
          <cell r="CT633">
            <v>7.87</v>
          </cell>
          <cell r="CW633">
            <v>5.59</v>
          </cell>
          <cell r="CY633">
            <v>6.65</v>
          </cell>
          <cell r="DD633">
            <v>7.25</v>
          </cell>
          <cell r="DG633">
            <v>7.05</v>
          </cell>
          <cell r="DO633">
            <v>38.4</v>
          </cell>
          <cell r="DT633">
            <v>4.7699999999999996</v>
          </cell>
          <cell r="DW633">
            <v>6.25</v>
          </cell>
          <cell r="EH633">
            <v>5.49</v>
          </cell>
          <cell r="EI633">
            <v>6.58</v>
          </cell>
          <cell r="EJ633">
            <v>6.58</v>
          </cell>
          <cell r="ER633">
            <v>5.53</v>
          </cell>
          <cell r="EW633">
            <v>4.8899999999999997</v>
          </cell>
          <cell r="EZ633">
            <v>5.18</v>
          </cell>
          <cell r="FK633">
            <v>5.15</v>
          </cell>
          <cell r="FW633">
            <v>5</v>
          </cell>
          <cell r="FZ633">
            <v>6.5</v>
          </cell>
          <cell r="GD633">
            <v>7.53</v>
          </cell>
          <cell r="GG633">
            <v>5.36</v>
          </cell>
          <cell r="GJ633">
            <v>6.19</v>
          </cell>
          <cell r="GN633">
            <v>4.33</v>
          </cell>
          <cell r="GU633">
            <v>7.95</v>
          </cell>
          <cell r="GY633">
            <v>7.89</v>
          </cell>
          <cell r="GZ633">
            <v>7.92</v>
          </cell>
          <cell r="HA633">
            <v>8.01</v>
          </cell>
          <cell r="HB633">
            <v>8.09</v>
          </cell>
          <cell r="HC633">
            <v>7.99</v>
          </cell>
          <cell r="HE633">
            <v>6.51</v>
          </cell>
          <cell r="HF633">
            <v>6.43</v>
          </cell>
          <cell r="HG633">
            <v>6.44</v>
          </cell>
          <cell r="HH633">
            <v>6.32</v>
          </cell>
          <cell r="HI633">
            <v>6.33</v>
          </cell>
          <cell r="HJ633">
            <v>6.22</v>
          </cell>
          <cell r="HK633">
            <v>5.82</v>
          </cell>
          <cell r="HR633">
            <v>6.25</v>
          </cell>
        </row>
        <row r="634">
          <cell r="E634">
            <v>5.7</v>
          </cell>
          <cell r="G634">
            <v>5.95</v>
          </cell>
          <cell r="H634">
            <v>6</v>
          </cell>
          <cell r="L634">
            <v>7.5</v>
          </cell>
          <cell r="S634">
            <v>7.43</v>
          </cell>
          <cell r="T634">
            <v>7.8</v>
          </cell>
          <cell r="AG634">
            <v>8.07</v>
          </cell>
          <cell r="AH634">
            <v>8.2899999999999991</v>
          </cell>
          <cell r="AI634">
            <v>8.5299999999999994</v>
          </cell>
          <cell r="AJ634">
            <v>8.33</v>
          </cell>
          <cell r="AW634">
            <v>10.220000000000001</v>
          </cell>
          <cell r="BL634">
            <v>7.65</v>
          </cell>
          <cell r="BQ634">
            <v>6.78</v>
          </cell>
          <cell r="BU634">
            <v>7.6</v>
          </cell>
          <cell r="BW634">
            <v>7.4</v>
          </cell>
          <cell r="BX634">
            <v>7.55</v>
          </cell>
          <cell r="BY634">
            <v>7.56</v>
          </cell>
          <cell r="BZ634">
            <v>7.46</v>
          </cell>
          <cell r="CP634">
            <v>5</v>
          </cell>
          <cell r="CT634">
            <v>9.58</v>
          </cell>
          <cell r="CW634">
            <v>6.36</v>
          </cell>
          <cell r="CY634">
            <v>7.38</v>
          </cell>
          <cell r="DD634">
            <v>7.45</v>
          </cell>
          <cell r="DG634">
            <v>7.13</v>
          </cell>
          <cell r="DO634">
            <v>36</v>
          </cell>
          <cell r="DT634">
            <v>4.93</v>
          </cell>
          <cell r="DW634">
            <v>6.5</v>
          </cell>
          <cell r="EH634">
            <v>7.01</v>
          </cell>
          <cell r="EI634">
            <v>7.9</v>
          </cell>
          <cell r="EJ634">
            <v>7.86</v>
          </cell>
          <cell r="ER634">
            <v>5.53</v>
          </cell>
          <cell r="EW634">
            <v>6.3</v>
          </cell>
          <cell r="EZ634">
            <v>5.24</v>
          </cell>
          <cell r="FK634">
            <v>5.16</v>
          </cell>
          <cell r="FW634">
            <v>5</v>
          </cell>
          <cell r="FZ634">
            <v>6.5</v>
          </cell>
          <cell r="GD634">
            <v>7.87</v>
          </cell>
          <cell r="GG634">
            <v>5.44</v>
          </cell>
          <cell r="GJ634">
            <v>7.27</v>
          </cell>
          <cell r="GN634">
            <v>5.34</v>
          </cell>
          <cell r="GU634">
            <v>8.09</v>
          </cell>
          <cell r="GY634">
            <v>8.84</v>
          </cell>
          <cell r="GZ634">
            <v>8.86</v>
          </cell>
          <cell r="HA634">
            <v>8.91</v>
          </cell>
          <cell r="HB634">
            <v>9.15</v>
          </cell>
          <cell r="HC634">
            <v>8.94</v>
          </cell>
          <cell r="HE634">
            <v>8.2100000000000009</v>
          </cell>
          <cell r="HF634">
            <v>8.6300000000000008</v>
          </cell>
          <cell r="HG634">
            <v>8.24</v>
          </cell>
          <cell r="HH634">
            <v>8.09</v>
          </cell>
          <cell r="HI634">
            <v>7.62</v>
          </cell>
          <cell r="HJ634">
            <v>7.84</v>
          </cell>
          <cell r="HK634">
            <v>6.92</v>
          </cell>
          <cell r="HR634">
            <v>6.5</v>
          </cell>
        </row>
        <row r="635">
          <cell r="E635">
            <v>6.44</v>
          </cell>
          <cell r="G635">
            <v>6.81</v>
          </cell>
          <cell r="H635">
            <v>6.99</v>
          </cell>
          <cell r="L635">
            <v>7.77</v>
          </cell>
          <cell r="S635">
            <v>7.16</v>
          </cell>
          <cell r="T635">
            <v>7.79</v>
          </cell>
          <cell r="AG635">
            <v>4.8899999999999997</v>
          </cell>
          <cell r="AH635">
            <v>5.42</v>
          </cell>
          <cell r="AI635">
            <v>6.27</v>
          </cell>
          <cell r="AJ635">
            <v>6.99</v>
          </cell>
          <cell r="AW635">
            <v>11.29</v>
          </cell>
          <cell r="BL635">
            <v>7.81</v>
          </cell>
          <cell r="BQ635">
            <v>7.64</v>
          </cell>
          <cell r="BU635">
            <v>8.1999999999999993</v>
          </cell>
          <cell r="BW635">
            <v>6.98</v>
          </cell>
          <cell r="BX635">
            <v>7.78</v>
          </cell>
          <cell r="BY635">
            <v>8.02</v>
          </cell>
          <cell r="BZ635">
            <v>8.0500000000000007</v>
          </cell>
          <cell r="CP635">
            <v>5</v>
          </cell>
          <cell r="CT635">
            <v>10.52</v>
          </cell>
          <cell r="CW635">
            <v>7.9</v>
          </cell>
          <cell r="CY635">
            <v>9.1</v>
          </cell>
          <cell r="DD635">
            <v>8.5500000000000007</v>
          </cell>
          <cell r="DG635">
            <v>7.24</v>
          </cell>
          <cell r="DO635">
            <v>27.6</v>
          </cell>
          <cell r="DT635">
            <v>7.41</v>
          </cell>
          <cell r="DW635">
            <v>6.5</v>
          </cell>
          <cell r="EH635">
            <v>6.85</v>
          </cell>
          <cell r="EI635">
            <v>7.68</v>
          </cell>
          <cell r="EJ635">
            <v>7.68</v>
          </cell>
          <cell r="ER635">
            <v>5.49</v>
          </cell>
          <cell r="EW635">
            <v>6.41</v>
          </cell>
          <cell r="EZ635">
            <v>5.75</v>
          </cell>
          <cell r="FK635">
            <v>5.39</v>
          </cell>
          <cell r="FW635">
            <v>5.25</v>
          </cell>
          <cell r="FZ635">
            <v>7.75</v>
          </cell>
          <cell r="GD635">
            <v>9.7100000000000009</v>
          </cell>
          <cell r="GG635">
            <v>9.36</v>
          </cell>
          <cell r="GJ635">
            <v>7.32</v>
          </cell>
          <cell r="GN635">
            <v>5.7</v>
          </cell>
          <cell r="GU635">
            <v>8.33</v>
          </cell>
          <cell r="GY635">
            <v>7.67</v>
          </cell>
          <cell r="GZ635">
            <v>7.99</v>
          </cell>
          <cell r="HA635">
            <v>8.93</v>
          </cell>
          <cell r="HB635">
            <v>9.6199999999999992</v>
          </cell>
          <cell r="HC635">
            <v>9.69</v>
          </cell>
          <cell r="HE635">
            <v>4.96</v>
          </cell>
          <cell r="HF635">
            <v>5.71</v>
          </cell>
          <cell r="HG635">
            <v>5.83</v>
          </cell>
          <cell r="HH635">
            <v>6</v>
          </cell>
          <cell r="HI635">
            <v>6.27</v>
          </cell>
          <cell r="HJ635">
            <v>6.53</v>
          </cell>
          <cell r="HK635">
            <v>6.16</v>
          </cell>
          <cell r="HR635">
            <v>6.5</v>
          </cell>
        </row>
        <row r="636">
          <cell r="E636">
            <v>5.18</v>
          </cell>
          <cell r="F636">
            <v>5.6</v>
          </cell>
          <cell r="G636">
            <v>6.15</v>
          </cell>
          <cell r="H636">
            <v>6.5</v>
          </cell>
          <cell r="L636">
            <v>7.63</v>
          </cell>
          <cell r="S636">
            <v>6.88</v>
          </cell>
          <cell r="T636">
            <v>7.17</v>
          </cell>
          <cell r="AG636">
            <v>4.42</v>
          </cell>
          <cell r="AH636">
            <v>5.09</v>
          </cell>
          <cell r="AI636">
            <v>5.76</v>
          </cell>
          <cell r="AJ636">
            <v>6.56</v>
          </cell>
          <cell r="AW636">
            <v>10.37</v>
          </cell>
          <cell r="BL636">
            <v>8.3000000000000007</v>
          </cell>
          <cell r="BQ636">
            <v>7.34</v>
          </cell>
          <cell r="BU636">
            <v>7.9</v>
          </cell>
          <cell r="BW636">
            <v>6.58</v>
          </cell>
          <cell r="BX636">
            <v>7.48</v>
          </cell>
          <cell r="BY636">
            <v>7.76</v>
          </cell>
          <cell r="BZ636">
            <v>7.85</v>
          </cell>
          <cell r="CP636">
            <v>5.65</v>
          </cell>
          <cell r="CT636">
            <v>8.48</v>
          </cell>
          <cell r="CW636">
            <v>6.72</v>
          </cell>
          <cell r="CY636">
            <v>7.97</v>
          </cell>
          <cell r="DD636">
            <v>8.1999999999999993</v>
          </cell>
          <cell r="DG636">
            <v>7.24</v>
          </cell>
          <cell r="DO636">
            <v>22.7</v>
          </cell>
          <cell r="DT636">
            <v>8.07</v>
          </cell>
          <cell r="DW636">
            <v>6.5</v>
          </cell>
          <cell r="EH636">
            <v>6.06</v>
          </cell>
          <cell r="EI636">
            <v>7.48</v>
          </cell>
          <cell r="EJ636">
            <v>7.48</v>
          </cell>
          <cell r="ER636">
            <v>5.53</v>
          </cell>
          <cell r="EW636">
            <v>6.37</v>
          </cell>
          <cell r="EZ636">
            <v>5.76</v>
          </cell>
          <cell r="FK636">
            <v>5.92</v>
          </cell>
          <cell r="FW636">
            <v>6.5</v>
          </cell>
          <cell r="FZ636">
            <v>8.5</v>
          </cell>
          <cell r="GD636">
            <v>9.19</v>
          </cell>
          <cell r="GG636">
            <v>9.99</v>
          </cell>
          <cell r="GJ636">
            <v>7.14</v>
          </cell>
          <cell r="GN636">
            <v>4.99</v>
          </cell>
          <cell r="GU636">
            <v>8.26</v>
          </cell>
          <cell r="GY636">
            <v>5.28</v>
          </cell>
          <cell r="GZ636">
            <v>5.8</v>
          </cell>
          <cell r="HA636">
            <v>7.09</v>
          </cell>
          <cell r="HB636">
            <v>8.06</v>
          </cell>
          <cell r="HC636">
            <v>8.6199999999999992</v>
          </cell>
          <cell r="HE636">
            <v>4.45</v>
          </cell>
          <cell r="HF636">
            <v>4.88</v>
          </cell>
          <cell r="HG636">
            <v>5.15</v>
          </cell>
          <cell r="HH636">
            <v>5.52</v>
          </cell>
          <cell r="HI636">
            <v>5.86</v>
          </cell>
          <cell r="HJ636">
            <v>5.89</v>
          </cell>
          <cell r="HK636">
            <v>5.6</v>
          </cell>
          <cell r="HR636">
            <v>6.5</v>
          </cell>
        </row>
        <row r="637">
          <cell r="E637">
            <v>4.68</v>
          </cell>
          <cell r="F637">
            <v>5.4</v>
          </cell>
          <cell r="G637">
            <v>5.78</v>
          </cell>
          <cell r="H637">
            <v>6.01</v>
          </cell>
          <cell r="L637">
            <v>7.59</v>
          </cell>
          <cell r="S637">
            <v>6.72</v>
          </cell>
          <cell r="T637">
            <v>7.21</v>
          </cell>
          <cell r="AG637">
            <v>5.15</v>
          </cell>
          <cell r="AH637">
            <v>6</v>
          </cell>
          <cell r="AI637">
            <v>6.55</v>
          </cell>
          <cell r="AJ637">
            <v>7.12</v>
          </cell>
          <cell r="AW637">
            <v>10.37</v>
          </cell>
          <cell r="BL637">
            <v>7.91</v>
          </cell>
          <cell r="BQ637">
            <v>8.2799999999999994</v>
          </cell>
          <cell r="BU637">
            <v>8.6</v>
          </cell>
          <cell r="BW637">
            <v>7.49</v>
          </cell>
          <cell r="BX637">
            <v>8.27</v>
          </cell>
          <cell r="BY637">
            <v>8.52</v>
          </cell>
          <cell r="BZ637">
            <v>8.6</v>
          </cell>
          <cell r="CP637">
            <v>5.65</v>
          </cell>
          <cell r="CT637">
            <v>9.4600000000000009</v>
          </cell>
          <cell r="CW637">
            <v>6.82</v>
          </cell>
          <cell r="CY637">
            <v>7.44</v>
          </cell>
          <cell r="DD637">
            <v>8.5</v>
          </cell>
          <cell r="DG637">
            <v>6.4</v>
          </cell>
          <cell r="DO637">
            <v>15.1</v>
          </cell>
          <cell r="DT637">
            <v>6.84</v>
          </cell>
          <cell r="DW637">
            <v>7</v>
          </cell>
          <cell r="EH637">
            <v>5.16</v>
          </cell>
          <cell r="EI637">
            <v>7.35</v>
          </cell>
          <cell r="EJ637">
            <v>7.35</v>
          </cell>
          <cell r="ER637">
            <v>5.54</v>
          </cell>
          <cell r="EW637">
            <v>6.13</v>
          </cell>
          <cell r="EZ637">
            <v>5.76</v>
          </cell>
          <cell r="FK637">
            <v>6.02</v>
          </cell>
          <cell r="FW637">
            <v>5.5</v>
          </cell>
          <cell r="FZ637">
            <v>8.1300000000000008</v>
          </cell>
          <cell r="GD637">
            <v>8.48</v>
          </cell>
          <cell r="GG637">
            <v>10.039999999999999</v>
          </cell>
          <cell r="GJ637">
            <v>7.34</v>
          </cell>
          <cell r="GN637">
            <v>5.27</v>
          </cell>
          <cell r="GU637">
            <v>7.49</v>
          </cell>
          <cell r="GY637">
            <v>9.16</v>
          </cell>
          <cell r="GZ637">
            <v>9.2100000000000009</v>
          </cell>
          <cell r="HA637">
            <v>9.36</v>
          </cell>
          <cell r="HB637">
            <v>9.6199999999999992</v>
          </cell>
          <cell r="HC637">
            <v>9.7100000000000009</v>
          </cell>
          <cell r="HE637">
            <v>5.64</v>
          </cell>
          <cell r="HF637">
            <v>5.96</v>
          </cell>
          <cell r="HG637">
            <v>6.1</v>
          </cell>
          <cell r="HH637">
            <v>6.22</v>
          </cell>
          <cell r="HI637">
            <v>6.26</v>
          </cell>
          <cell r="HJ637">
            <v>6.4</v>
          </cell>
          <cell r="HK637">
            <v>5.7</v>
          </cell>
          <cell r="HR637">
            <v>6.5</v>
          </cell>
        </row>
        <row r="638">
          <cell r="E638">
            <v>8.0500000000000007</v>
          </cell>
          <cell r="F638">
            <v>8.24</v>
          </cell>
          <cell r="G638">
            <v>8.36</v>
          </cell>
          <cell r="H638">
            <v>8.5</v>
          </cell>
          <cell r="L638">
            <v>8.98</v>
          </cell>
          <cell r="S638">
            <v>7.54</v>
          </cell>
          <cell r="T638">
            <v>7.92</v>
          </cell>
          <cell r="AG638">
            <v>6.92</v>
          </cell>
          <cell r="AH638">
            <v>7.25</v>
          </cell>
          <cell r="AI638">
            <v>7.36</v>
          </cell>
          <cell r="AJ638">
            <v>7.7</v>
          </cell>
          <cell r="AW638">
            <v>12.17</v>
          </cell>
          <cell r="BL638">
            <v>8.25</v>
          </cell>
          <cell r="BQ638">
            <v>9.65</v>
          </cell>
          <cell r="BU638">
            <v>9.6</v>
          </cell>
          <cell r="BW638">
            <v>9.83</v>
          </cell>
          <cell r="BX638">
            <v>9.6</v>
          </cell>
          <cell r="BY638">
            <v>9.5500000000000007</v>
          </cell>
          <cell r="BZ638">
            <v>9.61</v>
          </cell>
          <cell r="CP638">
            <v>5.65</v>
          </cell>
          <cell r="CT638">
            <v>12.33</v>
          </cell>
          <cell r="CW638">
            <v>7.15</v>
          </cell>
          <cell r="CY638">
            <v>7.45</v>
          </cell>
          <cell r="DD638">
            <v>9.3000000000000007</v>
          </cell>
          <cell r="DG638">
            <v>8.7799999999999994</v>
          </cell>
          <cell r="DO638">
            <v>18.899999999999999</v>
          </cell>
          <cell r="DT638">
            <v>6.86</v>
          </cell>
          <cell r="DW638">
            <v>7.75</v>
          </cell>
          <cell r="EH638">
            <v>7.14</v>
          </cell>
          <cell r="EI638">
            <v>8.82</v>
          </cell>
          <cell r="EJ638">
            <v>9.01</v>
          </cell>
          <cell r="ER638">
            <v>6.08</v>
          </cell>
          <cell r="EW638">
            <v>6.2</v>
          </cell>
          <cell r="EZ638">
            <v>5.76</v>
          </cell>
          <cell r="FK638">
            <v>5.2</v>
          </cell>
          <cell r="FW638">
            <v>4.75</v>
          </cell>
          <cell r="FZ638">
            <v>8</v>
          </cell>
          <cell r="GD638">
            <v>9.31</v>
          </cell>
          <cell r="GG638">
            <v>10.1</v>
          </cell>
          <cell r="GJ638">
            <v>7.37</v>
          </cell>
          <cell r="GN638">
            <v>6.31</v>
          </cell>
          <cell r="GU638">
            <v>8.27</v>
          </cell>
          <cell r="GY638">
            <v>12.94</v>
          </cell>
          <cell r="GZ638">
            <v>12.86</v>
          </cell>
          <cell r="HA638">
            <v>12.64</v>
          </cell>
          <cell r="HB638">
            <v>12.5</v>
          </cell>
          <cell r="HC638">
            <v>12.38</v>
          </cell>
          <cell r="HE638">
            <v>7.32</v>
          </cell>
          <cell r="HF638">
            <v>6.87</v>
          </cell>
          <cell r="HG638">
            <v>6.83</v>
          </cell>
          <cell r="HH638">
            <v>6.84</v>
          </cell>
          <cell r="HI638">
            <v>6.77</v>
          </cell>
          <cell r="HJ638">
            <v>6.87</v>
          </cell>
          <cell r="HK638">
            <v>6.47</v>
          </cell>
          <cell r="HR638">
            <v>6.5</v>
          </cell>
        </row>
        <row r="639">
          <cell r="E639">
            <v>8.6199999999999992</v>
          </cell>
          <cell r="F639">
            <v>9.15</v>
          </cell>
          <cell r="G639">
            <v>9.5</v>
          </cell>
          <cell r="H639">
            <v>9.5</v>
          </cell>
          <cell r="L639">
            <v>10.18</v>
          </cell>
          <cell r="S639">
            <v>8.7899999999999991</v>
          </cell>
          <cell r="T639">
            <v>9.0299999999999994</v>
          </cell>
          <cell r="AG639">
            <v>6.66</v>
          </cell>
          <cell r="AH639">
            <v>6.96</v>
          </cell>
          <cell r="AI639">
            <v>7.45</v>
          </cell>
          <cell r="AJ639">
            <v>8.77</v>
          </cell>
          <cell r="AW639">
            <v>13.73</v>
          </cell>
          <cell r="BL639">
            <v>8.6199999999999992</v>
          </cell>
          <cell r="BQ639">
            <v>11.21</v>
          </cell>
          <cell r="BU639">
            <v>9.8000000000000007</v>
          </cell>
          <cell r="BW639">
            <v>8.4700000000000006</v>
          </cell>
          <cell r="BX639">
            <v>9.2200000000000006</v>
          </cell>
          <cell r="BY639">
            <v>9.52</v>
          </cell>
          <cell r="BZ639">
            <v>9.7899999999999991</v>
          </cell>
          <cell r="CP639">
            <v>6.35</v>
          </cell>
          <cell r="CT639">
            <v>16.86</v>
          </cell>
          <cell r="CW639">
            <v>11.66</v>
          </cell>
          <cell r="CY639">
            <v>12.15</v>
          </cell>
          <cell r="DD639">
            <v>11.1</v>
          </cell>
          <cell r="DG639">
            <v>9.6</v>
          </cell>
          <cell r="DO639">
            <v>21.1</v>
          </cell>
          <cell r="DT639">
            <v>6.96</v>
          </cell>
          <cell r="DW639">
            <v>8</v>
          </cell>
          <cell r="EH639">
            <v>7.63</v>
          </cell>
          <cell r="EI639">
            <v>8.9600000000000009</v>
          </cell>
          <cell r="EJ639">
            <v>9.09</v>
          </cell>
          <cell r="ER639">
            <v>6.11</v>
          </cell>
          <cell r="EW639">
            <v>7.26</v>
          </cell>
          <cell r="EZ639">
            <v>5.77</v>
          </cell>
          <cell r="FK639">
            <v>5.87</v>
          </cell>
          <cell r="FW639">
            <v>7</v>
          </cell>
          <cell r="FZ639">
            <v>9.5</v>
          </cell>
          <cell r="GD639">
            <v>11.77</v>
          </cell>
          <cell r="GG639">
            <v>10.18</v>
          </cell>
          <cell r="GJ639">
            <v>8.17</v>
          </cell>
          <cell r="GN639">
            <v>7.17</v>
          </cell>
          <cell r="GU639">
            <v>8.3000000000000007</v>
          </cell>
          <cell r="GY639">
            <v>12.54</v>
          </cell>
          <cell r="GZ639">
            <v>13.51</v>
          </cell>
          <cell r="HA639">
            <v>16.32</v>
          </cell>
          <cell r="HB639">
            <v>17.18</v>
          </cell>
          <cell r="HC639">
            <v>17.100000000000001</v>
          </cell>
          <cell r="HE639">
            <v>7.33</v>
          </cell>
          <cell r="HF639">
            <v>7.3</v>
          </cell>
          <cell r="HG639">
            <v>7.25</v>
          </cell>
          <cell r="HH639">
            <v>7.29</v>
          </cell>
          <cell r="HI639">
            <v>7.32</v>
          </cell>
          <cell r="HJ639">
            <v>7.4</v>
          </cell>
          <cell r="HK639">
            <v>6.77</v>
          </cell>
          <cell r="HR639">
            <v>6.5</v>
          </cell>
        </row>
        <row r="640">
          <cell r="E640">
            <v>8.4</v>
          </cell>
          <cell r="F640">
            <v>9.39</v>
          </cell>
          <cell r="G640">
            <v>10</v>
          </cell>
          <cell r="H640">
            <v>10</v>
          </cell>
          <cell r="L640">
            <v>9.41</v>
          </cell>
          <cell r="S640">
            <v>8.1199999999999992</v>
          </cell>
          <cell r="T640">
            <v>8.7200000000000006</v>
          </cell>
          <cell r="AE640" t="str">
            <v xml:space="preserve"> </v>
          </cell>
          <cell r="AG640">
            <v>8.36</v>
          </cell>
          <cell r="AH640">
            <v>8.41</v>
          </cell>
          <cell r="AI640">
            <v>8.9</v>
          </cell>
          <cell r="AJ640">
            <v>9.49</v>
          </cell>
          <cell r="AW640">
            <v>13.08</v>
          </cell>
          <cell r="BL640">
            <v>9.66</v>
          </cell>
          <cell r="BQ640">
            <v>10.18</v>
          </cell>
          <cell r="BT640" t="str">
            <v xml:space="preserve"> </v>
          </cell>
          <cell r="BU640">
            <v>8.3000000000000007</v>
          </cell>
          <cell r="BW640">
            <v>5.73</v>
          </cell>
          <cell r="BX640">
            <v>7.5</v>
          </cell>
          <cell r="BY640">
            <v>8.1199999999999992</v>
          </cell>
          <cell r="BZ640">
            <v>8.52</v>
          </cell>
          <cell r="CP640">
            <v>6.33</v>
          </cell>
          <cell r="CT640">
            <v>14.64</v>
          </cell>
          <cell r="CW640">
            <v>9.39</v>
          </cell>
          <cell r="CY640">
            <v>11.63</v>
          </cell>
          <cell r="DD640">
            <v>11.1</v>
          </cell>
          <cell r="DG640">
            <v>9.02</v>
          </cell>
          <cell r="DO640">
            <v>21.5</v>
          </cell>
          <cell r="DT640">
            <v>6.77</v>
          </cell>
          <cell r="DW640">
            <v>8</v>
          </cell>
          <cell r="EH640">
            <v>7.19</v>
          </cell>
          <cell r="EI640">
            <v>8.09</v>
          </cell>
          <cell r="EJ640">
            <v>8.61</v>
          </cell>
          <cell r="ER640">
            <v>6.66</v>
          </cell>
          <cell r="EW640">
            <v>7.29</v>
          </cell>
          <cell r="EZ640">
            <v>5.77</v>
          </cell>
          <cell r="FW640">
            <v>7.5</v>
          </cell>
          <cell r="FZ640">
            <v>10</v>
          </cell>
          <cell r="GD640">
            <v>11.71</v>
          </cell>
          <cell r="GG640">
            <v>10.29</v>
          </cell>
          <cell r="GJ640">
            <v>9.15</v>
          </cell>
          <cell r="GN640">
            <v>5.93</v>
          </cell>
          <cell r="GU640">
            <v>8.2100000000000009</v>
          </cell>
          <cell r="GY640">
            <v>11.18</v>
          </cell>
          <cell r="GZ640">
            <v>11.79</v>
          </cell>
          <cell r="HA640">
            <v>13.57</v>
          </cell>
          <cell r="HB640">
            <v>14.79</v>
          </cell>
          <cell r="HC640">
            <v>14.86</v>
          </cell>
          <cell r="HE640">
            <v>6.18</v>
          </cell>
          <cell r="HF640">
            <v>6.74</v>
          </cell>
          <cell r="HG640">
            <v>7.12</v>
          </cell>
          <cell r="HH640">
            <v>7.5</v>
          </cell>
          <cell r="HI640">
            <v>7.66</v>
          </cell>
          <cell r="HJ640">
            <v>7.75</v>
          </cell>
          <cell r="HK640">
            <v>7.09</v>
          </cell>
          <cell r="HR640">
            <v>6.5</v>
          </cell>
        </row>
        <row r="641">
          <cell r="E641">
            <v>9.89</v>
          </cell>
          <cell r="F641">
            <v>10.210000000000001</v>
          </cell>
          <cell r="G641">
            <v>10.41</v>
          </cell>
          <cell r="H641">
            <v>10.5</v>
          </cell>
          <cell r="L641">
            <v>8.5500000000000007</v>
          </cell>
          <cell r="S641">
            <v>9.4499999999999993</v>
          </cell>
          <cell r="T641">
            <v>9.2200000000000006</v>
          </cell>
          <cell r="AE641">
            <v>8.85</v>
          </cell>
          <cell r="AG641">
            <v>7.5</v>
          </cell>
          <cell r="AH641">
            <v>7.71</v>
          </cell>
          <cell r="AI641">
            <v>7.89</v>
          </cell>
          <cell r="AJ641">
            <v>8.4700000000000006</v>
          </cell>
          <cell r="AW641">
            <v>14.5</v>
          </cell>
          <cell r="BL641">
            <v>9.82</v>
          </cell>
          <cell r="BQ641">
            <v>11.04</v>
          </cell>
          <cell r="BT641">
            <v>5.6</v>
          </cell>
          <cell r="BU641">
            <v>7.3</v>
          </cell>
          <cell r="BW641">
            <v>5.48</v>
          </cell>
          <cell r="BX641">
            <v>6.75</v>
          </cell>
          <cell r="BY641">
            <v>7.2</v>
          </cell>
          <cell r="BZ641">
            <v>7.51</v>
          </cell>
          <cell r="CP641">
            <v>6.29</v>
          </cell>
          <cell r="CT641">
            <v>15.49</v>
          </cell>
          <cell r="CW641">
            <v>14.46</v>
          </cell>
          <cell r="CY641">
            <v>13.95</v>
          </cell>
          <cell r="DD641">
            <v>11.7</v>
          </cell>
          <cell r="DG641">
            <v>8.73</v>
          </cell>
          <cell r="DO641">
            <v>21.8</v>
          </cell>
          <cell r="DT641">
            <v>7.61</v>
          </cell>
          <cell r="DW641">
            <v>8</v>
          </cell>
          <cell r="EH641">
            <v>7.34</v>
          </cell>
          <cell r="EI641">
            <v>7.88</v>
          </cell>
          <cell r="EJ641">
            <v>8.4</v>
          </cell>
          <cell r="ER641">
            <v>8.6999999999999993</v>
          </cell>
          <cell r="EW641">
            <v>7.24</v>
          </cell>
          <cell r="EZ641">
            <v>9.16</v>
          </cell>
          <cell r="FK641">
            <v>9.98</v>
          </cell>
          <cell r="FW641">
            <v>8.84</v>
          </cell>
          <cell r="FZ641">
            <v>11</v>
          </cell>
          <cell r="GD641">
            <v>12.06</v>
          </cell>
          <cell r="GJ641">
            <v>9.61</v>
          </cell>
          <cell r="GN641">
            <v>4.46</v>
          </cell>
          <cell r="GU641">
            <v>8.07</v>
          </cell>
          <cell r="GY641">
            <v>14.17</v>
          </cell>
          <cell r="GZ641">
            <v>14.43</v>
          </cell>
          <cell r="HA641">
            <v>15.17</v>
          </cell>
          <cell r="HB641">
            <v>15.48</v>
          </cell>
          <cell r="HC641">
            <v>14.82</v>
          </cell>
          <cell r="HE641">
            <v>4.87</v>
          </cell>
          <cell r="HF641">
            <v>5.37</v>
          </cell>
          <cell r="HG641">
            <v>5.71</v>
          </cell>
          <cell r="HH641">
            <v>6.14</v>
          </cell>
          <cell r="HI641">
            <v>6.42</v>
          </cell>
          <cell r="HJ641">
            <v>6.83</v>
          </cell>
          <cell r="HK641">
            <v>7.23</v>
          </cell>
          <cell r="HR641">
            <v>6.5</v>
          </cell>
        </row>
        <row r="642">
          <cell r="E642">
            <v>9.26</v>
          </cell>
          <cell r="F642">
            <v>9.5</v>
          </cell>
          <cell r="G642">
            <v>9.5</v>
          </cell>
          <cell r="H642">
            <v>9.5</v>
          </cell>
          <cell r="L642">
            <v>9</v>
          </cell>
          <cell r="S642">
            <v>8.66</v>
          </cell>
          <cell r="T642">
            <v>8.76</v>
          </cell>
          <cell r="AE642">
            <v>9.2200000000000006</v>
          </cell>
          <cell r="AG642">
            <v>7.59</v>
          </cell>
          <cell r="AH642">
            <v>8.1</v>
          </cell>
          <cell r="AI642">
            <v>8.32</v>
          </cell>
          <cell r="AJ642">
            <v>8.77</v>
          </cell>
          <cell r="AW642">
            <v>17</v>
          </cell>
          <cell r="BL642">
            <v>10.41</v>
          </cell>
          <cell r="BQ642">
            <v>11.07</v>
          </cell>
          <cell r="BT642">
            <v>5.6</v>
          </cell>
          <cell r="BU642">
            <v>5.7</v>
          </cell>
          <cell r="BW642">
            <v>4.34</v>
          </cell>
          <cell r="BX642">
            <v>5.03</v>
          </cell>
          <cell r="BY642">
            <v>5.43</v>
          </cell>
          <cell r="BZ642">
            <v>6.13</v>
          </cell>
          <cell r="CP642">
            <v>6.3</v>
          </cell>
          <cell r="CT642">
            <v>11.3</v>
          </cell>
          <cell r="CW642">
            <v>13.35</v>
          </cell>
          <cell r="CY642">
            <v>14.33</v>
          </cell>
          <cell r="DD642">
            <v>11.7</v>
          </cell>
          <cell r="DG642">
            <v>6.27</v>
          </cell>
          <cell r="DO642">
            <v>20.5</v>
          </cell>
          <cell r="DT642">
            <v>6.6</v>
          </cell>
          <cell r="DW642">
            <v>8</v>
          </cell>
          <cell r="EH642">
            <v>6.07</v>
          </cell>
          <cell r="EI642">
            <v>7.66</v>
          </cell>
          <cell r="EJ642">
            <v>8.11</v>
          </cell>
          <cell r="ER642">
            <v>10</v>
          </cell>
          <cell r="EW642">
            <v>8.3699999999999992</v>
          </cell>
          <cell r="EZ642">
            <v>9.36</v>
          </cell>
          <cell r="FK642">
            <v>14.29</v>
          </cell>
          <cell r="FW642">
            <v>8.81</v>
          </cell>
          <cell r="FZ642">
            <v>10.69</v>
          </cell>
          <cell r="GD642">
            <v>13.23</v>
          </cell>
          <cell r="GJ642">
            <v>9.84</v>
          </cell>
          <cell r="GN642">
            <v>3.78</v>
          </cell>
          <cell r="GU642">
            <v>8.07</v>
          </cell>
          <cell r="GY642">
            <v>9.18</v>
          </cell>
          <cell r="GZ642">
            <v>9.56</v>
          </cell>
          <cell r="HA642">
            <v>10.67</v>
          </cell>
          <cell r="HB642">
            <v>11.16</v>
          </cell>
          <cell r="HC642">
            <v>10.9</v>
          </cell>
          <cell r="HE642">
            <v>7.01</v>
          </cell>
          <cell r="HF642">
            <v>7.25</v>
          </cell>
          <cell r="HG642">
            <v>7.39</v>
          </cell>
          <cell r="HH642">
            <v>7.57</v>
          </cell>
          <cell r="HI642">
            <v>7.7</v>
          </cell>
          <cell r="HJ642">
            <v>7.79</v>
          </cell>
          <cell r="HK642">
            <v>8.0399999999999991</v>
          </cell>
          <cell r="HR642">
            <v>8.75</v>
          </cell>
        </row>
        <row r="643">
          <cell r="E643">
            <v>8.67</v>
          </cell>
          <cell r="F643">
            <v>8.8000000000000007</v>
          </cell>
          <cell r="G643">
            <v>8.8000000000000007</v>
          </cell>
          <cell r="H643">
            <v>8.8000000000000007</v>
          </cell>
          <cell r="L643">
            <v>7.91</v>
          </cell>
          <cell r="S643">
            <v>8.66</v>
          </cell>
          <cell r="T643">
            <v>8.8000000000000007</v>
          </cell>
          <cell r="AE643">
            <v>9.9499999999999993</v>
          </cell>
          <cell r="AG643">
            <v>10.14</v>
          </cell>
          <cell r="AH643">
            <v>9.92</v>
          </cell>
          <cell r="AI643">
            <v>9.81</v>
          </cell>
          <cell r="AJ643">
            <v>9.68</v>
          </cell>
          <cell r="AU643">
            <v>15.94</v>
          </cell>
          <cell r="AV643">
            <v>17.96</v>
          </cell>
          <cell r="AW643">
            <v>17</v>
          </cell>
          <cell r="BL643">
            <v>9.27</v>
          </cell>
          <cell r="BO643">
            <v>10.81</v>
          </cell>
          <cell r="BQ643">
            <v>9.94</v>
          </cell>
          <cell r="BT643">
            <v>6.1</v>
          </cell>
          <cell r="BU643">
            <v>6.3</v>
          </cell>
          <cell r="BW643">
            <v>4.33</v>
          </cell>
          <cell r="BX643">
            <v>5.72</v>
          </cell>
          <cell r="BY643">
            <v>6.24</v>
          </cell>
          <cell r="BZ643">
            <v>6.69</v>
          </cell>
          <cell r="CP643">
            <v>6.41</v>
          </cell>
          <cell r="CR643">
            <v>12.43</v>
          </cell>
          <cell r="CT643">
            <v>13.44</v>
          </cell>
          <cell r="CW643">
            <v>12.92</v>
          </cell>
          <cell r="CY643">
            <v>13.67</v>
          </cell>
          <cell r="DD643">
            <v>11.7</v>
          </cell>
          <cell r="DE643">
            <v>6.37</v>
          </cell>
          <cell r="DG643">
            <v>6.1</v>
          </cell>
          <cell r="DO643">
            <v>22.6</v>
          </cell>
          <cell r="DT643">
            <v>6.69</v>
          </cell>
          <cell r="DW643">
            <v>7.625</v>
          </cell>
          <cell r="EH643">
            <v>6.55</v>
          </cell>
          <cell r="EI643">
            <v>8.2899999999999991</v>
          </cell>
          <cell r="EJ643">
            <v>8.48</v>
          </cell>
          <cell r="EM643">
            <v>8.2100000000000009</v>
          </cell>
          <cell r="ER643">
            <v>10.02</v>
          </cell>
          <cell r="EW643">
            <v>8.19</v>
          </cell>
          <cell r="EZ643">
            <v>9.6</v>
          </cell>
          <cell r="FK643">
            <v>17.510000000000002</v>
          </cell>
          <cell r="FW643">
            <v>7.91</v>
          </cell>
          <cell r="FZ643">
            <v>9.7200000000000006</v>
          </cell>
          <cell r="GD643">
            <v>11.76</v>
          </cell>
          <cell r="GJ643">
            <v>10.09</v>
          </cell>
          <cell r="GN643">
            <v>3.03</v>
          </cell>
          <cell r="GU643">
            <v>8.07</v>
          </cell>
          <cell r="GY643">
            <v>12.78</v>
          </cell>
          <cell r="GZ643">
            <v>12.86</v>
          </cell>
          <cell r="HA643">
            <v>13.11</v>
          </cell>
          <cell r="HB643">
            <v>13.22</v>
          </cell>
          <cell r="HC643">
            <v>12.38</v>
          </cell>
          <cell r="HE643">
            <v>10.54</v>
          </cell>
          <cell r="HF643">
            <v>9.98</v>
          </cell>
          <cell r="HG643">
            <v>9.59</v>
          </cell>
          <cell r="HH643">
            <v>9.32</v>
          </cell>
          <cell r="HI643">
            <v>9.2200000000000006</v>
          </cell>
          <cell r="HJ643">
            <v>9.14</v>
          </cell>
          <cell r="HK643">
            <v>8.9499999999999993</v>
          </cell>
          <cell r="HR643">
            <v>8.75</v>
          </cell>
        </row>
        <row r="644">
          <cell r="E644">
            <v>9.9700000000000006</v>
          </cell>
          <cell r="F644">
            <v>10.02</v>
          </cell>
          <cell r="G644">
            <v>10.08</v>
          </cell>
          <cell r="H644">
            <v>10.08</v>
          </cell>
          <cell r="L644">
            <v>8.1999999999999993</v>
          </cell>
          <cell r="S644">
            <v>10.61</v>
          </cell>
          <cell r="T644">
            <v>11.13</v>
          </cell>
          <cell r="AE644">
            <v>11.6</v>
          </cell>
          <cell r="AG644">
            <v>12.24</v>
          </cell>
          <cell r="AH644">
            <v>11.68</v>
          </cell>
          <cell r="AI644">
            <v>11.29</v>
          </cell>
          <cell r="AJ644">
            <v>11.32</v>
          </cell>
          <cell r="AU644">
            <v>17.170000000000002</v>
          </cell>
          <cell r="AV644">
            <v>17.98</v>
          </cell>
          <cell r="AW644">
            <v>17.100000000000001</v>
          </cell>
          <cell r="BL644">
            <v>9.58</v>
          </cell>
          <cell r="BO644">
            <v>12.14</v>
          </cell>
          <cell r="BQ644">
            <v>12.59</v>
          </cell>
          <cell r="BT644">
            <v>8</v>
          </cell>
          <cell r="BU644">
            <v>7.9</v>
          </cell>
          <cell r="BW644">
            <v>8.5399999999999991</v>
          </cell>
          <cell r="BX644">
            <v>8.07</v>
          </cell>
          <cell r="BY644">
            <v>7.92</v>
          </cell>
          <cell r="BZ644">
            <v>7.87</v>
          </cell>
          <cell r="CM644" t="str">
            <v xml:space="preserve"> </v>
          </cell>
          <cell r="CP644">
            <v>6.53</v>
          </cell>
          <cell r="CR644">
            <v>15.88</v>
          </cell>
          <cell r="CT644">
            <v>16.29</v>
          </cell>
          <cell r="CW644">
            <v>13.93</v>
          </cell>
          <cell r="CY644">
            <v>14.62</v>
          </cell>
          <cell r="DD644">
            <v>12.7</v>
          </cell>
          <cell r="DE644">
            <v>8.8699999999999992</v>
          </cell>
          <cell r="DG644">
            <v>8.64</v>
          </cell>
          <cell r="DH644" t="str">
            <v xml:space="preserve"> </v>
          </cell>
          <cell r="DO644">
            <v>27.9</v>
          </cell>
          <cell r="DT644">
            <v>6.85</v>
          </cell>
          <cell r="DW644">
            <v>7.7</v>
          </cell>
          <cell r="EH644">
            <v>9.32</v>
          </cell>
          <cell r="EI644">
            <v>9.48</v>
          </cell>
          <cell r="EJ644">
            <v>9.2899999999999991</v>
          </cell>
          <cell r="EM644">
            <v>9.4700000000000006</v>
          </cell>
          <cell r="ER644">
            <v>12.98</v>
          </cell>
          <cell r="EW644">
            <v>10.039999999999999</v>
          </cell>
          <cell r="EZ644">
            <v>9.8800000000000008</v>
          </cell>
          <cell r="FK644">
            <v>17.190000000000001</v>
          </cell>
          <cell r="FW644">
            <v>5.35</v>
          </cell>
          <cell r="FZ644">
            <v>9.32</v>
          </cell>
          <cell r="GA644">
            <v>15.7</v>
          </cell>
          <cell r="GD644">
            <v>15.17</v>
          </cell>
          <cell r="GJ644">
            <v>11.22</v>
          </cell>
          <cell r="GN644">
            <v>4.04</v>
          </cell>
          <cell r="GT644" t="str">
            <v xml:space="preserve"> </v>
          </cell>
          <cell r="GU644">
            <v>8.6199999999999992</v>
          </cell>
          <cell r="GY644">
            <v>15.4</v>
          </cell>
          <cell r="GZ644">
            <v>15.29</v>
          </cell>
          <cell r="HA644">
            <v>15.02</v>
          </cell>
          <cell r="HB644">
            <v>14.72</v>
          </cell>
          <cell r="HC644">
            <v>11.85</v>
          </cell>
          <cell r="HE644">
            <v>11.84</v>
          </cell>
          <cell r="HF644">
            <v>11.39</v>
          </cell>
          <cell r="HG644">
            <v>10.71</v>
          </cell>
          <cell r="HH644">
            <v>10.51</v>
          </cell>
          <cell r="HI644">
            <v>10.49</v>
          </cell>
          <cell r="HJ644">
            <v>10.45</v>
          </cell>
          <cell r="HK644">
            <v>10.18</v>
          </cell>
          <cell r="HR644">
            <v>8.75</v>
          </cell>
        </row>
        <row r="645">
          <cell r="E645">
            <v>12.85</v>
          </cell>
          <cell r="F645">
            <v>12.72</v>
          </cell>
          <cell r="G645">
            <v>12.6</v>
          </cell>
          <cell r="H645">
            <v>12.6</v>
          </cell>
          <cell r="L645">
            <v>9.66</v>
          </cell>
          <cell r="S645">
            <v>11.78</v>
          </cell>
          <cell r="T645">
            <v>13.04</v>
          </cell>
          <cell r="AA645">
            <v>14</v>
          </cell>
          <cell r="AC645">
            <v>12.53</v>
          </cell>
          <cell r="AE645">
            <v>13.04</v>
          </cell>
          <cell r="AG645">
            <v>12.95</v>
          </cell>
          <cell r="AH645">
            <v>12.58</v>
          </cell>
          <cell r="AI645">
            <v>12.63</v>
          </cell>
          <cell r="AJ645">
            <v>12.67</v>
          </cell>
          <cell r="AU645">
            <v>18.25</v>
          </cell>
          <cell r="AV645">
            <v>18.600000000000001</v>
          </cell>
          <cell r="AW645">
            <v>18.399999999999999</v>
          </cell>
          <cell r="BL645">
            <v>10.46</v>
          </cell>
          <cell r="BO645">
            <v>13.71</v>
          </cell>
          <cell r="BQ645">
            <v>14.31</v>
          </cell>
          <cell r="BT645">
            <v>9</v>
          </cell>
          <cell r="BU645">
            <v>8.9</v>
          </cell>
          <cell r="BW645">
            <v>9.3000000000000007</v>
          </cell>
          <cell r="BX645">
            <v>9.09</v>
          </cell>
          <cell r="BY645">
            <v>9.02</v>
          </cell>
          <cell r="BZ645">
            <v>8.9499999999999993</v>
          </cell>
          <cell r="CM645">
            <v>3.5</v>
          </cell>
          <cell r="CP645">
            <v>6.99</v>
          </cell>
          <cell r="CR645">
            <v>13.29</v>
          </cell>
          <cell r="CT645">
            <v>15.63</v>
          </cell>
          <cell r="CW645">
            <v>16.170000000000002</v>
          </cell>
          <cell r="CY645">
            <v>16.88</v>
          </cell>
          <cell r="DD645">
            <v>13.7</v>
          </cell>
          <cell r="DE645">
            <v>10.64</v>
          </cell>
          <cell r="DF645">
            <v>8.6649999999999991</v>
          </cell>
          <cell r="DG645">
            <v>9.41</v>
          </cell>
          <cell r="DH645">
            <v>8.2270000000000003</v>
          </cell>
          <cell r="DO645">
            <v>26.5</v>
          </cell>
          <cell r="DT645">
            <v>7.86</v>
          </cell>
          <cell r="DW645">
            <v>8.5</v>
          </cell>
          <cell r="EH645">
            <v>10.23</v>
          </cell>
          <cell r="EI645">
            <v>10.4</v>
          </cell>
          <cell r="EJ645">
            <v>10.48</v>
          </cell>
          <cell r="EM645">
            <v>10.27</v>
          </cell>
          <cell r="ER645">
            <v>12.99</v>
          </cell>
          <cell r="EW645">
            <v>10.28</v>
          </cell>
          <cell r="EZ645">
            <v>9.43</v>
          </cell>
          <cell r="FK645">
            <v>17.190000000000001</v>
          </cell>
          <cell r="FW645">
            <v>9.1199999999999992</v>
          </cell>
          <cell r="FZ645">
            <v>11.81</v>
          </cell>
          <cell r="GA645">
            <v>15.7</v>
          </cell>
          <cell r="GD645">
            <v>16.23</v>
          </cell>
          <cell r="GJ645">
            <v>12.61</v>
          </cell>
          <cell r="GN645">
            <v>4.63</v>
          </cell>
          <cell r="GT645">
            <v>13.25</v>
          </cell>
          <cell r="GU645">
            <v>8.56</v>
          </cell>
          <cell r="GY645">
            <v>13.12</v>
          </cell>
          <cell r="GZ645">
            <v>13.29</v>
          </cell>
          <cell r="HA645">
            <v>13.78</v>
          </cell>
          <cell r="HB645">
            <v>13.67</v>
          </cell>
          <cell r="HC645">
            <v>11.94</v>
          </cell>
          <cell r="HE645">
            <v>13.82</v>
          </cell>
          <cell r="HF645">
            <v>13.15</v>
          </cell>
          <cell r="HG645">
            <v>12.91</v>
          </cell>
          <cell r="HH645">
            <v>12.5</v>
          </cell>
          <cell r="HI645">
            <v>12.37</v>
          </cell>
          <cell r="HJ645">
            <v>12.29</v>
          </cell>
          <cell r="HK645">
            <v>11.87</v>
          </cell>
          <cell r="HR645">
            <v>9.5</v>
          </cell>
        </row>
        <row r="646">
          <cell r="E646">
            <v>14.5</v>
          </cell>
          <cell r="F646">
            <v>14.95</v>
          </cell>
          <cell r="G646">
            <v>15</v>
          </cell>
          <cell r="H646">
            <v>15</v>
          </cell>
          <cell r="L646">
            <v>10.37</v>
          </cell>
          <cell r="S646">
            <v>13.57</v>
          </cell>
          <cell r="T646">
            <v>13.99</v>
          </cell>
          <cell r="AA646">
            <v>15.33</v>
          </cell>
          <cell r="AC646">
            <v>15.24</v>
          </cell>
          <cell r="AD646" t="str">
            <v xml:space="preserve"> </v>
          </cell>
          <cell r="AE646">
            <v>15.52</v>
          </cell>
          <cell r="AG646">
            <v>13.22</v>
          </cell>
          <cell r="AH646">
            <v>15.17</v>
          </cell>
          <cell r="AI646">
            <v>15.29</v>
          </cell>
          <cell r="AJ646">
            <v>15.27</v>
          </cell>
          <cell r="AU646">
            <v>18.96</v>
          </cell>
          <cell r="AV646">
            <v>19.45</v>
          </cell>
          <cell r="AW646">
            <v>19.3</v>
          </cell>
          <cell r="BL646">
            <v>12.54</v>
          </cell>
          <cell r="BO646">
            <v>15.43</v>
          </cell>
          <cell r="BQ646">
            <v>16.440000000000001</v>
          </cell>
          <cell r="BT646">
            <v>9.8000000000000007</v>
          </cell>
          <cell r="BU646">
            <v>9.6999999999999993</v>
          </cell>
          <cell r="BW646">
            <v>10.34</v>
          </cell>
          <cell r="BX646">
            <v>10.01</v>
          </cell>
          <cell r="BY646">
            <v>9.8699999999999992</v>
          </cell>
          <cell r="BZ646">
            <v>9.7100000000000009</v>
          </cell>
          <cell r="CM646">
            <v>3.2</v>
          </cell>
          <cell r="CP646">
            <v>7.44</v>
          </cell>
          <cell r="CR646">
            <v>18.23</v>
          </cell>
          <cell r="CT646">
            <v>18.34</v>
          </cell>
          <cell r="CW646">
            <v>21.34</v>
          </cell>
          <cell r="CY646">
            <v>21.42</v>
          </cell>
          <cell r="DD646">
            <v>13.7</v>
          </cell>
          <cell r="DE646">
            <v>8.32</v>
          </cell>
          <cell r="DF646">
            <v>7.9390000000000001</v>
          </cell>
          <cell r="DG646">
            <v>7.93</v>
          </cell>
          <cell r="DH646">
            <v>8.3670000000000009</v>
          </cell>
          <cell r="DO646">
            <v>25.2</v>
          </cell>
          <cell r="DT646">
            <v>9.18</v>
          </cell>
          <cell r="DW646">
            <v>8.5</v>
          </cell>
          <cell r="EH646">
            <v>11.2</v>
          </cell>
          <cell r="EI646">
            <v>11.38</v>
          </cell>
          <cell r="EJ646">
            <v>11.28</v>
          </cell>
          <cell r="EM646">
            <v>11.49</v>
          </cell>
          <cell r="ER646">
            <v>12.55</v>
          </cell>
          <cell r="EW646">
            <v>12.91</v>
          </cell>
          <cell r="EZ646">
            <v>9.3800000000000008</v>
          </cell>
          <cell r="FK646">
            <v>17.39</v>
          </cell>
          <cell r="FW646">
            <v>13.34</v>
          </cell>
          <cell r="FZ646">
            <v>13.33</v>
          </cell>
          <cell r="GA646">
            <v>15.8</v>
          </cell>
          <cell r="GD646">
            <v>15.76</v>
          </cell>
          <cell r="GJ646">
            <v>12.8</v>
          </cell>
          <cell r="GN646">
            <v>5.39</v>
          </cell>
          <cell r="GT646">
            <v>13.5</v>
          </cell>
          <cell r="GU646">
            <v>9.67</v>
          </cell>
          <cell r="GY646">
            <v>16.7</v>
          </cell>
          <cell r="GZ646">
            <v>16.52</v>
          </cell>
          <cell r="HA646">
            <v>16</v>
          </cell>
          <cell r="HB646">
            <v>15.65</v>
          </cell>
          <cell r="HC646">
            <v>13.63</v>
          </cell>
          <cell r="HE646">
            <v>13.68</v>
          </cell>
          <cell r="HF646">
            <v>13.88</v>
          </cell>
          <cell r="HG646">
            <v>14.09</v>
          </cell>
          <cell r="HH646">
            <v>14.04</v>
          </cell>
          <cell r="HI646">
            <v>14.04</v>
          </cell>
          <cell r="HJ646">
            <v>14.07</v>
          </cell>
          <cell r="HK646">
            <v>13.78</v>
          </cell>
          <cell r="HR646">
            <v>13</v>
          </cell>
        </row>
        <row r="647">
          <cell r="E647">
            <v>12.3</v>
          </cell>
          <cell r="F647">
            <v>12.6</v>
          </cell>
          <cell r="G647">
            <v>12.95</v>
          </cell>
          <cell r="H647">
            <v>14.4</v>
          </cell>
          <cell r="L647">
            <v>8.81</v>
          </cell>
          <cell r="S647">
            <v>11.92</v>
          </cell>
          <cell r="T647">
            <v>12.66</v>
          </cell>
          <cell r="AA647">
            <v>9.6</v>
          </cell>
          <cell r="AB647">
            <v>10.14</v>
          </cell>
          <cell r="AC647">
            <v>10.42</v>
          </cell>
          <cell r="AD647">
            <v>11.31</v>
          </cell>
          <cell r="AE647">
            <v>11.92</v>
          </cell>
          <cell r="AG647">
            <v>10.24</v>
          </cell>
          <cell r="AH647">
            <v>10.64</v>
          </cell>
          <cell r="AI647">
            <v>11.03</v>
          </cell>
          <cell r="AJ647">
            <v>11.69</v>
          </cell>
          <cell r="AU647">
            <v>19.04</v>
          </cell>
          <cell r="AV647">
            <v>19.399999999999999</v>
          </cell>
          <cell r="AW647">
            <v>19.8</v>
          </cell>
          <cell r="BE647">
            <v>12.34</v>
          </cell>
          <cell r="BI647">
            <v>12.34</v>
          </cell>
          <cell r="BL647">
            <v>12.22</v>
          </cell>
          <cell r="BO647">
            <v>14.89</v>
          </cell>
          <cell r="BQ647">
            <v>15.4</v>
          </cell>
          <cell r="BT647">
            <v>7.8</v>
          </cell>
          <cell r="BU647">
            <v>7.9</v>
          </cell>
          <cell r="BW647">
            <v>6.76</v>
          </cell>
          <cell r="BX647">
            <v>7.45</v>
          </cell>
          <cell r="BY647">
            <v>7.66</v>
          </cell>
          <cell r="BZ647">
            <v>7.75</v>
          </cell>
          <cell r="CM647">
            <v>3.5</v>
          </cell>
          <cell r="CP647">
            <v>7.79</v>
          </cell>
          <cell r="CR647">
            <v>13.92</v>
          </cell>
          <cell r="CT647">
            <v>14.54</v>
          </cell>
          <cell r="CV647">
            <v>18.55</v>
          </cell>
          <cell r="CW647">
            <v>19.62</v>
          </cell>
          <cell r="CY647">
            <v>20.5</v>
          </cell>
          <cell r="DD647">
            <v>13.7</v>
          </cell>
          <cell r="DE647">
            <v>7.45</v>
          </cell>
          <cell r="DF647">
            <v>7.86</v>
          </cell>
          <cell r="DG647">
            <v>7.5</v>
          </cell>
          <cell r="DH647">
            <v>7.9690000000000003</v>
          </cell>
          <cell r="DO647">
            <v>15.8</v>
          </cell>
          <cell r="DT647">
            <v>10.86</v>
          </cell>
          <cell r="DW647">
            <v>8.6</v>
          </cell>
          <cell r="EH647">
            <v>7.68</v>
          </cell>
          <cell r="EI647">
            <v>7.63</v>
          </cell>
          <cell r="EJ647">
            <v>8.4</v>
          </cell>
          <cell r="EM647">
            <v>7.6</v>
          </cell>
          <cell r="ER647">
            <v>12.84</v>
          </cell>
          <cell r="EW647">
            <v>12.92</v>
          </cell>
          <cell r="EZ647">
            <v>9.34</v>
          </cell>
          <cell r="FK647">
            <v>16.63</v>
          </cell>
          <cell r="FW647">
            <v>9.99</v>
          </cell>
          <cell r="FZ647">
            <v>11.31</v>
          </cell>
          <cell r="GA647">
            <v>15.7</v>
          </cell>
          <cell r="GD647">
            <v>15.55</v>
          </cell>
          <cell r="GJ647">
            <v>13.01</v>
          </cell>
          <cell r="GN647">
            <v>4.2300000000000004</v>
          </cell>
          <cell r="GT647">
            <v>14</v>
          </cell>
          <cell r="GU647">
            <v>9.89</v>
          </cell>
          <cell r="GY647">
            <v>10.91</v>
          </cell>
          <cell r="GZ647">
            <v>11.08</v>
          </cell>
          <cell r="HA647">
            <v>11.58</v>
          </cell>
          <cell r="HB647">
            <v>11.34</v>
          </cell>
          <cell r="HC647">
            <v>10.65</v>
          </cell>
          <cell r="HE647">
            <v>8.75</v>
          </cell>
          <cell r="HF647">
            <v>9.52</v>
          </cell>
          <cell r="HG647">
            <v>9.7899999999999991</v>
          </cell>
          <cell r="HH647">
            <v>10.15</v>
          </cell>
          <cell r="HI647">
            <v>10.4</v>
          </cell>
          <cell r="HJ647">
            <v>10.43</v>
          </cell>
          <cell r="HK647">
            <v>10.45</v>
          </cell>
          <cell r="HR647">
            <v>13</v>
          </cell>
        </row>
        <row r="648">
          <cell r="E648">
            <v>11.6</v>
          </cell>
          <cell r="F648">
            <v>13</v>
          </cell>
          <cell r="G648">
            <v>13.5</v>
          </cell>
          <cell r="H648">
            <v>13.6</v>
          </cell>
          <cell r="L648">
            <v>8.02</v>
          </cell>
          <cell r="S648">
            <v>10.87</v>
          </cell>
          <cell r="T648">
            <v>11.89</v>
          </cell>
          <cell r="AA648">
            <v>10.039999999999999</v>
          </cell>
          <cell r="AB648">
            <v>10.48</v>
          </cell>
          <cell r="AC648">
            <v>10.98</v>
          </cell>
          <cell r="AD648">
            <v>11.72</v>
          </cell>
          <cell r="AE648">
            <v>12.29</v>
          </cell>
          <cell r="AG648">
            <v>10.39</v>
          </cell>
          <cell r="AH648">
            <v>10.84</v>
          </cell>
          <cell r="AI648">
            <v>11.41</v>
          </cell>
          <cell r="AJ648">
            <v>12.02</v>
          </cell>
          <cell r="AU648">
            <v>12.65</v>
          </cell>
          <cell r="AV648">
            <v>13.646000000000001</v>
          </cell>
          <cell r="AW648">
            <v>13.65</v>
          </cell>
          <cell r="BE648">
            <v>11.93</v>
          </cell>
          <cell r="BI648">
            <v>11.93</v>
          </cell>
          <cell r="BL648">
            <v>13.75</v>
          </cell>
          <cell r="BO648">
            <v>13.58</v>
          </cell>
          <cell r="BQ648">
            <v>13.96</v>
          </cell>
          <cell r="BT648">
            <v>8.1</v>
          </cell>
          <cell r="BU648">
            <v>8.1999999999999993</v>
          </cell>
          <cell r="BW648">
            <v>6.95</v>
          </cell>
          <cell r="BX648">
            <v>7.9</v>
          </cell>
          <cell r="BY648">
            <v>8.18</v>
          </cell>
          <cell r="BZ648">
            <v>8.25</v>
          </cell>
          <cell r="CE648">
            <v>9.4</v>
          </cell>
          <cell r="CM648">
            <v>7</v>
          </cell>
          <cell r="CP648">
            <v>8.4600000000000009</v>
          </cell>
          <cell r="CR648">
            <v>13.23</v>
          </cell>
          <cell r="CT648">
            <v>14.24</v>
          </cell>
          <cell r="CV648">
            <v>17.47</v>
          </cell>
          <cell r="CW648">
            <v>17.690000000000001</v>
          </cell>
          <cell r="CY648">
            <v>17.350000000000001</v>
          </cell>
          <cell r="DD648">
            <v>15.4</v>
          </cell>
          <cell r="DE648">
            <v>7.15</v>
          </cell>
          <cell r="DF648">
            <v>7.2409999999999997</v>
          </cell>
          <cell r="DG648">
            <v>6.93</v>
          </cell>
          <cell r="DH648">
            <v>7.6980000000000004</v>
          </cell>
          <cell r="DO648">
            <v>13.1</v>
          </cell>
          <cell r="DT648">
            <v>9.51</v>
          </cell>
          <cell r="DW648">
            <v>8.6</v>
          </cell>
          <cell r="EE648">
            <v>11.5</v>
          </cell>
          <cell r="EH648">
            <v>8.3699999999999992</v>
          </cell>
          <cell r="EI648">
            <v>8.49</v>
          </cell>
          <cell r="EJ648">
            <v>8.58</v>
          </cell>
          <cell r="EM648">
            <v>8.52</v>
          </cell>
          <cell r="ER648">
            <v>10.5</v>
          </cell>
          <cell r="EW648">
            <v>12.58</v>
          </cell>
          <cell r="EZ648">
            <v>9.2799999999999994</v>
          </cell>
          <cell r="FK648">
            <v>18.96</v>
          </cell>
          <cell r="FW648">
            <v>14.7</v>
          </cell>
          <cell r="FZ648">
            <v>13.64</v>
          </cell>
          <cell r="GA648">
            <v>19.8</v>
          </cell>
          <cell r="GD648">
            <v>17.23</v>
          </cell>
          <cell r="GG648">
            <v>14</v>
          </cell>
          <cell r="GJ648">
            <v>12.08</v>
          </cell>
          <cell r="GN648">
            <v>4.53</v>
          </cell>
          <cell r="GT648">
            <v>11</v>
          </cell>
          <cell r="GU648">
            <v>9.91</v>
          </cell>
          <cell r="GY648">
            <v>10.8</v>
          </cell>
          <cell r="GZ648">
            <v>10.79</v>
          </cell>
          <cell r="HA648">
            <v>10.77</v>
          </cell>
          <cell r="HB648">
            <v>10.35</v>
          </cell>
          <cell r="HC648">
            <v>9.9</v>
          </cell>
          <cell r="HD648">
            <v>3.03</v>
          </cell>
          <cell r="HE648">
            <v>10.09</v>
          </cell>
          <cell r="HF648">
            <v>10.85</v>
          </cell>
          <cell r="HG648">
            <v>11.1</v>
          </cell>
          <cell r="HH648">
            <v>11.54</v>
          </cell>
          <cell r="HI648">
            <v>11.74</v>
          </cell>
          <cell r="HJ648">
            <v>11.79</v>
          </cell>
          <cell r="HK648">
            <v>11.84</v>
          </cell>
          <cell r="HO648" t="str">
            <v xml:space="preserve"> </v>
          </cell>
          <cell r="HR648">
            <v>13.25</v>
          </cell>
        </row>
        <row r="649">
          <cell r="E649">
            <v>12.9</v>
          </cell>
          <cell r="F649">
            <v>13.15</v>
          </cell>
          <cell r="G649">
            <v>13.5</v>
          </cell>
          <cell r="H649">
            <v>13.7</v>
          </cell>
          <cell r="I649" t="str">
            <v xml:space="preserve"> </v>
          </cell>
          <cell r="L649">
            <v>8.0399999999999991</v>
          </cell>
          <cell r="S649">
            <v>10.88</v>
          </cell>
          <cell r="T649">
            <v>11.56</v>
          </cell>
          <cell r="AA649">
            <v>10.43</v>
          </cell>
          <cell r="AB649">
            <v>10.53</v>
          </cell>
          <cell r="AC649">
            <v>10.9</v>
          </cell>
          <cell r="AD649">
            <v>11.52</v>
          </cell>
          <cell r="AE649">
            <v>11.99</v>
          </cell>
          <cell r="AG649">
            <v>10.44</v>
          </cell>
          <cell r="AH649">
            <v>10.76</v>
          </cell>
          <cell r="AI649">
            <v>11.24</v>
          </cell>
          <cell r="AJ649">
            <v>11.66</v>
          </cell>
          <cell r="AU649">
            <v>14.01</v>
          </cell>
          <cell r="AV649">
            <v>13.997999999999999</v>
          </cell>
          <cell r="AW649">
            <v>14</v>
          </cell>
          <cell r="BC649">
            <v>10.97</v>
          </cell>
          <cell r="BE649">
            <v>10.210000000000001</v>
          </cell>
          <cell r="BH649">
            <v>10.97</v>
          </cell>
          <cell r="BI649">
            <v>10.210000000000001</v>
          </cell>
          <cell r="BL649">
            <v>12.97</v>
          </cell>
          <cell r="BN649">
            <v>10.11</v>
          </cell>
          <cell r="BO649">
            <v>11.8</v>
          </cell>
          <cell r="BP649">
            <v>10.49</v>
          </cell>
          <cell r="BQ649">
            <v>12.7</v>
          </cell>
          <cell r="BT649">
            <v>6.8</v>
          </cell>
          <cell r="BU649">
            <v>7</v>
          </cell>
          <cell r="BW649">
            <v>5.52</v>
          </cell>
          <cell r="BX649">
            <v>6.46</v>
          </cell>
          <cell r="BY649">
            <v>6.84</v>
          </cell>
          <cell r="BZ649">
            <v>7.25</v>
          </cell>
          <cell r="CE649">
            <v>10.3</v>
          </cell>
          <cell r="CM649">
            <v>6.9</v>
          </cell>
          <cell r="CP649">
            <v>8.86</v>
          </cell>
          <cell r="CR649">
            <v>14.77</v>
          </cell>
          <cell r="CT649">
            <v>14.9</v>
          </cell>
          <cell r="CV649">
            <v>14.68</v>
          </cell>
          <cell r="CW649">
            <v>14.53</v>
          </cell>
          <cell r="CY649">
            <v>13.86</v>
          </cell>
          <cell r="DD649">
            <v>18.5</v>
          </cell>
          <cell r="DE649">
            <v>6.24</v>
          </cell>
          <cell r="DF649">
            <v>6.6429999999999998</v>
          </cell>
          <cell r="DG649">
            <v>6.3</v>
          </cell>
          <cell r="DH649">
            <v>6.9690000000000003</v>
          </cell>
          <cell r="DO649">
            <v>15.2</v>
          </cell>
          <cell r="DT649">
            <v>10</v>
          </cell>
          <cell r="DW649">
            <v>8.6</v>
          </cell>
          <cell r="EE649">
            <v>11.5</v>
          </cell>
          <cell r="EG649">
            <v>13</v>
          </cell>
          <cell r="EH649">
            <v>7.2</v>
          </cell>
          <cell r="EI649">
            <v>7.44</v>
          </cell>
          <cell r="EJ649">
            <v>7.72</v>
          </cell>
          <cell r="EK649">
            <v>7.03</v>
          </cell>
          <cell r="EL649">
            <v>7.38</v>
          </cell>
          <cell r="EM649">
            <v>7.43</v>
          </cell>
          <cell r="ER649">
            <v>16.899999999999999</v>
          </cell>
          <cell r="EV649">
            <v>12</v>
          </cell>
          <cell r="EW649">
            <v>11.5</v>
          </cell>
          <cell r="EX649">
            <v>10.86</v>
          </cell>
          <cell r="EY649">
            <v>10.16</v>
          </cell>
          <cell r="EZ649">
            <v>9.2200000000000006</v>
          </cell>
          <cell r="FK649">
            <v>22.23</v>
          </cell>
          <cell r="FW649">
            <v>17.21</v>
          </cell>
          <cell r="FZ649">
            <v>16.260000000000002</v>
          </cell>
          <cell r="GA649">
            <v>12.27</v>
          </cell>
          <cell r="GD649">
            <v>13.92</v>
          </cell>
          <cell r="GG649">
            <v>16</v>
          </cell>
          <cell r="GH649">
            <v>12.23</v>
          </cell>
          <cell r="GI649">
            <v>12.25</v>
          </cell>
          <cell r="GJ649">
            <v>12.58</v>
          </cell>
          <cell r="GN649">
            <v>4.5999999999999996</v>
          </cell>
          <cell r="GT649">
            <v>12.5</v>
          </cell>
          <cell r="GU649">
            <v>9.6999999999999993</v>
          </cell>
          <cell r="GY649">
            <v>10.84</v>
          </cell>
          <cell r="GZ649">
            <v>10.88</v>
          </cell>
          <cell r="HA649">
            <v>10.98</v>
          </cell>
          <cell r="HB649">
            <v>10.46</v>
          </cell>
          <cell r="HC649">
            <v>9.94</v>
          </cell>
          <cell r="HD649">
            <v>3.13</v>
          </cell>
          <cell r="HE649">
            <v>9.1</v>
          </cell>
          <cell r="HF649">
            <v>9.94</v>
          </cell>
          <cell r="HG649">
            <v>10.39</v>
          </cell>
          <cell r="HH649">
            <v>10.96</v>
          </cell>
          <cell r="HI649">
            <v>11.39</v>
          </cell>
          <cell r="HJ649">
            <v>11.42</v>
          </cell>
          <cell r="HK649">
            <v>11.45</v>
          </cell>
          <cell r="HO649">
            <v>12.98</v>
          </cell>
          <cell r="HR649">
            <v>13.35</v>
          </cell>
        </row>
        <row r="650">
          <cell r="E650">
            <v>15.65</v>
          </cell>
          <cell r="F650">
            <v>15.2</v>
          </cell>
          <cell r="G650">
            <v>14.85</v>
          </cell>
          <cell r="H650">
            <v>14.95</v>
          </cell>
          <cell r="I650">
            <v>5.5</v>
          </cell>
          <cell r="L650">
            <v>7.61</v>
          </cell>
          <cell r="S650">
            <v>9.16</v>
          </cell>
          <cell r="T650">
            <v>9.6</v>
          </cell>
          <cell r="AA650">
            <v>9.2899999999999991</v>
          </cell>
          <cell r="AB650">
            <v>9.06</v>
          </cell>
          <cell r="AC650">
            <v>9.1999999999999993</v>
          </cell>
          <cell r="AD650">
            <v>9.6300000000000008</v>
          </cell>
          <cell r="AE650">
            <v>9.99</v>
          </cell>
          <cell r="AG650">
            <v>9.1</v>
          </cell>
          <cell r="AH650">
            <v>9.33</v>
          </cell>
          <cell r="AI650">
            <v>9.67</v>
          </cell>
          <cell r="AJ650">
            <v>10.06</v>
          </cell>
          <cell r="AU650">
            <v>9.39</v>
          </cell>
          <cell r="AV650">
            <v>9.5220000000000002</v>
          </cell>
          <cell r="AW650">
            <v>9.52</v>
          </cell>
          <cell r="AZ650">
            <v>7</v>
          </cell>
          <cell r="BC650">
            <v>10.18</v>
          </cell>
          <cell r="BE650">
            <v>9.39</v>
          </cell>
          <cell r="BH650">
            <v>10.18</v>
          </cell>
          <cell r="BI650">
            <v>9.39</v>
          </cell>
          <cell r="BL650">
            <v>11.76</v>
          </cell>
          <cell r="BN650">
            <v>8.91</v>
          </cell>
          <cell r="BO650">
            <v>10.77</v>
          </cell>
          <cell r="BP650">
            <v>9.25</v>
          </cell>
          <cell r="BQ650">
            <v>11.33</v>
          </cell>
          <cell r="BT650">
            <v>6.3</v>
          </cell>
          <cell r="BU650">
            <v>6.5</v>
          </cell>
          <cell r="BW650">
            <v>4.78</v>
          </cell>
          <cell r="BX650">
            <v>5.78</v>
          </cell>
          <cell r="BY650">
            <v>6.2</v>
          </cell>
          <cell r="BZ650">
            <v>6.64</v>
          </cell>
          <cell r="CE650">
            <v>10.4</v>
          </cell>
          <cell r="CM650">
            <v>8.5</v>
          </cell>
          <cell r="CP650">
            <v>9.08</v>
          </cell>
          <cell r="CR650">
            <v>11.54</v>
          </cell>
          <cell r="CT650">
            <v>11.84</v>
          </cell>
          <cell r="CV650">
            <v>13.14</v>
          </cell>
          <cell r="CW650">
            <v>13.67</v>
          </cell>
          <cell r="CY650">
            <v>13.09</v>
          </cell>
          <cell r="DD650">
            <v>24.1</v>
          </cell>
          <cell r="DE650">
            <v>5.91</v>
          </cell>
          <cell r="DF650">
            <v>6.2069999999999999</v>
          </cell>
          <cell r="DG650">
            <v>5.82</v>
          </cell>
          <cell r="DH650">
            <v>6.5819999999999999</v>
          </cell>
          <cell r="DI650" t="str">
            <v xml:space="preserve"> </v>
          </cell>
          <cell r="DO650">
            <v>11.9</v>
          </cell>
          <cell r="DT650">
            <v>9.24</v>
          </cell>
          <cell r="DW650">
            <v>8.6</v>
          </cell>
          <cell r="EE650">
            <v>13</v>
          </cell>
          <cell r="EG650">
            <v>13</v>
          </cell>
          <cell r="EH650">
            <v>6.71</v>
          </cell>
          <cell r="EI650">
            <v>6.93</v>
          </cell>
          <cell r="EJ650">
            <v>6.96</v>
          </cell>
          <cell r="EK650">
            <v>6.28</v>
          </cell>
          <cell r="EL650">
            <v>6.65</v>
          </cell>
          <cell r="EM650">
            <v>6.75</v>
          </cell>
          <cell r="ER650">
            <v>17.100000000000001</v>
          </cell>
          <cell r="EV650">
            <v>12.58</v>
          </cell>
          <cell r="EW650">
            <v>13.45</v>
          </cell>
          <cell r="EX650">
            <v>8.69</v>
          </cell>
          <cell r="EY650">
            <v>9.2799999999999994</v>
          </cell>
          <cell r="EZ650">
            <v>9.15</v>
          </cell>
          <cell r="FK650">
            <v>19.88</v>
          </cell>
          <cell r="FW650">
            <v>15.85</v>
          </cell>
          <cell r="FX650">
            <v>17</v>
          </cell>
          <cell r="FZ650">
            <v>18.09</v>
          </cell>
          <cell r="GA650">
            <v>9.52</v>
          </cell>
          <cell r="GD650">
            <v>12.32</v>
          </cell>
          <cell r="GG650">
            <v>14</v>
          </cell>
          <cell r="GH650">
            <v>12.61</v>
          </cell>
          <cell r="GI650">
            <v>12.59</v>
          </cell>
          <cell r="GJ650">
            <v>12.23</v>
          </cell>
          <cell r="GN650">
            <v>4.42</v>
          </cell>
          <cell r="GT650">
            <v>11.1</v>
          </cell>
          <cell r="GU650">
            <v>9.6999999999999993</v>
          </cell>
          <cell r="GY650">
            <v>11.02</v>
          </cell>
          <cell r="GZ650">
            <v>10.97</v>
          </cell>
          <cell r="HA650">
            <v>10.38</v>
          </cell>
          <cell r="HB650">
            <v>10.45</v>
          </cell>
          <cell r="HC650">
            <v>9.89</v>
          </cell>
          <cell r="HD650">
            <v>3.62</v>
          </cell>
          <cell r="HE650">
            <v>7.59</v>
          </cell>
          <cell r="HF650">
            <v>8</v>
          </cell>
          <cell r="HG650">
            <v>8.24</v>
          </cell>
          <cell r="HH650">
            <v>8.5399999999999991</v>
          </cell>
          <cell r="HI650">
            <v>8.91</v>
          </cell>
          <cell r="HJ650">
            <v>9.0500000000000007</v>
          </cell>
          <cell r="HK650">
            <v>9.31</v>
          </cell>
          <cell r="HO650">
            <v>12.41</v>
          </cell>
          <cell r="HR650">
            <v>13.2</v>
          </cell>
        </row>
        <row r="651">
          <cell r="E651">
            <v>14.05</v>
          </cell>
          <cell r="F651">
            <v>13.85</v>
          </cell>
          <cell r="G651">
            <v>13.4</v>
          </cell>
          <cell r="H651">
            <v>13.75</v>
          </cell>
          <cell r="I651">
            <v>5.8</v>
          </cell>
          <cell r="L651">
            <v>7.33</v>
          </cell>
          <cell r="R651">
            <v>7.85</v>
          </cell>
          <cell r="S651">
            <v>6.91</v>
          </cell>
          <cell r="T651">
            <v>7.7</v>
          </cell>
          <cell r="AA651">
            <v>8.64</v>
          </cell>
          <cell r="AB651">
            <v>8.49</v>
          </cell>
          <cell r="AC651">
            <v>8.6300000000000008</v>
          </cell>
          <cell r="AD651">
            <v>8.74</v>
          </cell>
          <cell r="AE651">
            <v>8.9</v>
          </cell>
          <cell r="AG651">
            <v>8.6300000000000008</v>
          </cell>
          <cell r="AH651">
            <v>8.81</v>
          </cell>
          <cell r="AI651">
            <v>8.89</v>
          </cell>
          <cell r="AJ651">
            <v>9.23</v>
          </cell>
          <cell r="AU651">
            <v>11.07</v>
          </cell>
          <cell r="AV651">
            <v>10.75</v>
          </cell>
          <cell r="AW651">
            <v>10.75</v>
          </cell>
          <cell r="AZ651">
            <v>5</v>
          </cell>
          <cell r="BC651">
            <v>9.02</v>
          </cell>
          <cell r="BE651">
            <v>7.93</v>
          </cell>
          <cell r="BH651">
            <v>9.02</v>
          </cell>
          <cell r="BI651">
            <v>8.3000000000000007</v>
          </cell>
          <cell r="BL651">
            <v>11.96</v>
          </cell>
          <cell r="BN651">
            <v>7.93</v>
          </cell>
          <cell r="BO651">
            <v>9.27</v>
          </cell>
          <cell r="BP651">
            <v>8.4499999999999993</v>
          </cell>
          <cell r="BQ651">
            <v>9.89</v>
          </cell>
          <cell r="BT651">
            <v>5.7</v>
          </cell>
          <cell r="BU651">
            <v>5.9</v>
          </cell>
          <cell r="BW651">
            <v>4.46</v>
          </cell>
          <cell r="BX651">
            <v>5.4</v>
          </cell>
          <cell r="BY651">
            <v>5.79</v>
          </cell>
          <cell r="BZ651">
            <v>6.25</v>
          </cell>
          <cell r="CE651">
            <v>10.4</v>
          </cell>
          <cell r="CM651">
            <v>8</v>
          </cell>
          <cell r="CP651">
            <v>10.08</v>
          </cell>
          <cell r="CR651">
            <v>13.21</v>
          </cell>
          <cell r="CT651">
            <v>12.97</v>
          </cell>
          <cell r="CV651">
            <v>10.01</v>
          </cell>
          <cell r="CW651">
            <v>10.050000000000001</v>
          </cell>
          <cell r="CY651">
            <v>8.92</v>
          </cell>
          <cell r="DD651">
            <v>20.85</v>
          </cell>
          <cell r="DE651">
            <v>4.91</v>
          </cell>
          <cell r="DF651">
            <v>5.1619999999999999</v>
          </cell>
          <cell r="DG651">
            <v>4.6100000000000003</v>
          </cell>
          <cell r="DH651">
            <v>5.4539999999999997</v>
          </cell>
          <cell r="DI651">
            <v>5.7530000000000001</v>
          </cell>
          <cell r="DO651">
            <v>12.1</v>
          </cell>
          <cell r="DT651">
            <v>8.1</v>
          </cell>
          <cell r="DW651">
            <v>8.6</v>
          </cell>
          <cell r="EE651">
            <v>13</v>
          </cell>
          <cell r="EG651">
            <v>13</v>
          </cell>
          <cell r="EH651">
            <v>6.24</v>
          </cell>
          <cell r="EI651">
            <v>6.41</v>
          </cell>
          <cell r="EJ651">
            <v>6.4</v>
          </cell>
          <cell r="EK651">
            <v>6.14</v>
          </cell>
          <cell r="EL651">
            <v>6.3</v>
          </cell>
          <cell r="EM651">
            <v>6.26</v>
          </cell>
          <cell r="EP651">
            <v>17.829999999999998</v>
          </cell>
          <cell r="EQ651">
            <v>17.09</v>
          </cell>
          <cell r="ER651">
            <v>15.95</v>
          </cell>
          <cell r="EV651">
            <v>13.82</v>
          </cell>
          <cell r="EW651">
            <v>13.51</v>
          </cell>
          <cell r="EX651">
            <v>7.02</v>
          </cell>
          <cell r="EY651">
            <v>7.78</v>
          </cell>
          <cell r="EZ651">
            <v>8.14</v>
          </cell>
          <cell r="FK651">
            <v>14.85</v>
          </cell>
          <cell r="FW651">
            <v>11.42</v>
          </cell>
          <cell r="FX651">
            <v>13.04</v>
          </cell>
          <cell r="FY651">
            <v>15.46</v>
          </cell>
          <cell r="FZ651">
            <v>15.26</v>
          </cell>
          <cell r="GA651">
            <v>8.3699999999999992</v>
          </cell>
          <cell r="GD651">
            <v>10.36</v>
          </cell>
          <cell r="GG651">
            <v>12</v>
          </cell>
          <cell r="GH651">
            <v>10.130000000000001</v>
          </cell>
          <cell r="GI651">
            <v>10.54</v>
          </cell>
          <cell r="GJ651">
            <v>10.99</v>
          </cell>
          <cell r="GN651">
            <v>4.05</v>
          </cell>
          <cell r="GT651">
            <v>8</v>
          </cell>
          <cell r="GU651">
            <v>9.48</v>
          </cell>
          <cell r="GY651">
            <v>11.11</v>
          </cell>
          <cell r="GZ651">
            <v>11.09</v>
          </cell>
          <cell r="HA651">
            <v>10.67</v>
          </cell>
          <cell r="HB651">
            <v>10.75</v>
          </cell>
          <cell r="HC651">
            <v>10.28</v>
          </cell>
          <cell r="HD651">
            <v>3.69</v>
          </cell>
          <cell r="HE651">
            <v>5.97</v>
          </cell>
          <cell r="HF651">
            <v>6.36</v>
          </cell>
          <cell r="HG651">
            <v>6.54</v>
          </cell>
          <cell r="HH651">
            <v>6.79</v>
          </cell>
          <cell r="HI651">
            <v>7.07</v>
          </cell>
          <cell r="HJ651">
            <v>7.2</v>
          </cell>
          <cell r="HK651">
            <v>7.45</v>
          </cell>
          <cell r="HO651">
            <v>12.01</v>
          </cell>
          <cell r="HR651">
            <v>13.2</v>
          </cell>
        </row>
        <row r="652">
          <cell r="E652">
            <v>11.45</v>
          </cell>
          <cell r="F652">
            <v>12.15</v>
          </cell>
          <cell r="G652">
            <v>12.85</v>
          </cell>
          <cell r="H652">
            <v>13.1</v>
          </cell>
          <cell r="I652">
            <v>5.05</v>
          </cell>
          <cell r="L652">
            <v>6.89</v>
          </cell>
          <cell r="R652">
            <v>8.15</v>
          </cell>
          <cell r="S652">
            <v>7.34</v>
          </cell>
          <cell r="T652">
            <v>8.0399999999999991</v>
          </cell>
          <cell r="AA652">
            <v>9.5399999999999991</v>
          </cell>
          <cell r="AB652">
            <v>9.7100000000000009</v>
          </cell>
          <cell r="AC652">
            <v>9.7799999999999994</v>
          </cell>
          <cell r="AD652">
            <v>10.02</v>
          </cell>
          <cell r="AE652">
            <v>10.29</v>
          </cell>
          <cell r="AG652">
            <v>9.69</v>
          </cell>
          <cell r="AH652">
            <v>9.9499999999999993</v>
          </cell>
          <cell r="AI652">
            <v>10.039999999999999</v>
          </cell>
          <cell r="AJ652">
            <v>10.34</v>
          </cell>
          <cell r="AU652">
            <v>10.38</v>
          </cell>
          <cell r="AV652">
            <v>10.69</v>
          </cell>
          <cell r="AW652">
            <v>10.69</v>
          </cell>
          <cell r="AZ652">
            <v>5</v>
          </cell>
          <cell r="BC652">
            <v>9.2899999999999991</v>
          </cell>
          <cell r="BE652">
            <v>8.09</v>
          </cell>
          <cell r="BH652">
            <v>9.2899999999999991</v>
          </cell>
          <cell r="BI652">
            <v>8.75</v>
          </cell>
          <cell r="BL652">
            <v>10.51</v>
          </cell>
          <cell r="BN652">
            <v>9.0716000000000001</v>
          </cell>
          <cell r="BO652">
            <v>9.5</v>
          </cell>
          <cell r="BP652">
            <v>10.039999999999999</v>
          </cell>
          <cell r="BQ652">
            <v>10.57</v>
          </cell>
          <cell r="BT652">
            <v>5.4</v>
          </cell>
          <cell r="BU652">
            <v>6</v>
          </cell>
          <cell r="BW652">
            <v>3.47</v>
          </cell>
          <cell r="BX652">
            <v>4.96</v>
          </cell>
          <cell r="BY652">
            <v>5.64</v>
          </cell>
          <cell r="BZ652">
            <v>6.54</v>
          </cell>
          <cell r="CE652">
            <v>10.4</v>
          </cell>
          <cell r="CM652">
            <v>7.8</v>
          </cell>
          <cell r="CP652">
            <v>8.56</v>
          </cell>
          <cell r="CR652">
            <v>9.86</v>
          </cell>
          <cell r="CT652">
            <v>10.45</v>
          </cell>
          <cell r="CV652">
            <v>11.39</v>
          </cell>
          <cell r="CW652">
            <v>10.5</v>
          </cell>
          <cell r="CY652">
            <v>10.36</v>
          </cell>
          <cell r="DD652">
            <v>20.7</v>
          </cell>
          <cell r="DE652">
            <v>4.0519999999999996</v>
          </cell>
          <cell r="DF652">
            <v>4.6289999999999996</v>
          </cell>
          <cell r="DG652">
            <v>4.28</v>
          </cell>
          <cell r="DH652">
            <v>5</v>
          </cell>
          <cell r="DI652">
            <v>6.077</v>
          </cell>
          <cell r="DM652">
            <v>13</v>
          </cell>
          <cell r="DN652">
            <v>12.32</v>
          </cell>
          <cell r="DO652">
            <v>12.7</v>
          </cell>
          <cell r="DT652">
            <v>6.98</v>
          </cell>
          <cell r="DW652">
            <v>5.9</v>
          </cell>
          <cell r="EE652">
            <v>11.5</v>
          </cell>
          <cell r="EG652">
            <v>13</v>
          </cell>
          <cell r="EH652">
            <v>5.98</v>
          </cell>
          <cell r="EI652">
            <v>6.18</v>
          </cell>
          <cell r="EJ652">
            <v>6.36</v>
          </cell>
          <cell r="EK652">
            <v>5.74</v>
          </cell>
          <cell r="EL652">
            <v>6.04</v>
          </cell>
          <cell r="EM652">
            <v>6.44</v>
          </cell>
          <cell r="EO652">
            <v>16.45</v>
          </cell>
          <cell r="EP652">
            <v>18.54</v>
          </cell>
          <cell r="EQ652">
            <v>16.670000000000002</v>
          </cell>
          <cell r="ER652">
            <v>14.3</v>
          </cell>
          <cell r="EV652">
            <v>13.64</v>
          </cell>
          <cell r="EW652">
            <v>13.29</v>
          </cell>
          <cell r="EX652">
            <v>7.63</v>
          </cell>
          <cell r="EY652">
            <v>8.75</v>
          </cell>
          <cell r="EZ652">
            <v>8.4</v>
          </cell>
          <cell r="FH652">
            <v>16.809999999999999</v>
          </cell>
          <cell r="FK652">
            <v>14.82</v>
          </cell>
          <cell r="FS652">
            <v>4.95</v>
          </cell>
          <cell r="FW652">
            <v>10.94</v>
          </cell>
          <cell r="FX652">
            <v>13.91</v>
          </cell>
          <cell r="FY652">
            <v>15.47</v>
          </cell>
          <cell r="FZ652">
            <v>15.46</v>
          </cell>
          <cell r="GA652">
            <v>11.55</v>
          </cell>
          <cell r="GB652">
            <v>13.335000000000001</v>
          </cell>
          <cell r="GD652">
            <v>13.14</v>
          </cell>
          <cell r="GG652">
            <v>12</v>
          </cell>
          <cell r="GH652">
            <v>11.09</v>
          </cell>
          <cell r="GI652">
            <v>11.44</v>
          </cell>
          <cell r="GJ652">
            <v>11.71</v>
          </cell>
          <cell r="GN652">
            <v>3.95</v>
          </cell>
          <cell r="GT652">
            <v>7.5</v>
          </cell>
          <cell r="GU652">
            <v>9.5399999999999991</v>
          </cell>
          <cell r="GY652">
            <v>9.3000000000000007</v>
          </cell>
          <cell r="GZ652">
            <v>9.07</v>
          </cell>
          <cell r="HA652">
            <v>9.4700000000000006</v>
          </cell>
          <cell r="HB652">
            <v>9.3800000000000008</v>
          </cell>
          <cell r="HC652">
            <v>9.31</v>
          </cell>
          <cell r="HD652">
            <v>3.9</v>
          </cell>
          <cell r="HE652">
            <v>7.15</v>
          </cell>
          <cell r="HF652">
            <v>7.82</v>
          </cell>
          <cell r="HG652">
            <v>8.08</v>
          </cell>
          <cell r="HH652">
            <v>8.3800000000000008</v>
          </cell>
          <cell r="HI652">
            <v>8.69</v>
          </cell>
          <cell r="HJ652">
            <v>8.85</v>
          </cell>
          <cell r="HK652">
            <v>8.9499999999999993</v>
          </cell>
          <cell r="HO652">
            <v>14.73</v>
          </cell>
          <cell r="HR652">
            <v>14</v>
          </cell>
        </row>
        <row r="653">
          <cell r="E653">
            <v>13.85</v>
          </cell>
          <cell r="F653">
            <v>13.5</v>
          </cell>
          <cell r="G653">
            <v>12.95</v>
          </cell>
          <cell r="H653">
            <v>13.05</v>
          </cell>
          <cell r="I653">
            <v>4.25</v>
          </cell>
          <cell r="K653">
            <v>6.48</v>
          </cell>
          <cell r="L653">
            <v>6.53</v>
          </cell>
          <cell r="R653">
            <v>8.0399999999999991</v>
          </cell>
          <cell r="S653">
            <v>7.24</v>
          </cell>
          <cell r="T653">
            <v>8.0500000000000007</v>
          </cell>
          <cell r="AA653">
            <v>11.49</v>
          </cell>
          <cell r="AB653">
            <v>10.27</v>
          </cell>
          <cell r="AC653">
            <v>10.27</v>
          </cell>
          <cell r="AD653">
            <v>10.17</v>
          </cell>
          <cell r="AE653">
            <v>10</v>
          </cell>
          <cell r="AG653">
            <v>10.58</v>
          </cell>
          <cell r="AH653">
            <v>10.4</v>
          </cell>
          <cell r="AI653">
            <v>10.17</v>
          </cell>
          <cell r="AJ653">
            <v>10.36</v>
          </cell>
          <cell r="AU653">
            <v>8.68</v>
          </cell>
          <cell r="AV653">
            <v>9.01</v>
          </cell>
          <cell r="AW653">
            <v>9.01</v>
          </cell>
          <cell r="AZ653">
            <v>5</v>
          </cell>
          <cell r="BC653">
            <v>9.81</v>
          </cell>
          <cell r="BE653">
            <v>7.79</v>
          </cell>
          <cell r="BH653">
            <v>9.81</v>
          </cell>
          <cell r="BI653">
            <v>8.0500000000000007</v>
          </cell>
          <cell r="BL653">
            <v>11.28</v>
          </cell>
          <cell r="BN653">
            <v>8.7020999999999997</v>
          </cell>
          <cell r="BO653">
            <v>8.51</v>
          </cell>
          <cell r="BP653">
            <v>8.9600000000000009</v>
          </cell>
          <cell r="BQ653">
            <v>8.81</v>
          </cell>
          <cell r="BT653">
            <v>6.1</v>
          </cell>
          <cell r="BU653">
            <v>6.35</v>
          </cell>
          <cell r="BV653">
            <v>7.11</v>
          </cell>
          <cell r="BW653">
            <v>5.53</v>
          </cell>
          <cell r="BX653">
            <v>6</v>
          </cell>
          <cell r="BY653">
            <v>6.25</v>
          </cell>
          <cell r="BZ653">
            <v>6.62</v>
          </cell>
          <cell r="CE653">
            <v>10.4</v>
          </cell>
          <cell r="CM653">
            <v>7</v>
          </cell>
          <cell r="CP653">
            <v>8.6300000000000008</v>
          </cell>
          <cell r="CR653">
            <v>8.56</v>
          </cell>
          <cell r="CT653">
            <v>8.41</v>
          </cell>
          <cell r="CV653">
            <v>11.51</v>
          </cell>
          <cell r="CW653">
            <v>10.7</v>
          </cell>
          <cell r="CY653">
            <v>10.02</v>
          </cell>
          <cell r="DD653">
            <v>19.5</v>
          </cell>
          <cell r="DE653">
            <v>4.0529999999999999</v>
          </cell>
          <cell r="DF653">
            <v>4.7610000000000001</v>
          </cell>
          <cell r="DG653">
            <v>4.16</v>
          </cell>
          <cell r="DH653">
            <v>4.8109999999999999</v>
          </cell>
          <cell r="DI653">
            <v>5.056</v>
          </cell>
          <cell r="DM653">
            <v>13</v>
          </cell>
          <cell r="DN653">
            <v>12.21</v>
          </cell>
          <cell r="DO653">
            <v>13.1</v>
          </cell>
          <cell r="DT653">
            <v>6.14</v>
          </cell>
          <cell r="DW653">
            <v>7</v>
          </cell>
          <cell r="EE653">
            <v>11</v>
          </cell>
          <cell r="EG653">
            <v>13</v>
          </cell>
          <cell r="EH653">
            <v>6.13</v>
          </cell>
          <cell r="EI653">
            <v>6.23</v>
          </cell>
          <cell r="EJ653">
            <v>6.44</v>
          </cell>
          <cell r="EK653">
            <v>6.04</v>
          </cell>
          <cell r="EL653">
            <v>6.16</v>
          </cell>
          <cell r="EM653">
            <v>6.5659999999999998</v>
          </cell>
          <cell r="EO653">
            <v>14.35</v>
          </cell>
          <cell r="EP653">
            <v>14.71</v>
          </cell>
          <cell r="EQ653">
            <v>13.98</v>
          </cell>
          <cell r="ER653">
            <v>13.6</v>
          </cell>
          <cell r="EU653">
            <v>12.1</v>
          </cell>
          <cell r="EV653">
            <v>11.8</v>
          </cell>
          <cell r="EW653">
            <v>11.7</v>
          </cell>
          <cell r="EX653">
            <v>8.31</v>
          </cell>
          <cell r="EY653">
            <v>8.66</v>
          </cell>
          <cell r="EZ653">
            <v>8.24</v>
          </cell>
          <cell r="FH653">
            <v>17.04</v>
          </cell>
          <cell r="FK653">
            <v>13.95</v>
          </cell>
          <cell r="FS653">
            <v>5.34</v>
          </cell>
          <cell r="FW653">
            <v>15.09</v>
          </cell>
          <cell r="FX653">
            <v>15.91</v>
          </cell>
          <cell r="FY653">
            <v>16.739999999999998</v>
          </cell>
          <cell r="FZ653">
            <v>16.71</v>
          </cell>
          <cell r="GA653">
            <v>12.282</v>
          </cell>
          <cell r="GB653">
            <v>12.708</v>
          </cell>
          <cell r="GC653">
            <v>12.444000000000001</v>
          </cell>
          <cell r="GD653">
            <v>12.67</v>
          </cell>
          <cell r="GG653">
            <v>12.14</v>
          </cell>
          <cell r="GH653">
            <v>11.08</v>
          </cell>
          <cell r="GI653">
            <v>11.02</v>
          </cell>
          <cell r="GJ653">
            <v>10.93</v>
          </cell>
          <cell r="GN653">
            <v>4.1100000000000003</v>
          </cell>
          <cell r="GT653">
            <v>7.5</v>
          </cell>
          <cell r="GU653">
            <v>10.66</v>
          </cell>
          <cell r="GY653">
            <v>11.61</v>
          </cell>
          <cell r="GZ653">
            <v>10.67</v>
          </cell>
          <cell r="HA653">
            <v>9.7200000000000006</v>
          </cell>
          <cell r="HB653">
            <v>9.26</v>
          </cell>
          <cell r="HC653">
            <v>9.1</v>
          </cell>
          <cell r="HD653">
            <v>3.75</v>
          </cell>
          <cell r="HE653">
            <v>9.07</v>
          </cell>
          <cell r="HF653">
            <v>9.18</v>
          </cell>
          <cell r="HG653">
            <v>9.1999999999999993</v>
          </cell>
          <cell r="HH653">
            <v>9.18</v>
          </cell>
          <cell r="HI653">
            <v>9.2200000000000006</v>
          </cell>
          <cell r="HJ653">
            <v>9.17</v>
          </cell>
          <cell r="HK653">
            <v>9</v>
          </cell>
          <cell r="HO653">
            <v>15.96</v>
          </cell>
          <cell r="HR653">
            <v>14</v>
          </cell>
        </row>
        <row r="654">
          <cell r="E654">
            <v>14.4</v>
          </cell>
          <cell r="F654">
            <v>13.45</v>
          </cell>
          <cell r="G654">
            <v>12.9</v>
          </cell>
          <cell r="H654">
            <v>12.85</v>
          </cell>
          <cell r="I654">
            <v>4.8</v>
          </cell>
          <cell r="J654">
            <v>8.07</v>
          </cell>
          <cell r="K654">
            <v>7.96</v>
          </cell>
          <cell r="L654">
            <v>7.85</v>
          </cell>
          <cell r="R654">
            <v>10.06</v>
          </cell>
          <cell r="S654">
            <v>9.61</v>
          </cell>
          <cell r="T654">
            <v>9.67</v>
          </cell>
          <cell r="AA654">
            <v>11.7</v>
          </cell>
          <cell r="AB654">
            <v>10.38</v>
          </cell>
          <cell r="AC654">
            <v>9.77</v>
          </cell>
          <cell r="AD654">
            <v>9.56</v>
          </cell>
          <cell r="AE654">
            <v>9.3699999999999992</v>
          </cell>
          <cell r="AG654">
            <v>10.84</v>
          </cell>
          <cell r="AH654">
            <v>10.19</v>
          </cell>
          <cell r="AI654">
            <v>9.68</v>
          </cell>
          <cell r="AJ654">
            <v>9.69</v>
          </cell>
          <cell r="AU654">
            <v>10.62</v>
          </cell>
          <cell r="AV654">
            <v>10.397</v>
          </cell>
          <cell r="AW654">
            <v>10.4</v>
          </cell>
          <cell r="AZ654">
            <v>5</v>
          </cell>
          <cell r="BC654">
            <v>11.36</v>
          </cell>
          <cell r="BD654">
            <v>9.33</v>
          </cell>
          <cell r="BE654">
            <v>9.11</v>
          </cell>
          <cell r="BH654">
            <v>11.36</v>
          </cell>
          <cell r="BI654">
            <v>9.25</v>
          </cell>
          <cell r="BL654">
            <v>12.39</v>
          </cell>
          <cell r="BN654">
            <v>10.8102</v>
          </cell>
          <cell r="BO654">
            <v>9.94</v>
          </cell>
          <cell r="BP654">
            <v>9.92</v>
          </cell>
          <cell r="BQ654">
            <v>9.8000000000000007</v>
          </cell>
          <cell r="BT654">
            <v>7.7</v>
          </cell>
          <cell r="BU654">
            <v>7.6</v>
          </cell>
          <cell r="BV654">
            <v>7.31</v>
          </cell>
          <cell r="BW654">
            <v>7.67</v>
          </cell>
          <cell r="BX654">
            <v>7.66</v>
          </cell>
          <cell r="BY654">
            <v>7.64</v>
          </cell>
          <cell r="BZ654">
            <v>7.55</v>
          </cell>
          <cell r="CE654">
            <v>10.4</v>
          </cell>
          <cell r="CM654">
            <v>7.1</v>
          </cell>
          <cell r="CP654">
            <v>8.67</v>
          </cell>
          <cell r="CR654">
            <v>10.54</v>
          </cell>
          <cell r="CT654">
            <v>9.2799999999999994</v>
          </cell>
          <cell r="CV654">
            <v>13.04</v>
          </cell>
          <cell r="CW654">
            <v>12.3</v>
          </cell>
          <cell r="CY654">
            <v>11.44</v>
          </cell>
          <cell r="DD654">
            <v>23</v>
          </cell>
          <cell r="DE654">
            <v>6.0659999999999998</v>
          </cell>
          <cell r="DF654">
            <v>5.23</v>
          </cell>
          <cell r="DG654">
            <v>5.87</v>
          </cell>
          <cell r="DH654">
            <v>5.306</v>
          </cell>
          <cell r="DI654">
            <v>5.0279999999999996</v>
          </cell>
          <cell r="DM654">
            <v>15</v>
          </cell>
          <cell r="DN654">
            <v>14.76</v>
          </cell>
          <cell r="DO654">
            <v>14.8</v>
          </cell>
          <cell r="DT654">
            <v>8.34</v>
          </cell>
          <cell r="DW654">
            <v>6.75</v>
          </cell>
          <cell r="EE654">
            <v>11</v>
          </cell>
          <cell r="EG654">
            <v>13</v>
          </cell>
          <cell r="EH654">
            <v>8.02</v>
          </cell>
          <cell r="EI654">
            <v>7.92</v>
          </cell>
          <cell r="EJ654">
            <v>7.76</v>
          </cell>
          <cell r="EK654">
            <v>8.34</v>
          </cell>
          <cell r="EL654">
            <v>7.98</v>
          </cell>
          <cell r="EM654">
            <v>7.8540000000000001</v>
          </cell>
          <cell r="EO654">
            <v>13.93</v>
          </cell>
          <cell r="EP654">
            <v>13.31</v>
          </cell>
          <cell r="EQ654">
            <v>12.4</v>
          </cell>
          <cell r="ER654">
            <v>12.52</v>
          </cell>
          <cell r="EU654">
            <v>11.3</v>
          </cell>
          <cell r="EV654">
            <v>10.9</v>
          </cell>
          <cell r="EW654">
            <v>10.91</v>
          </cell>
          <cell r="EX654">
            <v>8.6199999999999992</v>
          </cell>
          <cell r="EY654">
            <v>8.64</v>
          </cell>
          <cell r="EZ654">
            <v>8.1300000000000008</v>
          </cell>
          <cell r="FH654">
            <v>17.829999999999998</v>
          </cell>
          <cell r="FK654">
            <v>15.18</v>
          </cell>
          <cell r="FS654">
            <v>5.14</v>
          </cell>
          <cell r="FW654">
            <v>15.67</v>
          </cell>
          <cell r="FX654">
            <v>16.54</v>
          </cell>
          <cell r="FY654">
            <v>16.64</v>
          </cell>
          <cell r="FZ654">
            <v>15.85</v>
          </cell>
          <cell r="GA654">
            <v>12.33</v>
          </cell>
          <cell r="GB654">
            <v>14.368</v>
          </cell>
          <cell r="GC654">
            <v>13.849</v>
          </cell>
          <cell r="GD654">
            <v>14.49</v>
          </cell>
          <cell r="GG654">
            <v>12.13</v>
          </cell>
          <cell r="GH654">
            <v>13.23</v>
          </cell>
          <cell r="GI654">
            <v>12.93</v>
          </cell>
          <cell r="GJ654">
            <v>12.55</v>
          </cell>
          <cell r="GN654">
            <v>5.75</v>
          </cell>
          <cell r="GT654">
            <v>9.75</v>
          </cell>
          <cell r="GU654">
            <v>10.8</v>
          </cell>
          <cell r="GY654">
            <v>12.21</v>
          </cell>
          <cell r="GZ654">
            <v>11.22</v>
          </cell>
          <cell r="HA654">
            <v>10.01</v>
          </cell>
          <cell r="HB654">
            <v>9.7799999999999994</v>
          </cell>
          <cell r="HC654">
            <v>9.8000000000000007</v>
          </cell>
          <cell r="HD654">
            <v>3.59</v>
          </cell>
          <cell r="HE654">
            <v>7.8</v>
          </cell>
          <cell r="HF654">
            <v>7.89</v>
          </cell>
          <cell r="HG654">
            <v>7.9</v>
          </cell>
          <cell r="HH654">
            <v>7.88</v>
          </cell>
          <cell r="HI654">
            <v>7.99</v>
          </cell>
          <cell r="HJ654">
            <v>7.93</v>
          </cell>
          <cell r="HK654">
            <v>7.98</v>
          </cell>
          <cell r="HO654">
            <v>17.45</v>
          </cell>
          <cell r="HR654">
            <v>14</v>
          </cell>
        </row>
        <row r="655">
          <cell r="E655">
            <v>11.85</v>
          </cell>
          <cell r="F655">
            <v>12</v>
          </cell>
          <cell r="G655">
            <v>12.05</v>
          </cell>
          <cell r="H655">
            <v>12.05</v>
          </cell>
          <cell r="I655">
            <v>5.5</v>
          </cell>
          <cell r="J655">
            <v>8.83</v>
          </cell>
          <cell r="K655">
            <v>8.8699999999999992</v>
          </cell>
          <cell r="L655">
            <v>8.8000000000000007</v>
          </cell>
          <cell r="R655">
            <v>10.16</v>
          </cell>
          <cell r="S655">
            <v>10.029999999999999</v>
          </cell>
          <cell r="T655">
            <v>9.99</v>
          </cell>
          <cell r="AA655">
            <v>11.17</v>
          </cell>
          <cell r="AB655">
            <v>10.41</v>
          </cell>
          <cell r="AC655">
            <v>10.27</v>
          </cell>
          <cell r="AD655">
            <v>10.34</v>
          </cell>
          <cell r="AE655">
            <v>10.4</v>
          </cell>
          <cell r="AF655" t="str">
            <v xml:space="preserve"> </v>
          </cell>
          <cell r="AG655">
            <v>10.77</v>
          </cell>
          <cell r="AH655">
            <v>10.5</v>
          </cell>
          <cell r="AI655">
            <v>10.28</v>
          </cell>
          <cell r="AJ655">
            <v>10.51</v>
          </cell>
          <cell r="AU655">
            <v>10.43</v>
          </cell>
          <cell r="AV655">
            <v>10.71</v>
          </cell>
          <cell r="AW655">
            <v>10.5</v>
          </cell>
          <cell r="AZ655">
            <v>5</v>
          </cell>
          <cell r="BC655">
            <v>11.65</v>
          </cell>
          <cell r="BD655">
            <v>10.210000000000001</v>
          </cell>
          <cell r="BE655">
            <v>10.07</v>
          </cell>
          <cell r="BH655">
            <v>11.65</v>
          </cell>
          <cell r="BI655">
            <v>10.01</v>
          </cell>
          <cell r="BL655">
            <v>13.23</v>
          </cell>
          <cell r="BN655">
            <v>10.5486</v>
          </cell>
          <cell r="BO655">
            <v>10.18</v>
          </cell>
          <cell r="BP655">
            <v>10.63</v>
          </cell>
          <cell r="BQ655">
            <v>10.53</v>
          </cell>
          <cell r="BT655">
            <v>9</v>
          </cell>
          <cell r="BU655">
            <v>8.9469999999999992</v>
          </cell>
          <cell r="BV655">
            <v>8.51</v>
          </cell>
          <cell r="BW655">
            <v>9.08</v>
          </cell>
          <cell r="BX655">
            <v>9.1300000000000008</v>
          </cell>
          <cell r="BY655">
            <v>9.1300000000000008</v>
          </cell>
          <cell r="BZ655">
            <v>9.1</v>
          </cell>
          <cell r="CE655">
            <v>10.4</v>
          </cell>
          <cell r="CM655">
            <v>8.3000000000000007</v>
          </cell>
          <cell r="CP655">
            <v>8.92</v>
          </cell>
          <cell r="CR655">
            <v>10.86</v>
          </cell>
          <cell r="CT655">
            <v>9.9</v>
          </cell>
          <cell r="CV655">
            <v>13.03</v>
          </cell>
          <cell r="CW655">
            <v>11.96</v>
          </cell>
          <cell r="CY655">
            <v>11.81</v>
          </cell>
          <cell r="DD655">
            <v>26.5</v>
          </cell>
          <cell r="DE655">
            <v>7.0910000000000002</v>
          </cell>
          <cell r="DF655">
            <v>7.548</v>
          </cell>
          <cell r="DG655">
            <v>7.06</v>
          </cell>
          <cell r="DH655">
            <v>6.7990000000000004</v>
          </cell>
          <cell r="DI655">
            <v>7.2789999999999999</v>
          </cell>
          <cell r="DM655">
            <v>17</v>
          </cell>
          <cell r="DN655">
            <v>16.04</v>
          </cell>
          <cell r="DO655">
            <v>16</v>
          </cell>
          <cell r="DT655">
            <v>8.5299999999999994</v>
          </cell>
          <cell r="DW655">
            <v>8.375</v>
          </cell>
          <cell r="DZ655">
            <v>24.51</v>
          </cell>
          <cell r="EE655">
            <v>11</v>
          </cell>
          <cell r="EF655" t="str">
            <v xml:space="preserve"> </v>
          </cell>
          <cell r="EG655">
            <v>15</v>
          </cell>
          <cell r="EH655">
            <v>9.19</v>
          </cell>
          <cell r="EI655">
            <v>9.1999999999999993</v>
          </cell>
          <cell r="EJ655">
            <v>9.06</v>
          </cell>
          <cell r="EK655">
            <v>9.3000000000000007</v>
          </cell>
          <cell r="EL655">
            <v>9.1999999999999993</v>
          </cell>
          <cell r="EM655">
            <v>9.14</v>
          </cell>
          <cell r="EO655">
            <v>12.63</v>
          </cell>
          <cell r="EP655">
            <v>12.85</v>
          </cell>
          <cell r="EQ655">
            <v>12.35</v>
          </cell>
          <cell r="ER655">
            <v>12.35</v>
          </cell>
          <cell r="EU655">
            <v>10.6</v>
          </cell>
          <cell r="EV655">
            <v>10.64</v>
          </cell>
          <cell r="EW655">
            <v>10.61</v>
          </cell>
          <cell r="EX655">
            <v>8.77</v>
          </cell>
          <cell r="EY655">
            <v>9.11</v>
          </cell>
          <cell r="EZ655">
            <v>7.98</v>
          </cell>
          <cell r="FH655">
            <v>18.72</v>
          </cell>
          <cell r="FK655">
            <v>15.33</v>
          </cell>
          <cell r="FS655">
            <v>5.18</v>
          </cell>
          <cell r="FW655">
            <v>15.98</v>
          </cell>
          <cell r="FX655">
            <v>16.28</v>
          </cell>
          <cell r="FY655">
            <v>16.239999999999998</v>
          </cell>
          <cell r="FZ655">
            <v>15.96</v>
          </cell>
          <cell r="GA655">
            <v>14.472</v>
          </cell>
          <cell r="GB655">
            <v>14.622999999999999</v>
          </cell>
          <cell r="GC655">
            <v>14.422000000000001</v>
          </cell>
          <cell r="GD655">
            <v>14.54</v>
          </cell>
          <cell r="GG655">
            <v>12.13</v>
          </cell>
          <cell r="GH655">
            <v>13.5</v>
          </cell>
          <cell r="GI655">
            <v>12.73</v>
          </cell>
          <cell r="GJ655">
            <v>12.3</v>
          </cell>
          <cell r="GM655">
            <v>6.39</v>
          </cell>
          <cell r="GN655">
            <v>6.68</v>
          </cell>
          <cell r="GT655">
            <v>10.75</v>
          </cell>
          <cell r="GU655">
            <v>10.78</v>
          </cell>
          <cell r="GV655" t="str">
            <v xml:space="preserve"> </v>
          </cell>
          <cell r="GY655">
            <v>11.63</v>
          </cell>
          <cell r="GZ655">
            <v>10.99</v>
          </cell>
          <cell r="HA655">
            <v>10.43</v>
          </cell>
          <cell r="HB655">
            <v>10.25</v>
          </cell>
          <cell r="HC655">
            <v>10.41</v>
          </cell>
          <cell r="HD655">
            <v>4.07</v>
          </cell>
          <cell r="HE655">
            <v>6.95</v>
          </cell>
          <cell r="HF655">
            <v>7.28</v>
          </cell>
          <cell r="HG655">
            <v>7.49</v>
          </cell>
          <cell r="HH655">
            <v>7.79</v>
          </cell>
          <cell r="HI655">
            <v>8.08</v>
          </cell>
          <cell r="HJ655">
            <v>8.15</v>
          </cell>
          <cell r="HK655">
            <v>8.31</v>
          </cell>
          <cell r="HO655">
            <v>17.059999999999999</v>
          </cell>
          <cell r="HP655">
            <v>17.27</v>
          </cell>
          <cell r="HR655">
            <v>15.78</v>
          </cell>
        </row>
        <row r="656">
          <cell r="E656">
            <v>7.25</v>
          </cell>
          <cell r="F656">
            <v>8.1999999999999993</v>
          </cell>
          <cell r="G656">
            <v>9.4</v>
          </cell>
          <cell r="H656">
            <v>9.4</v>
          </cell>
          <cell r="I656">
            <v>5.5</v>
          </cell>
          <cell r="J656">
            <v>8.76</v>
          </cell>
          <cell r="K656">
            <v>8.67</v>
          </cell>
          <cell r="L656">
            <v>8.65</v>
          </cell>
          <cell r="R656">
            <v>9.4499999999999993</v>
          </cell>
          <cell r="S656">
            <v>9.3699999999999992</v>
          </cell>
          <cell r="T656">
            <v>9.0399999999999991</v>
          </cell>
          <cell r="AA656">
            <v>7.03</v>
          </cell>
          <cell r="AB656">
            <v>7.69</v>
          </cell>
          <cell r="AC656">
            <v>7.87</v>
          </cell>
          <cell r="AD656">
            <v>8.32</v>
          </cell>
          <cell r="AE656">
            <v>9</v>
          </cell>
          <cell r="AF656">
            <v>4.45</v>
          </cell>
          <cell r="AG656">
            <v>7.65</v>
          </cell>
          <cell r="AH656">
            <v>7.95</v>
          </cell>
          <cell r="AI656">
            <v>8.3699999999999992</v>
          </cell>
          <cell r="AJ656">
            <v>8.9700000000000006</v>
          </cell>
          <cell r="AK656" t="str">
            <v xml:space="preserve"> </v>
          </cell>
          <cell r="AU656">
            <v>9.3000000000000007</v>
          </cell>
          <cell r="AV656">
            <v>9.14</v>
          </cell>
          <cell r="AW656">
            <v>8.76</v>
          </cell>
          <cell r="AZ656">
            <v>5</v>
          </cell>
          <cell r="BC656">
            <v>10.28</v>
          </cell>
          <cell r="BD656">
            <v>9.0500000000000007</v>
          </cell>
          <cell r="BE656">
            <v>8.51</v>
          </cell>
          <cell r="BH656">
            <v>10.28</v>
          </cell>
          <cell r="BI656">
            <v>8.9</v>
          </cell>
          <cell r="BL656">
            <v>13.55</v>
          </cell>
          <cell r="BN656">
            <v>9.9292999999999996</v>
          </cell>
          <cell r="BO656">
            <v>9.24</v>
          </cell>
          <cell r="BP656">
            <v>9.49</v>
          </cell>
          <cell r="BQ656">
            <v>9.19</v>
          </cell>
          <cell r="BT656">
            <v>8.6999999999999993</v>
          </cell>
          <cell r="BU656">
            <v>8.51</v>
          </cell>
          <cell r="BV656">
            <v>7.55</v>
          </cell>
          <cell r="BW656">
            <v>9.43</v>
          </cell>
          <cell r="BX656">
            <v>8.89</v>
          </cell>
          <cell r="BY656">
            <v>8.6300000000000008</v>
          </cell>
          <cell r="BZ656">
            <v>8.33</v>
          </cell>
          <cell r="CE656">
            <v>10.4</v>
          </cell>
          <cell r="CM656">
            <v>7.5</v>
          </cell>
          <cell r="CP656">
            <v>9.01</v>
          </cell>
          <cell r="CR656">
            <v>9.74</v>
          </cell>
          <cell r="CT656">
            <v>8.85</v>
          </cell>
          <cell r="CV656">
            <v>12.86</v>
          </cell>
          <cell r="CW656">
            <v>13.04</v>
          </cell>
          <cell r="CY656">
            <v>12.962</v>
          </cell>
          <cell r="DD656">
            <v>30.5</v>
          </cell>
          <cell r="DE656">
            <v>5.3780000000000001</v>
          </cell>
          <cell r="DF656">
            <v>5.9930000000000003</v>
          </cell>
          <cell r="DG656">
            <v>5.53</v>
          </cell>
          <cell r="DH656">
            <v>5.83</v>
          </cell>
          <cell r="DI656">
            <v>6.3120000000000003</v>
          </cell>
          <cell r="DM656">
            <v>17</v>
          </cell>
          <cell r="DN656">
            <v>16.79</v>
          </cell>
          <cell r="DO656">
            <v>16.8</v>
          </cell>
          <cell r="DT656">
            <v>8.1</v>
          </cell>
          <cell r="DW656">
            <v>8.5</v>
          </cell>
          <cell r="DZ656">
            <v>16.239999999999998</v>
          </cell>
          <cell r="EE656">
            <v>12</v>
          </cell>
          <cell r="EF656">
            <v>16.66</v>
          </cell>
          <cell r="EG656">
            <v>12.5</v>
          </cell>
          <cell r="EH656">
            <v>8.83</v>
          </cell>
          <cell r="EI656">
            <v>8.64</v>
          </cell>
          <cell r="EJ656">
            <v>8.6999999999999993</v>
          </cell>
          <cell r="EK656">
            <v>9.27</v>
          </cell>
          <cell r="EL656">
            <v>8.7200000000000006</v>
          </cell>
          <cell r="EM656">
            <v>8.59</v>
          </cell>
          <cell r="EO656">
            <v>7.55</v>
          </cell>
          <cell r="EP656">
            <v>7.84</v>
          </cell>
          <cell r="EQ656">
            <v>8.5500000000000007</v>
          </cell>
          <cell r="ER656">
            <v>8.9700000000000006</v>
          </cell>
          <cell r="EU656">
            <v>9.9</v>
          </cell>
          <cell r="EV656">
            <v>9.6999999999999993</v>
          </cell>
          <cell r="EW656">
            <v>9.74</v>
          </cell>
          <cell r="EX656">
            <v>7.17</v>
          </cell>
          <cell r="EY656">
            <v>7.72</v>
          </cell>
          <cell r="EZ656">
            <v>7.98</v>
          </cell>
          <cell r="FH656">
            <v>16.350000000000001</v>
          </cell>
          <cell r="FK656">
            <v>17.13</v>
          </cell>
          <cell r="FS656">
            <v>4.67</v>
          </cell>
          <cell r="FW656">
            <v>16.03</v>
          </cell>
          <cell r="FX656">
            <v>16.350000000000001</v>
          </cell>
          <cell r="FY656">
            <v>16.88</v>
          </cell>
          <cell r="FZ656">
            <v>16.66</v>
          </cell>
          <cell r="GA656">
            <v>11.95</v>
          </cell>
          <cell r="GB656">
            <v>12.105</v>
          </cell>
          <cell r="GC656">
            <v>11.776999999999999</v>
          </cell>
          <cell r="GD656">
            <v>11.87</v>
          </cell>
          <cell r="GG656">
            <v>16</v>
          </cell>
          <cell r="GH656">
            <v>10.9</v>
          </cell>
          <cell r="GI656">
            <v>10.41</v>
          </cell>
          <cell r="GJ656">
            <v>10</v>
          </cell>
          <cell r="GM656">
            <v>6.32</v>
          </cell>
          <cell r="GN656">
            <v>6.35</v>
          </cell>
          <cell r="GT656">
            <v>10.75</v>
          </cell>
          <cell r="GU656">
            <v>11.55</v>
          </cell>
          <cell r="GV656">
            <v>11.375</v>
          </cell>
          <cell r="GY656">
            <v>10.1</v>
          </cell>
          <cell r="GZ656">
            <v>9.89</v>
          </cell>
          <cell r="HA656">
            <v>9.4499999999999993</v>
          </cell>
          <cell r="HB656">
            <v>9.4600000000000009</v>
          </cell>
          <cell r="HC656">
            <v>9.74</v>
          </cell>
          <cell r="HD656">
            <v>4.42</v>
          </cell>
          <cell r="HE656">
            <v>4.17</v>
          </cell>
          <cell r="HF656">
            <v>4.83</v>
          </cell>
          <cell r="HG656">
            <v>5.17</v>
          </cell>
          <cell r="HH656">
            <v>6</v>
          </cell>
          <cell r="HI656">
            <v>6.51</v>
          </cell>
          <cell r="HJ656">
            <v>6.86</v>
          </cell>
          <cell r="HK656">
            <v>7.52</v>
          </cell>
          <cell r="HO656">
            <v>16.34</v>
          </cell>
          <cell r="HP656">
            <v>11.87</v>
          </cell>
          <cell r="HR656">
            <v>17.399999999999999</v>
          </cell>
        </row>
        <row r="657">
          <cell r="E657">
            <v>6.85</v>
          </cell>
          <cell r="F657">
            <v>8.25</v>
          </cell>
          <cell r="G657">
            <v>8.9499999999999993</v>
          </cell>
          <cell r="H657">
            <v>8.9499999999999993</v>
          </cell>
          <cell r="I657">
            <v>4.58</v>
          </cell>
          <cell r="J657">
            <v>7.38</v>
          </cell>
          <cell r="K657">
            <v>7.43</v>
          </cell>
          <cell r="L657">
            <v>7.56</v>
          </cell>
          <cell r="R657">
            <v>7.6</v>
          </cell>
          <cell r="S657">
            <v>7.72</v>
          </cell>
          <cell r="T657">
            <v>7.91</v>
          </cell>
          <cell r="AA657">
            <v>7.11</v>
          </cell>
          <cell r="AB657">
            <v>7.08</v>
          </cell>
          <cell r="AC657">
            <v>7.34</v>
          </cell>
          <cell r="AD657">
            <v>7.86</v>
          </cell>
          <cell r="AE657">
            <v>8.36</v>
          </cell>
          <cell r="AF657">
            <v>4.62</v>
          </cell>
          <cell r="AG657">
            <v>7.2</v>
          </cell>
          <cell r="AH657">
            <v>7.35</v>
          </cell>
          <cell r="AI657">
            <v>8.0299999999999994</v>
          </cell>
          <cell r="AJ657">
            <v>8.5399999999999991</v>
          </cell>
          <cell r="AK657">
            <v>7.5</v>
          </cell>
          <cell r="AU657">
            <v>9.7200000000000006</v>
          </cell>
          <cell r="AV657">
            <v>9.67</v>
          </cell>
          <cell r="AW657">
            <v>8.91</v>
          </cell>
          <cell r="AZ657">
            <v>13</v>
          </cell>
          <cell r="BC657">
            <v>9.6300000000000008</v>
          </cell>
          <cell r="BD657">
            <v>9.0399999999999991</v>
          </cell>
          <cell r="BE657">
            <v>8.6</v>
          </cell>
          <cell r="BH657">
            <v>9.6300000000000008</v>
          </cell>
          <cell r="BI657">
            <v>8.9700000000000006</v>
          </cell>
          <cell r="BK657">
            <v>11.8</v>
          </cell>
          <cell r="BL657">
            <v>13.21</v>
          </cell>
          <cell r="BM657" t="str">
            <v xml:space="preserve"> </v>
          </cell>
          <cell r="BN657">
            <v>9.7513000000000005</v>
          </cell>
          <cell r="BO657">
            <v>8.24</v>
          </cell>
          <cell r="BP657">
            <v>8.6300000000000008</v>
          </cell>
          <cell r="BQ657">
            <v>8.44</v>
          </cell>
          <cell r="BT657">
            <v>7.1</v>
          </cell>
          <cell r="BU657">
            <v>7.1</v>
          </cell>
          <cell r="BV657">
            <v>6.83</v>
          </cell>
          <cell r="BW657">
            <v>7.44</v>
          </cell>
          <cell r="BX657">
            <v>7.18</v>
          </cell>
          <cell r="BY657">
            <v>7.1</v>
          </cell>
          <cell r="BZ657">
            <v>6.99</v>
          </cell>
          <cell r="CD657">
            <v>24.5</v>
          </cell>
          <cell r="CE657">
            <v>10.4</v>
          </cell>
          <cell r="CL657" t="str">
            <v xml:space="preserve"> </v>
          </cell>
          <cell r="CM657">
            <v>7.8</v>
          </cell>
          <cell r="CP657">
            <v>9.06</v>
          </cell>
          <cell r="CR657">
            <v>11.85</v>
          </cell>
          <cell r="CT657">
            <v>9.5299999999999994</v>
          </cell>
          <cell r="CV657">
            <v>14.1</v>
          </cell>
          <cell r="CW657">
            <v>14.076000000000001</v>
          </cell>
          <cell r="CY657">
            <v>13.673999999999999</v>
          </cell>
          <cell r="DD657">
            <v>30.5</v>
          </cell>
          <cell r="DE657">
            <v>3.59</v>
          </cell>
          <cell r="DF657">
            <v>4.6950000000000003</v>
          </cell>
          <cell r="DG657">
            <v>4.37</v>
          </cell>
          <cell r="DH657">
            <v>4.5149999999999997</v>
          </cell>
          <cell r="DI657">
            <v>5.7</v>
          </cell>
          <cell r="DM657">
            <v>17</v>
          </cell>
          <cell r="DN657">
            <v>13.17</v>
          </cell>
          <cell r="DO657">
            <v>13.2</v>
          </cell>
          <cell r="DT657">
            <v>8.1199999999999992</v>
          </cell>
          <cell r="DU657">
            <v>7.2990000000000004</v>
          </cell>
          <cell r="DV657">
            <v>7.2910000000000004</v>
          </cell>
          <cell r="DW657">
            <v>7.45</v>
          </cell>
          <cell r="DZ657">
            <v>19.5</v>
          </cell>
          <cell r="EE657">
            <v>12.75</v>
          </cell>
          <cell r="EF657">
            <v>14.9</v>
          </cell>
          <cell r="EG657">
            <v>13.9</v>
          </cell>
          <cell r="EH657">
            <v>7.02</v>
          </cell>
          <cell r="EI657">
            <v>7.07</v>
          </cell>
          <cell r="EJ657">
            <v>7.46</v>
          </cell>
          <cell r="EK657">
            <v>7.28</v>
          </cell>
          <cell r="EL657">
            <v>6.9</v>
          </cell>
          <cell r="EM657">
            <v>7.22</v>
          </cell>
          <cell r="EO657">
            <v>7.23</v>
          </cell>
          <cell r="EP657">
            <v>7.13</v>
          </cell>
          <cell r="EQ657">
            <v>7.45</v>
          </cell>
          <cell r="ER657">
            <v>7.82</v>
          </cell>
          <cell r="EU657">
            <v>11.6</v>
          </cell>
          <cell r="EV657">
            <v>9.8000000000000007</v>
          </cell>
          <cell r="EW657">
            <v>9.42</v>
          </cell>
          <cell r="EX657">
            <v>6.8</v>
          </cell>
          <cell r="EY657">
            <v>7.26</v>
          </cell>
          <cell r="EZ657">
            <v>7.79</v>
          </cell>
          <cell r="FH657">
            <v>13.56</v>
          </cell>
          <cell r="FK657">
            <v>14.95</v>
          </cell>
          <cell r="FN657">
            <v>4.62</v>
          </cell>
          <cell r="FO657">
            <v>6.19</v>
          </cell>
          <cell r="FS657">
            <v>3.78</v>
          </cell>
          <cell r="FW657">
            <v>12.01</v>
          </cell>
          <cell r="FX657">
            <v>13.08</v>
          </cell>
          <cell r="FY657">
            <v>14.73</v>
          </cell>
          <cell r="FZ657">
            <v>14.9</v>
          </cell>
          <cell r="GA657">
            <v>13.507999999999999</v>
          </cell>
          <cell r="GB657">
            <v>13.222</v>
          </cell>
          <cell r="GC657">
            <v>12.972</v>
          </cell>
          <cell r="GD657">
            <v>12.99</v>
          </cell>
          <cell r="GG657">
            <v>16</v>
          </cell>
          <cell r="GH657">
            <v>9.5500000000000007</v>
          </cell>
          <cell r="GI657">
            <v>9.6</v>
          </cell>
          <cell r="GJ657">
            <v>9.91</v>
          </cell>
          <cell r="GM657">
            <v>5.44</v>
          </cell>
          <cell r="GN657">
            <v>5.48</v>
          </cell>
          <cell r="GT657">
            <v>10.75</v>
          </cell>
          <cell r="GU657">
            <v>13.2</v>
          </cell>
          <cell r="GV657">
            <v>11.3125</v>
          </cell>
          <cell r="GY657">
            <v>7.04</v>
          </cell>
          <cell r="GZ657">
            <v>7.44</v>
          </cell>
          <cell r="HA657">
            <v>8.31</v>
          </cell>
          <cell r="HB657">
            <v>8.7799999999999994</v>
          </cell>
          <cell r="HC657">
            <v>8.56</v>
          </cell>
          <cell r="HD657">
            <v>3.9</v>
          </cell>
          <cell r="HE657">
            <v>3.62</v>
          </cell>
          <cell r="HF657">
            <v>4.59</v>
          </cell>
          <cell r="HG657">
            <v>5.13</v>
          </cell>
          <cell r="HH657">
            <v>6.03</v>
          </cell>
          <cell r="HI657">
            <v>6.42</v>
          </cell>
          <cell r="HJ657">
            <v>6.7</v>
          </cell>
          <cell r="HK657">
            <v>7.39</v>
          </cell>
          <cell r="HO657">
            <v>28.96</v>
          </cell>
          <cell r="HP657">
            <v>15.13</v>
          </cell>
          <cell r="HR657">
            <v>13</v>
          </cell>
        </row>
        <row r="658">
          <cell r="E658">
            <v>5.35</v>
          </cell>
          <cell r="F658">
            <v>6.15</v>
          </cell>
          <cell r="G658">
            <v>6.7</v>
          </cell>
          <cell r="H658">
            <v>6.7</v>
          </cell>
          <cell r="I658">
            <v>3.63</v>
          </cell>
          <cell r="J658">
            <v>5.82</v>
          </cell>
          <cell r="K658">
            <v>5.4539999999999997</v>
          </cell>
          <cell r="L658">
            <v>5.91</v>
          </cell>
          <cell r="R658">
            <v>5.77</v>
          </cell>
          <cell r="S658">
            <v>6.02</v>
          </cell>
          <cell r="T658">
            <v>6.62</v>
          </cell>
          <cell r="Z658">
            <v>58.74</v>
          </cell>
          <cell r="AA658">
            <v>4.17</v>
          </cell>
          <cell r="AB658">
            <v>4.91</v>
          </cell>
          <cell r="AC658">
            <v>5.73</v>
          </cell>
          <cell r="AD658">
            <v>6.57</v>
          </cell>
          <cell r="AE658">
            <v>7.28</v>
          </cell>
          <cell r="AF658">
            <v>3.78</v>
          </cell>
          <cell r="AG658">
            <v>4.57</v>
          </cell>
          <cell r="AH658">
            <v>5.47</v>
          </cell>
          <cell r="AI658">
            <v>6.33</v>
          </cell>
          <cell r="AJ658">
            <v>7.12</v>
          </cell>
          <cell r="AK658">
            <v>6.41</v>
          </cell>
          <cell r="AU658">
            <v>5.79</v>
          </cell>
          <cell r="AV658">
            <v>5.71</v>
          </cell>
          <cell r="AW658">
            <v>6.09</v>
          </cell>
          <cell r="AZ658">
            <v>13</v>
          </cell>
          <cell r="BB658">
            <v>5.72</v>
          </cell>
          <cell r="BC658">
            <v>6.35</v>
          </cell>
          <cell r="BD658">
            <v>5.67</v>
          </cell>
          <cell r="BE658">
            <v>6.13</v>
          </cell>
          <cell r="BH658">
            <v>6.35</v>
          </cell>
          <cell r="BI658">
            <v>6.5</v>
          </cell>
          <cell r="BK658">
            <v>6.46</v>
          </cell>
          <cell r="BL658">
            <v>9.24</v>
          </cell>
          <cell r="BM658">
            <v>6.89</v>
          </cell>
          <cell r="BN658">
            <v>5.6760999999999999</v>
          </cell>
          <cell r="BO658">
            <v>5.08</v>
          </cell>
          <cell r="BP658">
            <v>5.57</v>
          </cell>
          <cell r="BQ658">
            <v>5.86</v>
          </cell>
          <cell r="BT658">
            <v>5.2</v>
          </cell>
          <cell r="BU658">
            <v>5.51</v>
          </cell>
          <cell r="BV658">
            <v>6.17</v>
          </cell>
          <cell r="BW658">
            <v>5.04</v>
          </cell>
          <cell r="BX658">
            <v>5.14</v>
          </cell>
          <cell r="BY658">
            <v>5.29</v>
          </cell>
          <cell r="BZ658">
            <v>5.52</v>
          </cell>
          <cell r="CD658">
            <v>23.27</v>
          </cell>
          <cell r="CE658">
            <v>10.4</v>
          </cell>
          <cell r="CF658">
            <v>4.7</v>
          </cell>
          <cell r="CL658">
            <v>6.55</v>
          </cell>
          <cell r="CM658">
            <v>5</v>
          </cell>
          <cell r="CN658">
            <v>9.75</v>
          </cell>
          <cell r="CP658">
            <v>9.1</v>
          </cell>
          <cell r="CR658">
            <v>6.02</v>
          </cell>
          <cell r="CT658">
            <v>6.47</v>
          </cell>
          <cell r="CV658">
            <v>8.5399999999999991</v>
          </cell>
          <cell r="CW658">
            <v>8.9909999999999997</v>
          </cell>
          <cell r="CY658">
            <v>9.1780000000000008</v>
          </cell>
          <cell r="DD658">
            <v>26.82</v>
          </cell>
          <cell r="DE658">
            <v>1.89</v>
          </cell>
          <cell r="DF658">
            <v>3.4870000000000001</v>
          </cell>
          <cell r="DG658">
            <v>2.58</v>
          </cell>
          <cell r="DH658">
            <v>3.04</v>
          </cell>
          <cell r="DI658">
            <v>4.6559999999999997</v>
          </cell>
          <cell r="DM658">
            <v>17</v>
          </cell>
          <cell r="DN658">
            <v>11.96</v>
          </cell>
          <cell r="DO658">
            <v>12</v>
          </cell>
          <cell r="DR658" t="str">
            <v xml:space="preserve"> </v>
          </cell>
          <cell r="DT658">
            <v>6.65</v>
          </cell>
          <cell r="DU658">
            <v>5.35</v>
          </cell>
          <cell r="DV658">
            <v>5.25</v>
          </cell>
          <cell r="DW658">
            <v>5.3</v>
          </cell>
          <cell r="DZ658">
            <v>10.45</v>
          </cell>
          <cell r="EE658">
            <v>12.75</v>
          </cell>
          <cell r="EF658">
            <v>12.2</v>
          </cell>
          <cell r="EG658">
            <v>12.5</v>
          </cell>
          <cell r="EH658">
            <v>5.0599999999999996</v>
          </cell>
          <cell r="EI658">
            <v>5.28</v>
          </cell>
          <cell r="EJ658">
            <v>6.09</v>
          </cell>
          <cell r="EK658">
            <v>4.9000000000000004</v>
          </cell>
          <cell r="EL658">
            <v>5.0199999999999996</v>
          </cell>
          <cell r="EM658">
            <v>5.5</v>
          </cell>
          <cell r="EO658">
            <v>5.22</v>
          </cell>
          <cell r="EP658">
            <v>5.51</v>
          </cell>
          <cell r="EQ658">
            <v>5.77</v>
          </cell>
          <cell r="ER658">
            <v>6.08</v>
          </cell>
          <cell r="EU658">
            <v>5.2</v>
          </cell>
          <cell r="EV658">
            <v>5.3</v>
          </cell>
          <cell r="EW658">
            <v>5.69</v>
          </cell>
          <cell r="EX658">
            <v>4.8499999999999996</v>
          </cell>
          <cell r="EY658">
            <v>5.67</v>
          </cell>
          <cell r="EZ658">
            <v>7.55</v>
          </cell>
          <cell r="FH658">
            <v>8.8000000000000007</v>
          </cell>
          <cell r="FI658">
            <v>9</v>
          </cell>
          <cell r="FJ658">
            <v>9.1199999999999992</v>
          </cell>
          <cell r="FK658">
            <v>10.72</v>
          </cell>
          <cell r="FN658">
            <v>4.38</v>
          </cell>
          <cell r="FO658">
            <v>5.5</v>
          </cell>
          <cell r="FS658">
            <v>2.93</v>
          </cell>
          <cell r="FU658" t="str">
            <v xml:space="preserve"> </v>
          </cell>
          <cell r="FW658">
            <v>10.44</v>
          </cell>
          <cell r="FX658">
            <v>11.57</v>
          </cell>
          <cell r="FY658">
            <v>12.2</v>
          </cell>
          <cell r="FZ658">
            <v>12.34</v>
          </cell>
          <cell r="GA658">
            <v>7.7</v>
          </cell>
          <cell r="GB658">
            <v>7.85</v>
          </cell>
          <cell r="GC658">
            <v>7.85</v>
          </cell>
          <cell r="GD658">
            <v>8.08</v>
          </cell>
          <cell r="GG658">
            <v>16.5</v>
          </cell>
          <cell r="GH658">
            <v>6.35</v>
          </cell>
          <cell r="GI658">
            <v>6.73</v>
          </cell>
          <cell r="GJ658">
            <v>7.35</v>
          </cell>
          <cell r="GM658">
            <v>3.99</v>
          </cell>
          <cell r="GN658">
            <v>4.05</v>
          </cell>
          <cell r="GT658">
            <v>10.75</v>
          </cell>
          <cell r="GU658">
            <v>13.01</v>
          </cell>
          <cell r="GV658">
            <v>11.3125</v>
          </cell>
          <cell r="GY658">
            <v>5.36</v>
          </cell>
          <cell r="GZ658">
            <v>5.71</v>
          </cell>
          <cell r="HA658">
            <v>6.43</v>
          </cell>
          <cell r="HB658">
            <v>6.57</v>
          </cell>
          <cell r="HC658">
            <v>6.64</v>
          </cell>
          <cell r="HD658">
            <v>2.919</v>
          </cell>
          <cell r="HE658">
            <v>3.61</v>
          </cell>
          <cell r="HF658">
            <v>4.22</v>
          </cell>
          <cell r="HG658">
            <v>4.53</v>
          </cell>
          <cell r="HH658">
            <v>5.14</v>
          </cell>
          <cell r="HI658">
            <v>5.47</v>
          </cell>
          <cell r="HJ658">
            <v>5.77</v>
          </cell>
          <cell r="HK658">
            <v>6.28</v>
          </cell>
          <cell r="HO658">
            <v>77.040000000000006</v>
          </cell>
          <cell r="HP658">
            <v>11.34</v>
          </cell>
          <cell r="HR658">
            <v>13</v>
          </cell>
        </row>
        <row r="659">
          <cell r="E659">
            <v>10.050000000000001</v>
          </cell>
          <cell r="F659">
            <v>10.050000000000001</v>
          </cell>
          <cell r="G659">
            <v>10.050000000000001</v>
          </cell>
          <cell r="H659">
            <v>10.050000000000001</v>
          </cell>
          <cell r="I659">
            <v>5.59</v>
          </cell>
          <cell r="J659">
            <v>6.8129999999999997</v>
          </cell>
          <cell r="K659">
            <v>7.2640000000000002</v>
          </cell>
          <cell r="L659">
            <v>7.27</v>
          </cell>
          <cell r="R659">
            <v>7.41</v>
          </cell>
          <cell r="S659">
            <v>7.84</v>
          </cell>
          <cell r="T659">
            <v>8.32</v>
          </cell>
          <cell r="Z659">
            <v>65.05</v>
          </cell>
          <cell r="AA659">
            <v>8.43</v>
          </cell>
          <cell r="AB659">
            <v>9</v>
          </cell>
          <cell r="AC659">
            <v>8.99</v>
          </cell>
          <cell r="AD659">
            <v>9.07</v>
          </cell>
          <cell r="AE659">
            <v>9.1300000000000008</v>
          </cell>
          <cell r="AF659">
            <v>4.92</v>
          </cell>
          <cell r="AG659">
            <v>8.86</v>
          </cell>
          <cell r="AH659">
            <v>9</v>
          </cell>
          <cell r="AI659">
            <v>9.09</v>
          </cell>
          <cell r="AJ659">
            <v>9.16</v>
          </cell>
          <cell r="AK659">
            <v>5.87</v>
          </cell>
          <cell r="AU659">
            <v>9.02</v>
          </cell>
          <cell r="AV659">
            <v>8.77</v>
          </cell>
          <cell r="AW659">
            <v>9.14</v>
          </cell>
          <cell r="AZ659">
            <v>13</v>
          </cell>
          <cell r="BB659">
            <v>6.94</v>
          </cell>
          <cell r="BC659">
            <v>8.74</v>
          </cell>
          <cell r="BD659">
            <v>8.91</v>
          </cell>
          <cell r="BE659">
            <v>8.18</v>
          </cell>
          <cell r="BH659">
            <v>8.74</v>
          </cell>
          <cell r="BI659">
            <v>8.61</v>
          </cell>
          <cell r="BK659">
            <v>8.73</v>
          </cell>
          <cell r="BL659">
            <v>9.52</v>
          </cell>
          <cell r="BM659">
            <v>10.210000000000001</v>
          </cell>
          <cell r="BN659">
            <v>6.7135999999999996</v>
          </cell>
          <cell r="BO659">
            <v>7.45</v>
          </cell>
          <cell r="BP659">
            <v>7.79</v>
          </cell>
          <cell r="BQ659">
            <v>8.09</v>
          </cell>
          <cell r="BT659">
            <v>7.2</v>
          </cell>
          <cell r="BU659">
            <v>7.37</v>
          </cell>
          <cell r="BV659">
            <v>7.96</v>
          </cell>
          <cell r="BW659">
            <v>5.97</v>
          </cell>
          <cell r="BX659">
            <v>7</v>
          </cell>
          <cell r="BY659">
            <v>7.42</v>
          </cell>
          <cell r="BZ659">
            <v>7.71</v>
          </cell>
          <cell r="CD659">
            <v>20.8</v>
          </cell>
          <cell r="CE659">
            <v>19</v>
          </cell>
          <cell r="CF659">
            <v>8.0299999999999994</v>
          </cell>
          <cell r="CG659">
            <v>8.42</v>
          </cell>
          <cell r="CL659">
            <v>8.65</v>
          </cell>
          <cell r="CM659">
            <v>5.0999999999999996</v>
          </cell>
          <cell r="CN659">
            <v>11.25</v>
          </cell>
          <cell r="CO659">
            <v>11</v>
          </cell>
          <cell r="CP659">
            <v>9.27</v>
          </cell>
          <cell r="CR659">
            <v>8.5</v>
          </cell>
          <cell r="CS659">
            <v>8.74</v>
          </cell>
          <cell r="CT659">
            <v>8.84</v>
          </cell>
          <cell r="CU659" t="str">
            <v xml:space="preserve"> </v>
          </cell>
          <cell r="CV659">
            <v>10.44</v>
          </cell>
          <cell r="CW659">
            <v>12.07</v>
          </cell>
          <cell r="CY659">
            <v>12.087999999999999</v>
          </cell>
          <cell r="DD659">
            <v>26.82</v>
          </cell>
          <cell r="DE659">
            <v>3.3969999999999998</v>
          </cell>
          <cell r="DF659">
            <v>4.1760000000000002</v>
          </cell>
          <cell r="DG659">
            <v>3.91</v>
          </cell>
          <cell r="DH659">
            <v>4.585</v>
          </cell>
          <cell r="DI659">
            <v>4.9569999999999999</v>
          </cell>
          <cell r="DM659">
            <v>17</v>
          </cell>
          <cell r="DN659">
            <v>13.46</v>
          </cell>
          <cell r="DO659">
            <v>13.5</v>
          </cell>
          <cell r="DR659">
            <v>10.39</v>
          </cell>
          <cell r="DT659">
            <v>6.21</v>
          </cell>
          <cell r="DU659">
            <v>6.2</v>
          </cell>
          <cell r="DV659">
            <v>6.3</v>
          </cell>
          <cell r="DW659">
            <v>6.5</v>
          </cell>
          <cell r="DX659">
            <v>6.65</v>
          </cell>
          <cell r="DZ659">
            <v>15.84</v>
          </cell>
          <cell r="EA659" t="str">
            <v xml:space="preserve"> </v>
          </cell>
          <cell r="EF659">
            <v>16.8</v>
          </cell>
          <cell r="EG659">
            <v>9</v>
          </cell>
          <cell r="EH659">
            <v>7.3</v>
          </cell>
          <cell r="EI659">
            <v>7.54</v>
          </cell>
          <cell r="EJ659">
            <v>7.78</v>
          </cell>
          <cell r="EK659">
            <v>6.89</v>
          </cell>
          <cell r="EL659">
            <v>7.32</v>
          </cell>
          <cell r="EM659">
            <v>7.48</v>
          </cell>
          <cell r="EO659">
            <v>9.56</v>
          </cell>
          <cell r="EP659">
            <v>9.51</v>
          </cell>
          <cell r="EQ659">
            <v>8.86</v>
          </cell>
          <cell r="ER659">
            <v>8.73</v>
          </cell>
          <cell r="EU659">
            <v>7.2</v>
          </cell>
          <cell r="EV659">
            <v>7.74</v>
          </cell>
          <cell r="EW659">
            <v>7.74</v>
          </cell>
          <cell r="EX659">
            <v>7.57</v>
          </cell>
          <cell r="EY659">
            <v>8.02</v>
          </cell>
          <cell r="EZ659">
            <v>7.26</v>
          </cell>
          <cell r="FF659">
            <v>25.44</v>
          </cell>
          <cell r="FH659">
            <v>11.22</v>
          </cell>
          <cell r="FI659">
            <v>11.76</v>
          </cell>
          <cell r="FJ659">
            <v>11.576000000000001</v>
          </cell>
          <cell r="FK659">
            <v>10.69</v>
          </cell>
          <cell r="FN659">
            <v>6.77</v>
          </cell>
          <cell r="FO659">
            <v>7.97</v>
          </cell>
          <cell r="FS659">
            <v>3.91</v>
          </cell>
          <cell r="FU659">
            <v>10.75</v>
          </cell>
          <cell r="FW659">
            <v>15.77</v>
          </cell>
          <cell r="FX659">
            <v>16.489999999999998</v>
          </cell>
          <cell r="FY659">
            <v>16.48</v>
          </cell>
          <cell r="FZ659">
            <v>16.8</v>
          </cell>
          <cell r="GA659">
            <v>9.2409999999999997</v>
          </cell>
          <cell r="GB659">
            <v>10.74</v>
          </cell>
          <cell r="GC659">
            <v>11.164</v>
          </cell>
          <cell r="GD659">
            <v>11.07</v>
          </cell>
          <cell r="GG659">
            <v>15</v>
          </cell>
          <cell r="GH659">
            <v>9.99</v>
          </cell>
          <cell r="GI659">
            <v>10.33</v>
          </cell>
          <cell r="GJ659">
            <v>10.68</v>
          </cell>
          <cell r="GM659">
            <v>5.17</v>
          </cell>
          <cell r="GN659">
            <v>5.23</v>
          </cell>
          <cell r="GP659">
            <v>7.45</v>
          </cell>
          <cell r="GT659">
            <v>10.75</v>
          </cell>
          <cell r="GV659">
            <v>10.0625</v>
          </cell>
          <cell r="GY659">
            <v>8.36</v>
          </cell>
          <cell r="GZ659">
            <v>8.5500000000000007</v>
          </cell>
          <cell r="HA659">
            <v>8.4600000000000009</v>
          </cell>
          <cell r="HB659">
            <v>8.39</v>
          </cell>
          <cell r="HC659">
            <v>8.42</v>
          </cell>
          <cell r="HD659">
            <v>3.88</v>
          </cell>
          <cell r="HE659">
            <v>7.21</v>
          </cell>
          <cell r="HF659">
            <v>7.69</v>
          </cell>
          <cell r="HG659">
            <v>7.79</v>
          </cell>
          <cell r="HH659">
            <v>7.81</v>
          </cell>
          <cell r="HI659">
            <v>7.81</v>
          </cell>
          <cell r="HJ659">
            <v>7.81</v>
          </cell>
          <cell r="HK659">
            <v>7.83</v>
          </cell>
          <cell r="HO659">
            <v>43.42</v>
          </cell>
          <cell r="HP659">
            <v>22.61</v>
          </cell>
          <cell r="HR659">
            <v>13</v>
          </cell>
        </row>
        <row r="660">
          <cell r="E660">
            <v>7.5</v>
          </cell>
          <cell r="F660">
            <v>7.8</v>
          </cell>
          <cell r="G660">
            <v>8.1999999999999993</v>
          </cell>
          <cell r="H660">
            <v>8.1999999999999993</v>
          </cell>
          <cell r="I660">
            <v>4.83</v>
          </cell>
          <cell r="J660">
            <v>4.6669999999999998</v>
          </cell>
          <cell r="K660">
            <v>5.2489999999999997</v>
          </cell>
          <cell r="L660">
            <v>5.56</v>
          </cell>
          <cell r="R660">
            <v>4.79</v>
          </cell>
          <cell r="S660">
            <v>5.6</v>
          </cell>
          <cell r="T660">
            <v>6.82</v>
          </cell>
          <cell r="Z660">
            <v>41.32</v>
          </cell>
          <cell r="AA660">
            <v>5.73</v>
          </cell>
          <cell r="AB660">
            <v>6.16</v>
          </cell>
          <cell r="AC660">
            <v>6.64</v>
          </cell>
          <cell r="AD660">
            <v>7.11</v>
          </cell>
          <cell r="AE660">
            <v>7.63</v>
          </cell>
          <cell r="AF660">
            <v>4.42</v>
          </cell>
          <cell r="AG660">
            <v>5.98</v>
          </cell>
          <cell r="AH660">
            <v>6.51</v>
          </cell>
          <cell r="AI660">
            <v>6.92</v>
          </cell>
          <cell r="AJ660">
            <v>7.53</v>
          </cell>
          <cell r="AK660">
            <v>6.87</v>
          </cell>
          <cell r="AU660">
            <v>5.9</v>
          </cell>
          <cell r="AV660">
            <v>6.26</v>
          </cell>
          <cell r="AW660">
            <v>7.23</v>
          </cell>
          <cell r="AZ660">
            <v>13</v>
          </cell>
          <cell r="BB660">
            <v>5.12</v>
          </cell>
          <cell r="BC660">
            <v>6.76</v>
          </cell>
          <cell r="BD660">
            <v>6.48</v>
          </cell>
          <cell r="BE660">
            <v>7.23</v>
          </cell>
          <cell r="BH660">
            <v>6.76</v>
          </cell>
          <cell r="BI660">
            <v>7.23</v>
          </cell>
          <cell r="BK660">
            <v>5.7</v>
          </cell>
          <cell r="BL660">
            <v>6.7</v>
          </cell>
          <cell r="BM660">
            <v>7.38</v>
          </cell>
          <cell r="BN660">
            <v>5.3910999999999998</v>
          </cell>
          <cell r="BO660">
            <v>5.58</v>
          </cell>
          <cell r="BP660">
            <v>6.15</v>
          </cell>
          <cell r="BQ660">
            <v>6.89</v>
          </cell>
          <cell r="BT660">
            <v>4.6900000000000004</v>
          </cell>
          <cell r="BU660">
            <v>6</v>
          </cell>
          <cell r="BV660">
            <v>6.78</v>
          </cell>
          <cell r="BW660">
            <v>3.18</v>
          </cell>
          <cell r="BX660">
            <v>4.51</v>
          </cell>
          <cell r="BY660">
            <v>5.14</v>
          </cell>
          <cell r="BZ660">
            <v>5.75</v>
          </cell>
          <cell r="CD660">
            <v>17.34</v>
          </cell>
          <cell r="CE660">
            <v>34.6</v>
          </cell>
          <cell r="CF660">
            <v>5.76</v>
          </cell>
          <cell r="CG660">
            <v>6.31</v>
          </cell>
          <cell r="CL660">
            <v>10.59</v>
          </cell>
          <cell r="CM660">
            <v>5.9</v>
          </cell>
          <cell r="CN660">
            <v>13</v>
          </cell>
          <cell r="CO660">
            <v>14.75</v>
          </cell>
          <cell r="CP660">
            <v>9.67</v>
          </cell>
          <cell r="CR660">
            <v>6.35</v>
          </cell>
          <cell r="CS660">
            <v>6.6</v>
          </cell>
          <cell r="CT660">
            <v>7.56</v>
          </cell>
          <cell r="CU660">
            <v>4.2</v>
          </cell>
          <cell r="CV660">
            <v>10.34</v>
          </cell>
          <cell r="CW660">
            <v>10.9</v>
          </cell>
          <cell r="CX660">
            <v>10.74</v>
          </cell>
          <cell r="CY660">
            <v>10.83</v>
          </cell>
          <cell r="DD660">
            <v>26.88</v>
          </cell>
          <cell r="DE660">
            <v>0.74</v>
          </cell>
          <cell r="DF660">
            <v>2.4729999999999999</v>
          </cell>
          <cell r="DG660">
            <v>2.17</v>
          </cell>
          <cell r="DH660">
            <v>2.9049999999999998</v>
          </cell>
          <cell r="DI660">
            <v>3.5409999999999999</v>
          </cell>
          <cell r="DM660">
            <v>17</v>
          </cell>
          <cell r="DN660">
            <v>10.95</v>
          </cell>
          <cell r="DO660">
            <v>9.1999999999999993</v>
          </cell>
          <cell r="DR660">
            <v>10.38</v>
          </cell>
          <cell r="DS660">
            <v>20.149999999999999</v>
          </cell>
          <cell r="DT660">
            <v>5.88</v>
          </cell>
          <cell r="DU660">
            <v>6.3</v>
          </cell>
          <cell r="DV660">
            <v>6.5</v>
          </cell>
          <cell r="DW660">
            <v>6.2</v>
          </cell>
          <cell r="DX660">
            <v>7.08</v>
          </cell>
          <cell r="DZ660">
            <v>40.43</v>
          </cell>
          <cell r="EA660">
            <v>50.85</v>
          </cell>
          <cell r="EF660">
            <v>14.56</v>
          </cell>
          <cell r="EG660">
            <v>9</v>
          </cell>
          <cell r="EH660">
            <v>4.83</v>
          </cell>
          <cell r="EI660">
            <v>5.46</v>
          </cell>
          <cell r="EJ660">
            <v>6.46</v>
          </cell>
          <cell r="EK660">
            <v>4.32</v>
          </cell>
          <cell r="EL660">
            <v>5.04</v>
          </cell>
          <cell r="EM660">
            <v>6.01</v>
          </cell>
          <cell r="EO660">
            <v>8.25</v>
          </cell>
          <cell r="EP660">
            <v>7.88</v>
          </cell>
          <cell r="EQ660">
            <v>7.46</v>
          </cell>
          <cell r="ER660">
            <v>7.2</v>
          </cell>
          <cell r="ES660">
            <v>4.92</v>
          </cell>
          <cell r="EU660">
            <v>5.4</v>
          </cell>
          <cell r="EV660">
            <v>5.76</v>
          </cell>
          <cell r="EW660">
            <v>6.4</v>
          </cell>
          <cell r="EX660">
            <v>5.29</v>
          </cell>
          <cell r="EY660">
            <v>6.28</v>
          </cell>
          <cell r="EZ660">
            <v>6.89</v>
          </cell>
          <cell r="FE660">
            <v>14.75</v>
          </cell>
          <cell r="FF660">
            <v>21.38</v>
          </cell>
          <cell r="FH660">
            <v>9.35</v>
          </cell>
          <cell r="FI660">
            <v>9.8000000000000007</v>
          </cell>
          <cell r="FJ660">
            <v>9.7759999999999998</v>
          </cell>
          <cell r="FK660">
            <v>8.98</v>
          </cell>
          <cell r="FN660">
            <v>5.82</v>
          </cell>
          <cell r="FO660">
            <v>6.21</v>
          </cell>
          <cell r="FS660">
            <v>2.75</v>
          </cell>
          <cell r="FU660">
            <v>9.48</v>
          </cell>
          <cell r="FW660">
            <v>14.15</v>
          </cell>
          <cell r="FX660">
            <v>14.26</v>
          </cell>
          <cell r="FY660">
            <v>14.52</v>
          </cell>
          <cell r="FZ660">
            <v>14.56</v>
          </cell>
          <cell r="GA660">
            <v>8.7249999999999996</v>
          </cell>
          <cell r="GB660">
            <v>9.39</v>
          </cell>
          <cell r="GC660">
            <v>9.6869999999999994</v>
          </cell>
          <cell r="GD660">
            <v>9.61</v>
          </cell>
          <cell r="GH660">
            <v>8.2100000000000009</v>
          </cell>
          <cell r="GI660">
            <v>8.2799999999999994</v>
          </cell>
          <cell r="GJ660">
            <v>8.6</v>
          </cell>
          <cell r="GM660">
            <v>3.38</v>
          </cell>
          <cell r="GN660">
            <v>3.73</v>
          </cell>
          <cell r="GP660">
            <v>6.31</v>
          </cell>
          <cell r="GT660">
            <v>10.75</v>
          </cell>
          <cell r="GV660">
            <v>10.125</v>
          </cell>
          <cell r="GY660">
            <v>6.51</v>
          </cell>
          <cell r="GZ660">
            <v>6.92</v>
          </cell>
          <cell r="HA660">
            <v>7.53</v>
          </cell>
          <cell r="HB660">
            <v>7.7</v>
          </cell>
          <cell r="HC660">
            <v>7.75</v>
          </cell>
          <cell r="HD660">
            <v>3.56</v>
          </cell>
          <cell r="HE660">
            <v>5.21</v>
          </cell>
          <cell r="HF660">
            <v>5.22</v>
          </cell>
          <cell r="HG660">
            <v>5.29</v>
          </cell>
          <cell r="HH660">
            <v>5.44</v>
          </cell>
          <cell r="HI660">
            <v>5.56</v>
          </cell>
          <cell r="HJ660">
            <v>5.64</v>
          </cell>
          <cell r="HK660">
            <v>6</v>
          </cell>
          <cell r="HO660">
            <v>68.34</v>
          </cell>
          <cell r="HP660">
            <v>20.93</v>
          </cell>
          <cell r="HQ660">
            <v>43.56</v>
          </cell>
          <cell r="HR660">
            <v>13</v>
          </cell>
        </row>
        <row r="661">
          <cell r="B661">
            <v>10.62</v>
          </cell>
          <cell r="D661">
            <v>5.9260000000000002</v>
          </cell>
          <cell r="E661">
            <v>6.58</v>
          </cell>
          <cell r="F661">
            <v>6.96</v>
          </cell>
          <cell r="G661">
            <v>7.37</v>
          </cell>
          <cell r="H661">
            <v>7.37</v>
          </cell>
          <cell r="I661">
            <v>4.4800000000000004</v>
          </cell>
          <cell r="J661">
            <v>3.91</v>
          </cell>
          <cell r="K661">
            <v>4.7910000000000004</v>
          </cell>
          <cell r="L661">
            <v>4.8099999999999996</v>
          </cell>
          <cell r="R661">
            <v>4.28</v>
          </cell>
          <cell r="S661">
            <v>4.83</v>
          </cell>
          <cell r="T661">
            <v>5.7</v>
          </cell>
          <cell r="Y661">
            <v>10.46</v>
          </cell>
          <cell r="Z661">
            <v>100</v>
          </cell>
          <cell r="AA661">
            <v>3.69</v>
          </cell>
          <cell r="AB661">
            <v>4.8499999999999996</v>
          </cell>
          <cell r="AC661">
            <v>5.44</v>
          </cell>
          <cell r="AD661">
            <v>6.37</v>
          </cell>
          <cell r="AE661">
            <v>7.09</v>
          </cell>
          <cell r="AF661">
            <v>4.09</v>
          </cell>
          <cell r="AG661">
            <v>4.24</v>
          </cell>
          <cell r="AH661">
            <v>5.2</v>
          </cell>
          <cell r="AI661">
            <v>6.02</v>
          </cell>
          <cell r="AJ661">
            <v>6.81</v>
          </cell>
          <cell r="AK661">
            <v>6.09</v>
          </cell>
          <cell r="AL661">
            <v>7.38</v>
          </cell>
          <cell r="AP661">
            <v>8.26</v>
          </cell>
          <cell r="AU661">
            <v>5.0999999999999996</v>
          </cell>
          <cell r="AV661">
            <v>5.47</v>
          </cell>
          <cell r="AW661">
            <v>6.5</v>
          </cell>
          <cell r="AX661">
            <v>11.61</v>
          </cell>
          <cell r="AZ661">
            <v>13</v>
          </cell>
          <cell r="BB661">
            <v>4.0999999999999996</v>
          </cell>
          <cell r="BC661">
            <v>5.23</v>
          </cell>
          <cell r="BD661">
            <v>5.0599999999999996</v>
          </cell>
          <cell r="BE661">
            <v>5.99</v>
          </cell>
          <cell r="BH661">
            <v>5.23</v>
          </cell>
          <cell r="BI661">
            <v>6.1</v>
          </cell>
          <cell r="BK661">
            <v>4.66</v>
          </cell>
          <cell r="BL661">
            <v>4.99</v>
          </cell>
          <cell r="BM661">
            <v>6.34</v>
          </cell>
          <cell r="BN661">
            <v>3.4817999999999998</v>
          </cell>
          <cell r="BO661">
            <v>3.92</v>
          </cell>
          <cell r="BP661">
            <v>4.8099999999999996</v>
          </cell>
          <cell r="BQ661">
            <v>5.82</v>
          </cell>
          <cell r="BT661">
            <v>4.42</v>
          </cell>
          <cell r="BU661">
            <v>5.7</v>
          </cell>
          <cell r="BV661">
            <v>6.61</v>
          </cell>
          <cell r="BW661">
            <v>2.74</v>
          </cell>
          <cell r="BX661">
            <v>4.2</v>
          </cell>
          <cell r="BY661">
            <v>4.88</v>
          </cell>
          <cell r="BZ661">
            <v>5.47</v>
          </cell>
          <cell r="CD661">
            <v>14.8</v>
          </cell>
          <cell r="CE661">
            <v>37</v>
          </cell>
          <cell r="CF661">
            <v>6.02</v>
          </cell>
          <cell r="CG661">
            <v>6.7</v>
          </cell>
          <cell r="CH661">
            <v>7.27</v>
          </cell>
          <cell r="CL661">
            <v>9.3800000000000008</v>
          </cell>
          <cell r="CM661">
            <v>5.78</v>
          </cell>
          <cell r="CN661">
            <v>10.5</v>
          </cell>
          <cell r="CO661">
            <v>13.6</v>
          </cell>
          <cell r="CP661">
            <v>9.93</v>
          </cell>
          <cell r="CR661">
            <v>5.99</v>
          </cell>
          <cell r="CS661">
            <v>6</v>
          </cell>
          <cell r="CT661">
            <v>6.87</v>
          </cell>
          <cell r="CU661">
            <v>4.3</v>
          </cell>
          <cell r="CV661">
            <v>6.58</v>
          </cell>
          <cell r="CW661">
            <v>6.96</v>
          </cell>
          <cell r="CX661">
            <v>6.99</v>
          </cell>
          <cell r="CY661">
            <v>6.95</v>
          </cell>
          <cell r="CZ661">
            <v>8.3800000000000008</v>
          </cell>
          <cell r="DD661">
            <v>26.86</v>
          </cell>
          <cell r="DE661">
            <v>0.98699999999999999</v>
          </cell>
          <cell r="DF661">
            <v>2.016</v>
          </cell>
          <cell r="DG661">
            <v>1.93</v>
          </cell>
          <cell r="DH661">
            <v>2.57</v>
          </cell>
          <cell r="DI661">
            <v>3.4529999999999998</v>
          </cell>
          <cell r="DM661">
            <v>17</v>
          </cell>
          <cell r="DN661">
            <v>12.12</v>
          </cell>
          <cell r="DO661">
            <v>11.44</v>
          </cell>
          <cell r="DR661">
            <v>7.87</v>
          </cell>
          <cell r="DT661">
            <v>5.35</v>
          </cell>
          <cell r="DU661">
            <v>6.57</v>
          </cell>
          <cell r="DV661">
            <v>6.55</v>
          </cell>
          <cell r="DW661">
            <v>6.78</v>
          </cell>
          <cell r="DX661">
            <v>7.23</v>
          </cell>
          <cell r="DZ661">
            <v>25.75</v>
          </cell>
          <cell r="EA661">
            <v>28.66</v>
          </cell>
          <cell r="EE661">
            <v>11.97</v>
          </cell>
          <cell r="EF661">
            <v>16.190000000000001</v>
          </cell>
          <cell r="EG661">
            <v>9</v>
          </cell>
          <cell r="EH661">
            <v>4.38</v>
          </cell>
          <cell r="EI661">
            <v>5.14</v>
          </cell>
          <cell r="EJ661">
            <v>6.08</v>
          </cell>
          <cell r="EK661">
            <v>3.74</v>
          </cell>
          <cell r="EL661">
            <v>4.55</v>
          </cell>
          <cell r="EM661">
            <v>5.67</v>
          </cell>
          <cell r="EO661">
            <v>7.47</v>
          </cell>
          <cell r="EP661">
            <v>6.98</v>
          </cell>
          <cell r="EQ661">
            <v>7.01</v>
          </cell>
          <cell r="ER661">
            <v>7.22</v>
          </cell>
          <cell r="ES661">
            <v>4.87</v>
          </cell>
          <cell r="ET661">
            <v>10.07</v>
          </cell>
          <cell r="EU661">
            <v>4.8</v>
          </cell>
          <cell r="EV661">
            <v>5.31</v>
          </cell>
          <cell r="EW661">
            <v>6.22</v>
          </cell>
          <cell r="EX661">
            <v>4.82</v>
          </cell>
          <cell r="EY661">
            <v>5.88</v>
          </cell>
          <cell r="EZ661">
            <v>6.39</v>
          </cell>
          <cell r="FC661">
            <v>12.875</v>
          </cell>
          <cell r="FD661">
            <v>14.5</v>
          </cell>
          <cell r="FE661">
            <v>16</v>
          </cell>
          <cell r="FF661">
            <v>18.190000000000001</v>
          </cell>
          <cell r="FH661">
            <v>6.07</v>
          </cell>
          <cell r="FI661">
            <v>6.4</v>
          </cell>
          <cell r="FJ661">
            <v>6.8410000000000002</v>
          </cell>
          <cell r="FK661">
            <v>6.16</v>
          </cell>
          <cell r="FN661">
            <v>6.05</v>
          </cell>
          <cell r="FO661">
            <v>6.53</v>
          </cell>
          <cell r="FS661">
            <v>2.89</v>
          </cell>
          <cell r="FU661">
            <v>9.16</v>
          </cell>
          <cell r="FW661">
            <v>15.95</v>
          </cell>
          <cell r="FX661">
            <v>15.99</v>
          </cell>
          <cell r="FY661">
            <v>15.95</v>
          </cell>
          <cell r="FZ661">
            <v>16.190000000000001</v>
          </cell>
          <cell r="GA661">
            <v>5.7409999999999997</v>
          </cell>
          <cell r="GB661">
            <v>5.92</v>
          </cell>
          <cell r="GC661">
            <v>6.3650000000000002</v>
          </cell>
          <cell r="GD661">
            <v>6.5</v>
          </cell>
          <cell r="GH661">
            <v>4.76</v>
          </cell>
          <cell r="GI661">
            <v>5.72</v>
          </cell>
          <cell r="GJ661">
            <v>6.85</v>
          </cell>
          <cell r="GL661">
            <v>2.23</v>
          </cell>
          <cell r="GM661">
            <v>3.15</v>
          </cell>
          <cell r="GN661">
            <v>3.63</v>
          </cell>
          <cell r="GP661">
            <v>6.14</v>
          </cell>
          <cell r="GT661">
            <v>10.75</v>
          </cell>
          <cell r="GV661">
            <v>9.625</v>
          </cell>
          <cell r="GY661">
            <v>7.01</v>
          </cell>
          <cell r="GZ661">
            <v>7.28</v>
          </cell>
          <cell r="HA661">
            <v>7.55</v>
          </cell>
          <cell r="HB661">
            <v>7.7</v>
          </cell>
          <cell r="HC661">
            <v>7.71</v>
          </cell>
          <cell r="HD661">
            <v>3.57</v>
          </cell>
          <cell r="HE661">
            <v>5.47</v>
          </cell>
          <cell r="HF661">
            <v>5.81</v>
          </cell>
          <cell r="HG661">
            <v>5.93</v>
          </cell>
          <cell r="HH661">
            <v>6.09</v>
          </cell>
          <cell r="HI661">
            <v>6.21</v>
          </cell>
          <cell r="HJ661">
            <v>6.3</v>
          </cell>
          <cell r="HK661">
            <v>6.6349999999999998</v>
          </cell>
          <cell r="HO661">
            <v>27.57</v>
          </cell>
          <cell r="HP661">
            <v>11.4</v>
          </cell>
          <cell r="HQ661">
            <v>61.475000000000001</v>
          </cell>
        </row>
        <row r="662">
          <cell r="B662">
            <v>9.23</v>
          </cell>
          <cell r="D662">
            <v>5</v>
          </cell>
          <cell r="E662">
            <v>5.49</v>
          </cell>
          <cell r="F662">
            <v>5.72</v>
          </cell>
          <cell r="G662">
            <v>6.05</v>
          </cell>
          <cell r="H662">
            <v>6.05</v>
          </cell>
          <cell r="I662">
            <v>4.22</v>
          </cell>
          <cell r="J662">
            <v>4.4379999999999997</v>
          </cell>
          <cell r="K662">
            <v>4.8559999999999999</v>
          </cell>
          <cell r="L662">
            <v>4.91</v>
          </cell>
          <cell r="R662">
            <v>4.54</v>
          </cell>
          <cell r="S662">
            <v>4.97</v>
          </cell>
          <cell r="T662">
            <v>5.5</v>
          </cell>
          <cell r="Y662">
            <v>9.56</v>
          </cell>
          <cell r="Z662">
            <v>10.97</v>
          </cell>
          <cell r="AA662">
            <v>4.99</v>
          </cell>
          <cell r="AB662">
            <v>5.32</v>
          </cell>
          <cell r="AC662">
            <v>5.34</v>
          </cell>
          <cell r="AD662">
            <v>5.61</v>
          </cell>
          <cell r="AE662">
            <v>5.95</v>
          </cell>
          <cell r="AF662">
            <v>4.1399999999999997</v>
          </cell>
          <cell r="AG662">
            <v>5.17</v>
          </cell>
          <cell r="AH662">
            <v>5.37</v>
          </cell>
          <cell r="AI662">
            <v>5.58</v>
          </cell>
          <cell r="AJ662">
            <v>5.85</v>
          </cell>
          <cell r="AK662">
            <v>6.83</v>
          </cell>
          <cell r="AL662">
            <v>7.38</v>
          </cell>
          <cell r="AM662">
            <v>30.5</v>
          </cell>
          <cell r="AP662">
            <v>10.54</v>
          </cell>
          <cell r="AQ662">
            <v>6.93</v>
          </cell>
          <cell r="AS662">
            <v>14.85</v>
          </cell>
          <cell r="AU662">
            <v>4.91</v>
          </cell>
          <cell r="AV662">
            <v>5.0199999999999996</v>
          </cell>
          <cell r="AW662">
            <v>5.65</v>
          </cell>
          <cell r="AX662">
            <v>10.23</v>
          </cell>
          <cell r="AZ662">
            <v>12</v>
          </cell>
          <cell r="BA662">
            <v>11.85</v>
          </cell>
          <cell r="BB662">
            <v>4.3600000000000003</v>
          </cell>
          <cell r="BC662">
            <v>5.2</v>
          </cell>
          <cell r="BD662">
            <v>4.87</v>
          </cell>
          <cell r="BE662">
            <v>5.2</v>
          </cell>
          <cell r="BH662">
            <v>5.2</v>
          </cell>
          <cell r="BI662">
            <v>5.73</v>
          </cell>
          <cell r="BK662">
            <v>4.8600000000000003</v>
          </cell>
          <cell r="BL662">
            <v>4.8499999999999996</v>
          </cell>
          <cell r="BM662">
            <v>5.58</v>
          </cell>
          <cell r="BN662">
            <v>4.0239000000000003</v>
          </cell>
          <cell r="BO662">
            <v>4.6132</v>
          </cell>
          <cell r="BP662">
            <v>5.04</v>
          </cell>
          <cell r="BQ662">
            <v>5.3369999999999997</v>
          </cell>
          <cell r="BT662">
            <v>4.6900000000000004</v>
          </cell>
          <cell r="BU662">
            <v>5.3</v>
          </cell>
          <cell r="BV662">
            <v>5.84</v>
          </cell>
          <cell r="BW662">
            <v>3.8744999999999998</v>
          </cell>
          <cell r="BX662">
            <v>4.4537000000000004</v>
          </cell>
          <cell r="BY662">
            <v>4.8578999999999999</v>
          </cell>
          <cell r="BZ662">
            <v>5.3933999999999997</v>
          </cell>
          <cell r="CD662">
            <v>10.48</v>
          </cell>
          <cell r="CE662">
            <v>22</v>
          </cell>
          <cell r="CF662">
            <v>9.56</v>
          </cell>
          <cell r="CG662">
            <v>9.27</v>
          </cell>
          <cell r="CH662">
            <v>9.2200000000000006</v>
          </cell>
          <cell r="CI662">
            <v>18.25</v>
          </cell>
          <cell r="CJ662">
            <v>17.29</v>
          </cell>
          <cell r="CL662">
            <v>8.3000000000000007</v>
          </cell>
          <cell r="CM662">
            <v>5.32</v>
          </cell>
          <cell r="CN662">
            <v>8</v>
          </cell>
          <cell r="CO662">
            <v>10.25</v>
          </cell>
          <cell r="CP662">
            <v>10.02</v>
          </cell>
          <cell r="CQ662">
            <v>11.2</v>
          </cell>
          <cell r="CR662">
            <v>5.16</v>
          </cell>
          <cell r="CS662">
            <v>4.95</v>
          </cell>
          <cell r="CT662">
            <v>5.61</v>
          </cell>
          <cell r="CU662">
            <v>4.0999999999999996</v>
          </cell>
          <cell r="CV662">
            <v>5.0199999999999996</v>
          </cell>
          <cell r="CW662">
            <v>5.41</v>
          </cell>
          <cell r="CX662">
            <v>5.35</v>
          </cell>
          <cell r="CY662">
            <v>5.74</v>
          </cell>
          <cell r="CZ662">
            <v>6.51</v>
          </cell>
          <cell r="DD662">
            <v>26.84</v>
          </cell>
          <cell r="DE662">
            <v>0.79600000000000004</v>
          </cell>
          <cell r="DF662">
            <v>1.353</v>
          </cell>
          <cell r="DG662">
            <v>1.502</v>
          </cell>
          <cell r="DH662">
            <v>1.655</v>
          </cell>
          <cell r="DI662">
            <v>2.6890000000000001</v>
          </cell>
          <cell r="DN662">
            <v>14.7</v>
          </cell>
          <cell r="DO662">
            <v>15.32</v>
          </cell>
          <cell r="DR662">
            <v>7.51</v>
          </cell>
          <cell r="DS662">
            <v>10.96</v>
          </cell>
          <cell r="DT662">
            <v>5.43</v>
          </cell>
          <cell r="DU662">
            <v>7.4379999999999997</v>
          </cell>
          <cell r="DV662">
            <v>7.7450000000000001</v>
          </cell>
          <cell r="DW662">
            <v>7.8369999999999997</v>
          </cell>
          <cell r="DX662">
            <v>7.26</v>
          </cell>
          <cell r="DZ662">
            <v>19.850000000000001</v>
          </cell>
          <cell r="EA662">
            <v>20</v>
          </cell>
          <cell r="EE662">
            <v>11.52</v>
          </cell>
          <cell r="EF662">
            <v>14.14</v>
          </cell>
          <cell r="EG662">
            <v>9</v>
          </cell>
          <cell r="EH662">
            <v>4.6900000000000004</v>
          </cell>
          <cell r="EI662">
            <v>5.01</v>
          </cell>
          <cell r="EJ662">
            <v>5.46</v>
          </cell>
          <cell r="EK662">
            <v>4.47</v>
          </cell>
          <cell r="EL662">
            <v>4.78</v>
          </cell>
          <cell r="EM662">
            <v>5.32</v>
          </cell>
          <cell r="EO662">
            <v>8.4700000000000006</v>
          </cell>
          <cell r="EP662">
            <v>7.38</v>
          </cell>
          <cell r="EQ662">
            <v>7.19</v>
          </cell>
          <cell r="ER662">
            <v>6.96</v>
          </cell>
          <cell r="ES662">
            <v>5.17</v>
          </cell>
          <cell r="ET662">
            <v>9.77</v>
          </cell>
          <cell r="EU662">
            <v>4.8600000000000003</v>
          </cell>
          <cell r="EV662">
            <v>5.15</v>
          </cell>
          <cell r="EW662">
            <v>5.49</v>
          </cell>
          <cell r="EX662">
            <v>4.72</v>
          </cell>
          <cell r="EY662">
            <v>5.2</v>
          </cell>
          <cell r="EZ662">
            <v>5.14</v>
          </cell>
          <cell r="FA662">
            <v>9.9700000000000006</v>
          </cell>
          <cell r="FB662">
            <v>9.15</v>
          </cell>
          <cell r="FC662">
            <v>19.25</v>
          </cell>
          <cell r="FD662">
            <v>13</v>
          </cell>
          <cell r="FE662">
            <v>22.875</v>
          </cell>
          <cell r="FF662">
            <v>21.41</v>
          </cell>
          <cell r="FH662">
            <v>4.9082999999999997</v>
          </cell>
          <cell r="FI662">
            <v>5.2435999999999998</v>
          </cell>
          <cell r="FJ662">
            <v>5.6609999999999996</v>
          </cell>
          <cell r="FK662">
            <v>4.91</v>
          </cell>
          <cell r="FN662">
            <v>6.15</v>
          </cell>
          <cell r="FO662">
            <v>6.56</v>
          </cell>
          <cell r="FR662">
            <v>3.06</v>
          </cell>
          <cell r="FS662">
            <v>4.54</v>
          </cell>
          <cell r="FU662">
            <v>26.73</v>
          </cell>
          <cell r="FW662">
            <v>14.14</v>
          </cell>
          <cell r="FX662">
            <v>14.06</v>
          </cell>
          <cell r="FY662">
            <v>14.01</v>
          </cell>
          <cell r="FZ662">
            <v>14.14</v>
          </cell>
          <cell r="GA662">
            <v>4.327</v>
          </cell>
          <cell r="GB662">
            <v>4.79</v>
          </cell>
          <cell r="GC662">
            <v>5.1619999999999999</v>
          </cell>
          <cell r="GD662">
            <v>5.31</v>
          </cell>
          <cell r="GE662">
            <v>5.95</v>
          </cell>
          <cell r="GG662">
            <v>11.69</v>
          </cell>
          <cell r="GH662">
            <v>5.46</v>
          </cell>
          <cell r="GI662">
            <v>5.71</v>
          </cell>
          <cell r="GJ662">
            <v>6.03</v>
          </cell>
          <cell r="GK662">
            <v>4.0999999999999996</v>
          </cell>
          <cell r="GL662">
            <v>2.4780000000000002</v>
          </cell>
          <cell r="GM662">
            <v>3.02</v>
          </cell>
          <cell r="GN662">
            <v>3.08</v>
          </cell>
          <cell r="GP662">
            <v>6.5</v>
          </cell>
          <cell r="GT662">
            <v>14.9</v>
          </cell>
          <cell r="GV662">
            <v>9.0625</v>
          </cell>
          <cell r="GW662">
            <v>10.11</v>
          </cell>
          <cell r="GY662">
            <v>7.1295999999999999</v>
          </cell>
          <cell r="GZ662">
            <v>6.6</v>
          </cell>
          <cell r="HA662">
            <v>6.36</v>
          </cell>
          <cell r="HB662">
            <v>6.2690000000000001</v>
          </cell>
          <cell r="HC662">
            <v>6.38</v>
          </cell>
          <cell r="HD662">
            <v>3</v>
          </cell>
          <cell r="HE662">
            <v>5.54</v>
          </cell>
          <cell r="HF662">
            <v>5.69</v>
          </cell>
          <cell r="HG662">
            <v>5.72</v>
          </cell>
          <cell r="HH662">
            <v>5.72</v>
          </cell>
          <cell r="HI662">
            <v>5.75</v>
          </cell>
          <cell r="HJ662">
            <v>5.75</v>
          </cell>
          <cell r="HK662">
            <v>5.95</v>
          </cell>
          <cell r="HL662">
            <v>3.71</v>
          </cell>
          <cell r="HO662">
            <v>21.62</v>
          </cell>
          <cell r="HP662">
            <v>10.06</v>
          </cell>
          <cell r="HQ662">
            <v>23.25</v>
          </cell>
        </row>
        <row r="663">
          <cell r="B663">
            <v>9.11</v>
          </cell>
          <cell r="D663">
            <v>4.58</v>
          </cell>
          <cell r="E663">
            <v>4.6399999999999997</v>
          </cell>
          <cell r="F663">
            <v>4.7300000000000004</v>
          </cell>
          <cell r="G663">
            <v>5.0199999999999996</v>
          </cell>
          <cell r="H663">
            <v>5.0199999999999996</v>
          </cell>
          <cell r="I663">
            <v>3.4</v>
          </cell>
          <cell r="J663">
            <v>3.32</v>
          </cell>
          <cell r="K663">
            <v>3.5179999999999998</v>
          </cell>
          <cell r="L663">
            <v>3.61</v>
          </cell>
          <cell r="R663">
            <v>3.41</v>
          </cell>
          <cell r="S663">
            <v>3.57</v>
          </cell>
          <cell r="T663">
            <v>4.1500000000000004</v>
          </cell>
          <cell r="U663">
            <v>5</v>
          </cell>
          <cell r="Y663">
            <v>11.37</v>
          </cell>
          <cell r="Z663">
            <v>10.07</v>
          </cell>
          <cell r="AA663">
            <v>4.78</v>
          </cell>
          <cell r="AB663">
            <v>4.8</v>
          </cell>
          <cell r="AC663">
            <v>4.74</v>
          </cell>
          <cell r="AD663">
            <v>4.92</v>
          </cell>
          <cell r="AE663">
            <v>5.24</v>
          </cell>
          <cell r="AF663">
            <v>4.1100000000000003</v>
          </cell>
          <cell r="AG663">
            <v>4.8099999999999996</v>
          </cell>
          <cell r="AH663">
            <v>4.8</v>
          </cell>
          <cell r="AI663">
            <v>4.87</v>
          </cell>
          <cell r="AJ663">
            <v>5.07</v>
          </cell>
          <cell r="AK663">
            <v>7.22</v>
          </cell>
          <cell r="AL663">
            <v>7.24</v>
          </cell>
          <cell r="AM663">
            <v>32</v>
          </cell>
          <cell r="AP663">
            <v>11.36</v>
          </cell>
          <cell r="AQ663">
            <v>7.29</v>
          </cell>
          <cell r="AR663">
            <v>9.73</v>
          </cell>
          <cell r="AS663">
            <v>8.64</v>
          </cell>
          <cell r="AU663">
            <v>4.05</v>
          </cell>
          <cell r="AV663">
            <v>3.91</v>
          </cell>
          <cell r="AW663">
            <v>4.22</v>
          </cell>
          <cell r="AX663">
            <v>12.65</v>
          </cell>
          <cell r="BA663">
            <v>15.27</v>
          </cell>
          <cell r="BB663">
            <v>3.07</v>
          </cell>
          <cell r="BC663">
            <v>3.22</v>
          </cell>
          <cell r="BD663">
            <v>3.38</v>
          </cell>
          <cell r="BE663">
            <v>3.67</v>
          </cell>
          <cell r="BF663">
            <v>4.8899999999999997</v>
          </cell>
          <cell r="BH663">
            <v>3.68</v>
          </cell>
          <cell r="BI663">
            <v>4.33</v>
          </cell>
          <cell r="BK663">
            <v>3.4123000000000001</v>
          </cell>
          <cell r="BL663">
            <v>3.64</v>
          </cell>
          <cell r="BM663">
            <v>4.0599999999999996</v>
          </cell>
          <cell r="BN663">
            <v>3.2246000000000001</v>
          </cell>
          <cell r="BO663">
            <v>3.4192</v>
          </cell>
          <cell r="BP663">
            <v>3.68</v>
          </cell>
          <cell r="BQ663">
            <v>3.69</v>
          </cell>
          <cell r="BR663">
            <v>4.78</v>
          </cell>
          <cell r="BS663">
            <v>3.0670000000000002</v>
          </cell>
          <cell r="BT663">
            <v>3.37</v>
          </cell>
          <cell r="BU663">
            <v>3.88</v>
          </cell>
          <cell r="BV663">
            <v>4.7699999999999996</v>
          </cell>
          <cell r="BW663">
            <v>3.0846</v>
          </cell>
          <cell r="BX663">
            <v>3.2387000000000001</v>
          </cell>
          <cell r="BY663">
            <v>3.4847000000000001</v>
          </cell>
          <cell r="BZ663">
            <v>3.8805999999999998</v>
          </cell>
          <cell r="CB663">
            <v>8.83</v>
          </cell>
          <cell r="CC663">
            <v>7.51</v>
          </cell>
          <cell r="CD663">
            <v>7.17</v>
          </cell>
          <cell r="CE663">
            <v>19.97</v>
          </cell>
          <cell r="CF663">
            <v>6.09</v>
          </cell>
          <cell r="CG663">
            <v>6.17</v>
          </cell>
          <cell r="CH663">
            <v>6.36</v>
          </cell>
          <cell r="CI663">
            <v>14.18</v>
          </cell>
          <cell r="CJ663">
            <v>18.010000000000002</v>
          </cell>
          <cell r="CL663">
            <v>7.46</v>
          </cell>
          <cell r="CM663">
            <v>4.72</v>
          </cell>
          <cell r="CN663">
            <v>10.7</v>
          </cell>
          <cell r="CO663">
            <v>11.75</v>
          </cell>
          <cell r="CP663">
            <v>12.282999999999999</v>
          </cell>
          <cell r="CQ663">
            <v>16.22</v>
          </cell>
          <cell r="CR663">
            <v>3.27</v>
          </cell>
          <cell r="CS663">
            <v>3.21</v>
          </cell>
          <cell r="CT663">
            <v>4.0199999999999996</v>
          </cell>
          <cell r="CU663">
            <v>5.2</v>
          </cell>
          <cell r="CV663">
            <v>3.1840000000000002</v>
          </cell>
          <cell r="CW663">
            <v>3.15</v>
          </cell>
          <cell r="CX663">
            <v>3.68</v>
          </cell>
          <cell r="CY663">
            <v>4.0339999999999998</v>
          </cell>
          <cell r="CZ663">
            <v>4.87</v>
          </cell>
          <cell r="DD663">
            <v>26.5</v>
          </cell>
          <cell r="DE663">
            <v>1.1599999999999999</v>
          </cell>
          <cell r="DF663">
            <v>1.44</v>
          </cell>
          <cell r="DG663">
            <v>1.8520000000000001</v>
          </cell>
          <cell r="DH663">
            <v>2.218</v>
          </cell>
          <cell r="DI663">
            <v>2.9940000000000002</v>
          </cell>
          <cell r="DL663">
            <v>10.4</v>
          </cell>
          <cell r="DM663">
            <v>22.39</v>
          </cell>
          <cell r="DN663">
            <v>7.5</v>
          </cell>
          <cell r="DO663">
            <v>6.95</v>
          </cell>
          <cell r="DQ663">
            <v>12</v>
          </cell>
          <cell r="DR663">
            <v>8.44</v>
          </cell>
          <cell r="DS663">
            <v>14.62</v>
          </cell>
          <cell r="DT663">
            <v>4.0999999999999996</v>
          </cell>
          <cell r="DU663">
            <v>6.4450000000000003</v>
          </cell>
          <cell r="DV663">
            <v>6.6550000000000002</v>
          </cell>
          <cell r="DW663">
            <v>7.0119999999999996</v>
          </cell>
          <cell r="DX663">
            <v>6</v>
          </cell>
          <cell r="DZ663">
            <v>31</v>
          </cell>
          <cell r="EA663">
            <v>56.6</v>
          </cell>
          <cell r="EE663">
            <v>7.5</v>
          </cell>
          <cell r="EF663">
            <v>16.05</v>
          </cell>
          <cell r="EG663">
            <v>9</v>
          </cell>
          <cell r="EH663">
            <v>3.44</v>
          </cell>
          <cell r="EI663">
            <v>3.72</v>
          </cell>
          <cell r="EJ663">
            <v>4.3099999999999996</v>
          </cell>
          <cell r="EK663">
            <v>3.27</v>
          </cell>
          <cell r="EL663">
            <v>3.49</v>
          </cell>
          <cell r="EM663">
            <v>3.95</v>
          </cell>
          <cell r="EO663">
            <v>5.05</v>
          </cell>
          <cell r="EP663">
            <v>5.01</v>
          </cell>
          <cell r="EQ663">
            <v>5.27</v>
          </cell>
          <cell r="ER663">
            <v>5.38</v>
          </cell>
          <cell r="ES663">
            <v>4.5599999999999996</v>
          </cell>
          <cell r="ET663">
            <v>10.47</v>
          </cell>
          <cell r="EU663">
            <v>5.8</v>
          </cell>
          <cell r="EV663">
            <v>5.5</v>
          </cell>
          <cell r="EW663">
            <v>5.34</v>
          </cell>
          <cell r="EX663">
            <v>3.63</v>
          </cell>
          <cell r="EY663">
            <v>3.99</v>
          </cell>
          <cell r="EZ663">
            <v>4.5</v>
          </cell>
          <cell r="FA663">
            <v>9.43</v>
          </cell>
          <cell r="FB663">
            <v>8.92</v>
          </cell>
          <cell r="FC663">
            <v>16</v>
          </cell>
          <cell r="FD663">
            <v>16.125</v>
          </cell>
          <cell r="FE663">
            <v>18</v>
          </cell>
          <cell r="FF663">
            <v>10.96</v>
          </cell>
          <cell r="FH663">
            <v>3.6616</v>
          </cell>
          <cell r="FI663">
            <v>4.1123000000000003</v>
          </cell>
          <cell r="FJ663">
            <v>4.0540000000000003</v>
          </cell>
          <cell r="FK663">
            <v>3.38</v>
          </cell>
          <cell r="FM663">
            <v>96.3</v>
          </cell>
          <cell r="FN663">
            <v>4.5199999999999996</v>
          </cell>
          <cell r="FO663">
            <v>4.97</v>
          </cell>
          <cell r="FR663">
            <v>2.4700000000000002</v>
          </cell>
          <cell r="FS663">
            <v>5.0199999999999996</v>
          </cell>
          <cell r="FT663">
            <v>4.4800000000000004</v>
          </cell>
          <cell r="FU663">
            <v>19.88</v>
          </cell>
          <cell r="FW663">
            <v>16.57</v>
          </cell>
          <cell r="FX663">
            <v>16.260000000000002</v>
          </cell>
          <cell r="FY663">
            <v>15.84</v>
          </cell>
          <cell r="FZ663">
            <v>15.85</v>
          </cell>
          <cell r="GA663">
            <v>2.75</v>
          </cell>
          <cell r="GB663">
            <v>3.32</v>
          </cell>
          <cell r="GC663">
            <v>3.48</v>
          </cell>
          <cell r="GD663">
            <v>4.08</v>
          </cell>
          <cell r="GE663">
            <v>4.8499999999999996</v>
          </cell>
          <cell r="GG663">
            <v>13.72</v>
          </cell>
          <cell r="GH663">
            <v>3.59</v>
          </cell>
          <cell r="GI663">
            <v>3.74</v>
          </cell>
          <cell r="GJ663">
            <v>4.1500000000000004</v>
          </cell>
          <cell r="GK663">
            <v>3.8</v>
          </cell>
          <cell r="GL663">
            <v>2.1587000000000001</v>
          </cell>
          <cell r="GM663">
            <v>2.92</v>
          </cell>
          <cell r="GN663">
            <v>2.39</v>
          </cell>
          <cell r="GO663">
            <v>4.78</v>
          </cell>
          <cell r="GP663">
            <v>5.12</v>
          </cell>
          <cell r="GT663">
            <v>8.16</v>
          </cell>
          <cell r="GV663">
            <v>7.375</v>
          </cell>
          <cell r="GW663">
            <v>11.76</v>
          </cell>
          <cell r="GY663">
            <v>5.5037000000000003</v>
          </cell>
          <cell r="GZ663">
            <v>4.4589999999999996</v>
          </cell>
          <cell r="HA663">
            <v>4.3620000000000001</v>
          </cell>
          <cell r="HB663">
            <v>4.54</v>
          </cell>
          <cell r="HC663">
            <v>4.49</v>
          </cell>
          <cell r="HD663">
            <v>2.06</v>
          </cell>
          <cell r="HE663">
            <v>4.5309999999999997</v>
          </cell>
          <cell r="HF663">
            <v>4.5339999999999998</v>
          </cell>
          <cell r="HG663">
            <v>4.55</v>
          </cell>
          <cell r="HH663">
            <v>4.5339999999999998</v>
          </cell>
          <cell r="HI663">
            <v>4.6500000000000004</v>
          </cell>
          <cell r="HJ663">
            <v>4.7300000000000004</v>
          </cell>
          <cell r="HK663">
            <v>5.09</v>
          </cell>
          <cell r="HL663">
            <v>3.86</v>
          </cell>
          <cell r="HM663">
            <v>3.77</v>
          </cell>
          <cell r="HO663">
            <v>71.3</v>
          </cell>
          <cell r="HP663">
            <v>15.17</v>
          </cell>
          <cell r="HQ663">
            <v>43</v>
          </cell>
        </row>
        <row r="664">
          <cell r="B664">
            <v>10.51</v>
          </cell>
          <cell r="D664">
            <v>5.66</v>
          </cell>
          <cell r="E664">
            <v>6.39</v>
          </cell>
          <cell r="F664">
            <v>6.59</v>
          </cell>
          <cell r="G664">
            <v>6.88</v>
          </cell>
          <cell r="H664">
            <v>6.93</v>
          </cell>
          <cell r="I664">
            <v>3.78</v>
          </cell>
          <cell r="J664">
            <v>4.5250000000000004</v>
          </cell>
          <cell r="K664">
            <v>4.952</v>
          </cell>
          <cell r="L664">
            <v>4.84</v>
          </cell>
          <cell r="R664">
            <v>4.68</v>
          </cell>
          <cell r="S664">
            <v>5.03</v>
          </cell>
          <cell r="T664">
            <v>5.62</v>
          </cell>
          <cell r="U664">
            <v>6.14</v>
          </cell>
          <cell r="X664">
            <v>11.537000000000001</v>
          </cell>
          <cell r="Y664">
            <v>12.509</v>
          </cell>
          <cell r="Z664">
            <v>9.08</v>
          </cell>
          <cell r="AA664">
            <v>5.65</v>
          </cell>
          <cell r="AB664">
            <v>6.08</v>
          </cell>
          <cell r="AC664">
            <v>6.19</v>
          </cell>
          <cell r="AD664">
            <v>6.25</v>
          </cell>
          <cell r="AE664">
            <v>6.3</v>
          </cell>
          <cell r="AF664">
            <v>4.03</v>
          </cell>
          <cell r="AG664">
            <v>5.92</v>
          </cell>
          <cell r="AH664">
            <v>6.22</v>
          </cell>
          <cell r="AI664">
            <v>6.26</v>
          </cell>
          <cell r="AJ664">
            <v>6.32</v>
          </cell>
          <cell r="AK664">
            <v>6.73</v>
          </cell>
          <cell r="AL664">
            <v>7.74</v>
          </cell>
          <cell r="AM664">
            <v>19.61</v>
          </cell>
          <cell r="AP664">
            <v>10.9</v>
          </cell>
          <cell r="AQ664">
            <v>7.41</v>
          </cell>
          <cell r="AR664">
            <v>6.56</v>
          </cell>
          <cell r="AS664">
            <v>6.92</v>
          </cell>
          <cell r="AU664">
            <v>5.91</v>
          </cell>
          <cell r="AV664">
            <v>5.2</v>
          </cell>
          <cell r="AW664">
            <v>5.66</v>
          </cell>
          <cell r="AX664">
            <v>20.75</v>
          </cell>
          <cell r="BA664">
            <v>10.51</v>
          </cell>
          <cell r="BB664">
            <v>3.6949999999999998</v>
          </cell>
          <cell r="BC664">
            <v>4.58</v>
          </cell>
          <cell r="BD664">
            <v>4.97</v>
          </cell>
          <cell r="BE664">
            <v>5.33</v>
          </cell>
          <cell r="BF664">
            <v>6.04</v>
          </cell>
          <cell r="BH664">
            <v>4.8099999999999996</v>
          </cell>
          <cell r="BI664">
            <v>5.24</v>
          </cell>
          <cell r="BJ664">
            <v>6.76</v>
          </cell>
          <cell r="BK664">
            <v>4.774</v>
          </cell>
          <cell r="BL664">
            <v>4.95</v>
          </cell>
          <cell r="BM664">
            <v>5.54</v>
          </cell>
          <cell r="BN664">
            <v>3.9439000000000002</v>
          </cell>
          <cell r="BO664">
            <v>4.7812000000000001</v>
          </cell>
          <cell r="BP664">
            <v>5.2</v>
          </cell>
          <cell r="BQ664">
            <v>5.47</v>
          </cell>
          <cell r="BR664">
            <v>5.97</v>
          </cell>
          <cell r="BS664">
            <v>3.4889999999999999</v>
          </cell>
          <cell r="BT664">
            <v>4.7699999999999996</v>
          </cell>
          <cell r="BU664">
            <v>4.8499999999999996</v>
          </cell>
          <cell r="BV664">
            <v>5.93</v>
          </cell>
          <cell r="BW664">
            <v>3.84</v>
          </cell>
          <cell r="BX664">
            <v>4.5991</v>
          </cell>
          <cell r="BY664">
            <v>4.9684999999999997</v>
          </cell>
          <cell r="BZ664">
            <v>5.4459</v>
          </cell>
          <cell r="CB664">
            <v>6.84</v>
          </cell>
          <cell r="CC664">
            <v>6.24</v>
          </cell>
          <cell r="CD664">
            <v>6.39</v>
          </cell>
          <cell r="CE664">
            <v>13.76</v>
          </cell>
          <cell r="CF664">
            <v>6.6</v>
          </cell>
          <cell r="CG664">
            <v>7.1</v>
          </cell>
          <cell r="CH664">
            <v>7.74</v>
          </cell>
          <cell r="CI664">
            <v>10.75</v>
          </cell>
          <cell r="CJ664">
            <v>10.46</v>
          </cell>
          <cell r="CK664">
            <v>8.86</v>
          </cell>
          <cell r="CL664">
            <v>9.5500000000000007</v>
          </cell>
          <cell r="CM664">
            <v>5.0999999999999996</v>
          </cell>
          <cell r="CN664">
            <v>10.1</v>
          </cell>
          <cell r="CO664">
            <v>10.65</v>
          </cell>
          <cell r="CP664">
            <v>11.4</v>
          </cell>
          <cell r="CQ664">
            <v>12.21</v>
          </cell>
          <cell r="CR664">
            <v>4.47</v>
          </cell>
          <cell r="CS664">
            <v>5</v>
          </cell>
          <cell r="CT664">
            <v>5.12</v>
          </cell>
          <cell r="CU664">
            <v>5.8</v>
          </cell>
          <cell r="CV664">
            <v>3.7069999999999999</v>
          </cell>
          <cell r="CW664">
            <v>4.4660000000000002</v>
          </cell>
          <cell r="CX664">
            <v>5.2</v>
          </cell>
          <cell r="CY664">
            <v>5.44</v>
          </cell>
          <cell r="CZ664">
            <v>6.23</v>
          </cell>
          <cell r="DE664">
            <v>0.75</v>
          </cell>
          <cell r="DF664">
            <v>0.94699999999999995</v>
          </cell>
          <cell r="DG664">
            <v>1.379</v>
          </cell>
          <cell r="DH664">
            <v>1.65</v>
          </cell>
          <cell r="DI664">
            <v>2.343</v>
          </cell>
          <cell r="DJ664">
            <v>2.38</v>
          </cell>
          <cell r="DL664">
            <v>9.9700000000000006</v>
          </cell>
          <cell r="DM664">
            <v>10.44</v>
          </cell>
          <cell r="DN664">
            <v>9.94</v>
          </cell>
          <cell r="DO664">
            <v>9.0299999999999994</v>
          </cell>
          <cell r="DQ664">
            <v>12.25</v>
          </cell>
          <cell r="DR664">
            <v>9.17</v>
          </cell>
          <cell r="DS664">
            <v>17.95</v>
          </cell>
          <cell r="DT664">
            <v>5.29</v>
          </cell>
          <cell r="DU664">
            <v>4.2430000000000003</v>
          </cell>
          <cell r="DV664">
            <v>5.2089999999999996</v>
          </cell>
          <cell r="DW664">
            <v>6.327</v>
          </cell>
          <cell r="DX664">
            <v>5.55</v>
          </cell>
          <cell r="DZ664">
            <v>18.670000000000002</v>
          </cell>
          <cell r="EA664">
            <v>18.670000000000002</v>
          </cell>
          <cell r="ED664">
            <v>6.5</v>
          </cell>
          <cell r="EE664">
            <v>5.2</v>
          </cell>
          <cell r="EF664">
            <v>13.96</v>
          </cell>
          <cell r="EG664">
            <v>8.5</v>
          </cell>
          <cell r="EH664">
            <v>4.74</v>
          </cell>
          <cell r="EI664">
            <v>5.16</v>
          </cell>
          <cell r="EJ664">
            <v>5.62</v>
          </cell>
          <cell r="EK664">
            <v>4.45</v>
          </cell>
          <cell r="EL664">
            <v>4.82</v>
          </cell>
          <cell r="EM664">
            <v>5.39</v>
          </cell>
          <cell r="EO664">
            <v>6.05</v>
          </cell>
          <cell r="EP664">
            <v>6.62</v>
          </cell>
          <cell r="EQ664">
            <v>7.06</v>
          </cell>
          <cell r="ER664">
            <v>7.29</v>
          </cell>
          <cell r="ES664">
            <v>5.12</v>
          </cell>
          <cell r="ET664">
            <v>11.5</v>
          </cell>
          <cell r="EU664">
            <v>5.94</v>
          </cell>
          <cell r="EV664">
            <v>5.98</v>
          </cell>
          <cell r="EW664">
            <v>6.15</v>
          </cell>
          <cell r="EX664">
            <v>4.74</v>
          </cell>
          <cell r="EY664">
            <v>5.25</v>
          </cell>
          <cell r="EZ664">
            <v>3.87</v>
          </cell>
          <cell r="FA664">
            <v>10.56</v>
          </cell>
          <cell r="FB664">
            <v>11.29</v>
          </cell>
          <cell r="FC664">
            <v>12.625</v>
          </cell>
          <cell r="FD664">
            <v>14.125</v>
          </cell>
          <cell r="FE664">
            <v>14.875</v>
          </cell>
          <cell r="FF664">
            <v>11.86</v>
          </cell>
          <cell r="FG664">
            <v>10.714</v>
          </cell>
          <cell r="FH664">
            <v>4.7812000000000001</v>
          </cell>
          <cell r="FI664">
            <v>5.2023000000000001</v>
          </cell>
          <cell r="FJ664">
            <v>5.5529000000000002</v>
          </cell>
          <cell r="FK664">
            <v>3.45</v>
          </cell>
          <cell r="FM664">
            <v>71.400000000000006</v>
          </cell>
          <cell r="FN664">
            <v>6.71</v>
          </cell>
          <cell r="FO664">
            <v>7.01</v>
          </cell>
          <cell r="FP664">
            <v>7.51</v>
          </cell>
          <cell r="FR664">
            <v>2.1</v>
          </cell>
          <cell r="FS664">
            <v>3.7</v>
          </cell>
          <cell r="FT664">
            <v>4.5599999999999996</v>
          </cell>
          <cell r="FU664">
            <v>15.39</v>
          </cell>
          <cell r="FW664">
            <v>12.92</v>
          </cell>
          <cell r="FX664">
            <v>13.48</v>
          </cell>
          <cell r="FY664">
            <v>13.95</v>
          </cell>
          <cell r="FZ664">
            <v>13.96</v>
          </cell>
          <cell r="GA664">
            <v>3.71</v>
          </cell>
          <cell r="GB664">
            <v>4.63</v>
          </cell>
          <cell r="GC664">
            <v>4.92</v>
          </cell>
          <cell r="GD664">
            <v>5.61</v>
          </cell>
          <cell r="GE664">
            <v>6.06</v>
          </cell>
          <cell r="GG664">
            <v>13.25</v>
          </cell>
          <cell r="GH664">
            <v>4.6100000000000003</v>
          </cell>
          <cell r="GI664">
            <v>5.335</v>
          </cell>
          <cell r="GJ664">
            <v>5.59</v>
          </cell>
          <cell r="GK664">
            <v>4.3099999999999996</v>
          </cell>
          <cell r="GL664">
            <v>3.0507</v>
          </cell>
          <cell r="GM664">
            <v>3.383</v>
          </cell>
          <cell r="GN664">
            <v>3.47</v>
          </cell>
          <cell r="GO664">
            <v>4.5350000000000001</v>
          </cell>
          <cell r="GP664">
            <v>6.03</v>
          </cell>
          <cell r="GR664">
            <v>5.25</v>
          </cell>
          <cell r="GS664">
            <v>6.47</v>
          </cell>
          <cell r="GT664">
            <v>7.92</v>
          </cell>
          <cell r="GV664">
            <v>7.375</v>
          </cell>
          <cell r="GW664">
            <v>10.72</v>
          </cell>
          <cell r="GX664">
            <v>6.21</v>
          </cell>
          <cell r="GY664">
            <v>7.1418999999999997</v>
          </cell>
          <cell r="GZ664">
            <v>6.1</v>
          </cell>
          <cell r="HA664">
            <v>5.15</v>
          </cell>
          <cell r="HB664">
            <v>4.7779999999999996</v>
          </cell>
          <cell r="HC664">
            <v>4.9800000000000004</v>
          </cell>
          <cell r="HD664">
            <v>1.9590000000000001</v>
          </cell>
          <cell r="HE664">
            <v>5.98</v>
          </cell>
          <cell r="HF664">
            <v>6.24</v>
          </cell>
          <cell r="HG664">
            <v>6.29</v>
          </cell>
          <cell r="HH664">
            <v>6.36</v>
          </cell>
          <cell r="HI664">
            <v>6.55</v>
          </cell>
          <cell r="HJ664">
            <v>6.45</v>
          </cell>
          <cell r="HK664">
            <v>6.48</v>
          </cell>
          <cell r="HL664">
            <v>4.32</v>
          </cell>
          <cell r="HM664">
            <v>4.2699999999999996</v>
          </cell>
          <cell r="HO664">
            <v>25.01</v>
          </cell>
          <cell r="HP664">
            <v>14.06</v>
          </cell>
          <cell r="HQ664">
            <v>49.25</v>
          </cell>
        </row>
        <row r="665">
          <cell r="B665">
            <v>15.17</v>
          </cell>
          <cell r="C665">
            <v>27.5</v>
          </cell>
          <cell r="D665">
            <v>5.38</v>
          </cell>
          <cell r="E665">
            <v>5.26</v>
          </cell>
          <cell r="F665">
            <v>5.32</v>
          </cell>
          <cell r="G665">
            <v>5.47</v>
          </cell>
          <cell r="H665">
            <v>5.5</v>
          </cell>
          <cell r="I665">
            <v>3.41</v>
          </cell>
          <cell r="J665">
            <v>4.7039999999999997</v>
          </cell>
          <cell r="K665">
            <v>5.2089999999999996</v>
          </cell>
          <cell r="L665">
            <v>5.16</v>
          </cell>
          <cell r="R665">
            <v>4.6900000000000004</v>
          </cell>
          <cell r="S665">
            <v>4.8499999999999996</v>
          </cell>
          <cell r="T665">
            <v>5.27</v>
          </cell>
          <cell r="U665">
            <v>5.74</v>
          </cell>
          <cell r="X665">
            <v>10.058999999999999</v>
          </cell>
          <cell r="Y665">
            <v>12.576000000000001</v>
          </cell>
          <cell r="Z665">
            <v>7.45</v>
          </cell>
          <cell r="AA665">
            <v>5.4</v>
          </cell>
          <cell r="AB665">
            <v>5.29</v>
          </cell>
          <cell r="AC665">
            <v>5.32</v>
          </cell>
          <cell r="AD665">
            <v>5.4</v>
          </cell>
          <cell r="AE665">
            <v>5.58</v>
          </cell>
          <cell r="AF665">
            <v>3.42</v>
          </cell>
          <cell r="AG665">
            <v>5.29</v>
          </cell>
          <cell r="AH665">
            <v>5.34</v>
          </cell>
          <cell r="AI665">
            <v>5.39</v>
          </cell>
          <cell r="AJ665">
            <v>5.62</v>
          </cell>
          <cell r="AK665">
            <v>5.94</v>
          </cell>
          <cell r="AL665">
            <v>6.88</v>
          </cell>
          <cell r="AM665">
            <v>13.2</v>
          </cell>
          <cell r="AP665">
            <v>8.1999999999999993</v>
          </cell>
          <cell r="AQ665">
            <v>7.69</v>
          </cell>
          <cell r="AR665">
            <v>6.46</v>
          </cell>
          <cell r="AS665">
            <v>6.74</v>
          </cell>
          <cell r="AT665">
            <v>7.18</v>
          </cell>
          <cell r="AU665">
            <v>4.8899999999999997</v>
          </cell>
          <cell r="AV665">
            <v>5</v>
          </cell>
          <cell r="AW665">
            <v>5.13</v>
          </cell>
          <cell r="AX665">
            <v>19.41</v>
          </cell>
          <cell r="BA665">
            <v>10.62</v>
          </cell>
          <cell r="BB665">
            <v>4.681</v>
          </cell>
          <cell r="BC665">
            <v>4.5999999999999996</v>
          </cell>
          <cell r="BD665">
            <v>4.66</v>
          </cell>
          <cell r="BE665">
            <v>4.8499999999999996</v>
          </cell>
          <cell r="BF665">
            <v>5.61</v>
          </cell>
          <cell r="BH665">
            <v>4.8600000000000003</v>
          </cell>
          <cell r="BI665">
            <v>5.07</v>
          </cell>
          <cell r="BJ665">
            <v>6.89</v>
          </cell>
          <cell r="BK665">
            <v>4.5856000000000003</v>
          </cell>
          <cell r="BL665">
            <v>4.7699999999999996</v>
          </cell>
          <cell r="BM665">
            <v>5.07</v>
          </cell>
          <cell r="BN665">
            <v>4.5715000000000003</v>
          </cell>
          <cell r="BO665">
            <v>4.4618000000000002</v>
          </cell>
          <cell r="BP665">
            <v>4.54</v>
          </cell>
          <cell r="BQ665">
            <v>5.0199999999999996</v>
          </cell>
          <cell r="BR665">
            <v>5.43</v>
          </cell>
          <cell r="BS665">
            <v>3.427</v>
          </cell>
          <cell r="BT665">
            <v>4.6100000000000003</v>
          </cell>
          <cell r="BU665">
            <v>4.87</v>
          </cell>
          <cell r="BV665">
            <v>5.4</v>
          </cell>
          <cell r="BW665">
            <v>4.6486999999999998</v>
          </cell>
          <cell r="BX665">
            <v>4.5556000000000001</v>
          </cell>
          <cell r="BY665">
            <v>4.6619000000000002</v>
          </cell>
          <cell r="BZ665">
            <v>4.9234999999999998</v>
          </cell>
          <cell r="CB665">
            <v>4.7699999999999996</v>
          </cell>
          <cell r="CC665">
            <v>4.99</v>
          </cell>
          <cell r="CD665">
            <v>5.46</v>
          </cell>
          <cell r="CE665">
            <v>15.54</v>
          </cell>
          <cell r="CF665">
            <v>5.54</v>
          </cell>
          <cell r="CG665">
            <v>5.88</v>
          </cell>
          <cell r="CH665">
            <v>6.46</v>
          </cell>
          <cell r="CI665">
            <v>9.73</v>
          </cell>
          <cell r="CJ665">
            <v>9.49</v>
          </cell>
          <cell r="CK665">
            <v>8</v>
          </cell>
          <cell r="CL665">
            <v>11.97</v>
          </cell>
          <cell r="CM665">
            <v>7.08</v>
          </cell>
          <cell r="CN665">
            <v>9.9760000000000009</v>
          </cell>
          <cell r="CO665">
            <v>10.39</v>
          </cell>
          <cell r="CP665">
            <v>11.526999999999999</v>
          </cell>
          <cell r="CQ665">
            <v>12.16</v>
          </cell>
          <cell r="CR665">
            <v>4.55</v>
          </cell>
          <cell r="CS665">
            <v>4.7300000000000004</v>
          </cell>
          <cell r="CT665">
            <v>5.08</v>
          </cell>
          <cell r="CU665">
            <v>5.8</v>
          </cell>
          <cell r="CV665">
            <v>4.5640000000000001</v>
          </cell>
          <cell r="CW665">
            <v>4.5599999999999996</v>
          </cell>
          <cell r="CX665">
            <v>4.87</v>
          </cell>
          <cell r="CY665">
            <v>5.19</v>
          </cell>
          <cell r="CZ665">
            <v>5.83</v>
          </cell>
          <cell r="DE665">
            <v>0.63500000000000001</v>
          </cell>
          <cell r="DF665">
            <v>0.96499999999999997</v>
          </cell>
          <cell r="DG665">
            <v>1.284</v>
          </cell>
          <cell r="DH665">
            <v>1.64</v>
          </cell>
          <cell r="DI665">
            <v>2.1720000000000002</v>
          </cell>
          <cell r="DJ665">
            <v>2.5649999999999999</v>
          </cell>
          <cell r="DK665">
            <v>7</v>
          </cell>
          <cell r="DL665">
            <v>10.42</v>
          </cell>
          <cell r="DM665">
            <v>11.92</v>
          </cell>
          <cell r="DN665">
            <v>6.92</v>
          </cell>
          <cell r="DO665">
            <v>6.7</v>
          </cell>
          <cell r="DP665">
            <v>7.18</v>
          </cell>
          <cell r="DQ665">
            <v>6.75</v>
          </cell>
          <cell r="DR665">
            <v>10.5</v>
          </cell>
          <cell r="DS665">
            <v>8.9600000000000009</v>
          </cell>
          <cell r="DT665">
            <v>4.9800000000000004</v>
          </cell>
          <cell r="DU665">
            <v>4.0209999999999999</v>
          </cell>
          <cell r="DV665">
            <v>4.8</v>
          </cell>
          <cell r="DW665">
            <v>5.694</v>
          </cell>
          <cell r="DX665">
            <v>5.99</v>
          </cell>
          <cell r="DZ665">
            <v>17.010000000000002</v>
          </cell>
          <cell r="EA665">
            <v>15.3</v>
          </cell>
          <cell r="EB665">
            <v>14.63</v>
          </cell>
          <cell r="ED665">
            <v>6.78</v>
          </cell>
          <cell r="EE665">
            <v>6.72</v>
          </cell>
          <cell r="EF665">
            <v>12.84</v>
          </cell>
          <cell r="EG665">
            <v>8.5</v>
          </cell>
          <cell r="EH665">
            <v>4.7300000000000004</v>
          </cell>
          <cell r="EI665">
            <v>4.8499999999999996</v>
          </cell>
          <cell r="EJ665">
            <v>5.16</v>
          </cell>
          <cell r="EK665">
            <v>4.63</v>
          </cell>
          <cell r="EL665">
            <v>4.79</v>
          </cell>
          <cell r="EM665">
            <v>5.03</v>
          </cell>
          <cell r="EO665">
            <v>6.29</v>
          </cell>
          <cell r="EP665">
            <v>6.14</v>
          </cell>
          <cell r="EQ665">
            <v>6.06</v>
          </cell>
          <cell r="ER665">
            <v>6.03</v>
          </cell>
          <cell r="ES665">
            <v>4.4000000000000004</v>
          </cell>
          <cell r="ET665">
            <v>25.11</v>
          </cell>
          <cell r="EU665">
            <v>6.49</v>
          </cell>
          <cell r="EV665">
            <v>6.19</v>
          </cell>
          <cell r="EW665">
            <v>5.97</v>
          </cell>
          <cell r="EX665">
            <v>4.55</v>
          </cell>
          <cell r="EY665">
            <v>4.6500000000000004</v>
          </cell>
          <cell r="EZ665">
            <v>13.98</v>
          </cell>
          <cell r="FA665">
            <v>10.44</v>
          </cell>
          <cell r="FB665">
            <v>12.14</v>
          </cell>
          <cell r="FC665">
            <v>12.5</v>
          </cell>
          <cell r="FD665">
            <v>16.75</v>
          </cell>
          <cell r="FE665">
            <v>17.5</v>
          </cell>
          <cell r="FF665">
            <v>12.91</v>
          </cell>
          <cell r="FG665">
            <v>13.24</v>
          </cell>
          <cell r="FH665">
            <v>4.6900000000000004</v>
          </cell>
          <cell r="FI665">
            <v>4.87</v>
          </cell>
          <cell r="FJ665">
            <v>5.27</v>
          </cell>
          <cell r="FK665">
            <v>5.04</v>
          </cell>
          <cell r="FM665">
            <v>24.1</v>
          </cell>
          <cell r="FN665">
            <v>7.11</v>
          </cell>
          <cell r="FO665">
            <v>7.41</v>
          </cell>
          <cell r="FP665">
            <v>7.91</v>
          </cell>
          <cell r="FR665">
            <v>2.9</v>
          </cell>
          <cell r="FS665">
            <v>3.44</v>
          </cell>
          <cell r="FT665">
            <v>4.09</v>
          </cell>
          <cell r="FU665">
            <v>8</v>
          </cell>
          <cell r="FW665">
            <v>10.94</v>
          </cell>
          <cell r="FX665">
            <v>12.01</v>
          </cell>
          <cell r="FY665">
            <v>12.37</v>
          </cell>
          <cell r="FZ665">
            <v>12.69</v>
          </cell>
          <cell r="GA665">
            <v>4.5199999999999996</v>
          </cell>
          <cell r="GB665">
            <v>4.67</v>
          </cell>
          <cell r="GC665">
            <v>4.8</v>
          </cell>
          <cell r="GD665">
            <v>5.19</v>
          </cell>
          <cell r="GE665">
            <v>5.66</v>
          </cell>
          <cell r="GG665">
            <v>17.489999999999998</v>
          </cell>
          <cell r="GH665">
            <v>4.37</v>
          </cell>
          <cell r="GI665">
            <v>4.5030000000000001</v>
          </cell>
          <cell r="GJ665">
            <v>4.75</v>
          </cell>
          <cell r="GK665">
            <v>3.65</v>
          </cell>
          <cell r="GL665">
            <v>3.1819000000000002</v>
          </cell>
          <cell r="GM665">
            <v>3.2246000000000001</v>
          </cell>
          <cell r="GN665">
            <v>3.46</v>
          </cell>
          <cell r="GO665">
            <v>4.1879999999999997</v>
          </cell>
          <cell r="GP665">
            <v>5.13</v>
          </cell>
          <cell r="GQ665">
            <v>6.9</v>
          </cell>
          <cell r="GR665">
            <v>3.21</v>
          </cell>
          <cell r="GS665">
            <v>3.97</v>
          </cell>
          <cell r="GT665">
            <v>5.76</v>
          </cell>
          <cell r="GV665">
            <v>7.3719999999999999</v>
          </cell>
          <cell r="GW665">
            <v>13.34</v>
          </cell>
          <cell r="GX665">
            <v>5.32</v>
          </cell>
          <cell r="GY665">
            <v>5.2690000000000001</v>
          </cell>
          <cell r="GZ665">
            <v>5.0830000000000002</v>
          </cell>
          <cell r="HA665">
            <v>4.7300000000000004</v>
          </cell>
          <cell r="HB665">
            <v>4.4400000000000004</v>
          </cell>
          <cell r="HC665">
            <v>4.71</v>
          </cell>
          <cell r="HD665">
            <v>2.0760000000000001</v>
          </cell>
          <cell r="HE665">
            <v>5.32</v>
          </cell>
          <cell r="HF665">
            <v>5.1100000000000003</v>
          </cell>
          <cell r="HG665">
            <v>5.0599999999999996</v>
          </cell>
          <cell r="HH665">
            <v>4.99</v>
          </cell>
          <cell r="HI665">
            <v>5.16</v>
          </cell>
          <cell r="HJ665">
            <v>5.12</v>
          </cell>
          <cell r="HK665">
            <v>5.46</v>
          </cell>
          <cell r="HL665">
            <v>3.73</v>
          </cell>
          <cell r="HM665">
            <v>3.73</v>
          </cell>
          <cell r="HO665">
            <v>18.600000000000001</v>
          </cell>
          <cell r="HP665">
            <v>14.41</v>
          </cell>
          <cell r="HQ665">
            <v>45.71</v>
          </cell>
        </row>
        <row r="666">
          <cell r="B666">
            <v>45.84</v>
          </cell>
          <cell r="C666">
            <v>19.940000000000001</v>
          </cell>
          <cell r="D666">
            <v>4.3099999999999996</v>
          </cell>
          <cell r="E666">
            <v>5.0949999999999998</v>
          </cell>
          <cell r="F666">
            <v>5.47</v>
          </cell>
          <cell r="G666">
            <v>6</v>
          </cell>
          <cell r="H666">
            <v>6</v>
          </cell>
          <cell r="I666">
            <v>3.52</v>
          </cell>
          <cell r="J666">
            <v>4.12</v>
          </cell>
          <cell r="K666">
            <v>4.5999999999999996</v>
          </cell>
          <cell r="L666">
            <v>5.21</v>
          </cell>
          <cell r="R666">
            <v>4.09</v>
          </cell>
          <cell r="S666">
            <v>4.57</v>
          </cell>
          <cell r="T666">
            <v>5.15</v>
          </cell>
          <cell r="U666">
            <v>5.53</v>
          </cell>
          <cell r="W666">
            <v>11.564</v>
          </cell>
          <cell r="X666">
            <v>12.388999999999999</v>
          </cell>
          <cell r="Y666">
            <v>13.18</v>
          </cell>
          <cell r="Z666">
            <v>6.65</v>
          </cell>
          <cell r="AA666">
            <v>2.15</v>
          </cell>
          <cell r="AB666">
            <v>3.72</v>
          </cell>
          <cell r="AC666">
            <v>4.6100000000000003</v>
          </cell>
          <cell r="AD666">
            <v>5.35</v>
          </cell>
          <cell r="AE666">
            <v>5.65</v>
          </cell>
          <cell r="AF666">
            <v>3.76</v>
          </cell>
          <cell r="AG666">
            <v>3.22</v>
          </cell>
          <cell r="AH666">
            <v>4.45</v>
          </cell>
          <cell r="AI666">
            <v>5.16</v>
          </cell>
          <cell r="AJ666">
            <v>5.7</v>
          </cell>
          <cell r="AK666">
            <v>4.97</v>
          </cell>
          <cell r="AL666">
            <v>5.87</v>
          </cell>
          <cell r="AM666">
            <v>11.6</v>
          </cell>
          <cell r="AP666">
            <v>6.41</v>
          </cell>
          <cell r="AQ666">
            <v>5.4</v>
          </cell>
          <cell r="AR666">
            <v>6.03</v>
          </cell>
          <cell r="AS666">
            <v>4.71</v>
          </cell>
          <cell r="AT666">
            <v>5.34</v>
          </cell>
          <cell r="AU666">
            <v>4.5199999999999996</v>
          </cell>
          <cell r="AV666">
            <v>4.71</v>
          </cell>
          <cell r="AW666">
            <v>5.15</v>
          </cell>
          <cell r="AX666">
            <v>17.12</v>
          </cell>
          <cell r="BA666">
            <v>9.23</v>
          </cell>
          <cell r="BB666">
            <v>3.274</v>
          </cell>
          <cell r="BC666">
            <v>4.09</v>
          </cell>
          <cell r="BD666">
            <v>4.57</v>
          </cell>
          <cell r="BE666">
            <v>5.17</v>
          </cell>
          <cell r="BF666">
            <v>5.54</v>
          </cell>
          <cell r="BG666">
            <v>3.177</v>
          </cell>
          <cell r="BH666">
            <v>3.99</v>
          </cell>
          <cell r="BI666">
            <v>4.88</v>
          </cell>
          <cell r="BJ666">
            <v>5.91</v>
          </cell>
          <cell r="BK666">
            <v>4.17</v>
          </cell>
          <cell r="BL666">
            <v>4.49</v>
          </cell>
          <cell r="BM666">
            <v>5.17</v>
          </cell>
          <cell r="BN666">
            <v>3.37</v>
          </cell>
          <cell r="BO666">
            <v>4.04</v>
          </cell>
          <cell r="BP666">
            <v>4.5</v>
          </cell>
          <cell r="BQ666">
            <v>5.0599999999999996</v>
          </cell>
          <cell r="BR666">
            <v>5.43</v>
          </cell>
          <cell r="BS666">
            <v>3.177</v>
          </cell>
          <cell r="BT666">
            <v>4.22</v>
          </cell>
          <cell r="BU666">
            <v>4.93</v>
          </cell>
          <cell r="BV666">
            <v>5.38</v>
          </cell>
          <cell r="BW666">
            <v>3.3224999999999998</v>
          </cell>
          <cell r="BX666">
            <v>3.99</v>
          </cell>
          <cell r="BY666">
            <v>4.46</v>
          </cell>
          <cell r="BZ666">
            <v>5</v>
          </cell>
          <cell r="CB666">
            <v>4.2</v>
          </cell>
          <cell r="CC666">
            <v>4.72</v>
          </cell>
          <cell r="CD666">
            <v>5.33</v>
          </cell>
          <cell r="CE666">
            <v>14.76</v>
          </cell>
          <cell r="CF666">
            <v>4.24</v>
          </cell>
          <cell r="CG666">
            <v>5.26</v>
          </cell>
          <cell r="CH666">
            <v>6.22</v>
          </cell>
          <cell r="CI666">
            <v>8.31</v>
          </cell>
          <cell r="CJ666">
            <v>7.71</v>
          </cell>
          <cell r="CK666">
            <v>7.23</v>
          </cell>
          <cell r="CL666">
            <v>9.1300000000000008</v>
          </cell>
          <cell r="CM666">
            <v>6.27</v>
          </cell>
          <cell r="CN666">
            <v>6.9939999999999998</v>
          </cell>
          <cell r="CO666">
            <v>7.3280000000000003</v>
          </cell>
          <cell r="CP666">
            <v>7.907</v>
          </cell>
          <cell r="CQ666">
            <v>9.11</v>
          </cell>
          <cell r="CR666">
            <v>3.98</v>
          </cell>
          <cell r="CS666">
            <v>4.53</v>
          </cell>
          <cell r="CT666">
            <v>5.19</v>
          </cell>
          <cell r="CU666">
            <v>4.34</v>
          </cell>
          <cell r="CV666">
            <v>3.1</v>
          </cell>
          <cell r="CW666">
            <v>4.1900000000000004</v>
          </cell>
          <cell r="CX666">
            <v>4.6900000000000004</v>
          </cell>
          <cell r="CY666">
            <v>5.27</v>
          </cell>
          <cell r="CZ666">
            <v>5.66</v>
          </cell>
          <cell r="DE666">
            <v>0.24</v>
          </cell>
          <cell r="DF666">
            <v>0.54</v>
          </cell>
          <cell r="DG666">
            <v>0.92</v>
          </cell>
          <cell r="DH666">
            <v>1.37</v>
          </cell>
          <cell r="DI666">
            <v>2.06</v>
          </cell>
          <cell r="DJ666">
            <v>2.54</v>
          </cell>
          <cell r="DK666">
            <v>4.47</v>
          </cell>
          <cell r="DL666">
            <v>13.64</v>
          </cell>
          <cell r="DM666">
            <v>12.84</v>
          </cell>
          <cell r="DN666">
            <v>6.66</v>
          </cell>
          <cell r="DO666">
            <v>5.91</v>
          </cell>
          <cell r="DP666">
            <v>7.01</v>
          </cell>
          <cell r="DQ666">
            <v>8.125</v>
          </cell>
          <cell r="DR666">
            <v>12.19</v>
          </cell>
          <cell r="DS666">
            <v>6.34</v>
          </cell>
          <cell r="DT666">
            <v>4.6900000000000004</v>
          </cell>
          <cell r="DU666">
            <v>3.0649999999999999</v>
          </cell>
          <cell r="DV666">
            <v>3.1789999999999998</v>
          </cell>
          <cell r="DW666">
            <v>3.81</v>
          </cell>
          <cell r="DX666">
            <v>6.15</v>
          </cell>
          <cell r="DZ666">
            <v>10.08</v>
          </cell>
          <cell r="EA666">
            <v>11.02</v>
          </cell>
          <cell r="EB666">
            <v>10.3</v>
          </cell>
          <cell r="EC666">
            <v>10.28</v>
          </cell>
          <cell r="ED666">
            <v>5.78</v>
          </cell>
          <cell r="EE666">
            <v>6.21</v>
          </cell>
          <cell r="EF666">
            <v>11.15</v>
          </cell>
          <cell r="EG666">
            <v>8.5</v>
          </cell>
          <cell r="EH666">
            <v>4.3499999999999996</v>
          </cell>
          <cell r="EI666">
            <v>4.7</v>
          </cell>
          <cell r="EJ666">
            <v>5.1100000000000003</v>
          </cell>
          <cell r="EK666">
            <v>3.76</v>
          </cell>
          <cell r="EL666">
            <v>4.38</v>
          </cell>
          <cell r="EM666">
            <v>5.03</v>
          </cell>
          <cell r="EO666">
            <v>4.74</v>
          </cell>
          <cell r="EP666">
            <v>4.66</v>
          </cell>
          <cell r="EQ666">
            <v>6.32</v>
          </cell>
          <cell r="ER666">
            <v>6.8</v>
          </cell>
          <cell r="ES666">
            <v>4.6500000000000004</v>
          </cell>
          <cell r="ET666">
            <v>18.73</v>
          </cell>
          <cell r="EU666">
            <v>5.85</v>
          </cell>
          <cell r="EV666">
            <v>6.07</v>
          </cell>
          <cell r="EW666">
            <v>6.32</v>
          </cell>
          <cell r="EX666">
            <v>3.32</v>
          </cell>
          <cell r="EY666">
            <v>4.45</v>
          </cell>
          <cell r="EZ666">
            <v>11.92</v>
          </cell>
          <cell r="FA666">
            <v>9.36</v>
          </cell>
          <cell r="FB666">
            <v>10.15</v>
          </cell>
          <cell r="FC666">
            <v>12.75</v>
          </cell>
          <cell r="FD666">
            <v>13.75</v>
          </cell>
          <cell r="FE666">
            <v>16.5</v>
          </cell>
          <cell r="FF666">
            <v>9.6</v>
          </cell>
          <cell r="FG666">
            <v>8.77</v>
          </cell>
          <cell r="FH666">
            <v>4.16</v>
          </cell>
          <cell r="FI666">
            <v>4.7</v>
          </cell>
          <cell r="FJ666">
            <v>5.21</v>
          </cell>
          <cell r="FK666">
            <v>4.3099999999999996</v>
          </cell>
          <cell r="FL666">
            <v>34.700000000000003</v>
          </cell>
          <cell r="FM666">
            <v>16.07</v>
          </cell>
          <cell r="FN666">
            <v>3.5</v>
          </cell>
          <cell r="FO666">
            <v>4.83</v>
          </cell>
          <cell r="FP666">
            <v>5.74</v>
          </cell>
          <cell r="FR666">
            <v>2.08</v>
          </cell>
          <cell r="FS666">
            <v>3.42</v>
          </cell>
          <cell r="FT666">
            <v>3.97</v>
          </cell>
          <cell r="FU666">
            <v>8.2799999999999994</v>
          </cell>
          <cell r="FW666">
            <v>10.88</v>
          </cell>
          <cell r="FX666">
            <v>11.17</v>
          </cell>
          <cell r="FY666">
            <v>11.49</v>
          </cell>
          <cell r="FZ666">
            <v>11.234999999999999</v>
          </cell>
          <cell r="GA666">
            <v>3.15</v>
          </cell>
          <cell r="GB666">
            <v>3.94</v>
          </cell>
          <cell r="GC666">
            <v>4.41</v>
          </cell>
          <cell r="GD666">
            <v>5.13</v>
          </cell>
          <cell r="GE666">
            <v>5.45</v>
          </cell>
          <cell r="GG666">
            <v>14.94</v>
          </cell>
          <cell r="GH666">
            <v>4.75</v>
          </cell>
          <cell r="GI666">
            <v>5.05</v>
          </cell>
          <cell r="GJ666">
            <v>5.36</v>
          </cell>
          <cell r="GK666">
            <v>3.77</v>
          </cell>
          <cell r="GL666">
            <v>2.75</v>
          </cell>
          <cell r="GM666">
            <v>3.13</v>
          </cell>
          <cell r="GN666">
            <v>3.49</v>
          </cell>
          <cell r="GO666">
            <v>4.2229999999999999</v>
          </cell>
          <cell r="GP666">
            <v>3.81</v>
          </cell>
          <cell r="GQ666">
            <v>4.7</v>
          </cell>
          <cell r="GR666">
            <v>2.79</v>
          </cell>
          <cell r="GS666">
            <v>3.37</v>
          </cell>
          <cell r="GT666">
            <v>4.84</v>
          </cell>
          <cell r="GV666">
            <v>7.6619999999999999</v>
          </cell>
          <cell r="GW666">
            <v>12.25</v>
          </cell>
          <cell r="GX666">
            <v>3.92</v>
          </cell>
          <cell r="GY666">
            <v>5.01</v>
          </cell>
          <cell r="GZ666">
            <v>5.0999999999999996</v>
          </cell>
          <cell r="HA666">
            <v>5.01</v>
          </cell>
          <cell r="HB666">
            <v>4.88</v>
          </cell>
          <cell r="HC666">
            <v>5.13</v>
          </cell>
          <cell r="HD666">
            <v>2.4239999999999999</v>
          </cell>
          <cell r="HE666">
            <v>2.17</v>
          </cell>
          <cell r="HF666">
            <v>3.07</v>
          </cell>
          <cell r="HG666">
            <v>3.59</v>
          </cell>
          <cell r="HH666">
            <v>4.38</v>
          </cell>
          <cell r="HI666">
            <v>4.84</v>
          </cell>
          <cell r="HJ666">
            <v>5.07</v>
          </cell>
          <cell r="HK666">
            <v>5.48</v>
          </cell>
          <cell r="HL666">
            <v>3.53</v>
          </cell>
          <cell r="HM666">
            <v>3.44</v>
          </cell>
          <cell r="HO666">
            <v>28.4</v>
          </cell>
          <cell r="HP666">
            <v>14.72</v>
          </cell>
          <cell r="HQ666">
            <v>54.95</v>
          </cell>
        </row>
        <row r="667">
          <cell r="B667">
            <v>55.6</v>
          </cell>
          <cell r="C667">
            <v>19.670000000000002</v>
          </cell>
          <cell r="D667">
            <v>4.51</v>
          </cell>
          <cell r="E667">
            <v>4.5999999999999996</v>
          </cell>
          <cell r="F667">
            <v>4.83</v>
          </cell>
          <cell r="G667">
            <v>5.23</v>
          </cell>
          <cell r="H667">
            <v>5.23</v>
          </cell>
          <cell r="I667">
            <v>3.2149999999999999</v>
          </cell>
          <cell r="J667">
            <v>3.08</v>
          </cell>
          <cell r="K667">
            <v>3.53</v>
          </cell>
          <cell r="L667">
            <v>4.3099999999999996</v>
          </cell>
          <cell r="R667">
            <v>3.02</v>
          </cell>
          <cell r="S667">
            <v>3.56</v>
          </cell>
          <cell r="T667">
            <v>4.34</v>
          </cell>
          <cell r="U667">
            <v>4.91</v>
          </cell>
          <cell r="W667">
            <v>16.829000000000001</v>
          </cell>
          <cell r="X667">
            <v>19.010000000000002</v>
          </cell>
          <cell r="Y667">
            <v>18.744</v>
          </cell>
          <cell r="Z667">
            <v>5.71</v>
          </cell>
          <cell r="AA667">
            <v>2.86</v>
          </cell>
          <cell r="AB667">
            <v>3.45</v>
          </cell>
          <cell r="AC667">
            <v>3.96</v>
          </cell>
          <cell r="AD667">
            <v>4.79</v>
          </cell>
          <cell r="AE667">
            <v>5.37</v>
          </cell>
          <cell r="AF667">
            <v>3.29</v>
          </cell>
          <cell r="AG667">
            <v>3.14</v>
          </cell>
          <cell r="AH667">
            <v>3.83</v>
          </cell>
          <cell r="AI667">
            <v>4.51</v>
          </cell>
          <cell r="AJ667">
            <v>5.31</v>
          </cell>
          <cell r="AK667">
            <v>4.0999999999999996</v>
          </cell>
          <cell r="AL667">
            <v>4.43</v>
          </cell>
          <cell r="AM667">
            <v>12.95</v>
          </cell>
          <cell r="AN667">
            <v>14.6</v>
          </cell>
          <cell r="AO667">
            <v>15.6</v>
          </cell>
          <cell r="AP667">
            <v>4.08</v>
          </cell>
          <cell r="AQ667">
            <v>5.36</v>
          </cell>
          <cell r="AR667">
            <v>2.73</v>
          </cell>
          <cell r="AS667">
            <v>3.11</v>
          </cell>
          <cell r="AT667">
            <v>4.1399999999999997</v>
          </cell>
          <cell r="AU667">
            <v>3.33</v>
          </cell>
          <cell r="AV667">
            <v>3.86</v>
          </cell>
          <cell r="AW667">
            <v>4.45</v>
          </cell>
          <cell r="AX667">
            <v>20.36</v>
          </cell>
          <cell r="BA667">
            <v>7.34</v>
          </cell>
          <cell r="BB667">
            <v>2.6379999999999999</v>
          </cell>
          <cell r="BC667">
            <v>3.05</v>
          </cell>
          <cell r="BD667">
            <v>3.52</v>
          </cell>
          <cell r="BE667">
            <v>4.33</v>
          </cell>
          <cell r="BF667">
            <v>4.95</v>
          </cell>
          <cell r="BG667">
            <v>2.4319999999999999</v>
          </cell>
          <cell r="BH667">
            <v>3.32</v>
          </cell>
          <cell r="BI667">
            <v>4.4800000000000004</v>
          </cell>
          <cell r="BJ667">
            <v>5.83</v>
          </cell>
          <cell r="BK667">
            <v>3.13</v>
          </cell>
          <cell r="BL667">
            <v>3.42</v>
          </cell>
          <cell r="BM667">
            <v>4.29</v>
          </cell>
          <cell r="BN667">
            <v>2.62</v>
          </cell>
          <cell r="BO667">
            <v>3.02</v>
          </cell>
          <cell r="BP667">
            <v>3.51</v>
          </cell>
          <cell r="BQ667">
            <v>4.26</v>
          </cell>
          <cell r="BR667">
            <v>4.88</v>
          </cell>
          <cell r="BS667">
            <v>2.4860000000000002</v>
          </cell>
          <cell r="BT667">
            <v>3.24</v>
          </cell>
          <cell r="BU667">
            <v>4.2</v>
          </cell>
          <cell r="BV667">
            <v>4.8499999999999996</v>
          </cell>
          <cell r="BW667">
            <v>2.65</v>
          </cell>
          <cell r="BX667">
            <v>3.02</v>
          </cell>
          <cell r="BY667">
            <v>3.51</v>
          </cell>
          <cell r="BZ667">
            <v>3.84</v>
          </cell>
          <cell r="CB667">
            <v>3.11</v>
          </cell>
          <cell r="CC667">
            <v>3.64</v>
          </cell>
          <cell r="CD667">
            <v>4.62</v>
          </cell>
          <cell r="CE667">
            <v>10.56</v>
          </cell>
          <cell r="CF667">
            <v>2.359</v>
          </cell>
          <cell r="CG667">
            <v>3.21</v>
          </cell>
          <cell r="CH667">
            <v>4.3869999999999996</v>
          </cell>
          <cell r="CI667">
            <v>7.43</v>
          </cell>
          <cell r="CJ667">
            <v>7.05</v>
          </cell>
          <cell r="CK667">
            <v>6.6</v>
          </cell>
          <cell r="CL667">
            <v>6.95</v>
          </cell>
          <cell r="CM667">
            <v>4.54</v>
          </cell>
          <cell r="CN667">
            <v>5.64</v>
          </cell>
          <cell r="CO667">
            <v>5.6859999999999999</v>
          </cell>
          <cell r="CP667">
            <v>6.05</v>
          </cell>
          <cell r="CQ667">
            <v>5.56</v>
          </cell>
          <cell r="CR667">
            <v>3.06</v>
          </cell>
          <cell r="CS667">
            <v>3.5</v>
          </cell>
          <cell r="CT667">
            <v>4.3099999999999996</v>
          </cell>
          <cell r="CU667">
            <v>5.7</v>
          </cell>
          <cell r="CV667">
            <v>2.6429999999999998</v>
          </cell>
          <cell r="CW667">
            <v>3.1</v>
          </cell>
          <cell r="CX667">
            <v>3.57</v>
          </cell>
          <cell r="CY667">
            <v>4.4000000000000004</v>
          </cell>
          <cell r="CZ667">
            <v>5.07</v>
          </cell>
          <cell r="DE667">
            <v>0.14000000000000001</v>
          </cell>
          <cell r="DF667">
            <v>0.31</v>
          </cell>
          <cell r="DG667">
            <v>0.54</v>
          </cell>
          <cell r="DH667">
            <v>0.9</v>
          </cell>
          <cell r="DI667">
            <v>1.56</v>
          </cell>
          <cell r="DJ667">
            <v>1.75</v>
          </cell>
          <cell r="DK667">
            <v>5.25</v>
          </cell>
          <cell r="DL667">
            <v>10.1</v>
          </cell>
          <cell r="DM667">
            <v>8.0500000000000007</v>
          </cell>
          <cell r="DN667">
            <v>5.69</v>
          </cell>
          <cell r="DO667">
            <v>5.1100000000000003</v>
          </cell>
          <cell r="DP667">
            <v>5.77</v>
          </cell>
          <cell r="DQ667">
            <v>5.625</v>
          </cell>
          <cell r="DR667">
            <v>13.06</v>
          </cell>
          <cell r="DS667">
            <v>5.85</v>
          </cell>
          <cell r="DT667">
            <v>3.88</v>
          </cell>
          <cell r="DU667">
            <v>3.048</v>
          </cell>
          <cell r="DV667">
            <v>3.153</v>
          </cell>
          <cell r="DW667">
            <v>4.0579999999999998</v>
          </cell>
          <cell r="DX667">
            <v>5.43</v>
          </cell>
          <cell r="DY667">
            <v>10.75</v>
          </cell>
          <cell r="DZ667">
            <v>8.3800000000000008</v>
          </cell>
          <cell r="EA667">
            <v>9.4700000000000006</v>
          </cell>
          <cell r="EB667">
            <v>9.1</v>
          </cell>
          <cell r="EC667">
            <v>10.119999999999999</v>
          </cell>
          <cell r="ED667">
            <v>5.75</v>
          </cell>
          <cell r="EE667">
            <v>6.51</v>
          </cell>
          <cell r="EF667">
            <v>12.96</v>
          </cell>
          <cell r="EG667">
            <v>8</v>
          </cell>
          <cell r="EH667">
            <v>3.15</v>
          </cell>
          <cell r="EI667">
            <v>3.76</v>
          </cell>
          <cell r="EJ667">
            <v>4.42</v>
          </cell>
          <cell r="EK667">
            <v>2.86</v>
          </cell>
          <cell r="EL667">
            <v>3.29</v>
          </cell>
          <cell r="EM667">
            <v>4.21</v>
          </cell>
          <cell r="EO667">
            <v>5.67</v>
          </cell>
          <cell r="EP667">
            <v>5.72</v>
          </cell>
          <cell r="EQ667">
            <v>5.8</v>
          </cell>
          <cell r="ER667">
            <v>6.07</v>
          </cell>
          <cell r="ES667">
            <v>3.85</v>
          </cell>
          <cell r="ET667">
            <v>17.600000000000001</v>
          </cell>
          <cell r="EU667">
            <v>5.34</v>
          </cell>
          <cell r="EV667">
            <v>5.51</v>
          </cell>
          <cell r="EW667">
            <v>5.8</v>
          </cell>
          <cell r="EX667">
            <v>2.52</v>
          </cell>
          <cell r="EY667">
            <v>3.81</v>
          </cell>
          <cell r="EZ667">
            <v>5.52</v>
          </cell>
          <cell r="FA667">
            <v>8.82</v>
          </cell>
          <cell r="FB667">
            <v>11.5</v>
          </cell>
          <cell r="FC667">
            <v>8.6240000000000006</v>
          </cell>
          <cell r="FD667">
            <v>10.707000000000001</v>
          </cell>
          <cell r="FE667">
            <v>12.125</v>
          </cell>
          <cell r="FF667">
            <v>5.5460000000000003</v>
          </cell>
          <cell r="FG667">
            <v>5.5430000000000001</v>
          </cell>
          <cell r="FH667">
            <v>3.11</v>
          </cell>
          <cell r="FI667">
            <v>3.61</v>
          </cell>
          <cell r="FJ667">
            <v>4.4000000000000004</v>
          </cell>
          <cell r="FL667">
            <v>14.2</v>
          </cell>
          <cell r="FM667">
            <v>13.61</v>
          </cell>
          <cell r="FN667">
            <v>2.69</v>
          </cell>
          <cell r="FO667">
            <v>3.97</v>
          </cell>
          <cell r="FP667">
            <v>5.2</v>
          </cell>
          <cell r="FQ667">
            <v>12.76</v>
          </cell>
          <cell r="FR667">
            <v>1.07</v>
          </cell>
          <cell r="FS667">
            <v>1.74</v>
          </cell>
          <cell r="FT667">
            <v>2.5499999999999998</v>
          </cell>
          <cell r="FU667">
            <v>5.43</v>
          </cell>
          <cell r="FV667">
            <v>5.27</v>
          </cell>
          <cell r="FW667">
            <v>11.065</v>
          </cell>
          <cell r="FX667">
            <v>10.88</v>
          </cell>
          <cell r="FY667">
            <v>10.744999999999999</v>
          </cell>
          <cell r="FZ667">
            <v>10.44</v>
          </cell>
          <cell r="GA667">
            <v>2.62</v>
          </cell>
          <cell r="GB667">
            <v>2.89</v>
          </cell>
          <cell r="GC667">
            <v>3.44</v>
          </cell>
          <cell r="GD667">
            <v>4.29</v>
          </cell>
          <cell r="GE667">
            <v>4.91</v>
          </cell>
          <cell r="GG667">
            <v>10.79</v>
          </cell>
          <cell r="GH667">
            <v>3.89</v>
          </cell>
          <cell r="GI667">
            <v>4.2300000000000004</v>
          </cell>
          <cell r="GJ667">
            <v>4.72</v>
          </cell>
          <cell r="GK667">
            <v>2.67</v>
          </cell>
          <cell r="GL667">
            <v>1.1499999999999999</v>
          </cell>
          <cell r="GM667">
            <v>1.57</v>
          </cell>
          <cell r="GN667">
            <v>2.33</v>
          </cell>
          <cell r="GO667">
            <v>3.67</v>
          </cell>
          <cell r="GP667">
            <v>2.48</v>
          </cell>
          <cell r="GQ667">
            <v>7.2</v>
          </cell>
          <cell r="GR667">
            <v>2.02</v>
          </cell>
          <cell r="GS667">
            <v>2.41</v>
          </cell>
          <cell r="GT667">
            <v>3.64</v>
          </cell>
          <cell r="GV667">
            <v>8.3409999999999993</v>
          </cell>
          <cell r="GW667">
            <v>11.25</v>
          </cell>
          <cell r="GX667">
            <v>3.67</v>
          </cell>
          <cell r="GY667">
            <v>3.99</v>
          </cell>
          <cell r="GZ667">
            <v>4.1900000000000004</v>
          </cell>
          <cell r="HA667">
            <v>4.4400000000000004</v>
          </cell>
          <cell r="HB667">
            <v>4.49</v>
          </cell>
          <cell r="HC667">
            <v>4.67</v>
          </cell>
          <cell r="HD667">
            <v>2.04</v>
          </cell>
          <cell r="HE667">
            <v>1.32</v>
          </cell>
          <cell r="HF667">
            <v>1.61</v>
          </cell>
          <cell r="HG667">
            <v>1.99</v>
          </cell>
          <cell r="HH667">
            <v>2.78</v>
          </cell>
          <cell r="HI667">
            <v>3.36</v>
          </cell>
          <cell r="HJ667">
            <v>3.83</v>
          </cell>
          <cell r="HK667">
            <v>4.9000000000000004</v>
          </cell>
          <cell r="HL667">
            <v>2.2400000000000002</v>
          </cell>
          <cell r="HM667">
            <v>2.62</v>
          </cell>
          <cell r="HO667">
            <v>28.9</v>
          </cell>
          <cell r="HP667">
            <v>19</v>
          </cell>
          <cell r="HQ667">
            <v>43.5</v>
          </cell>
        </row>
        <row r="668">
          <cell r="B668">
            <v>40.049999999999997</v>
          </cell>
          <cell r="C668">
            <v>14.3</v>
          </cell>
          <cell r="D668">
            <v>5.35</v>
          </cell>
          <cell r="E668">
            <v>5.46</v>
          </cell>
          <cell r="F668">
            <v>5.63</v>
          </cell>
          <cell r="G668">
            <v>5.67</v>
          </cell>
          <cell r="H668">
            <v>5.6</v>
          </cell>
          <cell r="I668">
            <v>3.52</v>
          </cell>
          <cell r="J668">
            <v>3.06</v>
          </cell>
          <cell r="K668">
            <v>3.61</v>
          </cell>
          <cell r="L668">
            <v>4.34</v>
          </cell>
          <cell r="Q668">
            <v>27.73</v>
          </cell>
          <cell r="R668">
            <v>3.02</v>
          </cell>
          <cell r="S668">
            <v>3.6</v>
          </cell>
          <cell r="T668">
            <v>4.3600000000000003</v>
          </cell>
          <cell r="U668">
            <v>4.95</v>
          </cell>
          <cell r="V668">
            <v>9.9</v>
          </cell>
          <cell r="W668">
            <v>4.1100000000000003</v>
          </cell>
          <cell r="X668">
            <v>7</v>
          </cell>
          <cell r="Y668">
            <v>8.2040000000000006</v>
          </cell>
          <cell r="Z668">
            <v>4.87</v>
          </cell>
          <cell r="AA668">
            <v>2.62</v>
          </cell>
          <cell r="AB668">
            <v>3.26</v>
          </cell>
          <cell r="AC668">
            <v>3.91</v>
          </cell>
          <cell r="AD668">
            <v>4.66</v>
          </cell>
          <cell r="AE668">
            <v>5.22</v>
          </cell>
          <cell r="AF668">
            <v>2.79</v>
          </cell>
          <cell r="AG668">
            <v>3.02</v>
          </cell>
          <cell r="AH668">
            <v>3.75</v>
          </cell>
          <cell r="AI668">
            <v>4.42</v>
          </cell>
          <cell r="AJ668">
            <v>5.14</v>
          </cell>
          <cell r="AK668">
            <v>4.3099999999999996</v>
          </cell>
          <cell r="AL668">
            <v>4.49</v>
          </cell>
          <cell r="AM668">
            <v>12.85</v>
          </cell>
          <cell r="AN668">
            <v>10.31</v>
          </cell>
          <cell r="AO668">
            <v>14.12</v>
          </cell>
          <cell r="AP668">
            <v>4.17</v>
          </cell>
          <cell r="AQ668">
            <v>4.75</v>
          </cell>
          <cell r="AR668">
            <v>3.0259999999999998</v>
          </cell>
          <cell r="AS668">
            <v>3.7349999999999999</v>
          </cell>
          <cell r="AT668">
            <v>4.7969999999999997</v>
          </cell>
          <cell r="AU668">
            <v>3.19</v>
          </cell>
          <cell r="AV668">
            <v>3.65</v>
          </cell>
          <cell r="AW668">
            <v>4.46</v>
          </cell>
          <cell r="AX668">
            <v>12.25</v>
          </cell>
          <cell r="AZ668">
            <v>4</v>
          </cell>
          <cell r="BA668">
            <v>4.75</v>
          </cell>
          <cell r="BB668">
            <v>2.2050000000000001</v>
          </cell>
          <cell r="BC668">
            <v>3.04</v>
          </cell>
          <cell r="BD668">
            <v>3.6</v>
          </cell>
          <cell r="BE668">
            <v>4.34</v>
          </cell>
          <cell r="BF668">
            <v>5.0599999999999996</v>
          </cell>
          <cell r="BG668">
            <v>2.0289999999999999</v>
          </cell>
          <cell r="BH668">
            <v>3.25</v>
          </cell>
          <cell r="BI668">
            <v>4.46</v>
          </cell>
          <cell r="BJ668">
            <v>4.72</v>
          </cell>
          <cell r="BK668">
            <v>3.02</v>
          </cell>
          <cell r="BL668">
            <v>3.49</v>
          </cell>
          <cell r="BM668">
            <v>4.29</v>
          </cell>
          <cell r="BN668">
            <v>2.2000000000000002</v>
          </cell>
          <cell r="BO668">
            <v>3.02</v>
          </cell>
          <cell r="BP668">
            <v>3.58</v>
          </cell>
          <cell r="BQ668">
            <v>4.3</v>
          </cell>
          <cell r="BR668">
            <v>4.96</v>
          </cell>
          <cell r="BS668">
            <v>2.129</v>
          </cell>
          <cell r="BT668">
            <v>3.28</v>
          </cell>
          <cell r="BU668">
            <v>4.2</v>
          </cell>
          <cell r="BV668">
            <v>4.91</v>
          </cell>
          <cell r="BW668">
            <v>2.2000000000000002</v>
          </cell>
          <cell r="BX668">
            <v>3.03</v>
          </cell>
          <cell r="BY668">
            <v>3.56</v>
          </cell>
          <cell r="BZ668">
            <v>4.05</v>
          </cell>
          <cell r="CB668">
            <v>3.07</v>
          </cell>
          <cell r="CC668">
            <v>3.68</v>
          </cell>
          <cell r="CD668">
            <v>4.4800000000000004</v>
          </cell>
          <cell r="CE668">
            <v>12.84</v>
          </cell>
          <cell r="CF668">
            <v>2.0329999999999999</v>
          </cell>
          <cell r="CG668">
            <v>3.157</v>
          </cell>
          <cell r="CH668">
            <v>4.3739999999999997</v>
          </cell>
          <cell r="CI668">
            <v>10.33</v>
          </cell>
          <cell r="CJ668">
            <v>9.33</v>
          </cell>
          <cell r="CK668">
            <v>8.08</v>
          </cell>
          <cell r="CL668">
            <v>7.54</v>
          </cell>
          <cell r="CM668">
            <v>3.62</v>
          </cell>
          <cell r="CN668">
            <v>4.32</v>
          </cell>
          <cell r="CO668">
            <v>4.71</v>
          </cell>
          <cell r="CP668">
            <v>5.1449999999999996</v>
          </cell>
          <cell r="CQ668">
            <v>3.83</v>
          </cell>
          <cell r="CR668">
            <v>3.02</v>
          </cell>
          <cell r="CS668">
            <v>3.6</v>
          </cell>
          <cell r="CT668">
            <v>4.34</v>
          </cell>
          <cell r="CU668">
            <v>4.12</v>
          </cell>
          <cell r="CV668">
            <v>2.21</v>
          </cell>
          <cell r="CW668">
            <v>3.08</v>
          </cell>
          <cell r="CX668">
            <v>3.65</v>
          </cell>
          <cell r="CY668">
            <v>4.43</v>
          </cell>
          <cell r="CZ668">
            <v>5.19</v>
          </cell>
          <cell r="DE668">
            <v>0.25</v>
          </cell>
          <cell r="DF668">
            <v>0.59</v>
          </cell>
          <cell r="DG668">
            <v>0.99</v>
          </cell>
          <cell r="DH668">
            <v>1.39</v>
          </cell>
          <cell r="DI668">
            <v>1.85</v>
          </cell>
          <cell r="DJ668">
            <v>2.11</v>
          </cell>
          <cell r="DK668">
            <v>4.58</v>
          </cell>
          <cell r="DL668">
            <v>7.06</v>
          </cell>
          <cell r="DM668">
            <v>7.91</v>
          </cell>
          <cell r="DN668">
            <v>4.82</v>
          </cell>
          <cell r="DO668">
            <v>5.13</v>
          </cell>
          <cell r="DP668">
            <v>5.43</v>
          </cell>
          <cell r="DQ668">
            <v>5.125</v>
          </cell>
          <cell r="DR668">
            <v>10.08</v>
          </cell>
          <cell r="DS668">
            <v>4.8099999999999996</v>
          </cell>
          <cell r="DT668">
            <v>3.15</v>
          </cell>
          <cell r="DU668">
            <v>3.7549999999999999</v>
          </cell>
          <cell r="DV668">
            <v>4.2779999999999996</v>
          </cell>
          <cell r="DW668">
            <v>4.8499999999999996</v>
          </cell>
          <cell r="DX668">
            <v>4.91</v>
          </cell>
          <cell r="DY668">
            <v>9.08</v>
          </cell>
          <cell r="DZ668">
            <v>6.95</v>
          </cell>
          <cell r="EA668">
            <v>7.6</v>
          </cell>
          <cell r="EB668">
            <v>7.72</v>
          </cell>
          <cell r="EC668">
            <v>8.32</v>
          </cell>
          <cell r="ED668">
            <v>4</v>
          </cell>
          <cell r="EE668">
            <v>5.89</v>
          </cell>
          <cell r="EF668">
            <v>11.42</v>
          </cell>
          <cell r="EG668">
            <v>7</v>
          </cell>
          <cell r="EH668">
            <v>3.31</v>
          </cell>
          <cell r="EI668">
            <v>3.86</v>
          </cell>
          <cell r="EJ668">
            <v>4.3600000000000003</v>
          </cell>
          <cell r="EK668">
            <v>2.85</v>
          </cell>
          <cell r="EL668">
            <v>3.47</v>
          </cell>
          <cell r="EM668">
            <v>4.24</v>
          </cell>
          <cell r="EO668">
            <v>5.46</v>
          </cell>
          <cell r="EP668">
            <v>5.61</v>
          </cell>
          <cell r="EQ668">
            <v>5.84</v>
          </cell>
          <cell r="ER668">
            <v>5.93</v>
          </cell>
          <cell r="ES668">
            <v>3.67</v>
          </cell>
          <cell r="ET668">
            <v>11.76</v>
          </cell>
          <cell r="EU668">
            <v>3.21</v>
          </cell>
          <cell r="EV668">
            <v>3.85</v>
          </cell>
          <cell r="EW668">
            <v>4.6100000000000003</v>
          </cell>
          <cell r="EX668">
            <v>2.56</v>
          </cell>
          <cell r="EY668">
            <v>3.49</v>
          </cell>
          <cell r="EZ668">
            <v>6.22</v>
          </cell>
          <cell r="FA668">
            <v>8.3800000000000008</v>
          </cell>
          <cell r="FB668">
            <v>6.72</v>
          </cell>
          <cell r="FC668">
            <v>8.6370000000000005</v>
          </cell>
          <cell r="FD668">
            <v>10.57</v>
          </cell>
          <cell r="FE668">
            <v>10.91</v>
          </cell>
          <cell r="FF668">
            <v>6.7039999999999997</v>
          </cell>
          <cell r="FG668">
            <v>6.5979999999999999</v>
          </cell>
          <cell r="FH668">
            <v>3.03</v>
          </cell>
          <cell r="FI668">
            <v>3.62</v>
          </cell>
          <cell r="FJ668">
            <v>4.41</v>
          </cell>
          <cell r="FL668">
            <v>13.9</v>
          </cell>
          <cell r="FM668">
            <v>7.88</v>
          </cell>
          <cell r="FN668">
            <v>2</v>
          </cell>
          <cell r="FO668">
            <v>3.5</v>
          </cell>
          <cell r="FP668">
            <v>5</v>
          </cell>
          <cell r="FQ668">
            <v>9.66</v>
          </cell>
          <cell r="FR668">
            <v>1.01</v>
          </cell>
          <cell r="FS668">
            <v>2.74</v>
          </cell>
          <cell r="FT668">
            <v>3.75</v>
          </cell>
          <cell r="FU668">
            <v>5.42</v>
          </cell>
          <cell r="FV668">
            <v>5.27</v>
          </cell>
          <cell r="FW668">
            <v>8.11</v>
          </cell>
          <cell r="FX668">
            <v>8.9469999999999992</v>
          </cell>
          <cell r="FY668">
            <v>9.02</v>
          </cell>
          <cell r="FZ668">
            <v>9.17</v>
          </cell>
          <cell r="GA668">
            <v>2.1749999999999998</v>
          </cell>
          <cell r="GB668">
            <v>2.93</v>
          </cell>
          <cell r="GC668">
            <v>3.35</v>
          </cell>
          <cell r="GD668">
            <v>4.3</v>
          </cell>
          <cell r="GE668">
            <v>4.9770000000000003</v>
          </cell>
          <cell r="GG668">
            <v>7.45</v>
          </cell>
          <cell r="GH668">
            <v>3.63</v>
          </cell>
          <cell r="GI668">
            <v>4.1500000000000004</v>
          </cell>
          <cell r="GJ668">
            <v>4.7699999999999996</v>
          </cell>
          <cell r="GK668">
            <v>2.37</v>
          </cell>
          <cell r="GL668">
            <v>1.33</v>
          </cell>
          <cell r="GM668">
            <v>1.95</v>
          </cell>
          <cell r="GN668">
            <v>2.71</v>
          </cell>
          <cell r="GO668">
            <v>3.44</v>
          </cell>
          <cell r="GP668">
            <v>2.8</v>
          </cell>
          <cell r="GQ668">
            <v>11.97</v>
          </cell>
          <cell r="GR668">
            <v>2.12</v>
          </cell>
          <cell r="GS668">
            <v>2.81</v>
          </cell>
          <cell r="GT668">
            <v>4.9400000000000004</v>
          </cell>
          <cell r="GV668">
            <v>8.1259999999999994</v>
          </cell>
          <cell r="GW668">
            <v>8.44</v>
          </cell>
          <cell r="GX668">
            <v>3.78</v>
          </cell>
          <cell r="GY668">
            <v>4.5199999999999996</v>
          </cell>
          <cell r="GZ668">
            <v>4.6399999999999997</v>
          </cell>
          <cell r="HA668">
            <v>4.8</v>
          </cell>
          <cell r="HB668">
            <v>4.75</v>
          </cell>
          <cell r="HC668">
            <v>4.8</v>
          </cell>
          <cell r="HD668">
            <v>1.96</v>
          </cell>
          <cell r="HE668">
            <v>1.26</v>
          </cell>
          <cell r="HF668">
            <v>1.84</v>
          </cell>
          <cell r="HG668">
            <v>2.37</v>
          </cell>
          <cell r="HH668">
            <v>3.25</v>
          </cell>
          <cell r="HI668">
            <v>3.77</v>
          </cell>
          <cell r="HJ668">
            <v>4.2699999999999996</v>
          </cell>
          <cell r="HK668">
            <v>5.15</v>
          </cell>
          <cell r="HL668">
            <v>2</v>
          </cell>
          <cell r="HM668">
            <v>2.2999999999999998</v>
          </cell>
          <cell r="HO668">
            <v>21.01</v>
          </cell>
          <cell r="HP668">
            <v>10.199999999999999</v>
          </cell>
          <cell r="HQ668">
            <v>26.1</v>
          </cell>
        </row>
        <row r="669">
          <cell r="B669">
            <v>34.950000000000003</v>
          </cell>
          <cell r="C669">
            <v>5.6</v>
          </cell>
          <cell r="D669">
            <v>5.14</v>
          </cell>
          <cell r="E669">
            <v>5.14</v>
          </cell>
          <cell r="F669">
            <v>5.28</v>
          </cell>
          <cell r="G669">
            <v>5.4</v>
          </cell>
          <cell r="H669">
            <v>5.33</v>
          </cell>
          <cell r="I669">
            <v>2.76</v>
          </cell>
          <cell r="J669">
            <v>2.71</v>
          </cell>
          <cell r="K669">
            <v>3.09</v>
          </cell>
          <cell r="L669">
            <v>3.7</v>
          </cell>
          <cell r="Q669">
            <v>16.96</v>
          </cell>
          <cell r="R669">
            <v>2.69</v>
          </cell>
          <cell r="S669">
            <v>3.07</v>
          </cell>
          <cell r="T669">
            <v>3.7</v>
          </cell>
          <cell r="U669">
            <v>4.33</v>
          </cell>
          <cell r="V669">
            <v>9.85</v>
          </cell>
          <cell r="W669">
            <v>4.8860000000000001</v>
          </cell>
          <cell r="X669">
            <v>6.31</v>
          </cell>
          <cell r="Y669">
            <v>7.7039999999999997</v>
          </cell>
          <cell r="Z669">
            <v>4.08</v>
          </cell>
          <cell r="AA669">
            <v>3</v>
          </cell>
          <cell r="AB669">
            <v>3.19</v>
          </cell>
          <cell r="AC669">
            <v>3.66</v>
          </cell>
          <cell r="AD669">
            <v>4.3</v>
          </cell>
          <cell r="AE669">
            <v>4.8600000000000003</v>
          </cell>
          <cell r="AF669">
            <v>2.0699999999999998</v>
          </cell>
          <cell r="AG669">
            <v>3</v>
          </cell>
          <cell r="AH669">
            <v>3.51</v>
          </cell>
          <cell r="AI669">
            <v>4.07</v>
          </cell>
          <cell r="AJ669">
            <v>4.7699999999999996</v>
          </cell>
          <cell r="AK669">
            <v>3.3</v>
          </cell>
          <cell r="AL669">
            <v>5.58</v>
          </cell>
          <cell r="AM669">
            <v>11.07</v>
          </cell>
          <cell r="AN669">
            <v>11.85</v>
          </cell>
          <cell r="AO669">
            <v>12.5</v>
          </cell>
          <cell r="AP669">
            <v>5.83</v>
          </cell>
          <cell r="AQ669">
            <v>6.26</v>
          </cell>
          <cell r="AR669">
            <v>3.1230000000000002</v>
          </cell>
          <cell r="AS669">
            <v>3.3580000000000001</v>
          </cell>
          <cell r="AT669">
            <v>4.03</v>
          </cell>
          <cell r="AU669">
            <v>2.76</v>
          </cell>
          <cell r="AV669">
            <v>3.31</v>
          </cell>
          <cell r="AW669">
            <v>3.87</v>
          </cell>
          <cell r="AX669">
            <v>10.16</v>
          </cell>
          <cell r="AZ669">
            <v>4</v>
          </cell>
          <cell r="BA669">
            <v>4.28</v>
          </cell>
          <cell r="BB669">
            <v>2.2490000000000001</v>
          </cell>
          <cell r="BC669">
            <v>2.71</v>
          </cell>
          <cell r="BD669">
            <v>3.08</v>
          </cell>
          <cell r="BE669">
            <v>3.71</v>
          </cell>
          <cell r="BF669">
            <v>4.3899999999999997</v>
          </cell>
          <cell r="BG669">
            <v>1.4610000000000001</v>
          </cell>
          <cell r="BH669">
            <v>2.85</v>
          </cell>
          <cell r="BI669">
            <v>3.85</v>
          </cell>
          <cell r="BJ669">
            <v>5.03</v>
          </cell>
          <cell r="BK669">
            <v>2.69</v>
          </cell>
          <cell r="BL669">
            <v>2.92</v>
          </cell>
          <cell r="BM669">
            <v>3.7</v>
          </cell>
          <cell r="BN669">
            <v>2.2200000000000002</v>
          </cell>
          <cell r="BO669">
            <v>2.68</v>
          </cell>
          <cell r="BP669">
            <v>3.05</v>
          </cell>
          <cell r="BQ669">
            <v>3.67</v>
          </cell>
          <cell r="BR669">
            <v>4.96</v>
          </cell>
          <cell r="BS669">
            <v>1.377</v>
          </cell>
          <cell r="BT669">
            <v>2.9</v>
          </cell>
          <cell r="BU669">
            <v>3.6</v>
          </cell>
          <cell r="BV669">
            <v>4.26</v>
          </cell>
          <cell r="BW669">
            <v>2.27</v>
          </cell>
          <cell r="BX669">
            <v>2.7</v>
          </cell>
          <cell r="BY669">
            <v>3.06</v>
          </cell>
          <cell r="BZ669">
            <v>3.4</v>
          </cell>
          <cell r="CA669">
            <v>21.5</v>
          </cell>
          <cell r="CB669">
            <v>2.78</v>
          </cell>
          <cell r="CC669">
            <v>3.18</v>
          </cell>
          <cell r="CD669">
            <v>3.86</v>
          </cell>
          <cell r="CE669">
            <v>10.57</v>
          </cell>
          <cell r="CF669">
            <v>1.629</v>
          </cell>
          <cell r="CG669">
            <v>2.6549999999999998</v>
          </cell>
          <cell r="CH669">
            <v>3.6339999999999999</v>
          </cell>
          <cell r="CI669">
            <v>8.42</v>
          </cell>
          <cell r="CJ669">
            <v>8</v>
          </cell>
          <cell r="CK669">
            <v>6.91</v>
          </cell>
          <cell r="CL669">
            <v>8.1280000000000001</v>
          </cell>
          <cell r="CM669">
            <v>3.51</v>
          </cell>
          <cell r="CN669">
            <v>5.65</v>
          </cell>
          <cell r="CO669">
            <v>6.34</v>
          </cell>
          <cell r="CP669">
            <v>6.6219999999999999</v>
          </cell>
          <cell r="CQ669">
            <v>3.9</v>
          </cell>
          <cell r="CR669">
            <v>2.67</v>
          </cell>
          <cell r="CS669">
            <v>3.05</v>
          </cell>
          <cell r="CT669">
            <v>3.66</v>
          </cell>
          <cell r="CU669">
            <v>4.09</v>
          </cell>
          <cell r="CV669">
            <v>2.27</v>
          </cell>
          <cell r="CW669">
            <v>2.74</v>
          </cell>
          <cell r="CX669">
            <v>3.12</v>
          </cell>
          <cell r="CY669">
            <v>3.79</v>
          </cell>
          <cell r="CZ669">
            <v>4.51</v>
          </cell>
          <cell r="DE669">
            <v>0.25</v>
          </cell>
          <cell r="DF669">
            <v>0.6</v>
          </cell>
          <cell r="DG669">
            <v>0.97</v>
          </cell>
          <cell r="DH669">
            <v>1.44</v>
          </cell>
          <cell r="DI669">
            <v>2.06</v>
          </cell>
          <cell r="DJ669">
            <v>2.4300000000000002</v>
          </cell>
          <cell r="DK669">
            <v>7.05</v>
          </cell>
          <cell r="DL669">
            <v>6.42</v>
          </cell>
          <cell r="DM669">
            <v>5.25</v>
          </cell>
          <cell r="DN669">
            <v>3.28</v>
          </cell>
          <cell r="DO669">
            <v>3.39</v>
          </cell>
          <cell r="DP669">
            <v>3.85</v>
          </cell>
          <cell r="DQ669">
            <v>4.75</v>
          </cell>
          <cell r="DR669">
            <v>9.36</v>
          </cell>
          <cell r="DS669">
            <v>3.85</v>
          </cell>
          <cell r="DT669">
            <v>2.59</v>
          </cell>
          <cell r="DU669">
            <v>3.0230000000000001</v>
          </cell>
          <cell r="DV669">
            <v>3.6429999999999998</v>
          </cell>
          <cell r="DW669">
            <v>4.74</v>
          </cell>
          <cell r="DX669">
            <v>4.7</v>
          </cell>
          <cell r="DY669">
            <v>8.0299999999999994</v>
          </cell>
          <cell r="DZ669">
            <v>8.51</v>
          </cell>
          <cell r="EA669">
            <v>8.6300000000000008</v>
          </cell>
          <cell r="EB669">
            <v>8.9700000000000006</v>
          </cell>
          <cell r="EC669">
            <v>9.75</v>
          </cell>
          <cell r="ED669">
            <v>6.79</v>
          </cell>
          <cell r="EE669">
            <v>4.04</v>
          </cell>
          <cell r="EF669">
            <v>10.53</v>
          </cell>
          <cell r="EG669">
            <v>6.5</v>
          </cell>
          <cell r="EH669" t="str">
            <v>Discontinued</v>
          </cell>
          <cell r="EI669" t="str">
            <v>Discontinued</v>
          </cell>
          <cell r="EJ669" t="str">
            <v>Discontinued</v>
          </cell>
          <cell r="EK669">
            <v>2.7</v>
          </cell>
          <cell r="EL669">
            <v>3.07</v>
          </cell>
          <cell r="EM669">
            <v>3.68</v>
          </cell>
          <cell r="EO669">
            <v>6.35</v>
          </cell>
          <cell r="EP669">
            <v>6.18</v>
          </cell>
          <cell r="EQ669">
            <v>6.01</v>
          </cell>
          <cell r="ER669">
            <v>5.98</v>
          </cell>
          <cell r="ES669">
            <v>3.42</v>
          </cell>
          <cell r="ET669">
            <v>7.78</v>
          </cell>
          <cell r="EU669">
            <v>2.77</v>
          </cell>
          <cell r="EV669">
            <v>3.3</v>
          </cell>
          <cell r="EW669">
            <v>4</v>
          </cell>
          <cell r="EX669">
            <v>2.67</v>
          </cell>
          <cell r="EY669">
            <v>3.66</v>
          </cell>
          <cell r="EZ669">
            <v>7.73</v>
          </cell>
          <cell r="FA669">
            <v>9.1300000000000008</v>
          </cell>
          <cell r="FB669">
            <v>6.57</v>
          </cell>
          <cell r="FC669">
            <v>10.914</v>
          </cell>
          <cell r="FD669">
            <v>12.45</v>
          </cell>
          <cell r="FE669">
            <v>11.64</v>
          </cell>
          <cell r="FF669">
            <v>6.16</v>
          </cell>
          <cell r="FG669">
            <v>5.806</v>
          </cell>
          <cell r="FH669">
            <v>2.73</v>
          </cell>
          <cell r="FI669">
            <v>3.1</v>
          </cell>
          <cell r="FJ669">
            <v>3.71</v>
          </cell>
          <cell r="FL669">
            <v>11.49</v>
          </cell>
          <cell r="FM669">
            <v>7.88</v>
          </cell>
          <cell r="FN669">
            <v>2.75</v>
          </cell>
          <cell r="FO669">
            <v>3.875</v>
          </cell>
          <cell r="FP669">
            <v>4.625</v>
          </cell>
          <cell r="FQ669">
            <v>7.09</v>
          </cell>
          <cell r="FR669">
            <v>1.58</v>
          </cell>
          <cell r="FS669">
            <v>2.0699999999999998</v>
          </cell>
          <cell r="FT669">
            <v>2.58</v>
          </cell>
          <cell r="FU669">
            <v>4.6900000000000004</v>
          </cell>
          <cell r="FV669">
            <v>3.87</v>
          </cell>
          <cell r="FW669">
            <v>7.4649999999999999</v>
          </cell>
          <cell r="FX669">
            <v>7.81</v>
          </cell>
          <cell r="FY669">
            <v>8.1775000000000002</v>
          </cell>
          <cell r="FZ669">
            <v>7.55</v>
          </cell>
          <cell r="GA669">
            <v>2.39</v>
          </cell>
          <cell r="GB669">
            <v>2.6160000000000001</v>
          </cell>
          <cell r="GC669">
            <v>2.9180000000000001</v>
          </cell>
          <cell r="GD669">
            <v>3.5550000000000002</v>
          </cell>
          <cell r="GE669">
            <v>4.2859999999999996</v>
          </cell>
          <cell r="GG669">
            <v>9.4499999999999993</v>
          </cell>
          <cell r="GH669">
            <v>2.85</v>
          </cell>
          <cell r="GI669">
            <v>3.26</v>
          </cell>
          <cell r="GJ669">
            <v>3.99</v>
          </cell>
          <cell r="GK669">
            <v>1.7</v>
          </cell>
          <cell r="GL669">
            <v>1.39</v>
          </cell>
          <cell r="GM669">
            <v>1.78</v>
          </cell>
          <cell r="GN669">
            <v>2.39</v>
          </cell>
          <cell r="GO669">
            <v>3.14</v>
          </cell>
          <cell r="GP669">
            <v>2.4300000000000002</v>
          </cell>
          <cell r="GQ669">
            <v>12.61</v>
          </cell>
          <cell r="GR669">
            <v>3.19</v>
          </cell>
          <cell r="GS669">
            <v>4.03</v>
          </cell>
          <cell r="GT669">
            <v>4.8499999999999996</v>
          </cell>
          <cell r="GV669">
            <v>6.98</v>
          </cell>
          <cell r="GW669">
            <v>6.18</v>
          </cell>
          <cell r="GX669">
            <v>4.37</v>
          </cell>
          <cell r="GY669">
            <v>4.5</v>
          </cell>
          <cell r="GZ669">
            <v>4.42</v>
          </cell>
          <cell r="HA669">
            <v>4.5999999999999996</v>
          </cell>
          <cell r="HB669">
            <v>4.41</v>
          </cell>
          <cell r="HC669">
            <v>4.55</v>
          </cell>
          <cell r="HD669">
            <v>1.74</v>
          </cell>
          <cell r="HE669">
            <v>2.75</v>
          </cell>
          <cell r="HF669">
            <v>3.08</v>
          </cell>
          <cell r="HG669">
            <v>3.25</v>
          </cell>
          <cell r="HH669">
            <v>3.63</v>
          </cell>
          <cell r="HI669">
            <v>3.94</v>
          </cell>
          <cell r="HJ669">
            <v>4.24</v>
          </cell>
          <cell r="HK669">
            <v>4.9000000000000004</v>
          </cell>
          <cell r="HL669">
            <v>1.68</v>
          </cell>
          <cell r="HM669">
            <v>1.96</v>
          </cell>
          <cell r="HO669">
            <v>14.02</v>
          </cell>
          <cell r="HP669">
            <v>11.21</v>
          </cell>
          <cell r="HQ669">
            <v>22.2</v>
          </cell>
        </row>
        <row r="670">
          <cell r="B670">
            <v>9.43</v>
          </cell>
          <cell r="C670">
            <v>5.0860000000000003</v>
          </cell>
          <cell r="D670">
            <v>5.43</v>
          </cell>
          <cell r="E670">
            <v>5.22</v>
          </cell>
          <cell r="F670">
            <v>5.28</v>
          </cell>
          <cell r="G670">
            <v>5.27</v>
          </cell>
          <cell r="H670">
            <v>5.23</v>
          </cell>
          <cell r="I670">
            <v>2.2000000000000002</v>
          </cell>
          <cell r="J670">
            <v>2.91</v>
          </cell>
          <cell r="K670">
            <v>3.05</v>
          </cell>
          <cell r="L670">
            <v>3.28</v>
          </cell>
          <cell r="Q670">
            <v>11.6</v>
          </cell>
          <cell r="R670">
            <v>2.91</v>
          </cell>
          <cell r="S670">
            <v>3.04</v>
          </cell>
          <cell r="T670">
            <v>3.36</v>
          </cell>
          <cell r="U670">
            <v>3.6</v>
          </cell>
          <cell r="V670">
            <v>10.210000000000001</v>
          </cell>
          <cell r="W670">
            <v>6.02</v>
          </cell>
          <cell r="X670">
            <v>6.37</v>
          </cell>
          <cell r="Y670">
            <v>6.9039999999999999</v>
          </cell>
          <cell r="Z670">
            <v>3.49</v>
          </cell>
          <cell r="AA670">
            <v>3.85</v>
          </cell>
          <cell r="AB670">
            <v>3.9</v>
          </cell>
          <cell r="AC670">
            <v>3.93</v>
          </cell>
          <cell r="AD670">
            <v>3.98</v>
          </cell>
          <cell r="AE670">
            <v>4.05</v>
          </cell>
          <cell r="AF670">
            <v>1.45</v>
          </cell>
          <cell r="AG670">
            <v>3.85</v>
          </cell>
          <cell r="AH670">
            <v>3.9</v>
          </cell>
          <cell r="AI670">
            <v>3.94</v>
          </cell>
          <cell r="AJ670">
            <v>4.0599999999999996</v>
          </cell>
          <cell r="AK670">
            <v>3.17</v>
          </cell>
          <cell r="AL670">
            <v>5.39</v>
          </cell>
          <cell r="AM670">
            <v>6.6130000000000004</v>
          </cell>
          <cell r="AN670">
            <v>7.5919999999999996</v>
          </cell>
          <cell r="AO670">
            <v>8.6709999999999994</v>
          </cell>
          <cell r="AP670">
            <v>3.8450000000000002</v>
          </cell>
          <cell r="AQ670">
            <v>4.09</v>
          </cell>
          <cell r="AR670">
            <v>2.76</v>
          </cell>
          <cell r="AS670">
            <v>2.76</v>
          </cell>
          <cell r="AT670">
            <v>3.61</v>
          </cell>
          <cell r="AU670">
            <v>2.92</v>
          </cell>
          <cell r="AV670">
            <v>3.02</v>
          </cell>
          <cell r="AW670">
            <v>3.3</v>
          </cell>
          <cell r="AX670">
            <v>15.4</v>
          </cell>
          <cell r="AZ670">
            <v>4</v>
          </cell>
          <cell r="BA670">
            <v>3.94</v>
          </cell>
          <cell r="BB670">
            <v>2.69</v>
          </cell>
          <cell r="BC670">
            <v>2.93</v>
          </cell>
          <cell r="BD670">
            <v>3.07</v>
          </cell>
          <cell r="BE670">
            <v>3.34</v>
          </cell>
          <cell r="BF670">
            <v>3.68</v>
          </cell>
          <cell r="BG670">
            <v>1.1990000000000001</v>
          </cell>
          <cell r="BH670">
            <v>2.93</v>
          </cell>
          <cell r="BI670">
            <v>3.34</v>
          </cell>
          <cell r="BJ670">
            <v>6.61</v>
          </cell>
          <cell r="BK670">
            <v>2.91</v>
          </cell>
          <cell r="BL670">
            <v>3.02</v>
          </cell>
          <cell r="BM670">
            <v>3.24</v>
          </cell>
          <cell r="BN670">
            <v>2.67</v>
          </cell>
          <cell r="BO670">
            <v>2.91</v>
          </cell>
          <cell r="BP670">
            <v>3.03</v>
          </cell>
          <cell r="BQ670">
            <v>3.3039999999999998</v>
          </cell>
          <cell r="BR670">
            <v>3.59</v>
          </cell>
          <cell r="BS670">
            <v>1.125</v>
          </cell>
          <cell r="BT670">
            <v>3.05</v>
          </cell>
          <cell r="BU670">
            <v>3.26</v>
          </cell>
          <cell r="BV670">
            <v>3.57</v>
          </cell>
          <cell r="BW670">
            <v>2.69</v>
          </cell>
          <cell r="BX670">
            <v>2.92</v>
          </cell>
          <cell r="BY670">
            <v>3.05</v>
          </cell>
          <cell r="BZ670">
            <v>3.3090000000000002</v>
          </cell>
          <cell r="CA670">
            <v>17.5</v>
          </cell>
          <cell r="CB670">
            <v>3.03</v>
          </cell>
          <cell r="CC670">
            <v>3.16</v>
          </cell>
          <cell r="CD670">
            <v>3.51</v>
          </cell>
          <cell r="CE670">
            <v>11.3</v>
          </cell>
          <cell r="CF670">
            <v>4.0430000000000001</v>
          </cell>
          <cell r="CG670">
            <v>4.1100000000000003</v>
          </cell>
          <cell r="CH670">
            <v>4.181</v>
          </cell>
          <cell r="CI670">
            <v>7.09</v>
          </cell>
          <cell r="CJ670">
            <v>7.08</v>
          </cell>
          <cell r="CK670">
            <v>6.97</v>
          </cell>
          <cell r="CL670">
            <v>7.9440999999999997</v>
          </cell>
          <cell r="CM670">
            <v>4.09</v>
          </cell>
          <cell r="CN670">
            <v>6.2256</v>
          </cell>
          <cell r="CO670">
            <v>6.5730000000000004</v>
          </cell>
          <cell r="CP670">
            <v>7.4829999999999997</v>
          </cell>
          <cell r="CR670">
            <v>2.9</v>
          </cell>
          <cell r="CS670">
            <v>3.02</v>
          </cell>
          <cell r="CT670">
            <v>3.29</v>
          </cell>
          <cell r="CU670">
            <v>3.5</v>
          </cell>
          <cell r="CV670">
            <v>2.72</v>
          </cell>
          <cell r="CW670">
            <v>2.99</v>
          </cell>
          <cell r="CX670">
            <v>3.13</v>
          </cell>
          <cell r="CY670">
            <v>3.5089999999999999</v>
          </cell>
          <cell r="CZ670">
            <v>3.91</v>
          </cell>
          <cell r="DE670">
            <v>0.49</v>
          </cell>
          <cell r="DF670">
            <v>0.86</v>
          </cell>
          <cell r="DG670">
            <v>1.19</v>
          </cell>
          <cell r="DH670">
            <v>1.48</v>
          </cell>
          <cell r="DI670">
            <v>2.0099999999999998</v>
          </cell>
          <cell r="DJ670">
            <v>2.35</v>
          </cell>
          <cell r="DK670">
            <v>8.82</v>
          </cell>
          <cell r="DL670">
            <v>5.58</v>
          </cell>
          <cell r="DM670">
            <v>13</v>
          </cell>
          <cell r="DN670">
            <v>5.08</v>
          </cell>
          <cell r="DO670">
            <v>5.36</v>
          </cell>
          <cell r="DP670">
            <v>5.6</v>
          </cell>
          <cell r="DQ670">
            <v>3.6</v>
          </cell>
          <cell r="DR670">
            <v>8.11</v>
          </cell>
          <cell r="DS670">
            <v>3.78</v>
          </cell>
          <cell r="DT670">
            <v>3.39</v>
          </cell>
          <cell r="DU670">
            <v>3.5179999999999998</v>
          </cell>
          <cell r="DV670">
            <v>3.7250000000000001</v>
          </cell>
          <cell r="DW670">
            <v>4.2380000000000004</v>
          </cell>
          <cell r="DX670">
            <v>4.38</v>
          </cell>
          <cell r="DY670">
            <v>8.9499999999999993</v>
          </cell>
          <cell r="DZ670">
            <v>7.84</v>
          </cell>
          <cell r="EA670">
            <v>7.76</v>
          </cell>
          <cell r="EB670">
            <v>7.81</v>
          </cell>
          <cell r="EC670">
            <v>8.2100000000000009</v>
          </cell>
          <cell r="ED670">
            <v>4.3</v>
          </cell>
          <cell r="EE670">
            <v>3.95</v>
          </cell>
          <cell r="EF670">
            <v>9.34</v>
          </cell>
          <cell r="EG670">
            <v>6.5</v>
          </cell>
          <cell r="EK670">
            <v>2.92</v>
          </cell>
          <cell r="EL670">
            <v>3.02</v>
          </cell>
          <cell r="EM670">
            <v>3.2469999999999999</v>
          </cell>
          <cell r="EO670">
            <v>6.59</v>
          </cell>
          <cell r="EP670">
            <v>6.25</v>
          </cell>
          <cell r="EQ670">
            <v>5.86</v>
          </cell>
          <cell r="ER670">
            <v>5.67</v>
          </cell>
          <cell r="ES670">
            <v>3.22</v>
          </cell>
          <cell r="EU670">
            <v>3.24</v>
          </cell>
          <cell r="EV670">
            <v>3.47</v>
          </cell>
          <cell r="EW670">
            <v>3.64</v>
          </cell>
          <cell r="EX670">
            <v>3.29</v>
          </cell>
          <cell r="EY670">
            <v>3.66</v>
          </cell>
          <cell r="EZ670">
            <v>9.4499999999999993</v>
          </cell>
          <cell r="FA670">
            <v>5.8</v>
          </cell>
          <cell r="FB670">
            <v>6.45</v>
          </cell>
          <cell r="FC670">
            <v>8.66</v>
          </cell>
          <cell r="FD670">
            <v>9.36</v>
          </cell>
          <cell r="FE670">
            <v>10.083</v>
          </cell>
          <cell r="FF670">
            <v>4.97</v>
          </cell>
          <cell r="FG670">
            <v>5.0999999999999996</v>
          </cell>
          <cell r="FH670">
            <v>2.97</v>
          </cell>
          <cell r="FI670">
            <v>3.1</v>
          </cell>
          <cell r="FJ670">
            <v>3.3010000000000002</v>
          </cell>
          <cell r="FL670">
            <v>6.47</v>
          </cell>
          <cell r="FM670">
            <v>6.79</v>
          </cell>
          <cell r="FN670">
            <v>4</v>
          </cell>
          <cell r="FO670">
            <v>4.25</v>
          </cell>
          <cell r="FP670">
            <v>4.625</v>
          </cell>
          <cell r="FQ670">
            <v>5.37</v>
          </cell>
          <cell r="FR670">
            <v>2.69</v>
          </cell>
          <cell r="FS670">
            <v>3.01</v>
          </cell>
          <cell r="FT670">
            <v>3.21</v>
          </cell>
          <cell r="FU670">
            <v>3.8</v>
          </cell>
          <cell r="FV670">
            <v>3.72</v>
          </cell>
          <cell r="FW670">
            <v>7.2</v>
          </cell>
          <cell r="FX670">
            <v>7.31</v>
          </cell>
          <cell r="FY670">
            <v>7.44</v>
          </cell>
          <cell r="FZ670">
            <v>7.09</v>
          </cell>
          <cell r="GA670">
            <v>2.81</v>
          </cell>
          <cell r="GB670">
            <v>2.9409999999999998</v>
          </cell>
          <cell r="GC670">
            <v>3.04</v>
          </cell>
          <cell r="GD670">
            <v>3.32</v>
          </cell>
          <cell r="GE670">
            <v>3.577</v>
          </cell>
          <cell r="GG670">
            <v>11.25</v>
          </cell>
          <cell r="GH670">
            <v>2.96</v>
          </cell>
          <cell r="GI670">
            <v>3.15</v>
          </cell>
          <cell r="GJ670">
            <v>3.34</v>
          </cell>
          <cell r="GK670">
            <v>1.6</v>
          </cell>
          <cell r="GL670">
            <v>1.62</v>
          </cell>
          <cell r="GM670">
            <v>1.8</v>
          </cell>
          <cell r="GN670">
            <v>1.9710000000000001</v>
          </cell>
          <cell r="GO670">
            <v>2.65</v>
          </cell>
          <cell r="GP670">
            <v>1.84</v>
          </cell>
          <cell r="GQ670">
            <v>17</v>
          </cell>
          <cell r="GR670">
            <v>5.1100000000000003</v>
          </cell>
          <cell r="GS670">
            <v>5.25</v>
          </cell>
          <cell r="GT670">
            <v>5.47</v>
          </cell>
          <cell r="GV670">
            <v>5.4160000000000004</v>
          </cell>
          <cell r="GW670">
            <v>6.52</v>
          </cell>
          <cell r="GX670">
            <v>4.18</v>
          </cell>
          <cell r="GY670">
            <v>4.22</v>
          </cell>
          <cell r="GZ670">
            <v>4.17</v>
          </cell>
          <cell r="HA670">
            <v>4.1420000000000003</v>
          </cell>
          <cell r="HB670">
            <v>4.0999999999999996</v>
          </cell>
          <cell r="HC670">
            <v>4.12</v>
          </cell>
          <cell r="HD670">
            <v>1.37</v>
          </cell>
          <cell r="HE670">
            <v>4.01</v>
          </cell>
          <cell r="HF670">
            <v>4.4000000000000004</v>
          </cell>
          <cell r="HG670">
            <v>4.37</v>
          </cell>
          <cell r="HH670">
            <v>4.3600000000000003</v>
          </cell>
          <cell r="HI670">
            <v>4.3600000000000003</v>
          </cell>
          <cell r="HJ670">
            <v>4.4000000000000004</v>
          </cell>
          <cell r="HK670">
            <v>4.54</v>
          </cell>
          <cell r="HL670">
            <v>2.06</v>
          </cell>
          <cell r="HM670">
            <v>1.98</v>
          </cell>
          <cell r="HO670">
            <v>10.5</v>
          </cell>
          <cell r="HP670">
            <v>12.27</v>
          </cell>
          <cell r="HQ670">
            <v>25.2</v>
          </cell>
        </row>
        <row r="671">
          <cell r="B671">
            <v>8.4499999999999993</v>
          </cell>
          <cell r="C671">
            <v>5.9558</v>
          </cell>
          <cell r="D671">
            <v>6.22</v>
          </cell>
          <cell r="E671">
            <v>6.11</v>
          </cell>
          <cell r="F671">
            <v>6.03</v>
          </cell>
          <cell r="G671">
            <v>5.88</v>
          </cell>
          <cell r="H671">
            <v>5.86</v>
          </cell>
          <cell r="I671">
            <v>2.64</v>
          </cell>
          <cell r="J671">
            <v>3.89</v>
          </cell>
          <cell r="K671">
            <v>3.93</v>
          </cell>
          <cell r="L671">
            <v>3.8919999999999999</v>
          </cell>
          <cell r="Q671">
            <v>10.4</v>
          </cell>
          <cell r="R671">
            <v>3.9</v>
          </cell>
          <cell r="S671">
            <v>3.92</v>
          </cell>
          <cell r="T671">
            <v>3.9260000000000002</v>
          </cell>
          <cell r="U671">
            <v>4.13</v>
          </cell>
          <cell r="V671">
            <v>11.6</v>
          </cell>
          <cell r="W671">
            <v>5.3</v>
          </cell>
          <cell r="X671">
            <v>5.44</v>
          </cell>
          <cell r="Y671">
            <v>5.59</v>
          </cell>
          <cell r="Z671">
            <v>4.3499999999999996</v>
          </cell>
          <cell r="AA671">
            <v>4.0199999999999996</v>
          </cell>
          <cell r="AB671">
            <v>3.98</v>
          </cell>
          <cell r="AC671">
            <v>3.99</v>
          </cell>
          <cell r="AD671">
            <v>4.08</v>
          </cell>
          <cell r="AE671">
            <v>4.1399999999999997</v>
          </cell>
          <cell r="AF671">
            <v>1.75</v>
          </cell>
          <cell r="AG671">
            <v>4.0199999999999996</v>
          </cell>
          <cell r="AH671">
            <v>3.98</v>
          </cell>
          <cell r="AI671">
            <v>4.05</v>
          </cell>
          <cell r="AJ671">
            <v>4.1500000000000004</v>
          </cell>
          <cell r="AK671">
            <v>3.21</v>
          </cell>
          <cell r="AL671">
            <v>5.33</v>
          </cell>
          <cell r="AM671">
            <v>8.3699999999999992</v>
          </cell>
          <cell r="AN671">
            <v>8.9689999999999994</v>
          </cell>
          <cell r="AO671">
            <v>9</v>
          </cell>
          <cell r="AP671">
            <v>4.2089999999999996</v>
          </cell>
          <cell r="AQ671">
            <v>4.26</v>
          </cell>
          <cell r="AR671">
            <v>3.1789999999999998</v>
          </cell>
          <cell r="AT671">
            <v>3.76</v>
          </cell>
          <cell r="AU671">
            <v>3.9</v>
          </cell>
          <cell r="AV671">
            <v>3.9</v>
          </cell>
          <cell r="AW671">
            <v>3.9470000000000001</v>
          </cell>
          <cell r="AX671">
            <v>17.78</v>
          </cell>
          <cell r="AZ671">
            <v>4</v>
          </cell>
          <cell r="BA671">
            <v>4.7</v>
          </cell>
          <cell r="BB671">
            <v>3.85</v>
          </cell>
          <cell r="BC671">
            <v>3.92</v>
          </cell>
          <cell r="BD671">
            <v>3.96</v>
          </cell>
          <cell r="BE671">
            <v>4.04</v>
          </cell>
          <cell r="BF671">
            <v>4.25</v>
          </cell>
          <cell r="BG671">
            <v>1.776</v>
          </cell>
          <cell r="BH671">
            <v>3.92</v>
          </cell>
          <cell r="BI671">
            <v>4.04</v>
          </cell>
          <cell r="BJ671">
            <v>7.75</v>
          </cell>
          <cell r="BK671">
            <v>3.87</v>
          </cell>
          <cell r="BL671">
            <v>3.92</v>
          </cell>
          <cell r="BM671">
            <v>3.9180000000000001</v>
          </cell>
          <cell r="BN671">
            <v>3.8069999999999999</v>
          </cell>
          <cell r="BO671">
            <v>3.8929999999999998</v>
          </cell>
          <cell r="BP671">
            <v>3.9340000000000002</v>
          </cell>
          <cell r="BQ671">
            <v>3.9809999999999999</v>
          </cell>
          <cell r="BR671">
            <v>4.0869999999999997</v>
          </cell>
          <cell r="BS671">
            <v>1.8959999999999999</v>
          </cell>
          <cell r="BT671">
            <v>3.92</v>
          </cell>
          <cell r="BU671">
            <v>3.94</v>
          </cell>
          <cell r="BV671">
            <v>4.09</v>
          </cell>
          <cell r="BW671">
            <v>3.88</v>
          </cell>
          <cell r="BX671">
            <v>3.89</v>
          </cell>
          <cell r="BY671">
            <v>3.92</v>
          </cell>
          <cell r="BZ671">
            <v>3.95</v>
          </cell>
          <cell r="CA671">
            <v>15.5</v>
          </cell>
          <cell r="CB671">
            <v>3.98</v>
          </cell>
          <cell r="CC671">
            <v>4.05</v>
          </cell>
          <cell r="CD671">
            <v>4.1900000000000004</v>
          </cell>
          <cell r="CE671">
            <v>5.88</v>
          </cell>
          <cell r="CF671">
            <v>3.589</v>
          </cell>
          <cell r="CG671">
            <v>3.694</v>
          </cell>
          <cell r="CH671">
            <v>3.73</v>
          </cell>
          <cell r="CI671">
            <v>7.74</v>
          </cell>
          <cell r="CJ671">
            <v>7.35</v>
          </cell>
          <cell r="CK671">
            <v>6.71</v>
          </cell>
          <cell r="CL671">
            <v>9.8427000000000007</v>
          </cell>
          <cell r="CM671">
            <v>4.8661000000000003</v>
          </cell>
          <cell r="CN671">
            <v>9.3689999999999998</v>
          </cell>
          <cell r="CO671">
            <v>8.4320000000000004</v>
          </cell>
          <cell r="CP671">
            <v>8.0190000000000001</v>
          </cell>
          <cell r="CR671">
            <v>3.87</v>
          </cell>
          <cell r="CS671">
            <v>3.9</v>
          </cell>
          <cell r="CT671">
            <v>3.8959999999999999</v>
          </cell>
          <cell r="CU671">
            <v>3.5</v>
          </cell>
          <cell r="CV671">
            <v>3.88</v>
          </cell>
          <cell r="CW671">
            <v>3.96</v>
          </cell>
          <cell r="CX671">
            <v>4.03</v>
          </cell>
          <cell r="CY671">
            <v>4.1479999999999997</v>
          </cell>
          <cell r="CZ671">
            <v>4.45</v>
          </cell>
          <cell r="DE671">
            <v>0.9</v>
          </cell>
          <cell r="DF671">
            <v>1.25</v>
          </cell>
          <cell r="DG671">
            <v>1.46</v>
          </cell>
          <cell r="DH671">
            <v>1.68</v>
          </cell>
          <cell r="DI671">
            <v>2.0699999999999998</v>
          </cell>
          <cell r="DJ671">
            <v>2.2599999999999998</v>
          </cell>
          <cell r="DK671">
            <v>7.6580000000000004</v>
          </cell>
          <cell r="DL671">
            <v>5.17</v>
          </cell>
          <cell r="DM671">
            <v>12.532999999999999</v>
          </cell>
          <cell r="DN671">
            <v>4.92</v>
          </cell>
          <cell r="DO671">
            <v>5</v>
          </cell>
          <cell r="DP671">
            <v>4.95</v>
          </cell>
          <cell r="DQ671">
            <v>4.9000000000000004</v>
          </cell>
          <cell r="DR671">
            <v>7.62</v>
          </cell>
          <cell r="DS671">
            <v>4.28</v>
          </cell>
          <cell r="DT671">
            <v>4.12</v>
          </cell>
          <cell r="DU671">
            <v>3.63</v>
          </cell>
          <cell r="DV671">
            <v>3.7029999999999998</v>
          </cell>
          <cell r="DW671">
            <v>3.778</v>
          </cell>
          <cell r="DX671">
            <v>4.33</v>
          </cell>
          <cell r="DY671">
            <v>13.21</v>
          </cell>
          <cell r="DZ671">
            <v>7.2263999999999999</v>
          </cell>
          <cell r="EA671">
            <v>7.17</v>
          </cell>
          <cell r="EB671">
            <v>7.27</v>
          </cell>
          <cell r="EC671">
            <v>7.42</v>
          </cell>
          <cell r="ED671">
            <v>3.66</v>
          </cell>
          <cell r="EE671">
            <v>3.12</v>
          </cell>
          <cell r="EF671">
            <v>9.25</v>
          </cell>
          <cell r="EG671">
            <v>6.5</v>
          </cell>
          <cell r="EK671">
            <v>3.9</v>
          </cell>
          <cell r="EL671">
            <v>3.04</v>
          </cell>
          <cell r="EM671">
            <v>3.8940000000000001</v>
          </cell>
          <cell r="EO671">
            <v>7.2469999999999999</v>
          </cell>
          <cell r="EP671">
            <v>6.6429999999999998</v>
          </cell>
          <cell r="EQ671">
            <v>6.351</v>
          </cell>
          <cell r="ER671">
            <v>5.923</v>
          </cell>
          <cell r="ES671">
            <v>3.35</v>
          </cell>
          <cell r="EU671">
            <v>4.37</v>
          </cell>
          <cell r="EV671">
            <v>4.3600000000000003</v>
          </cell>
          <cell r="EW671">
            <v>4.2830000000000004</v>
          </cell>
          <cell r="EX671">
            <v>3.78</v>
          </cell>
          <cell r="EY671">
            <v>3.88</v>
          </cell>
          <cell r="EZ671">
            <v>10.46</v>
          </cell>
          <cell r="FA671">
            <v>5.84</v>
          </cell>
          <cell r="FB671">
            <v>5.65</v>
          </cell>
          <cell r="FC671">
            <v>8.2919999999999998</v>
          </cell>
          <cell r="FD671">
            <v>7.25</v>
          </cell>
          <cell r="FE671">
            <v>8.6050000000000004</v>
          </cell>
          <cell r="FF671">
            <v>4.97</v>
          </cell>
          <cell r="FG671">
            <v>5.21</v>
          </cell>
          <cell r="FH671">
            <v>3.95</v>
          </cell>
          <cell r="FI671">
            <v>3.99</v>
          </cell>
          <cell r="FJ671">
            <v>3.9990000000000001</v>
          </cell>
          <cell r="FL671">
            <v>7.42</v>
          </cell>
          <cell r="FM671">
            <v>6.58</v>
          </cell>
          <cell r="FN671">
            <v>5.25</v>
          </cell>
          <cell r="FO671">
            <v>5.375</v>
          </cell>
          <cell r="FP671">
            <v>5.5</v>
          </cell>
          <cell r="FR671">
            <v>3.01</v>
          </cell>
          <cell r="FS671">
            <v>3.03</v>
          </cell>
          <cell r="FT671">
            <v>3.05</v>
          </cell>
          <cell r="FU671">
            <v>4.1900000000000004</v>
          </cell>
          <cell r="FV671">
            <v>3.76</v>
          </cell>
          <cell r="FW671">
            <v>8.7799999999999994</v>
          </cell>
          <cell r="FX671">
            <v>8.16</v>
          </cell>
          <cell r="FY671">
            <v>7.84</v>
          </cell>
          <cell r="FZ671">
            <v>7.8514999999999997</v>
          </cell>
          <cell r="GA671">
            <v>3.87</v>
          </cell>
          <cell r="GB671">
            <v>3.8730000000000002</v>
          </cell>
          <cell r="GC671">
            <v>3.9380000000000002</v>
          </cell>
          <cell r="GD671">
            <v>3.9390000000000001</v>
          </cell>
          <cell r="GE671">
            <v>4.117</v>
          </cell>
          <cell r="GG671">
            <v>13.72</v>
          </cell>
          <cell r="GH671">
            <v>3.78</v>
          </cell>
          <cell r="GI671">
            <v>3.82</v>
          </cell>
          <cell r="GJ671">
            <v>3.702</v>
          </cell>
          <cell r="GK671">
            <v>1.5</v>
          </cell>
          <cell r="GL671">
            <v>2.35</v>
          </cell>
          <cell r="GM671">
            <v>2.41</v>
          </cell>
          <cell r="GN671">
            <v>2.4489999999999998</v>
          </cell>
          <cell r="GO671">
            <v>2.5409999999999999</v>
          </cell>
          <cell r="GP671">
            <v>1.99</v>
          </cell>
          <cell r="GQ671">
            <v>17.690000000000001</v>
          </cell>
          <cell r="GR671">
            <v>5.0599999999999996</v>
          </cell>
          <cell r="GS671">
            <v>5.12</v>
          </cell>
          <cell r="GT671">
            <v>5.44</v>
          </cell>
          <cell r="GV671">
            <v>6.2770000000000001</v>
          </cell>
          <cell r="GW671">
            <v>6.69</v>
          </cell>
          <cell r="GX671">
            <v>5.28</v>
          </cell>
          <cell r="GY671">
            <v>5.15</v>
          </cell>
          <cell r="GZ671">
            <v>5.0599999999999996</v>
          </cell>
          <cell r="HA671">
            <v>4.74</v>
          </cell>
          <cell r="HB671">
            <v>4.5</v>
          </cell>
          <cell r="HC671">
            <v>4.38</v>
          </cell>
          <cell r="HD671">
            <v>1.66</v>
          </cell>
          <cell r="HE671">
            <v>4.75</v>
          </cell>
          <cell r="HF671">
            <v>4.7</v>
          </cell>
          <cell r="HG671">
            <v>4.74</v>
          </cell>
          <cell r="HH671">
            <v>4.7</v>
          </cell>
          <cell r="HI671">
            <v>4.7</v>
          </cell>
          <cell r="HJ671">
            <v>4.71</v>
          </cell>
          <cell r="HK671">
            <v>4.8099999999999996</v>
          </cell>
          <cell r="HL671">
            <v>2.4500000000000002</v>
          </cell>
          <cell r="HM671">
            <v>2.36</v>
          </cell>
          <cell r="HO671">
            <v>5.19</v>
          </cell>
          <cell r="HP671">
            <v>6.46</v>
          </cell>
          <cell r="HQ671">
            <v>13.6</v>
          </cell>
        </row>
        <row r="672">
          <cell r="D672">
            <v>6.61</v>
          </cell>
          <cell r="E672">
            <v>4.1100000000000003</v>
          </cell>
          <cell r="F672">
            <v>6.7</v>
          </cell>
          <cell r="G672">
            <v>6.33</v>
          </cell>
          <cell r="H672">
            <v>6.33</v>
          </cell>
          <cell r="I672">
            <v>2.58</v>
          </cell>
          <cell r="J672">
            <v>4.1100000000000003</v>
          </cell>
          <cell r="K672">
            <v>4.1900000000000004</v>
          </cell>
          <cell r="L672">
            <v>4.4320000000000004</v>
          </cell>
          <cell r="Q672">
            <v>10</v>
          </cell>
          <cell r="R672">
            <v>4.12</v>
          </cell>
          <cell r="S672">
            <v>4.22</v>
          </cell>
          <cell r="T672">
            <v>4.468</v>
          </cell>
          <cell r="U672">
            <v>4.75</v>
          </cell>
          <cell r="V672">
            <v>10.33</v>
          </cell>
          <cell r="W672">
            <v>5.25</v>
          </cell>
          <cell r="AB672">
            <v>3.82</v>
          </cell>
          <cell r="AC672">
            <v>3.94</v>
          </cell>
          <cell r="AD672">
            <v>3.99</v>
          </cell>
          <cell r="AE672">
            <v>4.0999999999999996</v>
          </cell>
          <cell r="AF672">
            <v>1.91</v>
          </cell>
          <cell r="AG672">
            <v>3.78</v>
          </cell>
          <cell r="AH672">
            <v>3.85</v>
          </cell>
          <cell r="AI672">
            <v>3.94</v>
          </cell>
          <cell r="AJ672">
            <v>4.0999999999999996</v>
          </cell>
          <cell r="AK672">
            <v>2.9</v>
          </cell>
          <cell r="AQ672">
            <v>4.5999999999999996</v>
          </cell>
          <cell r="AT672">
            <v>4.7300000000000004</v>
          </cell>
          <cell r="AU672">
            <v>4.21</v>
          </cell>
          <cell r="AV672">
            <v>4.2699999999999996</v>
          </cell>
          <cell r="AW672">
            <v>4.4790000000000001</v>
          </cell>
          <cell r="AX672">
            <v>15.93</v>
          </cell>
          <cell r="BA672">
            <v>7.56</v>
          </cell>
          <cell r="BB672">
            <v>4.0599999999999996</v>
          </cell>
          <cell r="BC672">
            <v>4.13</v>
          </cell>
          <cell r="BD672">
            <v>4.21</v>
          </cell>
          <cell r="BE672">
            <v>4.46</v>
          </cell>
          <cell r="BF672">
            <v>4.76</v>
          </cell>
          <cell r="BG672">
            <v>2.0179999999999998</v>
          </cell>
          <cell r="BH672">
            <v>4.13</v>
          </cell>
          <cell r="BK672">
            <v>4.09</v>
          </cell>
          <cell r="BL672">
            <v>4.18</v>
          </cell>
          <cell r="BM672">
            <v>4.4000000000000004</v>
          </cell>
          <cell r="BN672">
            <v>4</v>
          </cell>
          <cell r="BO672">
            <v>4.08</v>
          </cell>
          <cell r="BP672">
            <v>4.18</v>
          </cell>
          <cell r="BQ672">
            <v>4.42</v>
          </cell>
          <cell r="BR672">
            <v>4.665</v>
          </cell>
          <cell r="BS672">
            <v>1.9710000000000001</v>
          </cell>
          <cell r="BT672">
            <v>4.16</v>
          </cell>
          <cell r="BU672">
            <v>4.34</v>
          </cell>
          <cell r="BV672">
            <v>4.66</v>
          </cell>
          <cell r="BW672">
            <v>4.03</v>
          </cell>
          <cell r="BX672">
            <v>4.07</v>
          </cell>
          <cell r="BY672">
            <v>4.1399999999999997</v>
          </cell>
          <cell r="BZ672">
            <v>4.3129999999999997</v>
          </cell>
          <cell r="CB672">
            <v>4.28</v>
          </cell>
          <cell r="CC672">
            <v>4.33</v>
          </cell>
          <cell r="CD672">
            <v>4.66</v>
          </cell>
          <cell r="CF672">
            <v>2.79</v>
          </cell>
          <cell r="CG672">
            <v>3.0960000000000001</v>
          </cell>
          <cell r="CH672">
            <v>3.4409999999999998</v>
          </cell>
          <cell r="CI672">
            <v>7.35</v>
          </cell>
          <cell r="CJ672">
            <v>7.43</v>
          </cell>
          <cell r="CK672">
            <v>7.08</v>
          </cell>
          <cell r="CL672">
            <v>12.564399999999999</v>
          </cell>
          <cell r="CM672">
            <v>5.2236000000000002</v>
          </cell>
          <cell r="CN672">
            <v>8.9640000000000004</v>
          </cell>
          <cell r="CO672">
            <v>8.3620000000000001</v>
          </cell>
          <cell r="CP672">
            <v>8.3469999999999995</v>
          </cell>
          <cell r="CR672">
            <v>4.13</v>
          </cell>
          <cell r="CS672">
            <v>4.22</v>
          </cell>
          <cell r="CT672">
            <v>4.4909999999999997</v>
          </cell>
          <cell r="CV672">
            <v>4.0999999999999996</v>
          </cell>
          <cell r="CW672">
            <v>4.21</v>
          </cell>
          <cell r="CX672">
            <v>4.3099999999999996</v>
          </cell>
          <cell r="CY672">
            <v>4.6520000000000001</v>
          </cell>
          <cell r="CZ672">
            <v>5.0320999999999998</v>
          </cell>
          <cell r="DE672">
            <v>0.8</v>
          </cell>
          <cell r="DF672">
            <v>1.02</v>
          </cell>
          <cell r="DG672">
            <v>1.18</v>
          </cell>
          <cell r="DH672">
            <v>1.46</v>
          </cell>
          <cell r="DK672">
            <v>7.2960000000000003</v>
          </cell>
          <cell r="DL672">
            <v>5.18</v>
          </cell>
          <cell r="DM672">
            <v>8.75</v>
          </cell>
          <cell r="DN672">
            <v>5.74</v>
          </cell>
          <cell r="DO672">
            <v>5.78</v>
          </cell>
          <cell r="DP672">
            <v>5.79</v>
          </cell>
          <cell r="DQ672">
            <v>5.01</v>
          </cell>
          <cell r="DS672">
            <v>4.7699999999999996</v>
          </cell>
          <cell r="DT672">
            <v>4.74</v>
          </cell>
          <cell r="DU672">
            <v>3.6349999999999998</v>
          </cell>
          <cell r="DV672">
            <v>3.7829999999999999</v>
          </cell>
          <cell r="DW672">
            <v>4.1420000000000003</v>
          </cell>
          <cell r="DX672">
            <v>4.92</v>
          </cell>
          <cell r="DY672">
            <v>10.71</v>
          </cell>
          <cell r="EA672">
            <v>7.81</v>
          </cell>
          <cell r="EB672">
            <v>7.84</v>
          </cell>
          <cell r="EC672">
            <v>8.08</v>
          </cell>
          <cell r="ED672">
            <v>3.7</v>
          </cell>
          <cell r="EF672">
            <v>10.02</v>
          </cell>
          <cell r="EK672">
            <v>4.07</v>
          </cell>
          <cell r="EL672">
            <v>4.17</v>
          </cell>
          <cell r="EM672">
            <v>4.3609999999999998</v>
          </cell>
          <cell r="EO672">
            <v>7.54</v>
          </cell>
          <cell r="EP672">
            <v>7.48</v>
          </cell>
          <cell r="EQ672">
            <v>7.16</v>
          </cell>
          <cell r="ER672">
            <v>6.38</v>
          </cell>
          <cell r="ES672">
            <v>4.2</v>
          </cell>
          <cell r="EU672">
            <v>4.66</v>
          </cell>
          <cell r="EV672">
            <v>4.63</v>
          </cell>
          <cell r="EW672">
            <v>4.6870000000000003</v>
          </cell>
          <cell r="EZ672">
            <v>10.35</v>
          </cell>
          <cell r="FC672">
            <v>5.7210000000000001</v>
          </cell>
          <cell r="FD672">
            <v>5.8760000000000003</v>
          </cell>
          <cell r="FE672">
            <v>7.1130000000000004</v>
          </cell>
          <cell r="FF672">
            <v>6.07</v>
          </cell>
          <cell r="FG672">
            <v>5.91</v>
          </cell>
          <cell r="FH672">
            <v>4.18</v>
          </cell>
          <cell r="FI672">
            <v>4.24</v>
          </cell>
          <cell r="FJ672">
            <v>4.3659999999999997</v>
          </cell>
          <cell r="FL672">
            <v>6.93</v>
          </cell>
          <cell r="FM672">
            <v>6.53</v>
          </cell>
          <cell r="FN672">
            <v>5</v>
          </cell>
          <cell r="FO672">
            <v>5.375</v>
          </cell>
          <cell r="FP672">
            <v>5.5</v>
          </cell>
          <cell r="FR672">
            <v>1.82</v>
          </cell>
          <cell r="FS672">
            <v>2.33</v>
          </cell>
          <cell r="FT672">
            <v>2.68</v>
          </cell>
          <cell r="FU672">
            <v>4.6100000000000003</v>
          </cell>
          <cell r="FV672">
            <v>4.6399999999999997</v>
          </cell>
          <cell r="FX672">
            <v>9.4</v>
          </cell>
          <cell r="FY672">
            <v>8.5</v>
          </cell>
          <cell r="GA672">
            <v>4.0999999999999996</v>
          </cell>
          <cell r="GB672">
            <v>4.0890000000000004</v>
          </cell>
          <cell r="GC672">
            <v>4.2290000000000001</v>
          </cell>
          <cell r="GD672">
            <v>4.43</v>
          </cell>
          <cell r="GE672">
            <v>4.6879999999999997</v>
          </cell>
          <cell r="GG672">
            <v>15.55</v>
          </cell>
          <cell r="GH672">
            <v>4.1399999999999997</v>
          </cell>
          <cell r="GI672">
            <v>4.21</v>
          </cell>
          <cell r="GJ672">
            <v>4.3449999999999998</v>
          </cell>
          <cell r="GK672">
            <v>1.27</v>
          </cell>
          <cell r="GL672">
            <v>2.62</v>
          </cell>
          <cell r="GM672">
            <v>2.81</v>
          </cell>
          <cell r="GN672">
            <v>3.048</v>
          </cell>
          <cell r="GO672">
            <v>3.339</v>
          </cell>
          <cell r="GP672">
            <v>2.61</v>
          </cell>
          <cell r="GQ672">
            <v>17.68</v>
          </cell>
          <cell r="GR672">
            <v>4.0599999999999996</v>
          </cell>
          <cell r="GS672">
            <v>4.49</v>
          </cell>
          <cell r="GT672">
            <v>4.9400000000000004</v>
          </cell>
          <cell r="GV672">
            <v>6.1920000000000002</v>
          </cell>
          <cell r="GX672">
            <v>4.43</v>
          </cell>
          <cell r="GY672">
            <v>4.4000000000000004</v>
          </cell>
          <cell r="GZ672">
            <v>4.5</v>
          </cell>
          <cell r="HA672">
            <v>4.508</v>
          </cell>
          <cell r="HB672">
            <v>4.3899999999999997</v>
          </cell>
          <cell r="HC672">
            <v>4.41</v>
          </cell>
          <cell r="HD672">
            <v>1.39</v>
          </cell>
          <cell r="HE672">
            <v>3.34</v>
          </cell>
          <cell r="HF672">
            <v>3.05</v>
          </cell>
          <cell r="HG672">
            <v>3.07</v>
          </cell>
          <cell r="HH672">
            <v>3.45</v>
          </cell>
          <cell r="HI672">
            <v>3.7</v>
          </cell>
          <cell r="HJ672">
            <v>4.04</v>
          </cell>
          <cell r="HK672">
            <v>4.45</v>
          </cell>
          <cell r="HL672">
            <v>1.73</v>
          </cell>
          <cell r="HM672">
            <v>1.99</v>
          </cell>
          <cell r="HP672">
            <v>6.46</v>
          </cell>
          <cell r="HQ672">
            <v>15.7</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rechnung"/>
      <sheetName val="Tarif"/>
      <sheetName val="Tabelle3"/>
    </sheetNames>
    <sheetDataSet>
      <sheetData sheetId="0"/>
      <sheetData sheetId="1">
        <row r="5">
          <cell r="B5" t="str">
            <v>kg           km</v>
          </cell>
          <cell r="C5">
            <v>50000</v>
          </cell>
          <cell r="D5">
            <v>25000</v>
          </cell>
          <cell r="E5">
            <v>24000</v>
          </cell>
          <cell r="F5">
            <v>23000</v>
          </cell>
          <cell r="G5">
            <v>20000</v>
          </cell>
          <cell r="H5">
            <v>15000</v>
          </cell>
          <cell r="I5">
            <v>10000</v>
          </cell>
          <cell r="J5">
            <v>5000</v>
          </cell>
        </row>
        <row r="6">
          <cell r="B6">
            <v>110</v>
          </cell>
          <cell r="C6">
            <v>0.34</v>
          </cell>
          <cell r="D6">
            <v>0.34</v>
          </cell>
          <cell r="E6">
            <v>0.34</v>
          </cell>
          <cell r="F6">
            <v>0.35</v>
          </cell>
          <cell r="G6">
            <v>0.38</v>
          </cell>
          <cell r="H6">
            <v>0.42</v>
          </cell>
          <cell r="I6">
            <v>0.53</v>
          </cell>
          <cell r="J6">
            <v>0.66</v>
          </cell>
        </row>
        <row r="7">
          <cell r="B7">
            <v>100</v>
          </cell>
          <cell r="C7">
            <v>0.38</v>
          </cell>
          <cell r="D7">
            <v>0.38</v>
          </cell>
          <cell r="E7">
            <v>0.38</v>
          </cell>
          <cell r="F7">
            <v>0.4</v>
          </cell>
          <cell r="G7">
            <v>0.43</v>
          </cell>
          <cell r="H7">
            <v>0.47</v>
          </cell>
          <cell r="I7">
            <v>0.6</v>
          </cell>
          <cell r="J7">
            <v>0.75</v>
          </cell>
        </row>
        <row r="8">
          <cell r="B8">
            <v>95</v>
          </cell>
          <cell r="C8">
            <v>0.42</v>
          </cell>
          <cell r="D8">
            <v>0.42</v>
          </cell>
          <cell r="E8">
            <v>0.43</v>
          </cell>
          <cell r="F8">
            <v>0.44</v>
          </cell>
          <cell r="G8">
            <v>0.48</v>
          </cell>
          <cell r="H8">
            <v>0.53</v>
          </cell>
          <cell r="I8">
            <v>0.67</v>
          </cell>
          <cell r="J8">
            <v>0.83</v>
          </cell>
        </row>
        <row r="9">
          <cell r="B9">
            <v>90</v>
          </cell>
          <cell r="C9">
            <v>0.46</v>
          </cell>
          <cell r="D9">
            <v>0.47</v>
          </cell>
          <cell r="E9">
            <v>0.47</v>
          </cell>
          <cell r="F9">
            <v>0.49</v>
          </cell>
          <cell r="G9">
            <v>0.53</v>
          </cell>
          <cell r="H9">
            <v>0.57999999999999996</v>
          </cell>
          <cell r="I9">
            <v>0.74</v>
          </cell>
          <cell r="J9">
            <v>0.91</v>
          </cell>
        </row>
        <row r="10">
          <cell r="B10">
            <v>85</v>
          </cell>
          <cell r="C10">
            <v>0.5</v>
          </cell>
          <cell r="D10">
            <v>0.51</v>
          </cell>
          <cell r="E10">
            <v>0.51</v>
          </cell>
          <cell r="F10">
            <v>0.53</v>
          </cell>
          <cell r="G10">
            <v>0.56999999999999995</v>
          </cell>
          <cell r="H10">
            <v>0.64</v>
          </cell>
          <cell r="I10">
            <v>0.81</v>
          </cell>
          <cell r="J10">
            <v>0.99</v>
          </cell>
        </row>
        <row r="11">
          <cell r="B11">
            <v>80</v>
          </cell>
          <cell r="C11">
            <v>0.55000000000000004</v>
          </cell>
          <cell r="D11">
            <v>0.55000000000000004</v>
          </cell>
          <cell r="E11">
            <v>0.55000000000000004</v>
          </cell>
          <cell r="F11">
            <v>0.56999999999999995</v>
          </cell>
          <cell r="G11">
            <v>0.62</v>
          </cell>
          <cell r="H11">
            <v>0.69</v>
          </cell>
          <cell r="I11">
            <v>0.87</v>
          </cell>
          <cell r="J11">
            <v>1.08</v>
          </cell>
        </row>
        <row r="12">
          <cell r="B12">
            <v>75</v>
          </cell>
          <cell r="C12">
            <v>0.59</v>
          </cell>
          <cell r="D12">
            <v>0.59</v>
          </cell>
          <cell r="E12">
            <v>0.6</v>
          </cell>
          <cell r="F12">
            <v>0.62</v>
          </cell>
          <cell r="G12">
            <v>0.67</v>
          </cell>
          <cell r="H12">
            <v>0.74</v>
          </cell>
          <cell r="I12">
            <v>0.94</v>
          </cell>
          <cell r="J12">
            <v>1.1599999999999999</v>
          </cell>
        </row>
        <row r="13">
          <cell r="B13">
            <v>70</v>
          </cell>
          <cell r="C13">
            <v>0.63</v>
          </cell>
          <cell r="D13">
            <v>0.64</v>
          </cell>
          <cell r="E13">
            <v>0.64</v>
          </cell>
          <cell r="F13">
            <v>0.66</v>
          </cell>
          <cell r="G13">
            <v>0.72</v>
          </cell>
          <cell r="H13">
            <v>0.79</v>
          </cell>
          <cell r="I13">
            <v>1.01</v>
          </cell>
          <cell r="J13">
            <v>1.25</v>
          </cell>
        </row>
        <row r="14">
          <cell r="B14">
            <v>65</v>
          </cell>
          <cell r="C14">
            <v>0.67</v>
          </cell>
          <cell r="D14">
            <v>0.68</v>
          </cell>
          <cell r="E14">
            <v>0.68</v>
          </cell>
          <cell r="F14">
            <v>0.71</v>
          </cell>
          <cell r="G14">
            <v>0.77</v>
          </cell>
          <cell r="H14">
            <v>0.85</v>
          </cell>
          <cell r="I14">
            <v>1.07</v>
          </cell>
          <cell r="J14">
            <v>1.33</v>
          </cell>
        </row>
        <row r="15">
          <cell r="B15">
            <v>60</v>
          </cell>
          <cell r="C15">
            <v>0.71</v>
          </cell>
          <cell r="D15">
            <v>0.72</v>
          </cell>
          <cell r="E15">
            <v>0.73</v>
          </cell>
          <cell r="F15">
            <v>0.75</v>
          </cell>
          <cell r="G15">
            <v>0.81</v>
          </cell>
          <cell r="H15">
            <v>0.9</v>
          </cell>
          <cell r="I15">
            <v>1.1399999999999999</v>
          </cell>
          <cell r="J15">
            <v>1.41</v>
          </cell>
        </row>
        <row r="16">
          <cell r="B16">
            <v>55</v>
          </cell>
          <cell r="C16">
            <v>0.75</v>
          </cell>
          <cell r="D16">
            <v>0.76</v>
          </cell>
          <cell r="E16">
            <v>0.77</v>
          </cell>
          <cell r="F16">
            <v>0.8</v>
          </cell>
          <cell r="G16">
            <v>0.86</v>
          </cell>
          <cell r="H16">
            <v>0.95</v>
          </cell>
          <cell r="I16">
            <v>1.21</v>
          </cell>
          <cell r="J16">
            <v>1.5</v>
          </cell>
        </row>
        <row r="17">
          <cell r="B17">
            <v>50</v>
          </cell>
          <cell r="C17">
            <v>0.79</v>
          </cell>
          <cell r="D17">
            <v>0.81</v>
          </cell>
          <cell r="E17">
            <v>0.81</v>
          </cell>
          <cell r="F17">
            <v>0.84</v>
          </cell>
          <cell r="G17">
            <v>0.91</v>
          </cell>
          <cell r="H17">
            <v>1</v>
          </cell>
          <cell r="I17">
            <v>1.27</v>
          </cell>
          <cell r="J17">
            <v>1.58</v>
          </cell>
        </row>
        <row r="18">
          <cell r="B18">
            <v>45</v>
          </cell>
          <cell r="C18">
            <v>0.84</v>
          </cell>
          <cell r="D18">
            <v>0.85</v>
          </cell>
          <cell r="E18">
            <v>0.86</v>
          </cell>
          <cell r="F18">
            <v>0.88</v>
          </cell>
          <cell r="G18">
            <v>0.96</v>
          </cell>
          <cell r="H18">
            <v>1.06</v>
          </cell>
          <cell r="I18">
            <v>1.35</v>
          </cell>
          <cell r="J18">
            <v>1.66</v>
          </cell>
        </row>
        <row r="19">
          <cell r="B19">
            <v>40</v>
          </cell>
          <cell r="C19">
            <v>0.88</v>
          </cell>
          <cell r="D19">
            <v>0.89</v>
          </cell>
          <cell r="E19">
            <v>0.9</v>
          </cell>
          <cell r="F19">
            <v>0.93</v>
          </cell>
          <cell r="G19">
            <v>1</v>
          </cell>
          <cell r="H19">
            <v>1.1100000000000001</v>
          </cell>
          <cell r="I19">
            <v>1.41</v>
          </cell>
          <cell r="J19">
            <v>1.74</v>
          </cell>
        </row>
        <row r="20">
          <cell r="B20">
            <v>35</v>
          </cell>
          <cell r="C20">
            <v>0.92</v>
          </cell>
          <cell r="D20">
            <v>0.94</v>
          </cell>
          <cell r="E20">
            <v>0.94</v>
          </cell>
          <cell r="F20">
            <v>0.98</v>
          </cell>
          <cell r="G20">
            <v>1.05</v>
          </cell>
          <cell r="H20">
            <v>1.1599999999999999</v>
          </cell>
          <cell r="I20">
            <v>1.48</v>
          </cell>
          <cell r="J20">
            <v>1.83</v>
          </cell>
        </row>
        <row r="21">
          <cell r="B21">
            <v>30</v>
          </cell>
          <cell r="C21">
            <v>0.96</v>
          </cell>
          <cell r="D21">
            <v>0.98</v>
          </cell>
          <cell r="E21">
            <v>0.98</v>
          </cell>
          <cell r="F21">
            <v>1.01</v>
          </cell>
          <cell r="G21">
            <v>1.1000000000000001</v>
          </cell>
          <cell r="H21">
            <v>1.22</v>
          </cell>
          <cell r="I21">
            <v>1.55</v>
          </cell>
          <cell r="J21">
            <v>1.91</v>
          </cell>
        </row>
        <row r="22">
          <cell r="B22">
            <v>25</v>
          </cell>
          <cell r="C22">
            <v>1</v>
          </cell>
          <cell r="D22">
            <v>1.01</v>
          </cell>
          <cell r="E22">
            <v>1.03</v>
          </cell>
          <cell r="F22">
            <v>1.07</v>
          </cell>
          <cell r="G22">
            <v>1.1399999999999999</v>
          </cell>
          <cell r="H22">
            <v>1.27</v>
          </cell>
          <cell r="I22">
            <v>1.61</v>
          </cell>
          <cell r="J22">
            <v>2</v>
          </cell>
        </row>
        <row r="23">
          <cell r="B23">
            <v>20</v>
          </cell>
          <cell r="C23">
            <v>1.05</v>
          </cell>
          <cell r="D23">
            <v>1.06</v>
          </cell>
          <cell r="E23">
            <v>1.07</v>
          </cell>
          <cell r="F23">
            <v>1.1100000000000001</v>
          </cell>
          <cell r="G23">
            <v>1.2</v>
          </cell>
          <cell r="H23">
            <v>1.32</v>
          </cell>
          <cell r="I23">
            <v>1.68</v>
          </cell>
          <cell r="J23">
            <v>2.08</v>
          </cell>
        </row>
        <row r="24">
          <cell r="B24">
            <v>15</v>
          </cell>
          <cell r="C24">
            <v>1.0900000000000001</v>
          </cell>
          <cell r="D24">
            <v>1.1100000000000001</v>
          </cell>
          <cell r="E24">
            <v>1.1100000000000001</v>
          </cell>
          <cell r="F24">
            <v>1.1499999999999999</v>
          </cell>
          <cell r="G24">
            <v>1.24</v>
          </cell>
          <cell r="H24">
            <v>1.38</v>
          </cell>
          <cell r="I24">
            <v>1.75</v>
          </cell>
          <cell r="J24">
            <v>2.16</v>
          </cell>
        </row>
        <row r="25">
          <cell r="B25">
            <v>10</v>
          </cell>
          <cell r="C25">
            <v>1.1499999999999999</v>
          </cell>
          <cell r="D25">
            <v>1.1599999999999999</v>
          </cell>
          <cell r="E25">
            <v>1.18</v>
          </cell>
          <cell r="F25">
            <v>1.22</v>
          </cell>
          <cell r="G25">
            <v>1.31</v>
          </cell>
          <cell r="H25">
            <v>1.46</v>
          </cell>
          <cell r="I25">
            <v>1.85</v>
          </cell>
          <cell r="J25">
            <v>2.29</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1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1.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9"/>
  <sheetViews>
    <sheetView tabSelected="1" workbookViewId="0">
      <selection activeCell="B2" sqref="B2"/>
    </sheetView>
  </sheetViews>
  <sheetFormatPr defaultColWidth="8.85546875" defaultRowHeight="15"/>
  <cols>
    <col min="1" max="16384" width="8.85546875" style="271"/>
  </cols>
  <sheetData>
    <row r="1" spans="2:13" ht="15.75" thickBot="1"/>
    <row r="2" spans="2:13" ht="15.75" thickTop="1">
      <c r="B2" s="280"/>
      <c r="C2" s="272"/>
      <c r="D2" s="272"/>
      <c r="E2" s="272"/>
      <c r="F2" s="272"/>
      <c r="G2" s="272"/>
      <c r="H2" s="272"/>
      <c r="I2" s="272"/>
      <c r="J2" s="272"/>
      <c r="K2" s="272"/>
      <c r="L2" s="272"/>
      <c r="M2" s="273"/>
    </row>
    <row r="3" spans="2:13">
      <c r="B3" s="281" t="s">
        <v>603</v>
      </c>
      <c r="C3" s="274"/>
      <c r="D3" s="274"/>
      <c r="E3" s="274"/>
      <c r="F3" s="274"/>
      <c r="G3" s="274"/>
      <c r="H3" s="274"/>
      <c r="I3" s="274"/>
      <c r="J3" s="274"/>
      <c r="K3" s="274"/>
      <c r="L3" s="274"/>
      <c r="M3" s="275"/>
    </row>
    <row r="4" spans="2:13">
      <c r="B4" s="281"/>
      <c r="C4" s="274"/>
      <c r="D4" s="274"/>
      <c r="E4" s="274"/>
      <c r="F4" s="274"/>
      <c r="G4" s="274"/>
      <c r="H4" s="274"/>
      <c r="I4" s="274"/>
      <c r="J4" s="274"/>
      <c r="K4" s="274"/>
      <c r="L4" s="274"/>
      <c r="M4" s="275"/>
    </row>
    <row r="5" spans="2:13">
      <c r="B5" s="282" t="s">
        <v>601</v>
      </c>
      <c r="C5" s="274"/>
      <c r="D5" s="274"/>
      <c r="E5" s="274"/>
      <c r="F5" s="274"/>
      <c r="G5" s="274"/>
      <c r="H5" s="274"/>
      <c r="I5" s="274"/>
      <c r="J5" s="274"/>
      <c r="K5" s="274"/>
      <c r="L5" s="274"/>
      <c r="M5" s="275"/>
    </row>
    <row r="6" spans="2:13">
      <c r="B6" s="282" t="s">
        <v>602</v>
      </c>
      <c r="C6" s="283"/>
      <c r="D6" s="283"/>
      <c r="E6" s="283"/>
      <c r="F6" s="283"/>
      <c r="G6" s="283"/>
      <c r="H6" s="274"/>
      <c r="I6" s="274"/>
      <c r="J6" s="274"/>
      <c r="K6" s="274"/>
      <c r="L6" s="274"/>
      <c r="M6" s="275"/>
    </row>
    <row r="7" spans="2:13">
      <c r="B7" s="276"/>
      <c r="C7" s="274"/>
      <c r="D7" s="274"/>
      <c r="E7" s="274"/>
      <c r="F7" s="274"/>
      <c r="G7" s="274"/>
      <c r="H7" s="274"/>
      <c r="I7" s="274"/>
      <c r="J7" s="274"/>
      <c r="K7" s="274"/>
      <c r="L7" s="274"/>
      <c r="M7" s="275"/>
    </row>
    <row r="8" spans="2:13">
      <c r="B8" s="284" t="s">
        <v>604</v>
      </c>
      <c r="C8" s="274"/>
      <c r="D8" s="274"/>
      <c r="E8" s="274"/>
      <c r="F8" s="274"/>
      <c r="G8" s="274"/>
      <c r="H8" s="274"/>
      <c r="I8" s="274"/>
      <c r="J8" s="274"/>
      <c r="K8" s="274"/>
      <c r="L8" s="274"/>
      <c r="M8" s="275"/>
    </row>
    <row r="9" spans="2:13">
      <c r="B9" s="284"/>
      <c r="C9" s="274"/>
      <c r="D9" s="274"/>
      <c r="E9" s="274"/>
      <c r="F9" s="274"/>
      <c r="G9" s="274"/>
      <c r="H9" s="274"/>
      <c r="I9" s="274"/>
      <c r="J9" s="274"/>
      <c r="K9" s="274"/>
      <c r="L9" s="274"/>
      <c r="M9" s="275"/>
    </row>
    <row r="10" spans="2:13">
      <c r="B10" s="284" t="s">
        <v>606</v>
      </c>
      <c r="C10" s="274"/>
      <c r="D10" s="274"/>
      <c r="F10" s="274"/>
      <c r="G10" s="274"/>
      <c r="H10" s="274"/>
      <c r="I10" s="274"/>
      <c r="J10" s="274"/>
      <c r="K10" s="274"/>
      <c r="L10" s="274"/>
      <c r="M10" s="275"/>
    </row>
    <row r="11" spans="2:13" ht="15.75" thickBot="1">
      <c r="B11" s="277"/>
      <c r="C11" s="278"/>
      <c r="D11" s="278"/>
      <c r="E11" s="278"/>
      <c r="F11" s="278"/>
      <c r="G11" s="278"/>
      <c r="H11" s="278"/>
      <c r="I11" s="278"/>
      <c r="J11" s="278"/>
      <c r="K11" s="278"/>
      <c r="L11" s="278"/>
      <c r="M11" s="279"/>
    </row>
    <row r="12" spans="2:13" ht="15.75" thickTop="1"/>
    <row r="14" spans="2:13">
      <c r="B14" s="285" t="s">
        <v>605</v>
      </c>
    </row>
    <row r="16" spans="2:13">
      <c r="B16" s="286" t="s">
        <v>41</v>
      </c>
    </row>
    <row r="17" spans="2:2">
      <c r="B17" s="286" t="s">
        <v>39</v>
      </c>
    </row>
    <row r="18" spans="2:2">
      <c r="B18" s="286" t="s">
        <v>75</v>
      </c>
    </row>
    <row r="19" spans="2:2">
      <c r="B19" s="286" t="s">
        <v>36</v>
      </c>
    </row>
    <row r="20" spans="2:2">
      <c r="B20" s="286" t="s">
        <v>76</v>
      </c>
    </row>
    <row r="21" spans="2:2">
      <c r="B21" s="286" t="s">
        <v>77</v>
      </c>
    </row>
    <row r="22" spans="2:2">
      <c r="B22" s="286" t="s">
        <v>138</v>
      </c>
    </row>
    <row r="23" spans="2:2">
      <c r="B23" s="286" t="s">
        <v>38</v>
      </c>
    </row>
    <row r="24" spans="2:2">
      <c r="B24" s="286" t="s">
        <v>35</v>
      </c>
    </row>
    <row r="25" spans="2:2">
      <c r="B25" s="286" t="s">
        <v>37</v>
      </c>
    </row>
    <row r="26" spans="2:2">
      <c r="B26" s="286" t="s">
        <v>139</v>
      </c>
    </row>
    <row r="27" spans="2:2">
      <c r="B27" s="286" t="s">
        <v>140</v>
      </c>
    </row>
    <row r="28" spans="2:2">
      <c r="B28" s="286"/>
    </row>
    <row r="29" spans="2:2">
      <c r="B29" s="286"/>
    </row>
  </sheetData>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2"/>
  <sheetViews>
    <sheetView showGridLines="0" zoomScale="80" zoomScaleNormal="80" workbookViewId="0">
      <selection activeCell="F37" sqref="F37"/>
    </sheetView>
  </sheetViews>
  <sheetFormatPr defaultColWidth="11.5703125" defaultRowHeight="15"/>
  <cols>
    <col min="1" max="1" width="11.5703125" style="59"/>
    <col min="2" max="2" width="13.140625" style="59" customWidth="1"/>
    <col min="3" max="3" width="3.42578125" style="59" customWidth="1"/>
    <col min="4" max="4" width="7.140625" style="59" customWidth="1"/>
    <col min="5" max="5" width="2.7109375" style="59" customWidth="1"/>
    <col min="6" max="6" width="31.42578125" style="59" customWidth="1"/>
    <col min="7" max="7" width="16.85546875" style="59" customWidth="1"/>
    <col min="8" max="8" width="2.5703125" style="191" customWidth="1"/>
    <col min="9" max="9" width="5.140625" style="59" customWidth="1"/>
    <col min="10" max="10" width="11.5703125" style="59"/>
    <col min="11" max="11" width="22.28515625" style="59" customWidth="1"/>
    <col min="12" max="12" width="2.28515625" style="59" customWidth="1"/>
    <col min="13" max="16384" width="11.5703125" style="59"/>
  </cols>
  <sheetData>
    <row r="2" spans="1:11" ht="9" customHeight="1"/>
    <row r="3" spans="1:11" ht="14.45" customHeight="1">
      <c r="B3" s="60"/>
      <c r="E3" s="61"/>
      <c r="F3" s="62" t="s">
        <v>523</v>
      </c>
      <c r="H3" s="195"/>
      <c r="I3" s="62" t="s">
        <v>167</v>
      </c>
    </row>
    <row r="4" spans="1:11" ht="15.75">
      <c r="D4" s="60"/>
      <c r="E4" s="60"/>
      <c r="F4" s="60"/>
      <c r="G4" s="60"/>
      <c r="H4" s="190"/>
      <c r="I4" s="60"/>
      <c r="J4" s="60"/>
    </row>
    <row r="5" spans="1:11" ht="18" customHeight="1">
      <c r="A5" s="59">
        <v>1820</v>
      </c>
      <c r="B5" s="60"/>
      <c r="C5" s="60"/>
      <c r="D5" s="215" t="s">
        <v>168</v>
      </c>
      <c r="E5" s="216"/>
      <c r="F5" s="226" t="s">
        <v>169</v>
      </c>
      <c r="G5" s="216"/>
      <c r="H5" s="190"/>
    </row>
    <row r="6" spans="1:11" ht="15.75">
      <c r="A6" s="59">
        <v>1825</v>
      </c>
      <c r="B6" s="60"/>
      <c r="C6" s="60"/>
      <c r="D6" s="193">
        <v>1826</v>
      </c>
      <c r="E6" s="189"/>
      <c r="F6" s="189" t="s">
        <v>170</v>
      </c>
      <c r="G6" s="189"/>
      <c r="H6" s="190"/>
    </row>
    <row r="7" spans="1:11" ht="15.75">
      <c r="B7" s="60"/>
      <c r="C7" s="60"/>
      <c r="D7" s="193">
        <v>1829</v>
      </c>
      <c r="E7" s="189"/>
      <c r="F7" s="189" t="s">
        <v>171</v>
      </c>
      <c r="G7" s="189"/>
      <c r="H7" s="190"/>
      <c r="K7" s="60"/>
    </row>
    <row r="8" spans="1:11" ht="15.75">
      <c r="A8" s="59">
        <v>1830</v>
      </c>
      <c r="B8" s="60"/>
      <c r="C8" s="60"/>
      <c r="D8" s="193">
        <v>1833</v>
      </c>
      <c r="E8" s="189"/>
      <c r="F8" s="192" t="s">
        <v>536</v>
      </c>
      <c r="G8" s="189"/>
      <c r="H8" s="190"/>
      <c r="I8" s="60"/>
      <c r="J8" s="60"/>
    </row>
    <row r="9" spans="1:11" ht="15.75">
      <c r="A9" s="59">
        <v>1835</v>
      </c>
      <c r="B9" s="60"/>
      <c r="C9" s="60"/>
      <c r="D9" s="193"/>
      <c r="E9" s="189"/>
      <c r="F9" s="192" t="s">
        <v>537</v>
      </c>
      <c r="G9" s="189"/>
      <c r="H9" s="190"/>
      <c r="I9" s="60"/>
      <c r="J9" s="60"/>
    </row>
    <row r="10" spans="1:11" ht="15.6" customHeight="1">
      <c r="A10" s="59">
        <v>1840</v>
      </c>
      <c r="B10" s="60"/>
      <c r="C10" s="60"/>
      <c r="D10" s="193"/>
      <c r="E10" s="189"/>
      <c r="F10" s="189"/>
      <c r="G10" s="189"/>
      <c r="H10" s="190"/>
      <c r="I10" s="287" t="s">
        <v>486</v>
      </c>
      <c r="J10" s="287"/>
      <c r="K10" s="287"/>
    </row>
    <row r="11" spans="1:11" ht="15.6" customHeight="1">
      <c r="A11" s="59">
        <v>1845</v>
      </c>
      <c r="B11" s="60"/>
      <c r="C11" s="60"/>
      <c r="D11" s="193">
        <v>1843</v>
      </c>
      <c r="E11" s="189"/>
      <c r="F11" s="189" t="s">
        <v>172</v>
      </c>
      <c r="G11" s="189"/>
      <c r="H11" s="190"/>
      <c r="I11" s="287"/>
      <c r="J11" s="287"/>
      <c r="K11" s="287"/>
    </row>
    <row r="12" spans="1:11" ht="15.75">
      <c r="A12" s="59">
        <v>1850</v>
      </c>
      <c r="B12" s="60"/>
      <c r="C12" s="60"/>
      <c r="D12" s="193"/>
      <c r="E12" s="189"/>
      <c r="F12" s="189"/>
      <c r="G12" s="189"/>
      <c r="H12" s="190"/>
      <c r="I12" s="287"/>
      <c r="J12" s="287"/>
      <c r="K12" s="287"/>
    </row>
    <row r="13" spans="1:11" ht="15.75">
      <c r="A13" s="59">
        <v>1855</v>
      </c>
      <c r="B13" s="60"/>
      <c r="C13" s="60"/>
      <c r="D13" s="193"/>
      <c r="E13" s="189"/>
      <c r="F13" s="189"/>
      <c r="G13" s="189"/>
      <c r="H13" s="190"/>
      <c r="I13" s="287"/>
      <c r="J13" s="287"/>
      <c r="K13" s="287"/>
    </row>
    <row r="14" spans="1:11" ht="15.75">
      <c r="A14" s="59">
        <v>1860</v>
      </c>
      <c r="B14" s="60"/>
      <c r="C14" s="60"/>
      <c r="D14" s="193">
        <v>1862</v>
      </c>
      <c r="E14" s="189"/>
      <c r="F14" s="189" t="s">
        <v>173</v>
      </c>
      <c r="G14" s="189"/>
      <c r="H14" s="190"/>
      <c r="I14" s="196"/>
      <c r="J14" s="196"/>
      <c r="K14" s="196"/>
    </row>
    <row r="15" spans="1:11" ht="15.75">
      <c r="A15" s="59">
        <v>1865</v>
      </c>
      <c r="B15" s="60"/>
      <c r="C15" s="60"/>
      <c r="D15" s="193">
        <v>1866</v>
      </c>
      <c r="E15" s="189"/>
      <c r="F15" s="189" t="s">
        <v>174</v>
      </c>
      <c r="G15" s="189"/>
      <c r="H15" s="190"/>
      <c r="I15" s="60"/>
      <c r="J15" s="60"/>
    </row>
    <row r="16" spans="1:11" ht="15.75">
      <c r="A16" s="59">
        <v>1870</v>
      </c>
      <c r="B16" s="60"/>
      <c r="C16" s="60"/>
      <c r="D16" s="193"/>
      <c r="E16" s="189"/>
      <c r="F16" s="189"/>
      <c r="G16" s="189"/>
      <c r="H16" s="190"/>
      <c r="I16" s="60"/>
      <c r="J16" s="60"/>
    </row>
    <row r="17" spans="1:11" ht="12" customHeight="1">
      <c r="A17" s="59">
        <v>1875</v>
      </c>
      <c r="B17" s="60"/>
      <c r="C17" s="60"/>
      <c r="D17" s="193">
        <v>1878</v>
      </c>
      <c r="E17" s="189"/>
      <c r="F17" s="189" t="s">
        <v>175</v>
      </c>
      <c r="G17" s="189"/>
      <c r="H17" s="190"/>
      <c r="I17" s="60"/>
      <c r="J17" s="60"/>
    </row>
    <row r="18" spans="1:11" ht="15.75">
      <c r="A18" s="59">
        <v>1880</v>
      </c>
      <c r="B18" s="60"/>
      <c r="C18" s="60"/>
      <c r="D18" s="64">
        <v>1879</v>
      </c>
      <c r="E18" s="60"/>
      <c r="F18" s="60" t="s">
        <v>176</v>
      </c>
      <c r="G18" s="60"/>
      <c r="H18" s="190"/>
      <c r="I18" s="60"/>
      <c r="J18" s="65"/>
    </row>
    <row r="19" spans="1:11" ht="15.75">
      <c r="A19" s="59">
        <v>1885</v>
      </c>
      <c r="B19" s="60"/>
      <c r="C19" s="60"/>
      <c r="D19" s="64"/>
      <c r="E19" s="60"/>
      <c r="F19" s="60"/>
      <c r="G19" s="60"/>
      <c r="H19" s="190"/>
      <c r="I19" s="60"/>
      <c r="J19" s="60"/>
    </row>
    <row r="20" spans="1:11" ht="15.6" customHeight="1">
      <c r="A20" s="59">
        <v>1890</v>
      </c>
      <c r="B20" s="60"/>
      <c r="C20" s="60"/>
      <c r="D20" s="193">
        <v>1893</v>
      </c>
      <c r="E20" s="189"/>
      <c r="F20" s="189" t="s">
        <v>177</v>
      </c>
      <c r="G20" s="189"/>
      <c r="H20" s="190"/>
      <c r="I20" s="287" t="s">
        <v>178</v>
      </c>
      <c r="J20" s="287"/>
      <c r="K20" s="287"/>
    </row>
    <row r="21" spans="1:11" ht="15.6" customHeight="1">
      <c r="A21" s="59">
        <v>1895</v>
      </c>
      <c r="B21" s="60"/>
      <c r="C21" s="60"/>
      <c r="D21" s="193">
        <v>1897</v>
      </c>
      <c r="E21" s="189"/>
      <c r="F21" s="189" t="s">
        <v>179</v>
      </c>
      <c r="G21" s="189"/>
      <c r="H21" s="190"/>
      <c r="I21" s="287"/>
      <c r="J21" s="287"/>
      <c r="K21" s="287"/>
    </row>
    <row r="22" spans="1:11" ht="15.6" customHeight="1">
      <c r="A22" s="59">
        <v>1900</v>
      </c>
      <c r="B22" s="60"/>
      <c r="C22" s="60"/>
      <c r="D22" s="193">
        <v>1898</v>
      </c>
      <c r="E22" s="189"/>
      <c r="F22" s="194" t="s">
        <v>180</v>
      </c>
      <c r="G22" s="189"/>
      <c r="H22" s="190"/>
      <c r="I22" s="287"/>
      <c r="J22" s="287"/>
      <c r="K22" s="287"/>
    </row>
    <row r="23" spans="1:11" ht="15.6" customHeight="1">
      <c r="A23" s="59">
        <v>1905</v>
      </c>
      <c r="B23" s="60"/>
      <c r="C23" s="60"/>
      <c r="D23" s="64"/>
      <c r="E23" s="60"/>
      <c r="F23" s="66"/>
      <c r="G23" s="60"/>
      <c r="H23" s="190"/>
      <c r="I23" s="287"/>
      <c r="J23" s="287"/>
      <c r="K23" s="287"/>
    </row>
    <row r="24" spans="1:11" ht="16.149999999999999" customHeight="1">
      <c r="A24" s="59">
        <v>1910</v>
      </c>
      <c r="B24" s="60"/>
      <c r="C24" s="60"/>
      <c r="D24" s="64"/>
      <c r="E24" s="60"/>
      <c r="F24" s="60"/>
      <c r="G24" s="60"/>
      <c r="H24" s="190"/>
      <c r="I24" s="287"/>
      <c r="J24" s="287"/>
      <c r="K24" s="287"/>
    </row>
    <row r="25" spans="1:11" ht="15.75">
      <c r="A25" s="59">
        <v>1915</v>
      </c>
      <c r="B25" s="60"/>
      <c r="C25" s="60"/>
      <c r="D25" s="64">
        <v>1912</v>
      </c>
      <c r="E25" s="60"/>
      <c r="F25" s="60" t="s">
        <v>538</v>
      </c>
      <c r="G25" s="60"/>
      <c r="H25" s="190"/>
      <c r="I25" s="287"/>
      <c r="J25" s="287"/>
      <c r="K25" s="287"/>
    </row>
    <row r="26" spans="1:11" ht="15.75">
      <c r="A26" s="59">
        <v>1920</v>
      </c>
      <c r="B26" s="60"/>
      <c r="C26" s="60"/>
      <c r="D26" s="64">
        <v>1923</v>
      </c>
      <c r="E26" s="60"/>
      <c r="F26" s="60" t="s">
        <v>535</v>
      </c>
      <c r="G26" s="60"/>
      <c r="H26" s="190"/>
      <c r="I26" s="197"/>
      <c r="J26" s="197"/>
      <c r="K26" s="197"/>
    </row>
    <row r="27" spans="1:11" ht="15.75">
      <c r="A27" s="59">
        <v>1925</v>
      </c>
      <c r="B27" s="60"/>
      <c r="C27" s="60"/>
      <c r="D27" s="64">
        <v>1928</v>
      </c>
      <c r="E27" s="60"/>
      <c r="F27" s="60" t="s">
        <v>526</v>
      </c>
      <c r="G27" s="60"/>
      <c r="H27" s="190"/>
      <c r="I27" s="67"/>
      <c r="J27" s="67"/>
      <c r="K27" s="67"/>
    </row>
    <row r="28" spans="1:11" ht="15.6" customHeight="1">
      <c r="A28" s="59">
        <v>1930</v>
      </c>
      <c r="B28" s="60"/>
      <c r="C28" s="60"/>
      <c r="D28" s="64"/>
      <c r="E28" s="60"/>
      <c r="F28" s="60"/>
      <c r="G28" s="60"/>
      <c r="H28" s="190"/>
      <c r="I28" s="287" t="s">
        <v>181</v>
      </c>
      <c r="J28" s="287"/>
      <c r="K28" s="287"/>
    </row>
    <row r="29" spans="1:11" ht="15.75">
      <c r="A29" s="59">
        <v>1935</v>
      </c>
      <c r="B29" s="60"/>
      <c r="C29" s="60"/>
      <c r="D29" s="193">
        <v>1932</v>
      </c>
      <c r="E29" s="189"/>
      <c r="F29" s="189" t="s">
        <v>531</v>
      </c>
      <c r="G29" s="189"/>
      <c r="H29" s="190"/>
      <c r="I29" s="287"/>
      <c r="J29" s="287"/>
      <c r="K29" s="287"/>
    </row>
    <row r="30" spans="1:11" ht="15.75">
      <c r="A30" s="59">
        <v>1940</v>
      </c>
      <c r="B30" s="60"/>
      <c r="C30" s="60"/>
      <c r="D30" s="193">
        <v>1936</v>
      </c>
      <c r="E30" s="189"/>
      <c r="F30" s="189" t="s">
        <v>529</v>
      </c>
      <c r="G30" s="189"/>
      <c r="H30" s="190"/>
      <c r="I30" s="287"/>
      <c r="J30" s="287"/>
      <c r="K30" s="287"/>
    </row>
    <row r="31" spans="1:11" ht="15.75">
      <c r="A31" s="59">
        <v>1945</v>
      </c>
      <c r="B31" s="60"/>
      <c r="C31" s="60"/>
      <c r="D31" s="193">
        <v>1941</v>
      </c>
      <c r="E31" s="189"/>
      <c r="F31" s="189" t="s">
        <v>527</v>
      </c>
      <c r="G31" s="189"/>
      <c r="H31" s="190"/>
      <c r="I31" s="60"/>
      <c r="J31" s="60"/>
    </row>
    <row r="32" spans="1:11" ht="15.75">
      <c r="A32" s="59">
        <v>1950</v>
      </c>
      <c r="B32" s="60"/>
      <c r="C32" s="60"/>
      <c r="D32" s="193">
        <v>1946</v>
      </c>
      <c r="E32" s="189"/>
      <c r="F32" s="189" t="s">
        <v>528</v>
      </c>
      <c r="G32" s="189"/>
      <c r="H32" s="190"/>
      <c r="I32" s="60"/>
      <c r="J32" s="60"/>
    </row>
    <row r="33" spans="1:11" ht="15.75">
      <c r="A33" s="59">
        <v>1955</v>
      </c>
      <c r="B33" s="60"/>
      <c r="C33" s="60"/>
      <c r="D33" s="193">
        <v>1947</v>
      </c>
      <c r="E33" s="189"/>
      <c r="F33" s="189" t="s">
        <v>525</v>
      </c>
      <c r="G33" s="189"/>
      <c r="H33" s="190"/>
      <c r="I33" s="60"/>
      <c r="J33" s="60"/>
    </row>
    <row r="34" spans="1:11" ht="15.75">
      <c r="A34" s="59">
        <v>1960</v>
      </c>
      <c r="B34" s="60"/>
      <c r="C34" s="60"/>
      <c r="D34" s="193">
        <v>1954</v>
      </c>
      <c r="E34" s="189"/>
      <c r="F34" s="189" t="s">
        <v>174</v>
      </c>
      <c r="G34" s="189"/>
      <c r="H34" s="190"/>
      <c r="I34" s="60"/>
      <c r="J34" s="60"/>
    </row>
    <row r="35" spans="1:11" ht="15.75">
      <c r="A35" s="59">
        <v>1965</v>
      </c>
      <c r="B35" s="60"/>
      <c r="C35" s="60"/>
      <c r="D35" s="193">
        <v>1964</v>
      </c>
      <c r="E35" s="189"/>
      <c r="F35" s="189" t="s">
        <v>182</v>
      </c>
      <c r="G35" s="189"/>
      <c r="H35" s="190"/>
      <c r="I35" s="60"/>
      <c r="J35" s="60"/>
    </row>
    <row r="36" spans="1:11" ht="15.75">
      <c r="A36" s="59">
        <v>1970</v>
      </c>
      <c r="B36" s="60"/>
      <c r="C36" s="60"/>
      <c r="D36" s="64">
        <v>1967</v>
      </c>
      <c r="E36" s="60"/>
      <c r="F36" s="60" t="s">
        <v>530</v>
      </c>
      <c r="G36" s="60"/>
      <c r="H36" s="190"/>
      <c r="I36" s="60"/>
      <c r="J36" s="60"/>
    </row>
    <row r="37" spans="1:11" ht="15.75">
      <c r="A37" s="59">
        <v>1975</v>
      </c>
      <c r="B37" s="60"/>
      <c r="C37" s="60"/>
      <c r="D37" s="64"/>
      <c r="E37" s="60"/>
      <c r="F37" s="60"/>
      <c r="G37" s="60"/>
      <c r="H37" s="190"/>
      <c r="I37" s="60"/>
      <c r="J37" s="60"/>
    </row>
    <row r="38" spans="1:11" ht="15.75">
      <c r="A38" s="59">
        <v>1980</v>
      </c>
      <c r="B38" s="60"/>
      <c r="C38" s="60"/>
      <c r="D38" s="64">
        <v>1981</v>
      </c>
      <c r="E38" s="60"/>
      <c r="F38" s="63" t="s">
        <v>183</v>
      </c>
      <c r="G38" s="60"/>
      <c r="H38" s="190"/>
      <c r="I38" s="60"/>
      <c r="J38" s="60"/>
    </row>
    <row r="39" spans="1:11" ht="15.75">
      <c r="A39" s="59">
        <v>1985</v>
      </c>
      <c r="B39" s="60"/>
      <c r="C39" s="60"/>
      <c r="D39" s="64"/>
      <c r="E39" s="60"/>
      <c r="F39" s="63"/>
      <c r="G39" s="60"/>
      <c r="H39" s="190"/>
      <c r="I39" s="60"/>
      <c r="J39" s="60"/>
    </row>
    <row r="40" spans="1:11" ht="15.75">
      <c r="A40" s="59">
        <v>1990</v>
      </c>
      <c r="B40" s="60"/>
      <c r="C40" s="60"/>
      <c r="D40" s="64"/>
      <c r="E40" s="60"/>
      <c r="F40" s="60"/>
      <c r="G40" s="60"/>
      <c r="H40" s="190"/>
      <c r="I40" s="60"/>
      <c r="J40" s="60"/>
    </row>
    <row r="41" spans="1:11" ht="15.75">
      <c r="A41" s="59">
        <v>1995</v>
      </c>
      <c r="B41" s="60"/>
      <c r="C41" s="60"/>
      <c r="D41" s="64"/>
      <c r="E41" s="60"/>
      <c r="F41" s="60"/>
      <c r="G41" s="60"/>
      <c r="H41" s="190"/>
      <c r="I41" s="60"/>
      <c r="J41" s="60"/>
    </row>
    <row r="42" spans="1:11" ht="15.6" customHeight="1">
      <c r="A42" s="59">
        <v>2000</v>
      </c>
      <c r="B42" s="60"/>
      <c r="C42" s="60"/>
      <c r="D42" s="64">
        <v>2001</v>
      </c>
      <c r="E42" s="60"/>
      <c r="F42" s="60" t="s">
        <v>184</v>
      </c>
      <c r="G42" s="60"/>
      <c r="H42" s="190"/>
      <c r="I42" s="287" t="s">
        <v>185</v>
      </c>
      <c r="J42" s="287"/>
      <c r="K42" s="287"/>
    </row>
    <row r="43" spans="1:11" ht="15.6" customHeight="1">
      <c r="A43" s="59">
        <v>2005</v>
      </c>
      <c r="B43" s="60"/>
      <c r="C43" s="60"/>
      <c r="D43" s="64"/>
      <c r="E43" s="60"/>
      <c r="F43" s="60"/>
      <c r="G43" s="60"/>
      <c r="H43" s="190"/>
      <c r="I43" s="287"/>
      <c r="J43" s="287"/>
      <c r="K43" s="287"/>
    </row>
    <row r="44" spans="1:11" ht="15.75">
      <c r="A44" s="59">
        <v>2010</v>
      </c>
      <c r="B44" s="60"/>
      <c r="C44" s="60"/>
      <c r="D44" s="193">
        <v>2010</v>
      </c>
      <c r="E44" s="189"/>
      <c r="F44" s="189" t="s">
        <v>186</v>
      </c>
      <c r="G44" s="189"/>
      <c r="H44" s="190"/>
      <c r="I44" s="287"/>
      <c r="J44" s="287"/>
      <c r="K44" s="287"/>
    </row>
    <row r="45" spans="1:11" ht="15.75">
      <c r="A45" s="59">
        <v>2015</v>
      </c>
      <c r="B45" s="60"/>
      <c r="C45" s="60"/>
      <c r="D45" s="193">
        <v>2012</v>
      </c>
      <c r="E45" s="189"/>
      <c r="F45" s="189" t="s">
        <v>187</v>
      </c>
      <c r="G45" s="189"/>
      <c r="H45" s="190"/>
      <c r="I45" s="287"/>
      <c r="J45" s="287"/>
      <c r="K45" s="287"/>
    </row>
    <row r="46" spans="1:11" ht="17.45" customHeight="1">
      <c r="B46" s="60"/>
      <c r="C46" s="60"/>
      <c r="D46" s="193">
        <v>2015</v>
      </c>
      <c r="E46" s="188"/>
      <c r="F46" s="188" t="s">
        <v>534</v>
      </c>
      <c r="G46" s="188"/>
      <c r="H46" s="190"/>
      <c r="I46" s="287"/>
      <c r="J46" s="287"/>
      <c r="K46" s="287"/>
    </row>
    <row r="47" spans="1:11" ht="9" customHeight="1">
      <c r="B47" s="60"/>
      <c r="C47" s="60"/>
      <c r="D47" s="60"/>
      <c r="E47" s="60"/>
      <c r="F47" s="60"/>
      <c r="G47" s="60"/>
      <c r="H47" s="190"/>
      <c r="I47" s="60"/>
      <c r="J47" s="60"/>
    </row>
    <row r="48" spans="1:11" ht="15.75">
      <c r="B48" s="60"/>
      <c r="C48" s="60"/>
      <c r="D48" s="60"/>
      <c r="E48" s="60"/>
      <c r="F48" s="60"/>
      <c r="G48" s="60"/>
      <c r="H48" s="190"/>
      <c r="I48" s="60"/>
      <c r="J48" s="60"/>
    </row>
    <row r="49" spans="2:10" ht="15.75">
      <c r="B49" s="60"/>
      <c r="C49" s="60"/>
      <c r="D49" s="60"/>
      <c r="E49" s="60"/>
      <c r="F49" s="60"/>
      <c r="G49" s="60"/>
      <c r="H49" s="190"/>
      <c r="I49" s="60"/>
      <c r="J49" s="60"/>
    </row>
    <row r="50" spans="2:10" ht="15.75">
      <c r="B50" s="60"/>
      <c r="C50" s="60"/>
      <c r="D50" s="60"/>
      <c r="E50" s="60"/>
      <c r="F50" s="60"/>
      <c r="G50" s="60"/>
      <c r="H50" s="190"/>
      <c r="I50" s="60"/>
      <c r="J50" s="60"/>
    </row>
    <row r="51" spans="2:10" ht="15.75">
      <c r="B51" s="60"/>
      <c r="C51" s="60"/>
      <c r="D51" s="60"/>
      <c r="E51" s="60"/>
      <c r="F51" s="60"/>
      <c r="G51" s="60"/>
      <c r="H51" s="190"/>
      <c r="I51" s="60"/>
      <c r="J51" s="60"/>
    </row>
    <row r="52" spans="2:10" ht="15.75">
      <c r="B52" s="60"/>
      <c r="C52" s="60"/>
      <c r="D52" s="60"/>
      <c r="E52" s="60"/>
      <c r="F52" s="60"/>
      <c r="G52" s="60"/>
      <c r="H52" s="190"/>
      <c r="I52" s="60"/>
      <c r="J52" s="60"/>
    </row>
  </sheetData>
  <mergeCells count="4">
    <mergeCell ref="I10:K13"/>
    <mergeCell ref="I20:K25"/>
    <mergeCell ref="I28:K30"/>
    <mergeCell ref="I42:K46"/>
  </mergeCells>
  <pageMargins left="0.25" right="0.25"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H16"/>
  <sheetViews>
    <sheetView workbookViewId="0">
      <selection activeCell="F34" sqref="F34"/>
    </sheetView>
  </sheetViews>
  <sheetFormatPr defaultColWidth="11.5703125" defaultRowHeight="15"/>
  <cols>
    <col min="1" max="3" width="11.5703125" style="218"/>
    <col min="4" max="4" width="11.85546875" style="218" customWidth="1"/>
    <col min="5" max="5" width="11.5703125" style="218"/>
    <col min="6" max="6" width="10.7109375" style="218" customWidth="1"/>
    <col min="7" max="7" width="11.7109375" style="218" customWidth="1"/>
    <col min="8" max="8" width="36.140625" style="218" customWidth="1"/>
    <col min="9" max="16384" width="11.5703125" style="218"/>
  </cols>
  <sheetData>
    <row r="3" spans="3:8" ht="6" customHeight="1" thickBot="1">
      <c r="C3" s="217"/>
      <c r="D3" s="217"/>
      <c r="E3" s="217"/>
      <c r="F3" s="217"/>
      <c r="G3" s="217"/>
      <c r="H3" s="217"/>
    </row>
    <row r="4" spans="3:8" ht="27" customHeight="1" thickTop="1">
      <c r="C4" s="219"/>
      <c r="D4" s="219"/>
      <c r="E4" s="220" t="s">
        <v>498</v>
      </c>
      <c r="F4" s="220" t="s">
        <v>499</v>
      </c>
      <c r="G4" s="220" t="s">
        <v>500</v>
      </c>
      <c r="H4" s="221" t="s">
        <v>501</v>
      </c>
    </row>
    <row r="5" spans="3:8" ht="4.9000000000000004" customHeight="1"/>
    <row r="6" spans="3:8">
      <c r="C6" s="218" t="s">
        <v>502</v>
      </c>
      <c r="E6" s="222" t="s">
        <v>503</v>
      </c>
      <c r="F6" s="218" t="s">
        <v>504</v>
      </c>
      <c r="G6" s="218" t="s">
        <v>505</v>
      </c>
      <c r="H6" s="288" t="s">
        <v>506</v>
      </c>
    </row>
    <row r="7" spans="3:8">
      <c r="H7" s="288"/>
    </row>
    <row r="8" spans="3:8">
      <c r="C8" s="218" t="s">
        <v>507</v>
      </c>
      <c r="E8" s="218" t="s">
        <v>508</v>
      </c>
      <c r="F8" s="218" t="s">
        <v>509</v>
      </c>
      <c r="G8" s="218" t="s">
        <v>510</v>
      </c>
      <c r="H8" s="288" t="s">
        <v>511</v>
      </c>
    </row>
    <row r="9" spans="3:8">
      <c r="H9" s="288"/>
    </row>
    <row r="10" spans="3:8">
      <c r="C10" s="218" t="s">
        <v>512</v>
      </c>
      <c r="E10" s="222" t="s">
        <v>513</v>
      </c>
      <c r="F10" s="218" t="s">
        <v>514</v>
      </c>
      <c r="G10" s="218" t="s">
        <v>515</v>
      </c>
      <c r="H10" s="288" t="s">
        <v>516</v>
      </c>
    </row>
    <row r="11" spans="3:8">
      <c r="H11" s="288"/>
    </row>
    <row r="12" spans="3:8">
      <c r="C12" s="223" t="s">
        <v>517</v>
      </c>
      <c r="D12" s="223"/>
      <c r="E12" s="223" t="s">
        <v>518</v>
      </c>
      <c r="F12" s="218" t="s">
        <v>519</v>
      </c>
      <c r="G12" s="289" t="s">
        <v>520</v>
      </c>
      <c r="H12" s="289" t="s">
        <v>521</v>
      </c>
    </row>
    <row r="13" spans="3:8">
      <c r="C13" s="223"/>
      <c r="D13" s="223"/>
      <c r="E13" s="223"/>
      <c r="G13" s="289"/>
      <c r="H13" s="289"/>
    </row>
    <row r="14" spans="3:8" ht="3.6" customHeight="1">
      <c r="C14" s="224"/>
      <c r="D14" s="224"/>
      <c r="E14" s="224"/>
      <c r="F14" s="224"/>
      <c r="G14" s="290"/>
      <c r="H14" s="290"/>
    </row>
    <row r="15" spans="3:8" ht="5.45" customHeight="1"/>
    <row r="16" spans="3:8">
      <c r="C16" s="218" t="s">
        <v>522</v>
      </c>
    </row>
  </sheetData>
  <mergeCells count="5">
    <mergeCell ref="H6:H7"/>
    <mergeCell ref="H8:H9"/>
    <mergeCell ref="H10:H11"/>
    <mergeCell ref="G12:G14"/>
    <mergeCell ref="H12:H14"/>
  </mergeCells>
  <pageMargins left="0.7" right="0.7" top="0.78740157499999996" bottom="0.78740157499999996"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281"/>
  <sheetViews>
    <sheetView topLeftCell="H1" workbookViewId="0">
      <selection activeCell="E84" sqref="E84"/>
    </sheetView>
  </sheetViews>
  <sheetFormatPr defaultColWidth="11.5703125" defaultRowHeight="15"/>
  <cols>
    <col min="1" max="3" width="11.5703125" style="227"/>
    <col min="4" max="4" width="11.5703125" style="228"/>
    <col min="5" max="10" width="11.5703125" style="227"/>
    <col min="11" max="11" width="13.28515625" style="227" customWidth="1"/>
    <col min="12" max="12" width="11.5703125" style="227"/>
    <col min="13" max="13" width="11.5703125" style="227" customWidth="1"/>
    <col min="14" max="23" width="11.5703125" style="227"/>
    <col min="24" max="25" width="9.140625" style="176" customWidth="1"/>
    <col min="26" max="26" width="6.42578125" style="176" customWidth="1"/>
    <col min="27" max="27" width="9.140625" style="176" customWidth="1"/>
    <col min="28" max="28" width="8.28515625" style="176" customWidth="1"/>
    <col min="29" max="29" width="10.85546875" style="176" customWidth="1"/>
    <col min="30" max="16384" width="11.5703125" style="227"/>
  </cols>
  <sheetData>
    <row r="1" spans="1:29">
      <c r="X1" s="291" t="s">
        <v>539</v>
      </c>
      <c r="Y1" s="291"/>
      <c r="Z1" s="291"/>
      <c r="AA1" s="291"/>
      <c r="AB1" s="291"/>
      <c r="AC1" s="291"/>
    </row>
    <row r="2" spans="1:29" s="228" customFormat="1" ht="60">
      <c r="B2" s="229" t="s">
        <v>540</v>
      </c>
      <c r="C2" s="230" t="s">
        <v>541</v>
      </c>
      <c r="E2" s="229" t="s">
        <v>542</v>
      </c>
      <c r="F2" s="230" t="s">
        <v>543</v>
      </c>
      <c r="G2" s="229" t="s">
        <v>544</v>
      </c>
      <c r="H2" s="230" t="s">
        <v>545</v>
      </c>
      <c r="J2" s="231" t="s">
        <v>546</v>
      </c>
      <c r="K2" s="231" t="s">
        <v>547</v>
      </c>
      <c r="L2" s="231" t="s">
        <v>548</v>
      </c>
      <c r="X2" s="232" t="s">
        <v>549</v>
      </c>
      <c r="Y2" s="232" t="s">
        <v>550</v>
      </c>
      <c r="Z2" s="232" t="s">
        <v>551</v>
      </c>
      <c r="AA2" s="292" t="s">
        <v>552</v>
      </c>
      <c r="AB2" s="292"/>
      <c r="AC2" s="232" t="s">
        <v>553</v>
      </c>
    </row>
    <row r="3" spans="1:29" s="233" customFormat="1" ht="85.15" customHeight="1">
      <c r="B3" s="229" t="s">
        <v>554</v>
      </c>
      <c r="C3" s="229" t="s">
        <v>554</v>
      </c>
      <c r="E3" s="229" t="s">
        <v>555</v>
      </c>
      <c r="F3" s="229" t="s">
        <v>556</v>
      </c>
      <c r="G3" s="229" t="s">
        <v>557</v>
      </c>
      <c r="H3" s="229" t="s">
        <v>557</v>
      </c>
      <c r="J3" s="234" t="s">
        <v>558</v>
      </c>
      <c r="K3" s="234" t="s">
        <v>559</v>
      </c>
      <c r="L3" s="234" t="s">
        <v>560</v>
      </c>
      <c r="X3" s="235"/>
      <c r="Y3" s="235"/>
      <c r="Z3" s="235"/>
      <c r="AA3" s="236" t="s">
        <v>561</v>
      </c>
      <c r="AB3" s="236" t="s">
        <v>562</v>
      </c>
      <c r="AC3" s="235"/>
    </row>
    <row r="4" spans="1:29">
      <c r="A4" s="227">
        <v>1822</v>
      </c>
      <c r="B4" s="237">
        <v>0</v>
      </c>
      <c r="C4" s="237">
        <v>0</v>
      </c>
      <c r="E4" s="237">
        <v>0</v>
      </c>
      <c r="F4" s="237">
        <v>0</v>
      </c>
      <c r="G4" s="238">
        <v>0</v>
      </c>
      <c r="H4" s="238">
        <v>0</v>
      </c>
      <c r="X4" s="239">
        <v>0</v>
      </c>
      <c r="Y4" s="239">
        <v>0</v>
      </c>
      <c r="Z4" s="240">
        <v>0</v>
      </c>
      <c r="AA4" s="241">
        <v>0</v>
      </c>
      <c r="AB4" s="241">
        <v>0</v>
      </c>
      <c r="AC4" s="241">
        <v>0</v>
      </c>
    </row>
    <row r="5" spans="1:29">
      <c r="A5" s="227">
        <v>1823</v>
      </c>
      <c r="B5" s="237">
        <v>0</v>
      </c>
      <c r="C5" s="237">
        <v>0</v>
      </c>
      <c r="E5" s="237">
        <v>0</v>
      </c>
      <c r="F5" s="237">
        <v>0</v>
      </c>
      <c r="G5" s="238">
        <v>0</v>
      </c>
      <c r="H5" s="238">
        <v>0</v>
      </c>
      <c r="X5" s="239">
        <v>0</v>
      </c>
      <c r="Y5" s="239">
        <v>0</v>
      </c>
      <c r="Z5" s="240">
        <v>0</v>
      </c>
      <c r="AA5" s="241">
        <v>0</v>
      </c>
      <c r="AB5" s="241">
        <v>0</v>
      </c>
      <c r="AC5" s="241">
        <v>0</v>
      </c>
    </row>
    <row r="6" spans="1:29">
      <c r="A6" s="227">
        <v>1824</v>
      </c>
      <c r="B6" s="237">
        <v>0</v>
      </c>
      <c r="C6" s="237">
        <v>96.505185344240019</v>
      </c>
      <c r="E6" s="237">
        <v>0</v>
      </c>
      <c r="F6" s="237">
        <v>3.8891589693728732</v>
      </c>
      <c r="G6" s="238">
        <v>0</v>
      </c>
      <c r="H6" s="242">
        <v>0.4315497129165502</v>
      </c>
      <c r="X6" s="239">
        <v>0</v>
      </c>
      <c r="Y6" s="239">
        <v>0</v>
      </c>
      <c r="Z6" s="240">
        <v>0</v>
      </c>
      <c r="AA6" s="241">
        <v>0</v>
      </c>
      <c r="AB6" s="241">
        <v>0</v>
      </c>
      <c r="AC6" s="241">
        <v>0</v>
      </c>
    </row>
    <row r="7" spans="1:29">
      <c r="A7" s="227">
        <v>1825</v>
      </c>
      <c r="B7" s="237">
        <v>0</v>
      </c>
      <c r="C7" s="237">
        <v>230.16442946841221</v>
      </c>
      <c r="E7" s="237">
        <v>0</v>
      </c>
      <c r="F7" s="237">
        <v>9.6899224806201545</v>
      </c>
      <c r="G7" s="238">
        <v>0</v>
      </c>
      <c r="H7" s="242">
        <v>0.86573757514246208</v>
      </c>
      <c r="X7" s="239">
        <v>0</v>
      </c>
      <c r="Y7" s="239">
        <v>0</v>
      </c>
      <c r="Z7" s="240">
        <v>0</v>
      </c>
      <c r="AA7" s="241">
        <v>0</v>
      </c>
      <c r="AB7" s="241">
        <v>0</v>
      </c>
      <c r="AC7" s="241">
        <v>0</v>
      </c>
    </row>
    <row r="8" spans="1:29">
      <c r="A8" s="227">
        <v>1826</v>
      </c>
      <c r="B8" s="237">
        <v>0</v>
      </c>
      <c r="C8" s="237" t="s">
        <v>563</v>
      </c>
      <c r="E8" s="237">
        <v>0</v>
      </c>
      <c r="F8" s="237">
        <v>0</v>
      </c>
      <c r="G8" s="238">
        <v>0</v>
      </c>
      <c r="H8" s="238">
        <v>0</v>
      </c>
      <c r="X8" s="239">
        <v>0</v>
      </c>
      <c r="Y8" s="239">
        <v>0</v>
      </c>
      <c r="Z8" s="240">
        <v>0</v>
      </c>
      <c r="AA8" s="241">
        <v>0</v>
      </c>
      <c r="AB8" s="243">
        <v>1</v>
      </c>
      <c r="AC8" s="241">
        <v>0</v>
      </c>
    </row>
    <row r="9" spans="1:29">
      <c r="A9" s="227">
        <v>1827</v>
      </c>
      <c r="B9" s="237">
        <v>0</v>
      </c>
      <c r="C9" s="237" t="s">
        <v>563</v>
      </c>
      <c r="E9" s="237">
        <v>0</v>
      </c>
      <c r="F9" s="237">
        <v>0</v>
      </c>
      <c r="G9" s="238">
        <v>0</v>
      </c>
      <c r="H9" s="238">
        <v>0</v>
      </c>
      <c r="X9" s="239">
        <v>0</v>
      </c>
      <c r="Y9" s="239">
        <v>0</v>
      </c>
      <c r="Z9" s="240">
        <v>0</v>
      </c>
      <c r="AA9" s="241">
        <v>0</v>
      </c>
      <c r="AB9" s="243">
        <v>1</v>
      </c>
      <c r="AC9" s="241">
        <v>0</v>
      </c>
    </row>
    <row r="10" spans="1:29">
      <c r="A10" s="227">
        <v>1828</v>
      </c>
      <c r="B10" s="237">
        <v>0</v>
      </c>
      <c r="C10" s="237" t="s">
        <v>563</v>
      </c>
      <c r="E10" s="237">
        <v>0</v>
      </c>
      <c r="F10" s="237">
        <v>0</v>
      </c>
      <c r="G10" s="238">
        <v>0</v>
      </c>
      <c r="H10" s="238">
        <v>0</v>
      </c>
      <c r="X10" s="239">
        <v>0</v>
      </c>
      <c r="Y10" s="239">
        <v>0</v>
      </c>
      <c r="Z10" s="240">
        <v>0</v>
      </c>
      <c r="AA10" s="241">
        <v>0</v>
      </c>
      <c r="AB10" s="243">
        <v>1</v>
      </c>
      <c r="AC10" s="241">
        <v>0</v>
      </c>
    </row>
    <row r="11" spans="1:29">
      <c r="A11" s="227">
        <v>1829</v>
      </c>
      <c r="B11" s="237">
        <v>0</v>
      </c>
      <c r="C11" s="237" t="s">
        <v>563</v>
      </c>
      <c r="E11" s="237">
        <v>0</v>
      </c>
      <c r="F11" s="237">
        <v>0</v>
      </c>
      <c r="G11" s="238">
        <v>0</v>
      </c>
      <c r="H11" s="238">
        <v>0</v>
      </c>
      <c r="X11" s="239">
        <v>0</v>
      </c>
      <c r="Y11" s="239">
        <v>0</v>
      </c>
      <c r="Z11" s="240">
        <v>0</v>
      </c>
      <c r="AA11" s="241">
        <v>0</v>
      </c>
      <c r="AB11" s="243">
        <v>1</v>
      </c>
      <c r="AC11" s="241">
        <v>0</v>
      </c>
    </row>
    <row r="12" spans="1:29">
      <c r="A12" s="227">
        <v>1830</v>
      </c>
      <c r="B12" s="237">
        <v>0</v>
      </c>
      <c r="C12" s="237" t="s">
        <v>563</v>
      </c>
      <c r="E12" s="237">
        <v>0</v>
      </c>
      <c r="F12" s="237">
        <v>0</v>
      </c>
      <c r="G12" s="238">
        <v>0</v>
      </c>
      <c r="H12" s="238">
        <v>0</v>
      </c>
      <c r="X12" s="239">
        <v>0</v>
      </c>
      <c r="Y12" s="239">
        <v>0</v>
      </c>
      <c r="Z12" s="240">
        <v>0</v>
      </c>
      <c r="AA12" s="241">
        <v>0</v>
      </c>
      <c r="AB12" s="243">
        <v>1</v>
      </c>
      <c r="AC12" s="241">
        <v>0</v>
      </c>
    </row>
    <row r="13" spans="1:29">
      <c r="A13" s="227">
        <v>1831</v>
      </c>
      <c r="B13" s="237">
        <v>0</v>
      </c>
      <c r="C13" s="237" t="s">
        <v>563</v>
      </c>
      <c r="E13" s="237">
        <v>0</v>
      </c>
      <c r="F13" s="237">
        <v>0</v>
      </c>
      <c r="G13" s="238">
        <v>0</v>
      </c>
      <c r="H13" s="238">
        <v>0</v>
      </c>
      <c r="X13" s="239">
        <v>0</v>
      </c>
      <c r="Y13" s="239">
        <v>0</v>
      </c>
      <c r="Z13" s="240">
        <v>0</v>
      </c>
      <c r="AA13" s="241">
        <v>0</v>
      </c>
      <c r="AB13" s="243">
        <v>1</v>
      </c>
      <c r="AC13" s="241">
        <v>0</v>
      </c>
    </row>
    <row r="14" spans="1:29">
      <c r="A14" s="227">
        <v>1832</v>
      </c>
      <c r="B14" s="237">
        <v>0</v>
      </c>
      <c r="C14" s="237" t="s">
        <v>563</v>
      </c>
      <c r="E14" s="237">
        <v>0</v>
      </c>
      <c r="F14" s="237">
        <v>0</v>
      </c>
      <c r="G14" s="238">
        <v>0</v>
      </c>
      <c r="H14" s="238">
        <v>0</v>
      </c>
      <c r="X14" s="239">
        <v>0</v>
      </c>
      <c r="Y14" s="239">
        <v>0</v>
      </c>
      <c r="Z14" s="240">
        <v>0</v>
      </c>
      <c r="AA14" s="241">
        <v>0</v>
      </c>
      <c r="AB14" s="243">
        <v>1</v>
      </c>
      <c r="AC14" s="241">
        <v>0</v>
      </c>
    </row>
    <row r="15" spans="1:29">
      <c r="A15" s="227">
        <v>1833</v>
      </c>
      <c r="B15" s="244">
        <v>275.58648248303422</v>
      </c>
      <c r="E15" s="244">
        <v>11.188811188811201</v>
      </c>
      <c r="G15" s="242">
        <v>1.2415353279291519</v>
      </c>
      <c r="J15" s="227">
        <v>49.327599999999997</v>
      </c>
      <c r="K15" s="227">
        <v>0.18269845619804514</v>
      </c>
      <c r="L15" s="237">
        <f>J15*K15</f>
        <v>9.0120763679546911</v>
      </c>
      <c r="X15" s="239">
        <v>0</v>
      </c>
      <c r="Y15" s="239">
        <v>0</v>
      </c>
      <c r="Z15" s="240">
        <v>0</v>
      </c>
      <c r="AA15" s="241">
        <v>0</v>
      </c>
      <c r="AB15" s="243">
        <v>1</v>
      </c>
      <c r="AC15" s="241">
        <v>0</v>
      </c>
    </row>
    <row r="16" spans="1:29">
      <c r="A16" s="227">
        <v>1834</v>
      </c>
      <c r="B16" s="237">
        <v>0</v>
      </c>
      <c r="C16" s="237" t="s">
        <v>563</v>
      </c>
      <c r="E16" s="237">
        <v>0</v>
      </c>
      <c r="F16" s="237">
        <v>0</v>
      </c>
      <c r="G16" s="238">
        <v>0</v>
      </c>
      <c r="H16" s="238">
        <v>0</v>
      </c>
      <c r="J16" s="227">
        <v>60.111400000000003</v>
      </c>
      <c r="K16" s="227">
        <v>0.18619893494209214</v>
      </c>
      <c r="L16" s="237">
        <f t="shared" ref="L16:L79" si="0">J16*K16</f>
        <v>11.192678657878078</v>
      </c>
      <c r="X16" s="239">
        <v>0</v>
      </c>
      <c r="Y16" s="239">
        <v>0</v>
      </c>
      <c r="Z16" s="240">
        <v>0</v>
      </c>
      <c r="AA16" s="241">
        <v>0</v>
      </c>
      <c r="AB16" s="243">
        <v>1</v>
      </c>
      <c r="AC16" s="241">
        <v>0</v>
      </c>
    </row>
    <row r="17" spans="1:29">
      <c r="A17" s="227">
        <v>1835</v>
      </c>
      <c r="B17" s="237">
        <v>0</v>
      </c>
      <c r="C17" s="237" t="s">
        <v>563</v>
      </c>
      <c r="E17" s="237">
        <v>0</v>
      </c>
      <c r="F17" s="237">
        <v>0</v>
      </c>
      <c r="G17" s="238">
        <v>0</v>
      </c>
      <c r="H17" s="238">
        <v>0</v>
      </c>
      <c r="J17" s="227">
        <v>76.038399999999996</v>
      </c>
      <c r="K17" s="227">
        <v>0.19009961219679114</v>
      </c>
      <c r="L17" s="237">
        <f t="shared" si="0"/>
        <v>14.454870352064482</v>
      </c>
      <c r="X17" s="239">
        <v>0</v>
      </c>
      <c r="Y17" s="239">
        <v>0</v>
      </c>
      <c r="Z17" s="240">
        <v>0</v>
      </c>
      <c r="AA17" s="241">
        <v>0</v>
      </c>
      <c r="AB17" s="243">
        <v>1</v>
      </c>
      <c r="AC17" s="241">
        <v>0</v>
      </c>
    </row>
    <row r="18" spans="1:29">
      <c r="A18" s="227">
        <v>1836</v>
      </c>
      <c r="B18" s="237">
        <v>25.474851226868832</v>
      </c>
      <c r="C18" s="237" t="s">
        <v>563</v>
      </c>
      <c r="E18" s="237">
        <v>1.1973180076628351</v>
      </c>
      <c r="F18" s="237">
        <v>0</v>
      </c>
      <c r="G18" s="238">
        <v>9.7086821873760332E-2</v>
      </c>
      <c r="H18" s="238">
        <v>0</v>
      </c>
      <c r="J18" s="227">
        <v>64.873599999999996</v>
      </c>
      <c r="K18" s="227">
        <v>0.19009961219679114</v>
      </c>
      <c r="L18" s="237">
        <f t="shared" si="0"/>
        <v>12.332446201809748</v>
      </c>
      <c r="X18" s="239">
        <v>0</v>
      </c>
      <c r="Y18" s="239">
        <v>0</v>
      </c>
      <c r="Z18" s="240">
        <v>0</v>
      </c>
      <c r="AA18" s="241">
        <v>0</v>
      </c>
      <c r="AB18" s="243">
        <v>1</v>
      </c>
      <c r="AC18" s="241">
        <v>0</v>
      </c>
    </row>
    <row r="19" spans="1:29">
      <c r="A19" s="227">
        <v>1837</v>
      </c>
      <c r="B19" s="237">
        <v>0</v>
      </c>
      <c r="C19" s="237" t="s">
        <v>563</v>
      </c>
      <c r="E19" s="237">
        <v>0</v>
      </c>
      <c r="F19" s="237">
        <v>0</v>
      </c>
      <c r="G19" s="238">
        <v>0</v>
      </c>
      <c r="H19" s="238">
        <v>0</v>
      </c>
      <c r="J19" s="227">
        <v>71.130899999999997</v>
      </c>
      <c r="K19" s="227">
        <v>0.19470025895134441</v>
      </c>
      <c r="L19" s="237">
        <f t="shared" si="0"/>
        <v>13.849204649442184</v>
      </c>
      <c r="X19" s="239">
        <v>0</v>
      </c>
      <c r="Y19" s="239">
        <v>0</v>
      </c>
      <c r="Z19" s="240">
        <v>0</v>
      </c>
      <c r="AA19" s="241">
        <v>0</v>
      </c>
      <c r="AB19" s="243">
        <v>1</v>
      </c>
      <c r="AC19" s="241">
        <v>0</v>
      </c>
    </row>
    <row r="20" spans="1:29">
      <c r="A20" s="227">
        <v>1838</v>
      </c>
      <c r="B20" s="237">
        <v>0</v>
      </c>
      <c r="C20" s="237" t="s">
        <v>563</v>
      </c>
      <c r="E20" s="237">
        <v>0</v>
      </c>
      <c r="F20" s="237">
        <v>0</v>
      </c>
      <c r="G20" s="238">
        <v>0</v>
      </c>
      <c r="H20" s="238">
        <v>0</v>
      </c>
      <c r="J20" s="227">
        <v>76.561499999999995</v>
      </c>
      <c r="K20" s="227">
        <v>0.19379844961240308</v>
      </c>
      <c r="L20" s="237">
        <f t="shared" si="0"/>
        <v>14.837499999999999</v>
      </c>
      <c r="X20" s="239">
        <v>0</v>
      </c>
      <c r="Y20" s="239">
        <v>0</v>
      </c>
      <c r="Z20" s="240">
        <v>0</v>
      </c>
      <c r="AA20" s="241">
        <v>0</v>
      </c>
      <c r="AB20" s="243">
        <v>1</v>
      </c>
      <c r="AC20" s="241">
        <v>0</v>
      </c>
    </row>
    <row r="21" spans="1:29">
      <c r="A21" s="227">
        <v>1839</v>
      </c>
      <c r="B21" s="237">
        <v>0</v>
      </c>
      <c r="C21" s="237" t="s">
        <v>563</v>
      </c>
      <c r="E21" s="237">
        <v>0</v>
      </c>
      <c r="F21" s="237">
        <v>0</v>
      </c>
      <c r="G21" s="238">
        <v>0</v>
      </c>
      <c r="H21" s="238">
        <v>0</v>
      </c>
      <c r="J21" s="227">
        <v>82.158899999999988</v>
      </c>
      <c r="K21" s="227">
        <v>0.19190174630589138</v>
      </c>
      <c r="L21" s="237">
        <f t="shared" si="0"/>
        <v>15.766436384571097</v>
      </c>
      <c r="X21" s="239">
        <v>0</v>
      </c>
      <c r="Y21" s="239">
        <v>0</v>
      </c>
      <c r="Z21" s="240">
        <v>0</v>
      </c>
      <c r="AA21" s="241">
        <v>0</v>
      </c>
      <c r="AB21" s="243">
        <v>1</v>
      </c>
      <c r="AC21" s="241">
        <v>0</v>
      </c>
    </row>
    <row r="22" spans="1:29">
      <c r="A22" s="227">
        <v>1840</v>
      </c>
      <c r="B22" s="237">
        <v>0</v>
      </c>
      <c r="C22" s="237" t="s">
        <v>563</v>
      </c>
      <c r="E22" s="237">
        <v>0</v>
      </c>
      <c r="F22" s="237">
        <v>0</v>
      </c>
      <c r="G22" s="238">
        <v>0</v>
      </c>
      <c r="H22" s="238">
        <v>0</v>
      </c>
      <c r="J22" s="227">
        <v>90.511399999999995</v>
      </c>
      <c r="K22" s="227">
        <v>0.19330021456323815</v>
      </c>
      <c r="L22" s="237">
        <f t="shared" si="0"/>
        <v>17.495873040419074</v>
      </c>
      <c r="X22" s="239">
        <v>0</v>
      </c>
      <c r="Y22" s="239">
        <v>0</v>
      </c>
      <c r="Z22" s="240">
        <v>0</v>
      </c>
      <c r="AA22" s="241">
        <v>0</v>
      </c>
      <c r="AB22" s="243">
        <v>1</v>
      </c>
      <c r="AC22" s="241">
        <v>0</v>
      </c>
    </row>
    <row r="23" spans="1:29">
      <c r="A23" s="227">
        <v>1841</v>
      </c>
      <c r="B23" s="237">
        <v>0</v>
      </c>
      <c r="C23" s="237" t="s">
        <v>563</v>
      </c>
      <c r="E23" s="237">
        <v>0</v>
      </c>
      <c r="F23" s="237">
        <v>0</v>
      </c>
      <c r="G23" s="238">
        <v>0</v>
      </c>
      <c r="H23" s="238">
        <v>0</v>
      </c>
      <c r="J23" s="227">
        <v>81.524299999999997</v>
      </c>
      <c r="K23" s="227">
        <v>0.19059962642473222</v>
      </c>
      <c r="L23" s="237">
        <f t="shared" si="0"/>
        <v>15.538501124537795</v>
      </c>
      <c r="X23" s="239">
        <v>0</v>
      </c>
      <c r="Y23" s="239">
        <v>0</v>
      </c>
      <c r="Z23" s="240">
        <v>0</v>
      </c>
      <c r="AA23" s="241">
        <v>0</v>
      </c>
      <c r="AB23" s="243">
        <v>1</v>
      </c>
      <c r="AC23" s="241">
        <v>0</v>
      </c>
    </row>
    <row r="24" spans="1:29">
      <c r="A24" s="227">
        <v>1842</v>
      </c>
      <c r="B24" s="237">
        <v>0</v>
      </c>
      <c r="C24" s="237" t="s">
        <v>563</v>
      </c>
      <c r="E24" s="237">
        <v>0</v>
      </c>
      <c r="F24" s="237">
        <v>0</v>
      </c>
      <c r="G24" s="238">
        <v>0</v>
      </c>
      <c r="H24" s="238">
        <v>0</v>
      </c>
      <c r="J24" s="227">
        <v>72.05080000000001</v>
      </c>
      <c r="K24" s="227">
        <v>0.18460061656605933</v>
      </c>
      <c r="L24" s="237">
        <f t="shared" si="0"/>
        <v>13.30062210407783</v>
      </c>
      <c r="X24" s="239">
        <v>0</v>
      </c>
      <c r="Y24" s="239">
        <v>0</v>
      </c>
      <c r="Z24" s="240">
        <v>0</v>
      </c>
      <c r="AA24" s="241">
        <v>0</v>
      </c>
      <c r="AB24" s="243">
        <v>1</v>
      </c>
      <c r="AC24" s="241">
        <v>0</v>
      </c>
    </row>
    <row r="25" spans="1:29">
      <c r="A25" s="227">
        <v>1843</v>
      </c>
      <c r="B25" s="237">
        <v>0</v>
      </c>
      <c r="C25" s="237" t="s">
        <v>563</v>
      </c>
      <c r="E25" s="237">
        <v>0</v>
      </c>
      <c r="F25" s="237">
        <v>0</v>
      </c>
      <c r="G25" s="238">
        <v>0</v>
      </c>
      <c r="H25" s="238">
        <v>0</v>
      </c>
      <c r="J25" s="227">
        <v>70.304699999999997</v>
      </c>
      <c r="K25" s="227">
        <v>0.18780048076923078</v>
      </c>
      <c r="L25" s="237">
        <f t="shared" si="0"/>
        <v>13.203256460336538</v>
      </c>
      <c r="X25" s="239">
        <v>0</v>
      </c>
      <c r="Y25" s="239">
        <v>0</v>
      </c>
      <c r="Z25" s="240">
        <v>0</v>
      </c>
      <c r="AA25" s="241">
        <v>0</v>
      </c>
      <c r="AB25" s="243">
        <v>1</v>
      </c>
      <c r="AC25" s="241">
        <v>0</v>
      </c>
    </row>
    <row r="26" spans="1:29">
      <c r="A26" s="227">
        <v>1844</v>
      </c>
      <c r="B26" s="237">
        <v>0</v>
      </c>
      <c r="C26" s="237" t="s">
        <v>563</v>
      </c>
      <c r="E26" s="237">
        <v>0</v>
      </c>
      <c r="F26" s="237">
        <v>0</v>
      </c>
      <c r="G26" s="238">
        <v>0</v>
      </c>
      <c r="H26" s="238">
        <v>0</v>
      </c>
      <c r="J26" s="227">
        <v>72.286500000000004</v>
      </c>
      <c r="K26" s="227">
        <v>0.19139854919899707</v>
      </c>
      <c r="L26" s="237">
        <f t="shared" si="0"/>
        <v>13.835531226673302</v>
      </c>
      <c r="X26" s="239">
        <v>0</v>
      </c>
      <c r="Y26" s="239">
        <v>0</v>
      </c>
      <c r="Z26" s="240">
        <v>0</v>
      </c>
      <c r="AA26" s="241">
        <v>0</v>
      </c>
      <c r="AB26" s="243">
        <v>1</v>
      </c>
      <c r="AC26" s="241">
        <v>0</v>
      </c>
    </row>
    <row r="27" spans="1:29">
      <c r="A27" s="227">
        <v>1845</v>
      </c>
      <c r="B27" s="237">
        <v>0</v>
      </c>
      <c r="C27" s="237" t="s">
        <v>563</v>
      </c>
      <c r="E27" s="237">
        <v>0</v>
      </c>
      <c r="F27" s="237">
        <v>0</v>
      </c>
      <c r="G27" s="238">
        <v>0</v>
      </c>
      <c r="H27" s="238">
        <v>0</v>
      </c>
      <c r="J27" s="227">
        <v>72.555300000000003</v>
      </c>
      <c r="K27" s="227">
        <v>0.18969932656739069</v>
      </c>
      <c r="L27" s="237">
        <f t="shared" si="0"/>
        <v>13.763691548895002</v>
      </c>
      <c r="X27" s="239">
        <v>0</v>
      </c>
      <c r="Y27" s="239">
        <v>0</v>
      </c>
      <c r="Z27" s="240">
        <v>0</v>
      </c>
      <c r="AA27" s="241">
        <v>0</v>
      </c>
      <c r="AB27" s="243">
        <v>1</v>
      </c>
      <c r="AC27" s="241">
        <v>0</v>
      </c>
    </row>
    <row r="28" spans="1:29">
      <c r="A28" s="227">
        <v>1846</v>
      </c>
      <c r="B28" s="237">
        <v>0</v>
      </c>
      <c r="C28" s="237" t="s">
        <v>563</v>
      </c>
      <c r="E28" s="237">
        <v>0</v>
      </c>
      <c r="F28" s="237">
        <v>0</v>
      </c>
      <c r="G28" s="238">
        <v>0</v>
      </c>
      <c r="H28" s="238">
        <v>0</v>
      </c>
      <c r="J28" s="227">
        <v>77.311000000000007</v>
      </c>
      <c r="K28" s="227">
        <v>0.18570102135561747</v>
      </c>
      <c r="L28" s="237">
        <f t="shared" si="0"/>
        <v>14.356731662024144</v>
      </c>
      <c r="X28" s="239">
        <v>0</v>
      </c>
      <c r="Y28" s="239">
        <v>0</v>
      </c>
      <c r="Z28" s="240">
        <v>0</v>
      </c>
      <c r="AA28" s="241">
        <v>0</v>
      </c>
      <c r="AB28" s="243">
        <v>1</v>
      </c>
      <c r="AC28" s="241">
        <v>0</v>
      </c>
    </row>
    <row r="29" spans="1:29">
      <c r="A29" s="227">
        <v>1847</v>
      </c>
      <c r="B29" s="237">
        <v>0</v>
      </c>
      <c r="C29" s="237" t="s">
        <v>563</v>
      </c>
      <c r="E29" s="237">
        <v>0</v>
      </c>
      <c r="F29" s="237">
        <v>0</v>
      </c>
      <c r="G29" s="238">
        <v>0</v>
      </c>
      <c r="H29" s="238">
        <v>0</v>
      </c>
      <c r="J29" s="227">
        <v>70.202199999999991</v>
      </c>
      <c r="K29" s="227">
        <v>0.19129969009450204</v>
      </c>
      <c r="L29" s="237">
        <f t="shared" si="0"/>
        <v>13.429659103952249</v>
      </c>
      <c r="X29" s="239">
        <v>0</v>
      </c>
      <c r="Y29" s="239">
        <v>0</v>
      </c>
      <c r="Z29" s="240">
        <v>0</v>
      </c>
      <c r="AA29" s="241">
        <v>0</v>
      </c>
      <c r="AB29" s="243">
        <v>1</v>
      </c>
      <c r="AC29" s="241">
        <v>0</v>
      </c>
    </row>
    <row r="30" spans="1:29">
      <c r="A30" s="227">
        <v>1848</v>
      </c>
      <c r="B30" s="237">
        <v>0</v>
      </c>
      <c r="C30" s="237" t="s">
        <v>563</v>
      </c>
      <c r="E30" s="237">
        <v>0</v>
      </c>
      <c r="F30" s="237">
        <v>0</v>
      </c>
      <c r="G30" s="238">
        <v>0</v>
      </c>
      <c r="H30" s="238">
        <v>0</v>
      </c>
      <c r="J30" s="227">
        <v>78.740259509387371</v>
      </c>
      <c r="K30" s="227">
        <v>0.19009961219679114</v>
      </c>
      <c r="L30" s="237">
        <f t="shared" si="0"/>
        <v>14.968492797009235</v>
      </c>
      <c r="X30" s="239">
        <v>0</v>
      </c>
      <c r="Y30" s="239">
        <v>0</v>
      </c>
      <c r="Z30" s="240">
        <v>0</v>
      </c>
      <c r="AA30" s="241">
        <v>0</v>
      </c>
      <c r="AB30" s="243">
        <v>1</v>
      </c>
      <c r="AC30" s="241">
        <v>0</v>
      </c>
    </row>
    <row r="31" spans="1:29">
      <c r="A31" s="227">
        <v>1849</v>
      </c>
      <c r="B31" s="237">
        <v>0</v>
      </c>
      <c r="C31" s="237" t="s">
        <v>563</v>
      </c>
      <c r="E31" s="237">
        <v>0</v>
      </c>
      <c r="F31" s="237">
        <v>0</v>
      </c>
      <c r="G31" s="238">
        <v>0</v>
      </c>
      <c r="H31" s="238">
        <v>0</v>
      </c>
      <c r="J31" s="227">
        <v>81.072203092838762</v>
      </c>
      <c r="K31" s="227">
        <v>0.19009961219679114</v>
      </c>
      <c r="L31" s="237">
        <f t="shared" si="0"/>
        <v>15.41179436788814</v>
      </c>
      <c r="X31" s="239">
        <v>0</v>
      </c>
      <c r="Y31" s="239">
        <v>0</v>
      </c>
      <c r="Z31" s="240">
        <v>0</v>
      </c>
      <c r="AA31" s="241">
        <v>0</v>
      </c>
      <c r="AB31" s="243">
        <v>1</v>
      </c>
      <c r="AC31" s="241">
        <v>0</v>
      </c>
    </row>
    <row r="32" spans="1:29">
      <c r="A32" s="227">
        <v>1850</v>
      </c>
      <c r="B32" s="237">
        <v>0</v>
      </c>
      <c r="C32" s="237" t="s">
        <v>563</v>
      </c>
      <c r="E32" s="237">
        <v>0</v>
      </c>
      <c r="F32" s="237">
        <v>0</v>
      </c>
      <c r="G32" s="238">
        <v>0</v>
      </c>
      <c r="H32" s="238">
        <v>0</v>
      </c>
      <c r="J32" s="227">
        <v>89.725821984469803</v>
      </c>
      <c r="K32" s="227">
        <v>0.1928008174754661</v>
      </c>
      <c r="L32" s="237">
        <f t="shared" si="0"/>
        <v>17.299211827263925</v>
      </c>
      <c r="X32" s="239">
        <v>0</v>
      </c>
      <c r="Y32" s="239">
        <v>0</v>
      </c>
      <c r="Z32" s="240">
        <v>0</v>
      </c>
      <c r="AA32" s="241">
        <v>0</v>
      </c>
      <c r="AB32" s="243">
        <v>1</v>
      </c>
      <c r="AC32" s="241">
        <v>0</v>
      </c>
    </row>
    <row r="33" spans="1:29">
      <c r="A33" s="227">
        <v>1851</v>
      </c>
      <c r="B33" s="237">
        <v>0</v>
      </c>
      <c r="C33" s="237" t="s">
        <v>563</v>
      </c>
      <c r="E33" s="237">
        <v>0</v>
      </c>
      <c r="F33" s="237">
        <v>0</v>
      </c>
      <c r="G33" s="238">
        <v>0</v>
      </c>
      <c r="H33" s="238">
        <v>0</v>
      </c>
      <c r="J33" s="227">
        <v>93.491566561036052</v>
      </c>
      <c r="K33" s="227">
        <v>0.19449955265102892</v>
      </c>
      <c r="L33" s="237">
        <f t="shared" si="0"/>
        <v>18.184067872765407</v>
      </c>
      <c r="X33" s="239">
        <v>0</v>
      </c>
      <c r="Y33" s="239">
        <v>0</v>
      </c>
      <c r="Z33" s="240">
        <v>0</v>
      </c>
      <c r="AA33" s="241">
        <v>0</v>
      </c>
      <c r="AB33" s="243">
        <v>1</v>
      </c>
      <c r="AC33" s="241">
        <v>0</v>
      </c>
    </row>
    <row r="34" spans="1:29">
      <c r="A34" s="227">
        <v>1852</v>
      </c>
      <c r="B34" s="237">
        <v>0</v>
      </c>
      <c r="C34" s="237" t="s">
        <v>563</v>
      </c>
      <c r="E34" s="237">
        <v>0</v>
      </c>
      <c r="F34" s="237">
        <v>0</v>
      </c>
      <c r="G34" s="238">
        <v>0</v>
      </c>
      <c r="H34" s="238">
        <v>0</v>
      </c>
      <c r="J34" s="227">
        <v>111.07203318617498</v>
      </c>
      <c r="K34" s="227">
        <v>0.1949013799017697</v>
      </c>
      <c r="L34" s="237">
        <f t="shared" si="0"/>
        <v>21.648092536480661</v>
      </c>
      <c r="X34" s="239">
        <v>0</v>
      </c>
      <c r="Y34" s="239">
        <v>1</v>
      </c>
      <c r="Z34" s="240">
        <v>0</v>
      </c>
      <c r="AA34" s="241">
        <v>0</v>
      </c>
      <c r="AB34" s="243">
        <v>1</v>
      </c>
      <c r="AC34" s="241">
        <v>0</v>
      </c>
    </row>
    <row r="35" spans="1:29">
      <c r="A35" s="227">
        <v>1853</v>
      </c>
      <c r="B35" s="237">
        <v>0</v>
      </c>
      <c r="C35" s="237" t="s">
        <v>563</v>
      </c>
      <c r="E35" s="237">
        <v>0</v>
      </c>
      <c r="F35" s="237">
        <v>0</v>
      </c>
      <c r="G35" s="238">
        <v>0</v>
      </c>
      <c r="H35" s="238">
        <v>0</v>
      </c>
      <c r="J35" s="227">
        <v>102.91591507862772</v>
      </c>
      <c r="K35" s="227">
        <v>0.1949013799017697</v>
      </c>
      <c r="L35" s="237">
        <f t="shared" si="0"/>
        <v>20.05845386267789</v>
      </c>
      <c r="X35" s="239">
        <v>0</v>
      </c>
      <c r="Y35" s="239">
        <v>0</v>
      </c>
      <c r="Z35" s="240">
        <v>0</v>
      </c>
      <c r="AA35" s="241">
        <v>0</v>
      </c>
      <c r="AB35" s="243">
        <v>1</v>
      </c>
      <c r="AC35" s="241">
        <v>0</v>
      </c>
    </row>
    <row r="36" spans="1:29">
      <c r="A36" s="227">
        <v>1854</v>
      </c>
      <c r="B36" s="237">
        <v>0</v>
      </c>
      <c r="C36" s="237" t="s">
        <v>563</v>
      </c>
      <c r="E36" s="237">
        <v>0</v>
      </c>
      <c r="F36" s="237">
        <v>0</v>
      </c>
      <c r="G36" s="238">
        <v>0</v>
      </c>
      <c r="H36" s="238">
        <v>0</v>
      </c>
      <c r="J36" s="227">
        <v>118.87021283783413</v>
      </c>
      <c r="K36" s="227">
        <v>0.1928008174754661</v>
      </c>
      <c r="L36" s="237">
        <f t="shared" si="0"/>
        <v>22.918274208617063</v>
      </c>
      <c r="X36" s="239">
        <v>0</v>
      </c>
      <c r="Y36" s="239">
        <v>0</v>
      </c>
      <c r="Z36" s="240">
        <v>0</v>
      </c>
      <c r="AA36" s="241">
        <v>0</v>
      </c>
      <c r="AB36" s="243">
        <v>1</v>
      </c>
      <c r="AC36" s="241">
        <v>0</v>
      </c>
    </row>
    <row r="37" spans="1:29">
      <c r="A37" s="227">
        <v>1855</v>
      </c>
      <c r="B37" s="237">
        <v>0</v>
      </c>
      <c r="C37" s="237" t="s">
        <v>563</v>
      </c>
      <c r="E37" s="237">
        <v>0</v>
      </c>
      <c r="F37" s="237">
        <v>0</v>
      </c>
      <c r="G37" s="238">
        <v>0</v>
      </c>
      <c r="H37" s="238">
        <v>0</v>
      </c>
      <c r="J37" s="227">
        <v>109.90913489212687</v>
      </c>
      <c r="K37" s="227">
        <v>0.19230029614245606</v>
      </c>
      <c r="L37" s="237">
        <f t="shared" si="0"/>
        <v>21.135559188517149</v>
      </c>
      <c r="X37" s="239">
        <v>0</v>
      </c>
      <c r="Y37" s="239">
        <v>0</v>
      </c>
      <c r="Z37" s="240">
        <v>0</v>
      </c>
      <c r="AA37" s="241">
        <v>0</v>
      </c>
      <c r="AB37" s="243">
        <v>1</v>
      </c>
      <c r="AC37" s="241">
        <v>0</v>
      </c>
    </row>
    <row r="38" spans="1:29">
      <c r="A38" s="227">
        <v>1856</v>
      </c>
      <c r="B38" s="237">
        <v>0</v>
      </c>
      <c r="C38" s="237" t="s">
        <v>563</v>
      </c>
      <c r="E38" s="237">
        <v>0</v>
      </c>
      <c r="F38" s="237">
        <v>0</v>
      </c>
      <c r="G38" s="238">
        <v>0</v>
      </c>
      <c r="H38" s="238">
        <v>0</v>
      </c>
      <c r="J38" s="227">
        <v>151.59873659893609</v>
      </c>
      <c r="K38" s="227">
        <v>0.19400147441120552</v>
      </c>
      <c r="L38" s="237">
        <f t="shared" si="0"/>
        <v>29.410378419069584</v>
      </c>
      <c r="X38" s="239">
        <v>0</v>
      </c>
      <c r="Y38" s="239">
        <v>1</v>
      </c>
      <c r="Z38" s="240">
        <v>0</v>
      </c>
      <c r="AA38" s="241">
        <v>0</v>
      </c>
      <c r="AB38" s="243">
        <v>1</v>
      </c>
      <c r="AC38" s="241">
        <v>0</v>
      </c>
    </row>
    <row r="39" spans="1:29">
      <c r="A39" s="227">
        <v>1857</v>
      </c>
      <c r="B39" s="237">
        <v>0</v>
      </c>
      <c r="C39" s="237" t="s">
        <v>563</v>
      </c>
      <c r="E39" s="237">
        <v>0</v>
      </c>
      <c r="F39" s="237">
        <v>0</v>
      </c>
      <c r="G39" s="238">
        <v>0</v>
      </c>
      <c r="H39" s="238">
        <v>0</v>
      </c>
      <c r="J39" s="227">
        <v>145.79999684499646</v>
      </c>
      <c r="K39" s="227">
        <v>0.19120093306055333</v>
      </c>
      <c r="L39" s="237">
        <f t="shared" si="0"/>
        <v>27.877095436989055</v>
      </c>
      <c r="X39" s="239">
        <v>0</v>
      </c>
      <c r="Y39" s="239">
        <v>0</v>
      </c>
      <c r="Z39" s="240">
        <v>0</v>
      </c>
      <c r="AA39" s="241">
        <v>0</v>
      </c>
      <c r="AB39" s="243">
        <v>1</v>
      </c>
      <c r="AC39" s="241">
        <v>0</v>
      </c>
    </row>
    <row r="40" spans="1:29">
      <c r="A40" s="227">
        <v>1858</v>
      </c>
      <c r="B40" s="237">
        <v>0</v>
      </c>
      <c r="C40" s="237" t="s">
        <v>563</v>
      </c>
      <c r="E40" s="237">
        <v>0</v>
      </c>
      <c r="F40" s="237">
        <v>0</v>
      </c>
      <c r="G40" s="238">
        <v>0</v>
      </c>
      <c r="H40" s="238">
        <v>0</v>
      </c>
      <c r="J40" s="227">
        <v>136.39494629743677</v>
      </c>
      <c r="K40" s="227">
        <v>0.19449955265102892</v>
      </c>
      <c r="L40" s="237">
        <f t="shared" si="0"/>
        <v>26.528756038712565</v>
      </c>
      <c r="X40" s="239">
        <v>0</v>
      </c>
      <c r="Y40" s="239">
        <v>0</v>
      </c>
      <c r="Z40" s="240">
        <v>0</v>
      </c>
      <c r="AA40" s="241">
        <v>0</v>
      </c>
      <c r="AB40" s="243">
        <v>1</v>
      </c>
      <c r="AC40" s="241">
        <v>0</v>
      </c>
    </row>
    <row r="41" spans="1:29">
      <c r="A41" s="227">
        <v>1859</v>
      </c>
      <c r="B41" s="237">
        <v>0</v>
      </c>
      <c r="C41" s="237" t="s">
        <v>563</v>
      </c>
      <c r="E41" s="237">
        <v>0</v>
      </c>
      <c r="F41" s="237">
        <v>0</v>
      </c>
      <c r="G41" s="238">
        <v>0</v>
      </c>
      <c r="H41" s="238">
        <v>0</v>
      </c>
      <c r="J41" s="227">
        <v>166.17629140949052</v>
      </c>
      <c r="K41" s="227">
        <v>0.19389990886704284</v>
      </c>
      <c r="L41" s="237">
        <f t="shared" si="0"/>
        <v>32.221567760163367</v>
      </c>
      <c r="X41" s="239">
        <v>0</v>
      </c>
      <c r="Y41" s="239">
        <v>1</v>
      </c>
      <c r="Z41" s="240">
        <v>0</v>
      </c>
      <c r="AA41" s="241">
        <v>0</v>
      </c>
      <c r="AB41" s="243">
        <v>1</v>
      </c>
      <c r="AC41" s="241">
        <v>0</v>
      </c>
    </row>
    <row r="42" spans="1:29">
      <c r="A42" s="227">
        <v>1860</v>
      </c>
      <c r="B42" s="237">
        <v>0</v>
      </c>
      <c r="C42" s="237" t="s">
        <v>563</v>
      </c>
      <c r="E42" s="237">
        <v>0</v>
      </c>
      <c r="F42" s="237">
        <v>0</v>
      </c>
      <c r="G42" s="238">
        <v>0</v>
      </c>
      <c r="H42" s="238">
        <v>0</v>
      </c>
      <c r="J42" s="227">
        <v>152.2057856788465</v>
      </c>
      <c r="K42" s="227">
        <v>0.18519890362249053</v>
      </c>
      <c r="L42" s="237">
        <f t="shared" si="0"/>
        <v>28.188344632722142</v>
      </c>
      <c r="X42" s="239">
        <v>0</v>
      </c>
      <c r="Y42" s="239">
        <v>0</v>
      </c>
      <c r="Z42" s="240">
        <v>0</v>
      </c>
      <c r="AA42" s="241">
        <v>0</v>
      </c>
      <c r="AB42" s="243">
        <v>1</v>
      </c>
      <c r="AC42" s="241">
        <v>0</v>
      </c>
    </row>
    <row r="43" spans="1:29">
      <c r="A43" s="227">
        <v>1861</v>
      </c>
      <c r="B43" s="237">
        <v>0</v>
      </c>
      <c r="C43" s="237" t="s">
        <v>563</v>
      </c>
      <c r="E43" s="237">
        <v>0</v>
      </c>
      <c r="F43" s="237">
        <v>0</v>
      </c>
      <c r="G43" s="238">
        <v>0</v>
      </c>
      <c r="H43" s="238">
        <v>0</v>
      </c>
      <c r="J43" s="227">
        <v>150.28123798842847</v>
      </c>
      <c r="K43" s="227">
        <v>0.19203810035911126</v>
      </c>
      <c r="L43" s="237">
        <f t="shared" si="0"/>
        <v>28.859723462913312</v>
      </c>
      <c r="X43" s="239">
        <v>0</v>
      </c>
      <c r="Y43" s="239">
        <v>0</v>
      </c>
      <c r="Z43" s="240">
        <v>0</v>
      </c>
      <c r="AA43" s="241">
        <v>0</v>
      </c>
      <c r="AB43" s="243">
        <v>1</v>
      </c>
      <c r="AC43" s="241">
        <v>0</v>
      </c>
    </row>
    <row r="44" spans="1:29">
      <c r="A44" s="227">
        <v>1862</v>
      </c>
      <c r="B44" s="237">
        <v>0</v>
      </c>
      <c r="C44" s="237" t="s">
        <v>563</v>
      </c>
      <c r="E44" s="237">
        <v>0</v>
      </c>
      <c r="F44" s="237">
        <v>0</v>
      </c>
      <c r="G44" s="238">
        <v>0</v>
      </c>
      <c r="H44" s="238">
        <v>0</v>
      </c>
      <c r="J44" s="227">
        <v>154.49024704429002</v>
      </c>
      <c r="K44" s="227">
        <v>0.2598009924397911</v>
      </c>
      <c r="L44" s="237">
        <f t="shared" si="0"/>
        <v>40.136719504375051</v>
      </c>
      <c r="X44" s="239">
        <v>0</v>
      </c>
      <c r="Y44" s="239">
        <v>0</v>
      </c>
      <c r="Z44" s="240">
        <v>0</v>
      </c>
      <c r="AA44" s="241">
        <v>0</v>
      </c>
      <c r="AB44" s="243">
        <v>1</v>
      </c>
      <c r="AC44" s="241">
        <v>0</v>
      </c>
    </row>
    <row r="45" spans="1:29">
      <c r="A45" s="227">
        <v>1863</v>
      </c>
      <c r="B45" s="237">
        <v>0</v>
      </c>
      <c r="C45" s="237" t="s">
        <v>563</v>
      </c>
      <c r="E45" s="237">
        <v>0</v>
      </c>
      <c r="F45" s="237">
        <v>0</v>
      </c>
      <c r="G45" s="238">
        <v>0</v>
      </c>
      <c r="H45" s="238">
        <v>0</v>
      </c>
      <c r="J45" s="227">
        <v>160.13378060317152</v>
      </c>
      <c r="K45" s="227">
        <v>0.29359953024075158</v>
      </c>
      <c r="L45" s="237">
        <f t="shared" si="0"/>
        <v>47.015202760766734</v>
      </c>
      <c r="X45" s="239">
        <v>0</v>
      </c>
      <c r="Y45" s="239">
        <v>0</v>
      </c>
      <c r="Z45" s="240">
        <v>0</v>
      </c>
      <c r="AA45" s="241">
        <v>0</v>
      </c>
      <c r="AB45" s="243">
        <v>1</v>
      </c>
      <c r="AC45" s="241">
        <v>0</v>
      </c>
    </row>
    <row r="46" spans="1:29">
      <c r="A46" s="227">
        <v>1864</v>
      </c>
      <c r="B46" s="237">
        <v>0</v>
      </c>
      <c r="C46" s="237" t="s">
        <v>563</v>
      </c>
      <c r="E46" s="237">
        <v>0</v>
      </c>
      <c r="F46" s="237">
        <v>0</v>
      </c>
      <c r="G46" s="238">
        <v>0</v>
      </c>
      <c r="H46" s="238">
        <v>0</v>
      </c>
      <c r="J46" s="227">
        <v>187.26913046798666</v>
      </c>
      <c r="K46" s="227">
        <v>0.19349845201238389</v>
      </c>
      <c r="L46" s="237">
        <f t="shared" si="0"/>
        <v>36.236286855260573</v>
      </c>
      <c r="X46" s="239">
        <v>0</v>
      </c>
      <c r="Y46" s="239">
        <v>0</v>
      </c>
      <c r="Z46" s="240">
        <v>0</v>
      </c>
      <c r="AA46" s="241">
        <v>0</v>
      </c>
      <c r="AB46" s="243">
        <v>1</v>
      </c>
      <c r="AC46" s="241">
        <v>0</v>
      </c>
    </row>
    <row r="47" spans="1:29">
      <c r="A47" s="227">
        <v>1865</v>
      </c>
      <c r="B47" s="237">
        <v>0</v>
      </c>
      <c r="C47" s="237" t="s">
        <v>563</v>
      </c>
      <c r="E47" s="237">
        <v>0</v>
      </c>
      <c r="F47" s="237">
        <v>0</v>
      </c>
      <c r="G47" s="238">
        <v>0</v>
      </c>
      <c r="H47" s="238">
        <v>0</v>
      </c>
      <c r="J47" s="227">
        <v>182.28500724056181</v>
      </c>
      <c r="K47" s="227">
        <v>0.195400277468394</v>
      </c>
      <c r="L47" s="237">
        <f t="shared" si="0"/>
        <v>35.61854099313399</v>
      </c>
      <c r="X47" s="239">
        <v>0</v>
      </c>
      <c r="Y47" s="239">
        <v>0</v>
      </c>
      <c r="Z47" s="240">
        <v>0</v>
      </c>
      <c r="AA47" s="241">
        <v>0</v>
      </c>
      <c r="AB47" s="243">
        <v>1</v>
      </c>
      <c r="AC47" s="241">
        <v>0</v>
      </c>
    </row>
    <row r="48" spans="1:29">
      <c r="A48" s="227">
        <v>1866</v>
      </c>
      <c r="B48" s="237">
        <v>0</v>
      </c>
      <c r="C48" s="237" t="s">
        <v>563</v>
      </c>
      <c r="E48" s="237">
        <v>0</v>
      </c>
      <c r="F48" s="237">
        <v>0</v>
      </c>
      <c r="G48" s="238">
        <v>0</v>
      </c>
      <c r="H48" s="238">
        <v>0</v>
      </c>
      <c r="J48" s="227">
        <v>194.25788711038095</v>
      </c>
      <c r="K48" s="227">
        <v>0.1949013799017697</v>
      </c>
      <c r="L48" s="237">
        <f t="shared" si="0"/>
        <v>37.861130254615446</v>
      </c>
      <c r="X48" s="239">
        <v>0</v>
      </c>
      <c r="Y48" s="239">
        <v>0</v>
      </c>
      <c r="Z48" s="240">
        <v>0</v>
      </c>
      <c r="AA48" s="241">
        <v>0</v>
      </c>
      <c r="AB48" s="243">
        <v>1</v>
      </c>
      <c r="AC48" s="241">
        <v>0</v>
      </c>
    </row>
    <row r="49" spans="1:29">
      <c r="A49" s="227">
        <v>1867</v>
      </c>
      <c r="B49" s="237">
        <v>0</v>
      </c>
      <c r="C49" s="237" t="s">
        <v>563</v>
      </c>
      <c r="E49" s="237">
        <v>0</v>
      </c>
      <c r="F49" s="237">
        <v>0</v>
      </c>
      <c r="G49" s="238">
        <v>0</v>
      </c>
      <c r="H49" s="238">
        <v>0</v>
      </c>
      <c r="J49" s="227">
        <v>227.09790886323105</v>
      </c>
      <c r="K49" s="227">
        <v>0.19479887016655303</v>
      </c>
      <c r="L49" s="237">
        <f t="shared" si="0"/>
        <v>44.238416063744239</v>
      </c>
      <c r="X49" s="239">
        <v>0</v>
      </c>
      <c r="Y49" s="239">
        <v>0</v>
      </c>
      <c r="Z49" s="240">
        <v>0</v>
      </c>
      <c r="AA49" s="241">
        <v>0</v>
      </c>
      <c r="AB49" s="243">
        <v>1</v>
      </c>
      <c r="AC49" s="241">
        <v>0</v>
      </c>
    </row>
    <row r="50" spans="1:29">
      <c r="A50" s="227">
        <v>1868</v>
      </c>
      <c r="B50" s="237">
        <v>12.222299177439265</v>
      </c>
      <c r="C50" s="237" t="s">
        <v>563</v>
      </c>
      <c r="E50" s="237">
        <v>0.87633885102239528</v>
      </c>
      <c r="F50" s="237">
        <v>0</v>
      </c>
      <c r="G50" s="238">
        <v>2.0757524329165018E-2</v>
      </c>
      <c r="H50" s="238">
        <v>0</v>
      </c>
      <c r="J50" s="227">
        <v>217.61632889589126</v>
      </c>
      <c r="K50" s="227">
        <v>0.19400147441120552</v>
      </c>
      <c r="L50" s="237">
        <f t="shared" si="0"/>
        <v>42.217888661756731</v>
      </c>
      <c r="X50" s="239">
        <v>0</v>
      </c>
      <c r="Y50" s="239">
        <v>0</v>
      </c>
      <c r="Z50" s="240">
        <v>0</v>
      </c>
      <c r="AA50" s="241">
        <v>0</v>
      </c>
      <c r="AB50" s="243">
        <v>1</v>
      </c>
      <c r="AC50" s="241">
        <v>0</v>
      </c>
    </row>
    <row r="51" spans="1:29">
      <c r="A51" s="227">
        <v>1869</v>
      </c>
      <c r="B51" s="237">
        <v>0</v>
      </c>
      <c r="C51" s="237" t="s">
        <v>563</v>
      </c>
      <c r="E51" s="237">
        <v>0</v>
      </c>
      <c r="F51" s="237">
        <v>0</v>
      </c>
      <c r="G51" s="238">
        <v>0</v>
      </c>
      <c r="H51" s="238">
        <v>0</v>
      </c>
      <c r="J51" s="227">
        <v>193.0191530487123</v>
      </c>
      <c r="K51" s="227">
        <v>0.19409937888198758</v>
      </c>
      <c r="L51" s="237">
        <f t="shared" si="0"/>
        <v>37.464897719082359</v>
      </c>
      <c r="X51" s="239">
        <v>0</v>
      </c>
      <c r="Y51" s="239">
        <v>0</v>
      </c>
      <c r="Z51" s="240">
        <v>0</v>
      </c>
      <c r="AA51" s="241">
        <v>0</v>
      </c>
      <c r="AB51" s="243">
        <v>1</v>
      </c>
      <c r="AC51" s="241">
        <v>0</v>
      </c>
    </row>
    <row r="52" spans="1:29">
      <c r="A52" s="227">
        <v>1870</v>
      </c>
      <c r="B52" s="237">
        <v>0</v>
      </c>
      <c r="C52" s="237" t="s">
        <v>563</v>
      </c>
      <c r="E52" s="237">
        <v>0</v>
      </c>
      <c r="F52" s="237">
        <v>0</v>
      </c>
      <c r="G52" s="238">
        <v>0</v>
      </c>
      <c r="H52" s="238">
        <v>0</v>
      </c>
      <c r="J52" s="227">
        <v>230.48643754352821</v>
      </c>
      <c r="K52" s="227">
        <v>0.19133629266799326</v>
      </c>
      <c r="L52" s="237">
        <f t="shared" si="0"/>
        <v>44.100420469831661</v>
      </c>
      <c r="X52" s="239">
        <v>0</v>
      </c>
      <c r="Y52" s="239">
        <v>1</v>
      </c>
      <c r="Z52" s="240">
        <v>0</v>
      </c>
      <c r="AA52" s="241">
        <v>0</v>
      </c>
      <c r="AB52" s="243">
        <v>1</v>
      </c>
      <c r="AC52" s="241">
        <v>0</v>
      </c>
    </row>
    <row r="53" spans="1:29">
      <c r="A53" s="227">
        <v>1871</v>
      </c>
      <c r="B53" s="237">
        <v>0</v>
      </c>
      <c r="C53" s="237" t="s">
        <v>563</v>
      </c>
      <c r="E53" s="237">
        <v>0</v>
      </c>
      <c r="F53" s="237">
        <v>0</v>
      </c>
      <c r="G53" s="238">
        <v>0</v>
      </c>
      <c r="H53" s="238">
        <v>0</v>
      </c>
      <c r="J53" s="227">
        <v>263.45429090885244</v>
      </c>
      <c r="K53" s="227">
        <v>0.18940111367854845</v>
      </c>
      <c r="L53" s="237">
        <f t="shared" si="0"/>
        <v>49.898536101528933</v>
      </c>
      <c r="X53" s="239">
        <v>0</v>
      </c>
      <c r="Y53" s="239">
        <v>0</v>
      </c>
      <c r="Z53" s="240">
        <v>0</v>
      </c>
      <c r="AA53" s="241">
        <v>0</v>
      </c>
      <c r="AB53" s="243">
        <v>1</v>
      </c>
      <c r="AC53" s="241">
        <v>0</v>
      </c>
    </row>
    <row r="54" spans="1:29">
      <c r="A54" s="227">
        <v>1872</v>
      </c>
      <c r="B54" s="237">
        <v>0</v>
      </c>
      <c r="C54" s="237" t="s">
        <v>563</v>
      </c>
      <c r="E54" s="237">
        <v>0</v>
      </c>
      <c r="F54" s="237">
        <v>0</v>
      </c>
      <c r="G54" s="238">
        <v>0</v>
      </c>
      <c r="H54" s="238">
        <v>0</v>
      </c>
      <c r="J54" s="227">
        <v>221.45958017227147</v>
      </c>
      <c r="K54" s="227">
        <v>0.19129969009450204</v>
      </c>
      <c r="L54" s="237">
        <f t="shared" si="0"/>
        <v>42.365149055414058</v>
      </c>
      <c r="X54" s="239">
        <v>0</v>
      </c>
      <c r="Y54" s="239">
        <v>0</v>
      </c>
      <c r="Z54" s="240">
        <v>0</v>
      </c>
      <c r="AA54" s="241">
        <v>0</v>
      </c>
      <c r="AB54" s="243">
        <v>1</v>
      </c>
      <c r="AC54" s="241">
        <v>0</v>
      </c>
    </row>
    <row r="55" spans="1:29">
      <c r="A55" s="227">
        <v>1873</v>
      </c>
      <c r="B55" s="237">
        <v>0</v>
      </c>
      <c r="C55" s="237" t="s">
        <v>563</v>
      </c>
      <c r="E55" s="237">
        <v>0</v>
      </c>
      <c r="F55" s="237">
        <v>0</v>
      </c>
      <c r="G55" s="238">
        <v>0</v>
      </c>
      <c r="H55" s="238">
        <v>0</v>
      </c>
      <c r="J55" s="227">
        <v>239.55980843887221</v>
      </c>
      <c r="K55" s="227">
        <v>0.19349845201238389</v>
      </c>
      <c r="L55" s="237">
        <f t="shared" si="0"/>
        <v>46.354452097304993</v>
      </c>
      <c r="X55" s="239">
        <v>0</v>
      </c>
      <c r="Y55" s="239">
        <v>0</v>
      </c>
      <c r="Z55" s="240">
        <v>0</v>
      </c>
      <c r="AA55" s="241">
        <v>0</v>
      </c>
      <c r="AB55" s="243">
        <v>1</v>
      </c>
      <c r="AC55" s="241">
        <v>0</v>
      </c>
    </row>
    <row r="56" spans="1:29">
      <c r="A56" s="227">
        <v>1874</v>
      </c>
      <c r="B56" s="237">
        <v>0</v>
      </c>
      <c r="C56" s="237" t="s">
        <v>563</v>
      </c>
      <c r="E56" s="237">
        <v>0</v>
      </c>
      <c r="F56" s="237">
        <v>0</v>
      </c>
      <c r="G56" s="238">
        <v>0</v>
      </c>
      <c r="H56" s="238">
        <v>0</v>
      </c>
      <c r="J56" s="227">
        <v>256.48907352160387</v>
      </c>
      <c r="K56" s="227">
        <v>0.1949013799017697</v>
      </c>
      <c r="L56" s="237">
        <f t="shared" si="0"/>
        <v>49.990074359087053</v>
      </c>
      <c r="X56" s="239">
        <v>0</v>
      </c>
      <c r="Y56" s="239">
        <v>0</v>
      </c>
      <c r="Z56" s="240">
        <v>0</v>
      </c>
      <c r="AA56" s="241">
        <v>0</v>
      </c>
      <c r="AB56" s="243">
        <v>1</v>
      </c>
      <c r="AC56" s="241">
        <v>0</v>
      </c>
    </row>
    <row r="57" spans="1:29">
      <c r="A57" s="227">
        <v>1875</v>
      </c>
      <c r="B57" s="237">
        <v>0</v>
      </c>
      <c r="C57" s="237" t="s">
        <v>563</v>
      </c>
      <c r="E57" s="237">
        <v>0</v>
      </c>
      <c r="F57" s="237">
        <v>0</v>
      </c>
      <c r="G57" s="238">
        <v>0</v>
      </c>
      <c r="H57" s="238">
        <v>0</v>
      </c>
      <c r="J57" s="227">
        <v>256.00721152608577</v>
      </c>
      <c r="K57" s="227">
        <v>0.19400147441120552</v>
      </c>
      <c r="L57" s="237">
        <f t="shared" si="0"/>
        <v>49.665776495962007</v>
      </c>
      <c r="X57" s="239">
        <v>0</v>
      </c>
      <c r="Y57" s="239">
        <v>0</v>
      </c>
      <c r="Z57" s="240">
        <v>0</v>
      </c>
      <c r="AA57" s="241">
        <v>0</v>
      </c>
      <c r="AB57" s="243">
        <v>1</v>
      </c>
      <c r="AC57" s="241">
        <v>0</v>
      </c>
    </row>
    <row r="58" spans="1:29">
      <c r="A58" s="227">
        <v>1876</v>
      </c>
      <c r="B58" s="237">
        <v>0</v>
      </c>
      <c r="C58" s="237" t="s">
        <v>563</v>
      </c>
      <c r="E58" s="237">
        <v>0</v>
      </c>
      <c r="F58" s="237">
        <v>0</v>
      </c>
      <c r="G58" s="238">
        <v>0</v>
      </c>
      <c r="H58" s="238">
        <v>0</v>
      </c>
      <c r="J58" s="227">
        <v>246.8531089902624</v>
      </c>
      <c r="K58" s="227">
        <v>0.1928008174754661</v>
      </c>
      <c r="L58" s="237">
        <f t="shared" si="0"/>
        <v>47.593481209682921</v>
      </c>
      <c r="X58" s="239">
        <v>0</v>
      </c>
      <c r="Y58" s="239">
        <v>0</v>
      </c>
      <c r="Z58" s="240">
        <v>0</v>
      </c>
      <c r="AA58" s="241">
        <v>0</v>
      </c>
      <c r="AB58" s="243">
        <v>1</v>
      </c>
      <c r="AC58" s="241">
        <v>0</v>
      </c>
    </row>
    <row r="59" spans="1:29">
      <c r="A59" s="227">
        <v>1877</v>
      </c>
      <c r="B59" s="237">
        <v>0</v>
      </c>
      <c r="C59" s="237" t="s">
        <v>563</v>
      </c>
      <c r="E59" s="237">
        <v>0</v>
      </c>
      <c r="F59" s="237">
        <v>0</v>
      </c>
      <c r="G59" s="238">
        <v>0</v>
      </c>
      <c r="H59" s="238">
        <v>0</v>
      </c>
      <c r="J59" s="227">
        <v>280.19608652146815</v>
      </c>
      <c r="K59" s="227">
        <v>0.1928008174754661</v>
      </c>
      <c r="L59" s="237">
        <f t="shared" si="0"/>
        <v>54.022034534765488</v>
      </c>
      <c r="X59" s="239">
        <v>0</v>
      </c>
      <c r="Y59" s="239">
        <v>0</v>
      </c>
      <c r="Z59" s="240">
        <v>0</v>
      </c>
      <c r="AA59" s="241">
        <v>0</v>
      </c>
      <c r="AB59" s="243">
        <v>1</v>
      </c>
      <c r="AC59" s="241">
        <v>0</v>
      </c>
    </row>
    <row r="60" spans="1:29">
      <c r="A60" s="227">
        <v>1878</v>
      </c>
      <c r="B60" s="237">
        <v>0</v>
      </c>
      <c r="C60" s="237" t="s">
        <v>563</v>
      </c>
      <c r="E60" s="237">
        <v>0</v>
      </c>
      <c r="F60" s="237">
        <v>0</v>
      </c>
      <c r="G60" s="238">
        <v>0</v>
      </c>
      <c r="H60" s="238">
        <v>0</v>
      </c>
      <c r="J60" s="227">
        <v>287.89376063097865</v>
      </c>
      <c r="K60" s="227">
        <v>0.19250019250019251</v>
      </c>
      <c r="L60" s="237">
        <f t="shared" si="0"/>
        <v>55.419604341067732</v>
      </c>
      <c r="X60" s="239">
        <v>0</v>
      </c>
      <c r="Y60" s="239">
        <v>0</v>
      </c>
      <c r="Z60" s="240">
        <v>0</v>
      </c>
      <c r="AA60" s="241">
        <v>0</v>
      </c>
      <c r="AB60" s="243">
        <v>1</v>
      </c>
      <c r="AC60" s="241">
        <v>0</v>
      </c>
    </row>
    <row r="61" spans="1:29">
      <c r="A61" s="227">
        <v>1879</v>
      </c>
      <c r="B61" s="237">
        <v>0</v>
      </c>
      <c r="C61" s="237">
        <v>351.13327332573385</v>
      </c>
      <c r="E61" s="237">
        <v>0</v>
      </c>
      <c r="F61" s="237">
        <v>17.345983702291253</v>
      </c>
      <c r="G61" s="238">
        <v>0</v>
      </c>
      <c r="H61" s="238">
        <v>0.31725184522051997</v>
      </c>
      <c r="J61" s="227">
        <v>284.47247814088928</v>
      </c>
      <c r="K61" s="227">
        <v>0.19220050356531934</v>
      </c>
      <c r="L61" s="237">
        <f t="shared" si="0"/>
        <v>54.675753549153221</v>
      </c>
      <c r="X61" s="239">
        <v>0</v>
      </c>
      <c r="Y61" s="239">
        <v>0</v>
      </c>
      <c r="Z61" s="240">
        <v>0</v>
      </c>
      <c r="AA61" s="241">
        <v>0</v>
      </c>
      <c r="AB61" s="241">
        <v>0</v>
      </c>
      <c r="AC61" s="241">
        <v>0</v>
      </c>
    </row>
    <row r="62" spans="1:29">
      <c r="A62" s="227">
        <v>1880</v>
      </c>
      <c r="B62" s="237">
        <v>0</v>
      </c>
      <c r="C62" s="237" t="s">
        <v>563</v>
      </c>
      <c r="E62" s="237">
        <v>0</v>
      </c>
      <c r="F62" s="237">
        <v>0</v>
      </c>
      <c r="G62" s="238">
        <v>0</v>
      </c>
      <c r="H62" s="238">
        <v>0</v>
      </c>
      <c r="J62" s="227">
        <v>294.01533920455074</v>
      </c>
      <c r="K62" s="227">
        <v>0.19100007640003056</v>
      </c>
      <c r="L62" s="237">
        <f t="shared" si="0"/>
        <v>56.15695225085009</v>
      </c>
      <c r="X62" s="239">
        <v>0</v>
      </c>
      <c r="Y62" s="239">
        <v>0</v>
      </c>
      <c r="Z62" s="240">
        <v>0</v>
      </c>
      <c r="AA62" s="241">
        <v>0</v>
      </c>
      <c r="AB62" s="241">
        <v>0</v>
      </c>
      <c r="AC62" s="241">
        <v>0</v>
      </c>
    </row>
    <row r="63" spans="1:29">
      <c r="A63" s="227">
        <v>1881</v>
      </c>
      <c r="B63" s="237">
        <v>0</v>
      </c>
      <c r="C63" s="237">
        <v>461.87243083460351</v>
      </c>
      <c r="E63" s="237">
        <v>0</v>
      </c>
      <c r="F63" s="237">
        <v>23.278370514064019</v>
      </c>
      <c r="G63" s="238">
        <v>0</v>
      </c>
      <c r="H63" s="238">
        <v>0.35565870903430707</v>
      </c>
      <c r="J63" s="227">
        <v>340.53723660100462</v>
      </c>
      <c r="K63" s="227">
        <v>0.19220050356531934</v>
      </c>
      <c r="L63" s="237">
        <f t="shared" si="0"/>
        <v>65.451428357455384</v>
      </c>
      <c r="X63" s="239">
        <v>0</v>
      </c>
      <c r="Y63" s="239">
        <v>0</v>
      </c>
      <c r="Z63" s="240">
        <v>0</v>
      </c>
      <c r="AA63" s="241">
        <v>0</v>
      </c>
      <c r="AB63" s="241">
        <v>0</v>
      </c>
      <c r="AC63" s="241">
        <v>0</v>
      </c>
    </row>
    <row r="64" spans="1:29">
      <c r="A64" s="227">
        <v>1882</v>
      </c>
      <c r="B64" s="237">
        <v>0</v>
      </c>
      <c r="C64" s="237" t="s">
        <v>563</v>
      </c>
      <c r="E64" s="237">
        <v>0</v>
      </c>
      <c r="F64" s="237">
        <v>0</v>
      </c>
      <c r="G64" s="238">
        <v>0</v>
      </c>
      <c r="H64" s="238">
        <v>0</v>
      </c>
      <c r="J64" s="227">
        <v>378.49324469727122</v>
      </c>
      <c r="K64" s="227">
        <v>0.19700163511357144</v>
      </c>
      <c r="L64" s="237">
        <f t="shared" si="0"/>
        <v>74.563788084803534</v>
      </c>
      <c r="X64" s="239">
        <v>0</v>
      </c>
      <c r="Y64" s="239">
        <v>0</v>
      </c>
      <c r="Z64" s="240">
        <v>0</v>
      </c>
      <c r="AA64" s="241">
        <v>0</v>
      </c>
      <c r="AB64" s="241">
        <v>0</v>
      </c>
      <c r="AC64" s="241">
        <v>0</v>
      </c>
    </row>
    <row r="65" spans="1:29">
      <c r="A65" s="227">
        <v>1883</v>
      </c>
      <c r="B65" s="237">
        <v>0</v>
      </c>
      <c r="C65" s="237" t="s">
        <v>563</v>
      </c>
      <c r="E65" s="237">
        <v>0</v>
      </c>
      <c r="F65" s="237">
        <v>0</v>
      </c>
      <c r="G65" s="238">
        <v>0</v>
      </c>
      <c r="H65" s="238">
        <v>0</v>
      </c>
      <c r="J65" s="227">
        <v>402.03741955545485</v>
      </c>
      <c r="K65" s="227">
        <v>0.19230029614245606</v>
      </c>
      <c r="L65" s="237">
        <f t="shared" si="0"/>
        <v>77.311914840862826</v>
      </c>
      <c r="X65" s="239">
        <v>0</v>
      </c>
      <c r="Y65" s="239">
        <v>0</v>
      </c>
      <c r="Z65" s="240">
        <v>0</v>
      </c>
      <c r="AA65" s="241">
        <v>0</v>
      </c>
      <c r="AB65" s="241">
        <v>0</v>
      </c>
      <c r="AC65" s="241">
        <v>0</v>
      </c>
    </row>
    <row r="66" spans="1:29">
      <c r="A66" s="227">
        <v>1884</v>
      </c>
      <c r="B66" s="237">
        <v>0</v>
      </c>
      <c r="C66" s="237">
        <v>429.55591138496465</v>
      </c>
      <c r="E66" s="237">
        <v>0</v>
      </c>
      <c r="F66" s="237">
        <v>20.575728155339807</v>
      </c>
      <c r="G66" s="238">
        <v>0</v>
      </c>
      <c r="H66" s="238">
        <v>0.26204558118962284</v>
      </c>
      <c r="J66" s="227">
        <v>409.59777087277428</v>
      </c>
      <c r="K66" s="227">
        <v>0.19169941531678328</v>
      </c>
      <c r="L66" s="237">
        <f t="shared" si="0"/>
        <v>78.51965319136859</v>
      </c>
      <c r="X66" s="239">
        <v>0</v>
      </c>
      <c r="Y66" s="239">
        <v>0</v>
      </c>
      <c r="Z66" s="240">
        <v>0</v>
      </c>
      <c r="AA66" s="241">
        <v>0</v>
      </c>
      <c r="AB66" s="241">
        <v>0</v>
      </c>
      <c r="AC66" s="241">
        <v>0</v>
      </c>
    </row>
    <row r="67" spans="1:29">
      <c r="A67" s="227">
        <v>1885</v>
      </c>
      <c r="B67" s="237">
        <v>0</v>
      </c>
      <c r="C67" s="237" t="s">
        <v>563</v>
      </c>
      <c r="E67" s="237">
        <v>0</v>
      </c>
      <c r="F67" s="237">
        <v>0</v>
      </c>
      <c r="G67" s="238">
        <v>0</v>
      </c>
      <c r="H67" s="238">
        <v>0</v>
      </c>
      <c r="J67" s="227">
        <v>404.3703558164413</v>
      </c>
      <c r="K67" s="227">
        <v>0.19270050487532278</v>
      </c>
      <c r="L67" s="237">
        <f t="shared" si="0"/>
        <v>77.922371722442151</v>
      </c>
      <c r="X67" s="239">
        <v>0</v>
      </c>
      <c r="Y67" s="239">
        <v>0</v>
      </c>
      <c r="Z67" s="240">
        <v>0</v>
      </c>
      <c r="AA67" s="241">
        <v>0</v>
      </c>
      <c r="AB67" s="241">
        <v>0</v>
      </c>
      <c r="AC67" s="241">
        <v>0</v>
      </c>
    </row>
    <row r="68" spans="1:29">
      <c r="A68" s="227">
        <v>1886</v>
      </c>
      <c r="B68" s="237">
        <v>0</v>
      </c>
      <c r="C68" s="237" t="s">
        <v>563</v>
      </c>
      <c r="E68" s="237">
        <v>0</v>
      </c>
      <c r="F68" s="237">
        <v>0</v>
      </c>
      <c r="G68" s="238">
        <v>0</v>
      </c>
      <c r="H68" s="238">
        <v>0</v>
      </c>
      <c r="J68" s="227">
        <v>427.88497721794295</v>
      </c>
      <c r="K68" s="227">
        <v>0.19109862600087907</v>
      </c>
      <c r="L68" s="237">
        <f t="shared" si="0"/>
        <v>81.76823123276634</v>
      </c>
      <c r="X68" s="239">
        <v>0</v>
      </c>
      <c r="Y68" s="239">
        <v>0</v>
      </c>
      <c r="Z68" s="240">
        <v>0</v>
      </c>
      <c r="AA68" s="241">
        <v>0</v>
      </c>
      <c r="AB68" s="241">
        <v>0</v>
      </c>
      <c r="AC68" s="241">
        <v>0</v>
      </c>
    </row>
    <row r="69" spans="1:29">
      <c r="A69" s="227">
        <v>1887</v>
      </c>
      <c r="B69" s="237">
        <v>0</v>
      </c>
      <c r="C69" s="237">
        <v>571.24722310377661</v>
      </c>
      <c r="E69" s="237">
        <v>0</v>
      </c>
      <c r="F69" s="237">
        <v>26.277372262773721</v>
      </c>
      <c r="G69" s="238">
        <v>0</v>
      </c>
      <c r="H69" s="238">
        <v>0.30797221358025284</v>
      </c>
      <c r="J69" s="227">
        <v>445.55256665459274</v>
      </c>
      <c r="K69" s="227">
        <v>0.19150117773224307</v>
      </c>
      <c r="L69" s="237">
        <f t="shared" si="0"/>
        <v>85.323841255978238</v>
      </c>
      <c r="X69" s="239">
        <v>0</v>
      </c>
      <c r="Y69" s="239">
        <v>0</v>
      </c>
      <c r="Z69" s="240">
        <v>0</v>
      </c>
      <c r="AA69" s="241">
        <v>0</v>
      </c>
      <c r="AB69" s="241">
        <v>0</v>
      </c>
      <c r="AC69" s="241">
        <v>0</v>
      </c>
    </row>
    <row r="70" spans="1:29">
      <c r="A70" s="227">
        <v>1888</v>
      </c>
      <c r="B70" s="237">
        <v>0</v>
      </c>
      <c r="C70" s="237" t="s">
        <v>563</v>
      </c>
      <c r="E70" s="237">
        <v>0</v>
      </c>
      <c r="F70" s="237">
        <v>0</v>
      </c>
      <c r="G70" s="238">
        <v>0</v>
      </c>
      <c r="H70" s="238">
        <v>0</v>
      </c>
      <c r="J70" s="227">
        <v>457.84391649296202</v>
      </c>
      <c r="K70" s="227">
        <v>0.19290123456790123</v>
      </c>
      <c r="L70" s="237">
        <f t="shared" si="0"/>
        <v>88.318656730895455</v>
      </c>
      <c r="X70" s="239">
        <v>0</v>
      </c>
      <c r="Y70" s="239">
        <v>0</v>
      </c>
      <c r="Z70" s="240">
        <v>0</v>
      </c>
      <c r="AA70" s="241">
        <v>0</v>
      </c>
      <c r="AB70" s="241">
        <v>0</v>
      </c>
      <c r="AC70" s="241">
        <v>0</v>
      </c>
    </row>
    <row r="71" spans="1:29">
      <c r="A71" s="227">
        <v>1889</v>
      </c>
      <c r="B71" s="237">
        <v>0</v>
      </c>
      <c r="C71" s="237">
        <v>675.68303926590306</v>
      </c>
      <c r="E71" s="237">
        <v>0</v>
      </c>
      <c r="F71" s="237">
        <v>30.067895247332689</v>
      </c>
      <c r="G71" s="238">
        <v>0</v>
      </c>
      <c r="H71" s="238">
        <v>0.35316896380463414</v>
      </c>
      <c r="J71" s="227">
        <v>441.0118479927981</v>
      </c>
      <c r="K71" s="227">
        <v>0.19305019305019305</v>
      </c>
      <c r="L71" s="237">
        <f t="shared" si="0"/>
        <v>85.137422392432072</v>
      </c>
      <c r="X71" s="239">
        <v>0</v>
      </c>
      <c r="Y71" s="239">
        <v>0</v>
      </c>
      <c r="Z71" s="240">
        <v>0</v>
      </c>
      <c r="AA71" s="241">
        <v>0</v>
      </c>
      <c r="AB71" s="241">
        <v>0</v>
      </c>
      <c r="AC71" s="241">
        <v>0</v>
      </c>
    </row>
    <row r="72" spans="1:29">
      <c r="A72" s="227">
        <v>1890</v>
      </c>
      <c r="B72" s="237">
        <v>0</v>
      </c>
      <c r="C72" s="237">
        <v>263.97006579453893</v>
      </c>
      <c r="E72" s="237">
        <v>0</v>
      </c>
      <c r="F72" s="237">
        <v>11.667476908118621</v>
      </c>
      <c r="G72" s="238">
        <v>0</v>
      </c>
      <c r="H72" s="238">
        <v>0.13083755767479086</v>
      </c>
      <c r="J72" s="227">
        <v>463.71149844465947</v>
      </c>
      <c r="K72" s="227">
        <v>0.19230769230769229</v>
      </c>
      <c r="L72" s="237">
        <f t="shared" si="0"/>
        <v>89.175288162434512</v>
      </c>
      <c r="X72" s="239">
        <v>0</v>
      </c>
      <c r="Y72" s="239">
        <v>0</v>
      </c>
      <c r="Z72" s="240">
        <v>0</v>
      </c>
      <c r="AA72" s="241">
        <v>0</v>
      </c>
      <c r="AB72" s="241">
        <v>0</v>
      </c>
      <c r="AC72" s="241">
        <v>0</v>
      </c>
    </row>
    <row r="73" spans="1:29">
      <c r="A73" s="227">
        <v>1891</v>
      </c>
      <c r="B73" s="237">
        <v>0</v>
      </c>
      <c r="C73" s="237" t="s">
        <v>563</v>
      </c>
      <c r="E73" s="237">
        <v>0</v>
      </c>
      <c r="F73" s="237">
        <v>0</v>
      </c>
      <c r="G73" s="238">
        <v>0</v>
      </c>
      <c r="H73" s="238">
        <v>0</v>
      </c>
      <c r="J73" s="227">
        <v>506.07477470779583</v>
      </c>
      <c r="K73" s="227">
        <v>0.19323671497584541</v>
      </c>
      <c r="L73" s="237">
        <f t="shared" si="0"/>
        <v>97.792226996675524</v>
      </c>
      <c r="X73" s="239">
        <v>0</v>
      </c>
      <c r="Y73" s="239">
        <v>1</v>
      </c>
      <c r="Z73" s="240">
        <v>0</v>
      </c>
      <c r="AA73" s="241">
        <v>0</v>
      </c>
      <c r="AB73" s="241">
        <v>0</v>
      </c>
      <c r="AC73" s="241">
        <v>0</v>
      </c>
    </row>
    <row r="74" spans="1:29">
      <c r="A74" s="227">
        <v>1892</v>
      </c>
      <c r="B74" s="237">
        <v>0</v>
      </c>
      <c r="C74" s="237" t="s">
        <v>563</v>
      </c>
      <c r="E74" s="237">
        <v>0</v>
      </c>
      <c r="F74" s="237">
        <v>0</v>
      </c>
      <c r="G74" s="238">
        <v>0</v>
      </c>
      <c r="H74" s="238">
        <v>0</v>
      </c>
      <c r="J74" s="227">
        <v>530.18304277248865</v>
      </c>
      <c r="K74" s="227">
        <v>0.19398642095053345</v>
      </c>
      <c r="L74" s="237">
        <f t="shared" si="0"/>
        <v>102.84831091609867</v>
      </c>
      <c r="X74" s="239">
        <v>0</v>
      </c>
      <c r="Y74" s="239">
        <v>0</v>
      </c>
      <c r="Z74" s="240">
        <v>0</v>
      </c>
      <c r="AA74" s="241">
        <v>0</v>
      </c>
      <c r="AB74" s="241">
        <v>0</v>
      </c>
      <c r="AC74" s="241">
        <v>0</v>
      </c>
    </row>
    <row r="75" spans="1:29">
      <c r="A75" s="227">
        <v>1893</v>
      </c>
      <c r="B75" s="237">
        <v>0</v>
      </c>
      <c r="C75" s="237">
        <v>780.29215420940898</v>
      </c>
      <c r="E75" s="237">
        <v>0</v>
      </c>
      <c r="F75" s="237">
        <v>35.191176154844349</v>
      </c>
      <c r="G75" s="238">
        <v>0</v>
      </c>
      <c r="H75" s="238">
        <v>0.33058955715273836</v>
      </c>
      <c r="J75" s="227">
        <v>550.34521443303322</v>
      </c>
      <c r="K75" s="227">
        <v>0.19342359767891684</v>
      </c>
      <c r="L75" s="237">
        <f t="shared" si="0"/>
        <v>106.44975134101223</v>
      </c>
      <c r="X75" s="239">
        <v>0</v>
      </c>
      <c r="Y75" s="239">
        <v>0</v>
      </c>
      <c r="Z75" s="240">
        <v>0</v>
      </c>
      <c r="AA75" s="241">
        <v>0</v>
      </c>
      <c r="AB75" s="241">
        <v>0</v>
      </c>
      <c r="AC75" s="241">
        <v>0</v>
      </c>
    </row>
    <row r="76" spans="1:29">
      <c r="A76" s="227">
        <v>1894</v>
      </c>
      <c r="B76" s="237">
        <v>0</v>
      </c>
      <c r="C76" s="237" t="s">
        <v>563</v>
      </c>
      <c r="E76" s="237">
        <v>0</v>
      </c>
      <c r="F76" s="237">
        <v>0</v>
      </c>
      <c r="G76" s="238">
        <v>0</v>
      </c>
      <c r="H76" s="238">
        <v>0</v>
      </c>
      <c r="J76" s="227">
        <v>497.79603150228775</v>
      </c>
      <c r="K76" s="227">
        <v>0.1941747572815534</v>
      </c>
      <c r="L76" s="237">
        <f t="shared" si="0"/>
        <v>96.659423592677228</v>
      </c>
      <c r="X76" s="239">
        <v>0</v>
      </c>
      <c r="Y76" s="239">
        <v>0</v>
      </c>
      <c r="Z76" s="240">
        <v>0</v>
      </c>
      <c r="AA76" s="241">
        <v>0</v>
      </c>
      <c r="AB76" s="243">
        <v>1</v>
      </c>
      <c r="AC76" s="241">
        <v>0</v>
      </c>
    </row>
    <row r="77" spans="1:29">
      <c r="A77" s="227">
        <v>1895</v>
      </c>
      <c r="B77" s="237">
        <v>0</v>
      </c>
      <c r="C77" s="237" t="s">
        <v>563</v>
      </c>
      <c r="E77" s="237">
        <v>0</v>
      </c>
      <c r="F77" s="237">
        <v>0</v>
      </c>
      <c r="G77" s="238">
        <v>0</v>
      </c>
      <c r="H77" s="238">
        <v>0</v>
      </c>
      <c r="J77" s="227">
        <v>519.17216774166457</v>
      </c>
      <c r="K77" s="227">
        <v>0.19474196689386564</v>
      </c>
      <c r="L77" s="237">
        <f t="shared" si="0"/>
        <v>101.1046091025637</v>
      </c>
      <c r="X77" s="239">
        <v>0</v>
      </c>
      <c r="Y77" s="239">
        <v>0</v>
      </c>
      <c r="Z77" s="240">
        <v>0</v>
      </c>
      <c r="AA77" s="241">
        <v>0</v>
      </c>
      <c r="AB77" s="243">
        <v>1</v>
      </c>
      <c r="AC77" s="241">
        <v>0</v>
      </c>
    </row>
    <row r="78" spans="1:29">
      <c r="A78" s="227">
        <v>1896</v>
      </c>
      <c r="B78" s="237">
        <v>0</v>
      </c>
      <c r="C78" s="237" t="s">
        <v>563</v>
      </c>
      <c r="E78" s="237">
        <v>0</v>
      </c>
      <c r="F78" s="237">
        <v>0</v>
      </c>
      <c r="G78" s="238">
        <v>0</v>
      </c>
      <c r="H78" s="238">
        <v>0</v>
      </c>
      <c r="J78" s="227">
        <v>551.49009362277843</v>
      </c>
      <c r="K78" s="227">
        <v>0.19379844961240308</v>
      </c>
      <c r="L78" s="237">
        <f t="shared" si="0"/>
        <v>106.87792512069349</v>
      </c>
      <c r="X78" s="239">
        <v>0</v>
      </c>
      <c r="Y78" s="239">
        <v>0</v>
      </c>
      <c r="Z78" s="240">
        <v>0</v>
      </c>
      <c r="AA78" s="241">
        <v>0</v>
      </c>
      <c r="AB78" s="243">
        <v>1</v>
      </c>
      <c r="AC78" s="241">
        <v>0</v>
      </c>
    </row>
    <row r="79" spans="1:29">
      <c r="A79" s="227">
        <v>1897</v>
      </c>
      <c r="B79" s="237">
        <v>0</v>
      </c>
      <c r="C79" s="237" t="s">
        <v>563</v>
      </c>
      <c r="E79" s="237">
        <v>0</v>
      </c>
      <c r="F79" s="237">
        <v>0</v>
      </c>
      <c r="G79" s="238">
        <v>0</v>
      </c>
      <c r="H79" s="238">
        <v>0</v>
      </c>
      <c r="J79" s="227">
        <v>512.24756371522426</v>
      </c>
      <c r="K79" s="227">
        <v>0.19267822736030826</v>
      </c>
      <c r="L79" s="237">
        <f t="shared" si="0"/>
        <v>98.69895254628598</v>
      </c>
      <c r="X79" s="239">
        <v>0</v>
      </c>
      <c r="Y79" s="239">
        <v>0</v>
      </c>
      <c r="Z79" s="240">
        <v>0</v>
      </c>
      <c r="AA79" s="241">
        <v>0</v>
      </c>
      <c r="AB79" s="243">
        <v>1</v>
      </c>
      <c r="AC79" s="241">
        <v>0</v>
      </c>
    </row>
    <row r="80" spans="1:29">
      <c r="A80" s="227">
        <v>1898</v>
      </c>
      <c r="B80" s="244">
        <v>667.60872456443678</v>
      </c>
      <c r="E80" s="244">
        <v>29.24126213592233</v>
      </c>
      <c r="G80" s="242">
        <v>0.26767208908803969</v>
      </c>
      <c r="J80" s="227">
        <v>568.60903927646916</v>
      </c>
      <c r="K80" s="227">
        <v>0.19212295869356388</v>
      </c>
      <c r="L80" s="237">
        <f t="shared" ref="L80:L121" si="1">J80*K80</f>
        <v>109.24285096570013</v>
      </c>
      <c r="X80" s="239">
        <v>0</v>
      </c>
      <c r="Y80" s="239">
        <v>0</v>
      </c>
      <c r="Z80" s="240">
        <v>0</v>
      </c>
      <c r="AA80" s="241">
        <v>0</v>
      </c>
      <c r="AB80" s="241">
        <v>0</v>
      </c>
      <c r="AC80" s="241">
        <v>0</v>
      </c>
    </row>
    <row r="81" spans="1:29">
      <c r="A81" s="227">
        <v>1899</v>
      </c>
      <c r="B81" s="237">
        <v>0</v>
      </c>
      <c r="C81" s="237" t="s">
        <v>563</v>
      </c>
      <c r="E81" s="237">
        <v>0</v>
      </c>
      <c r="F81" s="237">
        <v>0</v>
      </c>
      <c r="G81" s="238">
        <v>0</v>
      </c>
      <c r="H81" s="238">
        <v>0</v>
      </c>
      <c r="J81" s="227">
        <v>542.81709477271704</v>
      </c>
      <c r="K81" s="227">
        <v>0.19305019305019305</v>
      </c>
      <c r="L81" s="237">
        <f t="shared" si="1"/>
        <v>104.79094493681797</v>
      </c>
      <c r="X81" s="239">
        <v>0</v>
      </c>
      <c r="Y81" s="239">
        <v>0</v>
      </c>
      <c r="Z81" s="240">
        <v>0</v>
      </c>
      <c r="AA81" s="241">
        <v>0</v>
      </c>
      <c r="AB81" s="241">
        <v>0</v>
      </c>
      <c r="AC81" s="241">
        <v>0</v>
      </c>
    </row>
    <row r="82" spans="1:29">
      <c r="A82" s="227">
        <v>1900</v>
      </c>
      <c r="B82" s="237">
        <v>0</v>
      </c>
      <c r="C82" s="237" t="s">
        <v>563</v>
      </c>
      <c r="E82" s="237">
        <v>0</v>
      </c>
      <c r="F82" s="237">
        <v>0</v>
      </c>
      <c r="G82" s="238">
        <v>0</v>
      </c>
      <c r="H82" s="238">
        <v>0</v>
      </c>
      <c r="J82" s="227">
        <v>585.31890034756714</v>
      </c>
      <c r="K82" s="227">
        <v>0.19398642095053345</v>
      </c>
      <c r="L82" s="237">
        <f t="shared" si="1"/>
        <v>113.54391859312649</v>
      </c>
      <c r="X82" s="239">
        <v>0</v>
      </c>
      <c r="Y82" s="239">
        <v>0</v>
      </c>
      <c r="Z82" s="240">
        <v>0</v>
      </c>
      <c r="AA82" s="241">
        <v>0</v>
      </c>
      <c r="AB82" s="245">
        <v>0</v>
      </c>
      <c r="AC82" s="241">
        <v>0</v>
      </c>
    </row>
    <row r="83" spans="1:29">
      <c r="A83" s="227">
        <v>1901</v>
      </c>
      <c r="B83" s="237">
        <v>0</v>
      </c>
      <c r="C83" s="237" t="s">
        <v>563</v>
      </c>
      <c r="E83" s="237">
        <v>0</v>
      </c>
      <c r="F83" s="237">
        <v>0</v>
      </c>
      <c r="G83" s="238">
        <v>0</v>
      </c>
      <c r="H83" s="238">
        <v>0</v>
      </c>
      <c r="J83" s="227">
        <v>663.88000870307917</v>
      </c>
      <c r="K83" s="227">
        <v>0.19455252918287938</v>
      </c>
      <c r="L83" s="237">
        <f t="shared" si="1"/>
        <v>129.15953476713602</v>
      </c>
      <c r="X83" s="239">
        <v>0</v>
      </c>
      <c r="Y83" s="239">
        <v>0</v>
      </c>
      <c r="Z83" s="240">
        <v>0</v>
      </c>
      <c r="AA83" s="241">
        <v>0</v>
      </c>
      <c r="AB83" s="245">
        <v>0</v>
      </c>
      <c r="AC83" s="241">
        <v>0</v>
      </c>
    </row>
    <row r="84" spans="1:29">
      <c r="A84" s="227">
        <v>1902</v>
      </c>
      <c r="B84" s="237">
        <v>0</v>
      </c>
      <c r="C84" s="237">
        <v>228.65853658536582</v>
      </c>
      <c r="E84" s="237">
        <v>0</v>
      </c>
      <c r="F84" s="237">
        <v>10.97560975609756</v>
      </c>
      <c r="G84" s="238">
        <v>0</v>
      </c>
      <c r="H84" s="238">
        <v>8.84176201535255E-2</v>
      </c>
      <c r="J84" s="227">
        <v>638.04741688800164</v>
      </c>
      <c r="K84" s="227">
        <v>0.19455252918287938</v>
      </c>
      <c r="L84" s="237">
        <f t="shared" si="1"/>
        <v>124.13373869416374</v>
      </c>
      <c r="X84" s="239">
        <v>0</v>
      </c>
      <c r="Y84" s="239">
        <v>0</v>
      </c>
      <c r="Z84" s="240">
        <v>0</v>
      </c>
      <c r="AA84" s="241">
        <v>0</v>
      </c>
      <c r="AB84" s="245">
        <v>0</v>
      </c>
      <c r="AC84" s="241">
        <v>0</v>
      </c>
    </row>
    <row r="85" spans="1:29">
      <c r="A85" s="227">
        <v>1903</v>
      </c>
      <c r="B85" s="237">
        <v>0</v>
      </c>
      <c r="C85" s="237" t="s">
        <v>563</v>
      </c>
      <c r="E85" s="237">
        <v>0</v>
      </c>
      <c r="F85" s="237">
        <v>0</v>
      </c>
      <c r="G85" s="238">
        <v>0</v>
      </c>
      <c r="H85" s="238">
        <v>0</v>
      </c>
      <c r="J85" s="227">
        <v>623.98453596365709</v>
      </c>
      <c r="K85" s="227">
        <v>0.19286403085824494</v>
      </c>
      <c r="L85" s="237">
        <f t="shared" si="1"/>
        <v>120.34417279916241</v>
      </c>
      <c r="X85" s="239">
        <v>0</v>
      </c>
      <c r="Y85" s="239">
        <v>0</v>
      </c>
      <c r="Z85" s="240">
        <v>0</v>
      </c>
      <c r="AA85" s="241">
        <v>0</v>
      </c>
      <c r="AB85" s="245">
        <v>0</v>
      </c>
      <c r="AC85" s="241">
        <v>0</v>
      </c>
    </row>
    <row r="86" spans="1:29">
      <c r="A86" s="227">
        <v>1904</v>
      </c>
      <c r="B86" s="237">
        <v>0</v>
      </c>
      <c r="C86" s="237" t="s">
        <v>563</v>
      </c>
      <c r="E86" s="237">
        <v>0</v>
      </c>
      <c r="F86" s="237">
        <v>0</v>
      </c>
      <c r="G86" s="238">
        <v>0</v>
      </c>
      <c r="H86" s="238">
        <v>0</v>
      </c>
      <c r="J86" s="227">
        <v>572.45252586571667</v>
      </c>
      <c r="K86" s="227">
        <v>0.1941747572815534</v>
      </c>
      <c r="L86" s="237">
        <f t="shared" si="1"/>
        <v>111.1558302651877</v>
      </c>
      <c r="X86" s="239">
        <v>0</v>
      </c>
      <c r="Y86" s="239">
        <v>0</v>
      </c>
      <c r="Z86" s="240">
        <v>0</v>
      </c>
      <c r="AA86" s="241">
        <v>0</v>
      </c>
      <c r="AB86" s="245">
        <v>0</v>
      </c>
      <c r="AC86" s="241">
        <v>0</v>
      </c>
    </row>
    <row r="87" spans="1:29">
      <c r="A87" s="227">
        <v>1905</v>
      </c>
      <c r="B87" s="237">
        <v>0</v>
      </c>
      <c r="C87" s="237" t="s">
        <v>563</v>
      </c>
      <c r="E87" s="237">
        <v>0</v>
      </c>
      <c r="F87" s="237">
        <v>0</v>
      </c>
      <c r="G87" s="238">
        <v>0</v>
      </c>
      <c r="H87" s="238">
        <v>0</v>
      </c>
      <c r="J87" s="227">
        <v>579.59194571672424</v>
      </c>
      <c r="K87" s="227">
        <v>0.19455252918287938</v>
      </c>
      <c r="L87" s="237">
        <f t="shared" si="1"/>
        <v>112.76107893321483</v>
      </c>
      <c r="X87" s="239">
        <v>0</v>
      </c>
      <c r="Y87" s="239">
        <v>0</v>
      </c>
      <c r="Z87" s="240">
        <v>0</v>
      </c>
      <c r="AA87" s="241">
        <v>0</v>
      </c>
      <c r="AB87" s="245">
        <v>0</v>
      </c>
      <c r="AC87" s="241">
        <v>0</v>
      </c>
    </row>
    <row r="88" spans="1:29">
      <c r="A88" s="227">
        <v>1906</v>
      </c>
      <c r="B88" s="237">
        <v>0</v>
      </c>
      <c r="C88" s="237" t="s">
        <v>563</v>
      </c>
      <c r="E88" s="237">
        <v>0</v>
      </c>
      <c r="F88" s="237">
        <v>0</v>
      </c>
      <c r="G88" s="238">
        <v>0</v>
      </c>
      <c r="H88" s="238">
        <v>0</v>
      </c>
      <c r="J88" s="227">
        <v>604.51689730510566</v>
      </c>
      <c r="K88" s="227">
        <v>0.19249278152069296</v>
      </c>
      <c r="L88" s="237">
        <f t="shared" si="1"/>
        <v>116.36513903851889</v>
      </c>
      <c r="X88" s="239">
        <v>0</v>
      </c>
      <c r="Y88" s="239">
        <v>0</v>
      </c>
      <c r="Z88" s="240">
        <v>0</v>
      </c>
      <c r="AA88" s="241">
        <v>0</v>
      </c>
      <c r="AB88" s="245">
        <v>0</v>
      </c>
      <c r="AC88" s="241">
        <v>0</v>
      </c>
    </row>
    <row r="89" spans="1:29">
      <c r="A89" s="227">
        <v>1907</v>
      </c>
      <c r="B89" s="237">
        <v>0</v>
      </c>
      <c r="C89" s="237">
        <v>67.939686543271208</v>
      </c>
      <c r="E89" s="237">
        <v>0</v>
      </c>
      <c r="F89" s="237">
        <v>3.8929440389294405</v>
      </c>
      <c r="G89" s="238">
        <v>0</v>
      </c>
      <c r="H89" s="238">
        <v>3.109065803426864E-2</v>
      </c>
      <c r="J89" s="227">
        <v>646.72339642693407</v>
      </c>
      <c r="K89" s="227">
        <v>0.1936108422071636</v>
      </c>
      <c r="L89" s="237">
        <f t="shared" si="1"/>
        <v>125.21266145729604</v>
      </c>
      <c r="X89" s="239">
        <v>0</v>
      </c>
      <c r="Y89" s="239">
        <v>0</v>
      </c>
      <c r="Z89" s="240">
        <v>0</v>
      </c>
      <c r="AA89" s="241">
        <v>0</v>
      </c>
      <c r="AB89" s="245">
        <v>0</v>
      </c>
      <c r="AC89" s="241">
        <v>0</v>
      </c>
    </row>
    <row r="90" spans="1:29">
      <c r="A90" s="227">
        <v>1908</v>
      </c>
      <c r="B90" s="237">
        <v>0</v>
      </c>
      <c r="C90" s="237" t="s">
        <v>563</v>
      </c>
      <c r="E90" s="237">
        <v>0</v>
      </c>
      <c r="F90" s="237">
        <v>0</v>
      </c>
      <c r="G90" s="238">
        <v>0</v>
      </c>
      <c r="H90" s="238">
        <v>0</v>
      </c>
      <c r="J90" s="227">
        <v>638.39679932939532</v>
      </c>
      <c r="K90" s="227">
        <v>0.1941747572815534</v>
      </c>
      <c r="L90" s="237">
        <f t="shared" si="1"/>
        <v>123.96054355910589</v>
      </c>
      <c r="X90" s="239">
        <v>0</v>
      </c>
      <c r="Y90" s="239">
        <v>0</v>
      </c>
      <c r="Z90" s="240">
        <v>0</v>
      </c>
      <c r="AA90" s="241">
        <v>0</v>
      </c>
      <c r="AB90" s="245">
        <v>0</v>
      </c>
      <c r="AC90" s="241">
        <v>0</v>
      </c>
    </row>
    <row r="91" spans="1:29">
      <c r="A91" s="227">
        <v>1909</v>
      </c>
      <c r="B91" s="237">
        <v>0</v>
      </c>
      <c r="C91" s="237" t="s">
        <v>563</v>
      </c>
      <c r="E91" s="237">
        <v>0</v>
      </c>
      <c r="F91" s="237">
        <v>0</v>
      </c>
      <c r="G91" s="238">
        <v>0</v>
      </c>
      <c r="H91" s="238">
        <v>0</v>
      </c>
      <c r="J91" s="227">
        <v>689.46463945643779</v>
      </c>
      <c r="K91" s="227">
        <v>0.19376840799875988</v>
      </c>
      <c r="L91" s="237">
        <f t="shared" si="1"/>
        <v>133.59646555891291</v>
      </c>
      <c r="X91" s="239">
        <v>0</v>
      </c>
      <c r="Y91" s="239">
        <v>0</v>
      </c>
      <c r="Z91" s="240">
        <v>0</v>
      </c>
      <c r="AA91" s="241">
        <v>0</v>
      </c>
      <c r="AB91" s="245">
        <v>0</v>
      </c>
      <c r="AC91" s="241">
        <v>0</v>
      </c>
    </row>
    <row r="92" spans="1:29">
      <c r="A92" s="227">
        <v>1910</v>
      </c>
      <c r="B92" s="237">
        <v>0</v>
      </c>
      <c r="C92" s="237">
        <v>132.02966510359505</v>
      </c>
      <c r="E92" s="237">
        <v>0</v>
      </c>
      <c r="F92" s="237">
        <v>7.7237354085603105</v>
      </c>
      <c r="G92" s="238">
        <v>0</v>
      </c>
      <c r="H92" s="238">
        <v>6.0723389259346019E-2</v>
      </c>
      <c r="J92" s="227">
        <v>660.86910746801425</v>
      </c>
      <c r="K92" s="227">
        <v>0.19246684758550339</v>
      </c>
      <c r="L92" s="237">
        <f t="shared" si="1"/>
        <v>127.19539378101396</v>
      </c>
      <c r="X92" s="239">
        <v>0</v>
      </c>
      <c r="Y92" s="239">
        <v>0</v>
      </c>
      <c r="Z92" s="240">
        <v>0</v>
      </c>
      <c r="AA92" s="241">
        <v>0</v>
      </c>
      <c r="AB92" s="245">
        <v>0</v>
      </c>
      <c r="AC92" s="241">
        <v>0</v>
      </c>
    </row>
    <row r="93" spans="1:29">
      <c r="A93" s="227">
        <v>1911</v>
      </c>
      <c r="B93" s="237">
        <v>0</v>
      </c>
      <c r="C93" s="237">
        <v>365.48643088732774</v>
      </c>
      <c r="E93" s="237">
        <v>0</v>
      </c>
      <c r="F93" s="237">
        <v>21.271310277642474</v>
      </c>
      <c r="G93" s="238">
        <v>0</v>
      </c>
      <c r="H93" s="238">
        <v>0.11862476565418471</v>
      </c>
      <c r="J93" s="227">
        <v>847.53674726210465</v>
      </c>
      <c r="K93" s="227">
        <v>0.21157304559399134</v>
      </c>
      <c r="L93" s="237">
        <f t="shared" si="1"/>
        <v>179.31593087106839</v>
      </c>
      <c r="X93" s="239">
        <v>0</v>
      </c>
      <c r="Y93" s="239">
        <v>0</v>
      </c>
      <c r="Z93" s="240">
        <v>0</v>
      </c>
      <c r="AA93" s="241">
        <v>0</v>
      </c>
      <c r="AB93" s="245">
        <v>0</v>
      </c>
      <c r="AC93" s="241">
        <v>0</v>
      </c>
    </row>
    <row r="94" spans="1:29">
      <c r="A94" s="227">
        <v>1912</v>
      </c>
      <c r="B94" s="237">
        <v>0</v>
      </c>
      <c r="C94" s="237" t="s">
        <v>563</v>
      </c>
      <c r="E94" s="237">
        <v>0</v>
      </c>
      <c r="F94" s="237">
        <v>0</v>
      </c>
      <c r="G94" s="238">
        <v>0</v>
      </c>
      <c r="H94" s="238">
        <v>0</v>
      </c>
      <c r="J94" s="227">
        <v>823.86262577421235</v>
      </c>
      <c r="K94" s="227">
        <v>0.21037130535394974</v>
      </c>
      <c r="L94" s="237">
        <f t="shared" si="1"/>
        <v>173.31705601645365</v>
      </c>
      <c r="X94" s="239">
        <v>0</v>
      </c>
      <c r="Y94" s="239">
        <v>0</v>
      </c>
      <c r="Z94" s="240">
        <v>0</v>
      </c>
      <c r="AA94" s="241">
        <v>0</v>
      </c>
      <c r="AB94" s="245">
        <v>0</v>
      </c>
      <c r="AC94" s="241">
        <v>0</v>
      </c>
    </row>
    <row r="95" spans="1:29">
      <c r="A95" s="227">
        <v>1913</v>
      </c>
      <c r="B95" s="237">
        <v>0</v>
      </c>
      <c r="C95" s="237">
        <v>159.31431120457549</v>
      </c>
      <c r="E95" s="237">
        <v>0</v>
      </c>
      <c r="F95" s="237">
        <v>9.7181729834791053</v>
      </c>
      <c r="G95" s="238">
        <v>0</v>
      </c>
      <c r="H95" s="238">
        <v>5.375881775726167E-2</v>
      </c>
      <c r="J95" s="227">
        <v>856.72206578767157</v>
      </c>
      <c r="K95" s="227">
        <v>0.21100607697501686</v>
      </c>
      <c r="L95" s="237">
        <f t="shared" si="1"/>
        <v>180.7735621597889</v>
      </c>
      <c r="X95" s="239">
        <v>0</v>
      </c>
      <c r="Y95" s="239">
        <v>0</v>
      </c>
      <c r="Z95" s="240">
        <v>0</v>
      </c>
      <c r="AA95" s="241">
        <v>0</v>
      </c>
      <c r="AB95" s="245">
        <v>0</v>
      </c>
      <c r="AC95" s="241">
        <v>0</v>
      </c>
    </row>
    <row r="96" spans="1:29">
      <c r="A96" s="227">
        <v>1914</v>
      </c>
      <c r="B96" s="237">
        <v>0</v>
      </c>
      <c r="C96" s="237">
        <v>1060.8508994662088</v>
      </c>
      <c r="E96" s="237">
        <v>0</v>
      </c>
      <c r="F96" s="237">
        <v>65.348415407118466</v>
      </c>
      <c r="G96" s="238">
        <v>0</v>
      </c>
      <c r="H96" s="238">
        <v>0.28633471955575018</v>
      </c>
      <c r="J96" s="227">
        <v>1235.7865657907773</v>
      </c>
      <c r="K96" s="227">
        <v>0.184679027849597</v>
      </c>
      <c r="L96" s="237">
        <f t="shared" si="1"/>
        <v>228.22386159983279</v>
      </c>
      <c r="X96" s="239">
        <v>0</v>
      </c>
      <c r="Y96" s="239">
        <v>0</v>
      </c>
      <c r="Z96" s="240">
        <v>0</v>
      </c>
      <c r="AA96" s="241">
        <v>0</v>
      </c>
      <c r="AB96" s="245">
        <v>0</v>
      </c>
      <c r="AC96" s="241">
        <v>0</v>
      </c>
    </row>
    <row r="97" spans="1:29">
      <c r="A97" s="227">
        <v>1915</v>
      </c>
      <c r="B97" s="237">
        <v>0</v>
      </c>
      <c r="C97" s="237" t="s">
        <v>563</v>
      </c>
      <c r="E97" s="237">
        <v>0</v>
      </c>
      <c r="F97" s="237">
        <v>0</v>
      </c>
      <c r="G97" s="238">
        <v>0</v>
      </c>
      <c r="H97" s="238">
        <v>0</v>
      </c>
      <c r="J97" s="227">
        <v>1420.8765651091646</v>
      </c>
      <c r="K97" s="227">
        <v>0.18679999999999999</v>
      </c>
      <c r="L97" s="237">
        <f t="shared" si="1"/>
        <v>265.41974236239196</v>
      </c>
      <c r="X97" s="239">
        <v>0</v>
      </c>
      <c r="Y97" s="239">
        <v>1</v>
      </c>
      <c r="Z97" s="240">
        <v>0</v>
      </c>
      <c r="AA97" s="241">
        <v>0</v>
      </c>
      <c r="AB97" s="245">
        <v>0</v>
      </c>
      <c r="AC97" s="241">
        <v>0</v>
      </c>
    </row>
    <row r="98" spans="1:29">
      <c r="A98" s="227">
        <v>1916</v>
      </c>
      <c r="B98" s="237">
        <v>0</v>
      </c>
      <c r="C98" s="237" t="s">
        <v>563</v>
      </c>
      <c r="E98" s="237">
        <v>0</v>
      </c>
      <c r="F98" s="237">
        <v>0</v>
      </c>
      <c r="G98" s="238">
        <v>0</v>
      </c>
      <c r="H98" s="238">
        <v>0</v>
      </c>
      <c r="J98" s="227">
        <v>1882.9286999223179</v>
      </c>
      <c r="K98" s="227">
        <v>0.19189999999999999</v>
      </c>
      <c r="L98" s="237">
        <f t="shared" si="1"/>
        <v>361.3340175150928</v>
      </c>
      <c r="X98" s="239">
        <v>0</v>
      </c>
      <c r="Y98" s="239">
        <v>1</v>
      </c>
      <c r="Z98" s="240">
        <v>0</v>
      </c>
      <c r="AA98" s="241">
        <v>0</v>
      </c>
      <c r="AB98" s="245">
        <v>0</v>
      </c>
      <c r="AC98" s="241">
        <v>0</v>
      </c>
    </row>
    <row r="99" spans="1:29">
      <c r="A99" s="227">
        <v>1917</v>
      </c>
      <c r="B99" s="237">
        <v>0</v>
      </c>
      <c r="C99" s="237" t="s">
        <v>563</v>
      </c>
      <c r="E99" s="237">
        <v>0</v>
      </c>
      <c r="F99" s="237">
        <v>0</v>
      </c>
      <c r="G99" s="238">
        <v>0</v>
      </c>
      <c r="H99" s="238">
        <v>0</v>
      </c>
      <c r="J99" s="227">
        <v>2689.0250772750815</v>
      </c>
      <c r="K99" s="227">
        <v>0.19289999999999999</v>
      </c>
      <c r="L99" s="237">
        <f t="shared" si="1"/>
        <v>518.71293740636315</v>
      </c>
      <c r="X99" s="239">
        <v>0</v>
      </c>
      <c r="Y99" s="239">
        <v>1</v>
      </c>
      <c r="Z99" s="240">
        <v>0</v>
      </c>
      <c r="AA99" s="241">
        <v>0</v>
      </c>
      <c r="AB99" s="245">
        <v>0</v>
      </c>
      <c r="AC99" s="241">
        <v>0</v>
      </c>
    </row>
    <row r="100" spans="1:29">
      <c r="A100" s="227">
        <v>1918</v>
      </c>
      <c r="B100" s="237">
        <v>0</v>
      </c>
      <c r="C100" s="237" t="s">
        <v>563</v>
      </c>
      <c r="E100" s="237">
        <v>0</v>
      </c>
      <c r="F100" s="237">
        <v>0</v>
      </c>
      <c r="G100" s="238">
        <v>0</v>
      </c>
      <c r="H100" s="238">
        <v>0</v>
      </c>
      <c r="J100" s="227">
        <v>4196.1520165728834</v>
      </c>
      <c r="K100" s="227">
        <v>0.193</v>
      </c>
      <c r="L100" s="237">
        <f t="shared" si="1"/>
        <v>809.85733919856648</v>
      </c>
      <c r="X100" s="239">
        <v>0</v>
      </c>
      <c r="Y100" s="239">
        <v>1</v>
      </c>
      <c r="Z100" s="240">
        <v>0</v>
      </c>
      <c r="AA100" s="241">
        <v>0</v>
      </c>
      <c r="AB100" s="245">
        <v>0</v>
      </c>
      <c r="AC100" s="241">
        <v>0</v>
      </c>
    </row>
    <row r="101" spans="1:29">
      <c r="A101" s="227">
        <v>1919</v>
      </c>
      <c r="B101" s="237">
        <v>0</v>
      </c>
      <c r="C101" s="237" t="s">
        <v>563</v>
      </c>
      <c r="E101" s="237">
        <v>0</v>
      </c>
      <c r="F101" s="237">
        <v>0</v>
      </c>
      <c r="G101" s="238">
        <v>0</v>
      </c>
      <c r="H101" s="238">
        <v>0</v>
      </c>
      <c r="J101" s="227">
        <v>3789.7499658998649</v>
      </c>
      <c r="K101" s="227">
        <v>0.15649942095214248</v>
      </c>
      <c r="L101" s="237">
        <f t="shared" si="1"/>
        <v>593.0936752167305</v>
      </c>
      <c r="X101" s="239">
        <v>1</v>
      </c>
      <c r="Y101" s="239">
        <v>0</v>
      </c>
      <c r="Z101" s="240">
        <v>0</v>
      </c>
      <c r="AA101" s="241">
        <v>0</v>
      </c>
      <c r="AB101" s="245">
        <v>0</v>
      </c>
      <c r="AC101" s="241">
        <v>0</v>
      </c>
    </row>
    <row r="102" spans="1:29">
      <c r="A102" s="227">
        <v>1920</v>
      </c>
      <c r="B102" s="237">
        <v>0</v>
      </c>
      <c r="C102" s="237" t="s">
        <v>563</v>
      </c>
      <c r="E102" s="237">
        <v>0</v>
      </c>
      <c r="F102" s="237">
        <v>0</v>
      </c>
      <c r="G102" s="238">
        <v>0</v>
      </c>
      <c r="H102" s="238">
        <v>0</v>
      </c>
      <c r="J102" s="227">
        <v>5361.5368709917784</v>
      </c>
      <c r="K102" s="227">
        <v>7.5600075600075603E-2</v>
      </c>
      <c r="L102" s="237">
        <f t="shared" si="1"/>
        <v>405.33259277957126</v>
      </c>
      <c r="X102" s="239">
        <v>1</v>
      </c>
      <c r="Y102" s="239">
        <v>0</v>
      </c>
      <c r="Z102" s="240">
        <v>0</v>
      </c>
      <c r="AA102" s="241">
        <v>0</v>
      </c>
      <c r="AB102" s="245">
        <v>0</v>
      </c>
      <c r="AC102" s="241">
        <v>0</v>
      </c>
    </row>
    <row r="103" spans="1:29">
      <c r="A103" s="227">
        <v>1921</v>
      </c>
      <c r="B103" s="237">
        <v>0</v>
      </c>
      <c r="C103" s="237" t="s">
        <v>563</v>
      </c>
      <c r="E103" s="237">
        <v>0</v>
      </c>
      <c r="F103" s="237">
        <v>0</v>
      </c>
      <c r="G103" s="238">
        <v>0</v>
      </c>
      <c r="H103" s="238">
        <v>0</v>
      </c>
      <c r="J103" s="227">
        <v>6821.7481010496431</v>
      </c>
      <c r="K103" s="227">
        <v>4.1399981784008021E-2</v>
      </c>
      <c r="L103" s="237">
        <f t="shared" si="1"/>
        <v>282.42024711854651</v>
      </c>
      <c r="X103" s="239">
        <v>1</v>
      </c>
      <c r="Y103" s="239">
        <v>1</v>
      </c>
      <c r="Z103" s="240">
        <v>0</v>
      </c>
      <c r="AA103" s="241">
        <v>0</v>
      </c>
      <c r="AB103" s="245">
        <v>0</v>
      </c>
      <c r="AC103" s="241">
        <v>0</v>
      </c>
    </row>
    <row r="104" spans="1:29">
      <c r="A104" s="227">
        <v>1922</v>
      </c>
      <c r="B104" s="237">
        <v>0</v>
      </c>
      <c r="C104" s="237" t="s">
        <v>563</v>
      </c>
      <c r="E104" s="237">
        <v>0</v>
      </c>
      <c r="F104" s="237">
        <v>0</v>
      </c>
      <c r="G104" s="238">
        <v>0</v>
      </c>
      <c r="H104" s="238">
        <v>0</v>
      </c>
      <c r="J104" s="227">
        <v>10780.134536425621</v>
      </c>
      <c r="K104" s="227">
        <v>1.2336997421567538E-2</v>
      </c>
      <c r="L104" s="237">
        <f t="shared" si="1"/>
        <v>132.99449198003407</v>
      </c>
      <c r="X104" s="239">
        <v>0</v>
      </c>
      <c r="Y104" s="239">
        <v>1</v>
      </c>
      <c r="Z104" s="240">
        <v>0</v>
      </c>
      <c r="AA104" s="241">
        <v>0</v>
      </c>
      <c r="AB104" s="245">
        <v>0</v>
      </c>
      <c r="AC104" s="241">
        <v>0</v>
      </c>
    </row>
    <row r="105" spans="1:29">
      <c r="A105" s="227">
        <v>1923</v>
      </c>
      <c r="B105" s="237">
        <v>102.42001507518728</v>
      </c>
      <c r="C105" s="237" t="s">
        <v>563</v>
      </c>
      <c r="E105" s="237">
        <v>10.180549498473614</v>
      </c>
      <c r="F105" s="237">
        <v>0</v>
      </c>
      <c r="G105" s="238">
        <v>3.2440892191851201E-2</v>
      </c>
      <c r="H105" s="238">
        <v>0</v>
      </c>
      <c r="J105" s="227">
        <v>16558.59749649373</v>
      </c>
      <c r="K105" s="227">
        <v>1.8951992707273206E-2</v>
      </c>
      <c r="L105" s="237">
        <f t="shared" si="1"/>
        <v>313.81841899622157</v>
      </c>
      <c r="X105" s="239">
        <v>0</v>
      </c>
      <c r="Y105" s="239">
        <v>1</v>
      </c>
      <c r="Z105" s="240">
        <v>0</v>
      </c>
      <c r="AA105" s="241">
        <v>0</v>
      </c>
      <c r="AB105" s="245">
        <v>0</v>
      </c>
      <c r="AC105" s="241">
        <v>0</v>
      </c>
    </row>
    <row r="106" spans="1:29">
      <c r="A106" s="227">
        <v>1924</v>
      </c>
      <c r="B106" s="237">
        <v>482.84695204139524</v>
      </c>
      <c r="C106" s="237">
        <v>588.32589236601711</v>
      </c>
      <c r="E106" s="237">
        <v>47.41557069046501</v>
      </c>
      <c r="F106" s="237">
        <v>57.773602630342886</v>
      </c>
      <c r="G106" s="238">
        <v>0.12616204441657841</v>
      </c>
      <c r="H106" s="238">
        <v>0.15372241048700089</v>
      </c>
      <c r="J106" s="227">
        <v>20718.344367568359</v>
      </c>
      <c r="K106" s="227">
        <v>1.8139997242720418E-2</v>
      </c>
      <c r="L106" s="237">
        <f t="shared" si="1"/>
        <v>375.83070970142217</v>
      </c>
      <c r="X106" s="239">
        <v>1</v>
      </c>
      <c r="Y106" s="239">
        <v>0</v>
      </c>
      <c r="Z106" s="240">
        <v>0</v>
      </c>
      <c r="AA106" s="241">
        <v>0</v>
      </c>
      <c r="AB106" s="245">
        <v>0</v>
      </c>
      <c r="AC106" s="241">
        <v>0</v>
      </c>
    </row>
    <row r="107" spans="1:29">
      <c r="A107" s="227">
        <v>1925</v>
      </c>
      <c r="B107" s="237">
        <v>0</v>
      </c>
      <c r="C107" s="237">
        <v>110</v>
      </c>
      <c r="E107" s="237">
        <v>0</v>
      </c>
      <c r="F107" s="237">
        <v>11</v>
      </c>
      <c r="G107" s="238">
        <v>0</v>
      </c>
      <c r="H107" s="238">
        <v>3.5577002757361857E-2</v>
      </c>
      <c r="J107" s="227">
        <v>23992.285292312103</v>
      </c>
      <c r="K107" s="227">
        <v>1.2886996505046548E-2</v>
      </c>
      <c r="L107" s="237">
        <f t="shared" si="1"/>
        <v>309.18849671010577</v>
      </c>
      <c r="X107" s="239">
        <v>0</v>
      </c>
      <c r="Y107" s="239">
        <v>0</v>
      </c>
      <c r="Z107" s="240">
        <v>0</v>
      </c>
      <c r="AA107" s="241">
        <v>0</v>
      </c>
      <c r="AB107" s="245">
        <v>0</v>
      </c>
      <c r="AC107" s="241">
        <v>0</v>
      </c>
    </row>
    <row r="108" spans="1:29">
      <c r="A108" s="227">
        <v>1926</v>
      </c>
      <c r="B108" s="237">
        <v>0</v>
      </c>
      <c r="C108" s="237">
        <v>48.326828542211558</v>
      </c>
      <c r="E108" s="237">
        <v>0</v>
      </c>
      <c r="F108" s="237">
        <v>4.8520135856380397</v>
      </c>
      <c r="G108" s="238">
        <v>0</v>
      </c>
      <c r="H108" s="238">
        <v>1.3600678395588088E-2</v>
      </c>
      <c r="J108" s="227">
        <v>28217.011578032038</v>
      </c>
      <c r="K108" s="227">
        <v>1.2643008226805454E-2</v>
      </c>
      <c r="L108" s="237">
        <f t="shared" si="1"/>
        <v>356.74790951692381</v>
      </c>
      <c r="X108" s="239">
        <v>0</v>
      </c>
      <c r="Y108" s="239">
        <v>0</v>
      </c>
      <c r="Z108" s="240">
        <v>0</v>
      </c>
      <c r="AA108" s="241">
        <v>0</v>
      </c>
      <c r="AB108" s="245">
        <v>0</v>
      </c>
      <c r="AC108" s="241">
        <v>0</v>
      </c>
    </row>
    <row r="109" spans="1:29">
      <c r="A109" s="227">
        <v>1927</v>
      </c>
      <c r="B109" s="237">
        <v>1435.0106126434948</v>
      </c>
      <c r="C109" s="237" t="s">
        <v>563</v>
      </c>
      <c r="E109" s="237">
        <v>140.6310400390625</v>
      </c>
      <c r="F109" s="237">
        <v>0</v>
      </c>
      <c r="G109" s="238">
        <v>0.34262697457276642</v>
      </c>
      <c r="H109" s="238">
        <v>0</v>
      </c>
      <c r="J109" s="227">
        <v>30874.784578491228</v>
      </c>
      <c r="K109" s="227">
        <v>1.329400081625165E-2</v>
      </c>
      <c r="L109" s="237">
        <f t="shared" si="1"/>
        <v>410.44941138805626</v>
      </c>
      <c r="X109" s="239">
        <v>0</v>
      </c>
      <c r="Y109" s="239">
        <v>0</v>
      </c>
      <c r="Z109" s="240">
        <v>0</v>
      </c>
      <c r="AA109" s="241">
        <v>0</v>
      </c>
      <c r="AB109" s="245">
        <v>0</v>
      </c>
      <c r="AC109" s="241">
        <v>0</v>
      </c>
    </row>
    <row r="110" spans="1:29">
      <c r="A110" s="227">
        <v>1928</v>
      </c>
      <c r="B110" s="237">
        <v>597.51466899249021</v>
      </c>
      <c r="C110" s="237">
        <v>766.74190234291359</v>
      </c>
      <c r="E110" s="237">
        <v>59.034449296458028</v>
      </c>
      <c r="F110" s="237">
        <v>75.754099951479873</v>
      </c>
      <c r="G110" s="238">
        <v>0.1358700249502624</v>
      </c>
      <c r="H110" s="238">
        <v>0.1743509353124395</v>
      </c>
      <c r="J110" s="227">
        <v>33618.998228382501</v>
      </c>
      <c r="K110" s="227">
        <v>1.2924004270091011E-2</v>
      </c>
      <c r="L110" s="237">
        <f t="shared" si="1"/>
        <v>434.49207665979759</v>
      </c>
      <c r="X110" s="239">
        <v>0</v>
      </c>
      <c r="Y110" s="239">
        <v>0</v>
      </c>
      <c r="Z110" s="240">
        <v>0</v>
      </c>
      <c r="AA110" s="241">
        <v>0</v>
      </c>
      <c r="AB110" s="245">
        <v>0</v>
      </c>
      <c r="AC110" s="241">
        <v>0</v>
      </c>
    </row>
    <row r="111" spans="1:29">
      <c r="A111" s="227">
        <v>1929</v>
      </c>
      <c r="B111" s="237">
        <v>0</v>
      </c>
      <c r="C111" s="237" t="s">
        <v>563</v>
      </c>
      <c r="E111" s="237">
        <v>0</v>
      </c>
      <c r="F111" s="237">
        <v>0</v>
      </c>
      <c r="G111" s="238">
        <v>0</v>
      </c>
      <c r="H111" s="238">
        <v>0</v>
      </c>
      <c r="J111" s="227">
        <v>32387.828462590387</v>
      </c>
      <c r="K111" s="227">
        <v>1.2993003267740322E-2</v>
      </c>
      <c r="L111" s="237">
        <f t="shared" si="1"/>
        <v>420.8151610494499</v>
      </c>
      <c r="X111" s="239">
        <v>0</v>
      </c>
      <c r="Y111" s="239">
        <v>0</v>
      </c>
      <c r="Z111" s="246">
        <v>1</v>
      </c>
      <c r="AA111" s="241">
        <v>0</v>
      </c>
      <c r="AB111" s="245">
        <v>0</v>
      </c>
      <c r="AC111" s="241">
        <v>0</v>
      </c>
    </row>
    <row r="112" spans="1:29">
      <c r="A112" s="227">
        <v>1930</v>
      </c>
      <c r="B112" s="237">
        <v>59.417509111463922</v>
      </c>
      <c r="C112" s="237">
        <v>206.32160100562811</v>
      </c>
      <c r="E112" s="237">
        <v>5.6565468674113646</v>
      </c>
      <c r="F112" s="237">
        <v>19.641816415735793</v>
      </c>
      <c r="G112" s="238">
        <v>1.4056048964365766E-2</v>
      </c>
      <c r="H112" s="238">
        <v>4.8808281759187909E-2</v>
      </c>
      <c r="J112" s="227">
        <v>31089.932899487725</v>
      </c>
      <c r="K112" s="227">
        <v>1.2943995215899369E-2</v>
      </c>
      <c r="L112" s="237">
        <f t="shared" si="1"/>
        <v>402.42794271360151</v>
      </c>
      <c r="X112" s="239">
        <v>0</v>
      </c>
      <c r="Y112" s="239">
        <v>0</v>
      </c>
      <c r="Z112" s="246">
        <v>1</v>
      </c>
      <c r="AA112" s="241">
        <v>0</v>
      </c>
      <c r="AB112" s="245">
        <v>0</v>
      </c>
      <c r="AC112" s="241">
        <v>0</v>
      </c>
    </row>
    <row r="113" spans="1:29">
      <c r="A113" s="227">
        <v>1931</v>
      </c>
      <c r="B113" s="237">
        <v>60.445823856755034</v>
      </c>
      <c r="C113" s="237">
        <v>180.88074768236712</v>
      </c>
      <c r="E113" s="237">
        <v>5.1862516869095812</v>
      </c>
      <c r="F113" s="237">
        <v>15.519568151147098</v>
      </c>
      <c r="G113" s="238">
        <v>1.3534935766294037E-2</v>
      </c>
      <c r="H113" s="238">
        <v>4.0502538389448756E-2</v>
      </c>
      <c r="J113" s="227">
        <v>29751.944758708192</v>
      </c>
      <c r="K113" s="227">
        <v>1.287899667464306E-2</v>
      </c>
      <c r="L113" s="237">
        <f t="shared" si="1"/>
        <v>383.17519761156683</v>
      </c>
      <c r="X113" s="239">
        <v>1</v>
      </c>
      <c r="Y113" s="239">
        <v>0</v>
      </c>
      <c r="Z113" s="246">
        <v>1</v>
      </c>
      <c r="AA113" s="241">
        <v>0</v>
      </c>
      <c r="AB113" s="245">
        <v>0</v>
      </c>
      <c r="AC113" s="247">
        <v>1</v>
      </c>
    </row>
    <row r="114" spans="1:29">
      <c r="A114" s="227">
        <v>1932</v>
      </c>
      <c r="B114" s="237">
        <v>0</v>
      </c>
      <c r="C114" s="237" t="s">
        <v>563</v>
      </c>
      <c r="E114" s="237">
        <v>0</v>
      </c>
      <c r="F114" s="237">
        <v>0</v>
      </c>
      <c r="G114" s="238">
        <v>0</v>
      </c>
      <c r="H114" s="238">
        <v>0</v>
      </c>
      <c r="J114" s="227">
        <v>33071.900119140286</v>
      </c>
      <c r="K114" s="227">
        <v>5.4180015267928303E-3</v>
      </c>
      <c r="L114" s="237">
        <f t="shared" si="1"/>
        <v>179.18360533944207</v>
      </c>
      <c r="X114" s="239">
        <v>0</v>
      </c>
      <c r="Y114" s="239">
        <v>0</v>
      </c>
      <c r="Z114" s="246">
        <v>1</v>
      </c>
      <c r="AA114" s="248">
        <v>1</v>
      </c>
      <c r="AB114" s="243">
        <v>1</v>
      </c>
      <c r="AC114" s="239">
        <v>0</v>
      </c>
    </row>
    <row r="115" spans="1:29">
      <c r="A115" s="227">
        <v>1933</v>
      </c>
      <c r="B115" s="237">
        <v>0</v>
      </c>
      <c r="C115" s="237" t="s">
        <v>563</v>
      </c>
      <c r="E115" s="237">
        <v>0</v>
      </c>
      <c r="F115" s="237">
        <v>0</v>
      </c>
      <c r="G115" s="238">
        <v>0</v>
      </c>
      <c r="H115" s="238">
        <v>0</v>
      </c>
      <c r="J115" s="227">
        <v>38349.976084910319</v>
      </c>
      <c r="K115" s="227">
        <v>8.855999674099212E-3</v>
      </c>
      <c r="L115" s="237">
        <f t="shared" si="1"/>
        <v>339.62737570967835</v>
      </c>
      <c r="X115" s="239">
        <v>0</v>
      </c>
      <c r="Y115" s="239">
        <v>0</v>
      </c>
      <c r="Z115" s="246">
        <v>0</v>
      </c>
      <c r="AA115" s="248">
        <v>1</v>
      </c>
      <c r="AB115" s="243">
        <v>1</v>
      </c>
      <c r="AC115" s="239">
        <v>0</v>
      </c>
    </row>
    <row r="116" spans="1:29">
      <c r="A116" s="227">
        <v>1934</v>
      </c>
      <c r="B116" s="237">
        <v>0</v>
      </c>
      <c r="C116" s="237" t="s">
        <v>563</v>
      </c>
      <c r="E116" s="237">
        <v>0</v>
      </c>
      <c r="F116" s="237">
        <v>0</v>
      </c>
      <c r="G116" s="238">
        <v>0</v>
      </c>
      <c r="H116" s="238">
        <v>0</v>
      </c>
      <c r="J116" s="227">
        <v>42085.624562442696</v>
      </c>
      <c r="K116" s="227">
        <v>9.3749970703134143E-3</v>
      </c>
      <c r="L116" s="237">
        <f t="shared" si="1"/>
        <v>394.55260697521055</v>
      </c>
      <c r="X116" s="239">
        <v>0</v>
      </c>
      <c r="Y116" s="239">
        <v>0</v>
      </c>
      <c r="Z116" s="246">
        <v>0</v>
      </c>
      <c r="AA116" s="248">
        <v>1</v>
      </c>
      <c r="AB116" s="243">
        <v>1</v>
      </c>
      <c r="AC116" s="239">
        <v>0</v>
      </c>
    </row>
    <row r="117" spans="1:29">
      <c r="A117" s="227">
        <v>1935</v>
      </c>
      <c r="B117" s="237">
        <v>0</v>
      </c>
      <c r="C117" s="237" t="s">
        <v>563</v>
      </c>
      <c r="E117" s="237">
        <v>0</v>
      </c>
      <c r="F117" s="237">
        <v>0</v>
      </c>
      <c r="G117" s="238">
        <v>0</v>
      </c>
      <c r="H117" s="238">
        <v>0</v>
      </c>
      <c r="J117" s="227">
        <v>44494.188101946289</v>
      </c>
      <c r="K117" s="227">
        <v>9.3830019413431026E-3</v>
      </c>
      <c r="L117" s="237">
        <f t="shared" si="1"/>
        <v>417.48905333904719</v>
      </c>
      <c r="X117" s="239">
        <v>0</v>
      </c>
      <c r="Y117" s="239">
        <v>0</v>
      </c>
      <c r="Z117" s="246">
        <v>0</v>
      </c>
      <c r="AA117" s="248">
        <v>1</v>
      </c>
      <c r="AB117" s="243">
        <v>1</v>
      </c>
      <c r="AC117" s="239">
        <v>0</v>
      </c>
    </row>
    <row r="118" spans="1:29">
      <c r="A118" s="227">
        <v>1936</v>
      </c>
      <c r="B118" s="237">
        <v>0</v>
      </c>
      <c r="C118" s="237" t="s">
        <v>563</v>
      </c>
      <c r="E118" s="237">
        <v>0</v>
      </c>
      <c r="F118" s="237">
        <v>0</v>
      </c>
      <c r="G118" s="238">
        <v>0</v>
      </c>
      <c r="H118" s="238">
        <v>0</v>
      </c>
      <c r="J118" s="227">
        <v>46725.383837532041</v>
      </c>
      <c r="K118" s="227">
        <v>8.9730038207050267E-3</v>
      </c>
      <c r="L118" s="237">
        <f t="shared" si="1"/>
        <v>419.2670476980839</v>
      </c>
      <c r="X118" s="239">
        <v>0</v>
      </c>
      <c r="Y118" s="239">
        <v>0</v>
      </c>
      <c r="Z118" s="246">
        <v>0</v>
      </c>
      <c r="AA118" s="248">
        <v>1</v>
      </c>
      <c r="AB118" s="243">
        <v>1</v>
      </c>
      <c r="AC118" s="239">
        <v>0</v>
      </c>
    </row>
    <row r="119" spans="1:29">
      <c r="A119" s="227">
        <v>1937</v>
      </c>
      <c r="B119" s="237">
        <v>0</v>
      </c>
      <c r="C119" s="237" t="s">
        <v>563</v>
      </c>
      <c r="E119" s="237">
        <v>0</v>
      </c>
      <c r="F119" s="237">
        <v>0</v>
      </c>
      <c r="G119" s="238">
        <v>0</v>
      </c>
      <c r="H119" s="238">
        <v>0</v>
      </c>
      <c r="J119" s="227">
        <v>56570.810216991522</v>
      </c>
      <c r="K119" s="227">
        <v>9.1569976402417069E-3</v>
      </c>
      <c r="L119" s="237">
        <f t="shared" si="1"/>
        <v>518.01877566355279</v>
      </c>
      <c r="X119" s="239">
        <v>0</v>
      </c>
      <c r="Y119" s="239">
        <v>0</v>
      </c>
      <c r="Z119" s="246">
        <v>0</v>
      </c>
      <c r="AA119" s="248">
        <v>1</v>
      </c>
      <c r="AB119" s="243">
        <v>1</v>
      </c>
      <c r="AC119" s="239">
        <v>0</v>
      </c>
    </row>
    <row r="120" spans="1:29">
      <c r="A120" s="227">
        <v>1938</v>
      </c>
      <c r="B120" s="237">
        <v>0</v>
      </c>
      <c r="C120" s="237" t="s">
        <v>563</v>
      </c>
      <c r="E120" s="237">
        <v>0</v>
      </c>
      <c r="F120" s="237">
        <v>0</v>
      </c>
      <c r="G120" s="238">
        <v>0</v>
      </c>
      <c r="H120" s="238">
        <v>0</v>
      </c>
      <c r="J120" s="227">
        <v>55688.778517352599</v>
      </c>
      <c r="K120" s="227">
        <v>8.5589984602361772E-3</v>
      </c>
      <c r="L120" s="237">
        <f t="shared" si="1"/>
        <v>476.6401695824544</v>
      </c>
      <c r="X120" s="239">
        <v>0</v>
      </c>
      <c r="Y120" s="239">
        <v>0</v>
      </c>
      <c r="Z120" s="246">
        <v>0</v>
      </c>
      <c r="AA120" s="248">
        <v>1</v>
      </c>
      <c r="AB120" s="243">
        <v>1</v>
      </c>
      <c r="AC120" s="239">
        <v>0</v>
      </c>
    </row>
    <row r="121" spans="1:29">
      <c r="A121" s="227">
        <v>1939</v>
      </c>
      <c r="B121" s="237">
        <v>0</v>
      </c>
      <c r="C121" s="237" t="s">
        <v>563</v>
      </c>
      <c r="E121" s="237">
        <v>0</v>
      </c>
      <c r="F121" s="237">
        <v>0</v>
      </c>
      <c r="G121" s="238">
        <v>0</v>
      </c>
      <c r="H121" s="238">
        <v>0</v>
      </c>
      <c r="J121" s="227">
        <v>54836.336456905345</v>
      </c>
      <c r="K121" s="227">
        <v>7.1570024469791368E-3</v>
      </c>
      <c r="L121" s="237">
        <f t="shared" si="1"/>
        <v>392.46379420544281</v>
      </c>
      <c r="X121" s="239">
        <v>1</v>
      </c>
      <c r="Y121" s="239">
        <v>0</v>
      </c>
      <c r="Z121" s="246">
        <v>0</v>
      </c>
      <c r="AA121" s="248">
        <v>1</v>
      </c>
      <c r="AB121" s="243">
        <v>1</v>
      </c>
      <c r="AC121" s="239">
        <v>0</v>
      </c>
    </row>
    <row r="122" spans="1:29">
      <c r="A122" s="227">
        <v>1940</v>
      </c>
      <c r="B122" s="237">
        <v>0</v>
      </c>
      <c r="C122" s="237" t="s">
        <v>563</v>
      </c>
      <c r="E122" s="237">
        <v>0</v>
      </c>
      <c r="F122" s="237">
        <v>0</v>
      </c>
      <c r="G122" s="238"/>
      <c r="H122" s="237"/>
      <c r="X122" s="239">
        <v>0</v>
      </c>
      <c r="Y122" s="239">
        <v>0</v>
      </c>
      <c r="Z122" s="240">
        <v>0</v>
      </c>
      <c r="AA122" s="248">
        <v>1</v>
      </c>
      <c r="AB122" s="243">
        <v>1</v>
      </c>
      <c r="AC122" s="239">
        <v>0</v>
      </c>
    </row>
    <row r="123" spans="1:29">
      <c r="A123" s="227">
        <v>1941</v>
      </c>
      <c r="B123" s="237">
        <v>0</v>
      </c>
      <c r="C123" s="237" t="s">
        <v>563</v>
      </c>
      <c r="E123" s="237">
        <v>0</v>
      </c>
      <c r="F123" s="237">
        <v>0</v>
      </c>
      <c r="G123" s="238"/>
      <c r="H123" s="237"/>
      <c r="X123" s="239">
        <v>1</v>
      </c>
      <c r="Y123" s="239">
        <v>1</v>
      </c>
      <c r="Z123" s="240">
        <v>0</v>
      </c>
      <c r="AA123" s="248">
        <v>1</v>
      </c>
      <c r="AB123" s="243">
        <v>1</v>
      </c>
      <c r="AC123" s="239">
        <v>0</v>
      </c>
    </row>
    <row r="124" spans="1:29">
      <c r="A124" s="227">
        <v>1942</v>
      </c>
      <c r="B124" s="237">
        <v>0</v>
      </c>
      <c r="C124" s="237" t="s">
        <v>563</v>
      </c>
      <c r="E124" s="237">
        <v>0</v>
      </c>
      <c r="F124" s="237">
        <v>0</v>
      </c>
      <c r="G124" s="238"/>
      <c r="H124" s="237"/>
      <c r="X124" s="239">
        <v>1</v>
      </c>
      <c r="Y124" s="239">
        <v>1</v>
      </c>
      <c r="Z124" s="240">
        <v>0</v>
      </c>
      <c r="AA124" s="248">
        <v>1</v>
      </c>
      <c r="AB124" s="243">
        <v>1</v>
      </c>
      <c r="AC124" s="239">
        <v>0</v>
      </c>
    </row>
    <row r="125" spans="1:29">
      <c r="A125" s="227">
        <v>1943</v>
      </c>
      <c r="B125" s="237">
        <v>0</v>
      </c>
      <c r="C125" s="237" t="s">
        <v>563</v>
      </c>
      <c r="E125" s="237">
        <v>0</v>
      </c>
      <c r="F125" s="237">
        <v>0</v>
      </c>
      <c r="G125" s="238"/>
      <c r="H125" s="237"/>
      <c r="X125" s="239">
        <v>2</v>
      </c>
      <c r="Y125" s="239">
        <v>1</v>
      </c>
      <c r="Z125" s="240">
        <v>0</v>
      </c>
      <c r="AA125" s="248">
        <v>1</v>
      </c>
      <c r="AB125" s="243">
        <v>1</v>
      </c>
      <c r="AC125" s="239">
        <v>0</v>
      </c>
    </row>
    <row r="126" spans="1:29">
      <c r="A126" s="227">
        <v>1944</v>
      </c>
      <c r="B126" s="237">
        <v>0</v>
      </c>
      <c r="C126" s="237" t="s">
        <v>563</v>
      </c>
      <c r="E126" s="237">
        <v>0</v>
      </c>
      <c r="F126" s="237">
        <v>0</v>
      </c>
      <c r="G126" s="238"/>
      <c r="H126" s="237"/>
      <c r="X126" s="239">
        <v>1</v>
      </c>
      <c r="Y126" s="239">
        <v>1</v>
      </c>
      <c r="Z126" s="240">
        <v>0</v>
      </c>
      <c r="AA126" s="248">
        <v>1</v>
      </c>
      <c r="AB126" s="243">
        <v>1</v>
      </c>
      <c r="AC126" s="239">
        <v>0</v>
      </c>
    </row>
    <row r="127" spans="1:29">
      <c r="A127" s="227">
        <v>1945</v>
      </c>
      <c r="B127" s="237">
        <v>0</v>
      </c>
      <c r="C127" s="237" t="s">
        <v>563</v>
      </c>
      <c r="E127" s="237">
        <v>0</v>
      </c>
      <c r="F127" s="237">
        <v>0</v>
      </c>
      <c r="G127" s="238"/>
      <c r="H127" s="237"/>
      <c r="X127" s="239">
        <v>0</v>
      </c>
      <c r="Y127" s="239">
        <v>1</v>
      </c>
      <c r="Z127" s="240">
        <v>0</v>
      </c>
      <c r="AA127" s="248">
        <v>1</v>
      </c>
      <c r="AB127" s="243">
        <v>1</v>
      </c>
      <c r="AC127" s="239">
        <v>0</v>
      </c>
    </row>
    <row r="128" spans="1:29">
      <c r="A128" s="227">
        <v>1946</v>
      </c>
      <c r="B128" s="237">
        <v>0</v>
      </c>
      <c r="C128" s="237" t="s">
        <v>563</v>
      </c>
      <c r="E128" s="237">
        <v>0</v>
      </c>
      <c r="F128" s="237">
        <v>0</v>
      </c>
      <c r="G128" s="238"/>
      <c r="H128" s="237"/>
      <c r="X128" s="239">
        <v>1</v>
      </c>
      <c r="Y128" s="239">
        <v>1</v>
      </c>
      <c r="Z128" s="240">
        <v>0</v>
      </c>
      <c r="AA128" s="248">
        <v>1</v>
      </c>
      <c r="AB128" s="243">
        <v>1</v>
      </c>
      <c r="AC128" s="239">
        <v>0</v>
      </c>
    </row>
    <row r="129" spans="1:29">
      <c r="A129" s="227">
        <v>1947</v>
      </c>
      <c r="B129" s="237">
        <v>0</v>
      </c>
      <c r="C129" s="237" t="s">
        <v>563</v>
      </c>
      <c r="E129" s="237">
        <v>0</v>
      </c>
      <c r="F129" s="237">
        <v>0</v>
      </c>
      <c r="G129" s="238"/>
      <c r="H129" s="237"/>
      <c r="X129" s="239">
        <v>0</v>
      </c>
      <c r="Y129" s="239">
        <v>1</v>
      </c>
      <c r="Z129" s="240">
        <v>0</v>
      </c>
      <c r="AA129" s="248">
        <v>1</v>
      </c>
      <c r="AB129" s="243">
        <v>1</v>
      </c>
      <c r="AC129" s="239">
        <v>0</v>
      </c>
    </row>
    <row r="130" spans="1:29">
      <c r="A130" s="227">
        <v>1948</v>
      </c>
      <c r="B130" s="237">
        <v>0</v>
      </c>
      <c r="C130" s="237" t="s">
        <v>563</v>
      </c>
      <c r="E130" s="237">
        <v>0</v>
      </c>
      <c r="F130" s="237">
        <v>0</v>
      </c>
      <c r="G130" s="238"/>
      <c r="H130" s="237"/>
      <c r="X130" s="239">
        <v>1</v>
      </c>
      <c r="Y130" s="239">
        <v>1</v>
      </c>
      <c r="Z130" s="240">
        <v>0</v>
      </c>
      <c r="AA130" s="248">
        <v>1</v>
      </c>
      <c r="AB130" s="243">
        <v>1</v>
      </c>
      <c r="AC130" s="239">
        <v>0</v>
      </c>
    </row>
    <row r="131" spans="1:29">
      <c r="A131" s="227">
        <v>1949</v>
      </c>
      <c r="B131" s="237">
        <v>0</v>
      </c>
      <c r="C131" s="237" t="s">
        <v>563</v>
      </c>
      <c r="E131" s="237">
        <v>0</v>
      </c>
      <c r="F131" s="237">
        <v>0</v>
      </c>
      <c r="G131" s="238"/>
      <c r="H131" s="237"/>
      <c r="X131" s="239">
        <v>0</v>
      </c>
      <c r="Y131" s="239">
        <v>0</v>
      </c>
      <c r="Z131" s="240">
        <v>0</v>
      </c>
      <c r="AA131" s="248">
        <v>1</v>
      </c>
      <c r="AB131" s="243">
        <v>1</v>
      </c>
      <c r="AC131" s="239">
        <v>0</v>
      </c>
    </row>
    <row r="132" spans="1:29">
      <c r="A132" s="227">
        <v>1950</v>
      </c>
      <c r="B132" s="237">
        <v>0</v>
      </c>
      <c r="C132" s="237" t="s">
        <v>563</v>
      </c>
      <c r="E132" s="237">
        <v>0</v>
      </c>
      <c r="F132" s="237">
        <v>0</v>
      </c>
      <c r="G132" s="238"/>
      <c r="H132" s="237"/>
      <c r="X132" s="239">
        <v>0</v>
      </c>
      <c r="Y132" s="239">
        <v>0</v>
      </c>
      <c r="Z132" s="240">
        <v>0</v>
      </c>
      <c r="AA132" s="248">
        <v>1</v>
      </c>
      <c r="AB132" s="243">
        <v>1</v>
      </c>
      <c r="AC132" s="239">
        <v>0</v>
      </c>
    </row>
    <row r="133" spans="1:29">
      <c r="A133" s="227">
        <v>1951</v>
      </c>
      <c r="B133" s="237">
        <v>0</v>
      </c>
      <c r="C133" s="237" t="s">
        <v>563</v>
      </c>
      <c r="E133" s="237">
        <v>0</v>
      </c>
      <c r="F133" s="237">
        <v>0</v>
      </c>
      <c r="G133" s="238"/>
      <c r="H133" s="237"/>
      <c r="X133" s="239">
        <v>0</v>
      </c>
      <c r="Y133" s="239">
        <v>0</v>
      </c>
      <c r="Z133" s="240">
        <v>0</v>
      </c>
      <c r="AA133" s="248">
        <v>1</v>
      </c>
      <c r="AB133" s="243">
        <v>1</v>
      </c>
      <c r="AC133" s="239">
        <v>0</v>
      </c>
    </row>
    <row r="134" spans="1:29">
      <c r="A134" s="227">
        <v>1952</v>
      </c>
      <c r="B134" s="237">
        <v>0</v>
      </c>
      <c r="C134" s="237" t="s">
        <v>563</v>
      </c>
      <c r="E134" s="237">
        <v>0</v>
      </c>
      <c r="F134" s="237">
        <v>0</v>
      </c>
      <c r="G134" s="238"/>
      <c r="H134" s="237"/>
      <c r="X134" s="239">
        <v>0</v>
      </c>
      <c r="Y134" s="239">
        <v>0</v>
      </c>
      <c r="Z134" s="240">
        <v>0</v>
      </c>
      <c r="AA134" s="241">
        <v>0</v>
      </c>
      <c r="AB134" s="243">
        <v>1</v>
      </c>
      <c r="AC134" s="239">
        <v>0</v>
      </c>
    </row>
    <row r="135" spans="1:29">
      <c r="A135" s="227">
        <v>1953</v>
      </c>
      <c r="B135" s="237">
        <v>0</v>
      </c>
      <c r="C135" s="237" t="s">
        <v>563</v>
      </c>
      <c r="E135" s="237">
        <v>0</v>
      </c>
      <c r="F135" s="237">
        <v>0</v>
      </c>
      <c r="G135" s="238"/>
      <c r="H135" s="237"/>
      <c r="X135" s="239">
        <v>0</v>
      </c>
      <c r="Y135" s="239">
        <v>1</v>
      </c>
      <c r="Z135" s="246">
        <v>0</v>
      </c>
      <c r="AA135" s="241">
        <v>0</v>
      </c>
      <c r="AB135" s="243">
        <v>1</v>
      </c>
      <c r="AC135" s="239">
        <v>0</v>
      </c>
    </row>
    <row r="136" spans="1:29">
      <c r="X136" s="239">
        <v>2</v>
      </c>
      <c r="Y136" s="239">
        <v>0</v>
      </c>
      <c r="Z136" s="246">
        <v>0</v>
      </c>
      <c r="AA136" s="241">
        <v>0</v>
      </c>
      <c r="AB136" s="243">
        <v>1</v>
      </c>
      <c r="AC136" s="239">
        <v>0</v>
      </c>
    </row>
    <row r="137" spans="1:29">
      <c r="X137" s="239">
        <v>0</v>
      </c>
      <c r="Y137" s="239">
        <v>0</v>
      </c>
      <c r="Z137" s="246">
        <v>0</v>
      </c>
      <c r="AA137" s="241">
        <v>0</v>
      </c>
      <c r="AB137" s="243">
        <v>1</v>
      </c>
      <c r="AC137" s="239">
        <v>0</v>
      </c>
    </row>
    <row r="138" spans="1:29">
      <c r="X138" s="239">
        <v>0</v>
      </c>
      <c r="Y138" s="239">
        <v>0</v>
      </c>
      <c r="Z138" s="246">
        <v>0</v>
      </c>
      <c r="AA138" s="241">
        <v>0</v>
      </c>
      <c r="AB138" s="243">
        <v>1</v>
      </c>
      <c r="AC138" s="239">
        <v>0</v>
      </c>
    </row>
    <row r="139" spans="1:29">
      <c r="X139" s="239">
        <v>0</v>
      </c>
      <c r="Y139" s="239">
        <v>0</v>
      </c>
      <c r="Z139" s="246">
        <v>0</v>
      </c>
      <c r="AA139" s="241">
        <v>0</v>
      </c>
      <c r="AB139" s="243">
        <v>1</v>
      </c>
      <c r="AC139" s="239">
        <v>0</v>
      </c>
    </row>
    <row r="140" spans="1:29">
      <c r="X140" s="239">
        <v>0</v>
      </c>
      <c r="Y140" s="239">
        <v>0</v>
      </c>
      <c r="Z140" s="246">
        <v>0</v>
      </c>
      <c r="AA140" s="241">
        <v>0</v>
      </c>
      <c r="AB140" s="243">
        <v>1</v>
      </c>
      <c r="AC140" s="239">
        <v>0</v>
      </c>
    </row>
    <row r="141" spans="1:29">
      <c r="X141" s="239">
        <v>0</v>
      </c>
      <c r="Y141" s="239">
        <v>0</v>
      </c>
      <c r="Z141" s="246">
        <v>0</v>
      </c>
      <c r="AA141" s="241">
        <v>0</v>
      </c>
      <c r="AB141" s="243">
        <v>1</v>
      </c>
      <c r="AC141" s="239">
        <v>0</v>
      </c>
    </row>
    <row r="142" spans="1:29">
      <c r="X142" s="239">
        <v>0</v>
      </c>
      <c r="Y142" s="239">
        <v>0</v>
      </c>
      <c r="Z142" s="246">
        <v>0</v>
      </c>
      <c r="AA142" s="241">
        <v>0</v>
      </c>
      <c r="AB142" s="243">
        <v>1</v>
      </c>
      <c r="AC142" s="239">
        <v>0</v>
      </c>
    </row>
    <row r="143" spans="1:29">
      <c r="X143" s="239">
        <v>0</v>
      </c>
      <c r="Y143" s="239">
        <v>0</v>
      </c>
      <c r="Z143" s="246">
        <v>0</v>
      </c>
      <c r="AA143" s="241">
        <v>0</v>
      </c>
      <c r="AB143" s="243">
        <v>1</v>
      </c>
      <c r="AC143" s="239">
        <v>0</v>
      </c>
    </row>
    <row r="144" spans="1:29">
      <c r="X144" s="239">
        <v>0</v>
      </c>
      <c r="Y144" s="239">
        <v>0</v>
      </c>
      <c r="Z144" s="246">
        <v>1</v>
      </c>
      <c r="AA144" s="241">
        <v>0</v>
      </c>
      <c r="AB144" s="243">
        <v>1</v>
      </c>
      <c r="AC144" s="239">
        <v>0</v>
      </c>
    </row>
    <row r="145" spans="24:29">
      <c r="X145" s="239">
        <v>0</v>
      </c>
      <c r="Y145" s="239">
        <v>0</v>
      </c>
      <c r="Z145" s="246">
        <v>1</v>
      </c>
      <c r="AA145" s="241">
        <v>0</v>
      </c>
      <c r="AB145" s="243">
        <v>1</v>
      </c>
      <c r="AC145" s="239">
        <v>0</v>
      </c>
    </row>
    <row r="146" spans="24:29">
      <c r="X146" s="239">
        <v>0</v>
      </c>
      <c r="Y146" s="239">
        <v>0</v>
      </c>
      <c r="Z146" s="246">
        <v>1</v>
      </c>
      <c r="AA146" s="241">
        <v>0</v>
      </c>
      <c r="AB146" s="243">
        <v>1</v>
      </c>
      <c r="AC146" s="239">
        <v>0</v>
      </c>
    </row>
    <row r="147" spans="24:29">
      <c r="X147" s="239">
        <v>0</v>
      </c>
      <c r="Y147" s="239">
        <v>0</v>
      </c>
      <c r="Z147" s="246">
        <v>1</v>
      </c>
      <c r="AA147" s="241">
        <v>0</v>
      </c>
      <c r="AB147" s="245">
        <v>0</v>
      </c>
      <c r="AC147" s="239">
        <v>0</v>
      </c>
    </row>
    <row r="148" spans="24:29">
      <c r="X148" s="239">
        <v>0</v>
      </c>
      <c r="Y148" s="239">
        <v>0</v>
      </c>
      <c r="Z148" s="246">
        <v>1</v>
      </c>
      <c r="AA148" s="241">
        <v>0</v>
      </c>
      <c r="AB148" s="245">
        <v>0</v>
      </c>
      <c r="AC148" s="239">
        <v>0</v>
      </c>
    </row>
    <row r="149" spans="24:29">
      <c r="X149" s="239">
        <v>0</v>
      </c>
      <c r="Y149" s="239">
        <v>0</v>
      </c>
      <c r="Z149" s="246">
        <v>0</v>
      </c>
      <c r="AA149" s="241">
        <v>0</v>
      </c>
      <c r="AB149" s="245">
        <v>0</v>
      </c>
      <c r="AC149" s="239">
        <v>0</v>
      </c>
    </row>
    <row r="150" spans="24:29">
      <c r="X150" s="239">
        <v>0</v>
      </c>
      <c r="Y150" s="239">
        <v>0</v>
      </c>
      <c r="Z150" s="246">
        <v>0</v>
      </c>
      <c r="AA150" s="241">
        <v>0</v>
      </c>
      <c r="AB150" s="245">
        <v>0</v>
      </c>
      <c r="AC150" s="239">
        <v>0</v>
      </c>
    </row>
    <row r="151" spans="24:29">
      <c r="X151" s="239">
        <v>0</v>
      </c>
      <c r="Y151" s="239">
        <v>0</v>
      </c>
      <c r="Z151" s="246">
        <v>0</v>
      </c>
      <c r="AA151" s="241">
        <v>0</v>
      </c>
      <c r="AB151" s="245">
        <v>0</v>
      </c>
      <c r="AC151" s="239">
        <v>0</v>
      </c>
    </row>
    <row r="152" spans="24:29">
      <c r="X152" s="239">
        <v>0</v>
      </c>
      <c r="Y152" s="239">
        <v>0</v>
      </c>
      <c r="Z152" s="246">
        <v>0</v>
      </c>
      <c r="AA152" s="241">
        <v>0</v>
      </c>
      <c r="AB152" s="245">
        <v>0</v>
      </c>
      <c r="AC152" s="239">
        <v>0</v>
      </c>
    </row>
    <row r="153" spans="24:29">
      <c r="X153" s="239">
        <v>0</v>
      </c>
      <c r="Y153" s="239">
        <v>0</v>
      </c>
      <c r="Z153" s="246">
        <v>0</v>
      </c>
      <c r="AA153" s="241">
        <v>0</v>
      </c>
      <c r="AB153" s="245">
        <v>0</v>
      </c>
      <c r="AC153" s="239">
        <v>0</v>
      </c>
    </row>
    <row r="154" spans="24:29">
      <c r="X154" s="239">
        <v>0</v>
      </c>
      <c r="Y154" s="239">
        <v>0</v>
      </c>
      <c r="Z154" s="246">
        <v>0</v>
      </c>
      <c r="AA154" s="241">
        <v>0</v>
      </c>
      <c r="AB154" s="245">
        <v>0</v>
      </c>
      <c r="AC154" s="239">
        <v>0</v>
      </c>
    </row>
    <row r="155" spans="24:29">
      <c r="X155" s="239">
        <v>0</v>
      </c>
      <c r="Y155" s="239">
        <v>0</v>
      </c>
      <c r="Z155" s="246">
        <v>1</v>
      </c>
      <c r="AA155" s="241">
        <v>0</v>
      </c>
      <c r="AB155" s="245">
        <v>0</v>
      </c>
      <c r="AC155" s="239">
        <v>0</v>
      </c>
    </row>
    <row r="156" spans="24:29">
      <c r="X156" s="239">
        <v>0</v>
      </c>
      <c r="Y156" s="239">
        <v>0</v>
      </c>
      <c r="Z156" s="246">
        <v>1</v>
      </c>
      <c r="AA156" s="241">
        <v>0</v>
      </c>
      <c r="AB156" s="245">
        <v>0</v>
      </c>
      <c r="AC156" s="239">
        <v>0</v>
      </c>
    </row>
    <row r="157" spans="24:29">
      <c r="X157" s="239">
        <v>0</v>
      </c>
      <c r="Y157" s="239">
        <v>0</v>
      </c>
      <c r="Z157" s="246">
        <v>1</v>
      </c>
      <c r="AA157" s="241">
        <v>0</v>
      </c>
      <c r="AB157" s="245">
        <v>0</v>
      </c>
      <c r="AC157" s="239">
        <v>0</v>
      </c>
    </row>
    <row r="158" spans="24:29">
      <c r="X158" s="239">
        <v>1</v>
      </c>
      <c r="Y158" s="239">
        <v>0</v>
      </c>
      <c r="Z158" s="246">
        <v>1</v>
      </c>
      <c r="AA158" s="241">
        <v>0</v>
      </c>
      <c r="AB158" s="245">
        <v>0</v>
      </c>
      <c r="AC158" s="239">
        <v>0</v>
      </c>
    </row>
    <row r="159" spans="24:29">
      <c r="X159" s="239">
        <v>0</v>
      </c>
      <c r="Y159" s="239">
        <v>0</v>
      </c>
      <c r="Z159" s="246">
        <v>1</v>
      </c>
      <c r="AA159" s="241">
        <v>0</v>
      </c>
      <c r="AB159" s="245">
        <v>0</v>
      </c>
      <c r="AC159" s="239">
        <v>0</v>
      </c>
    </row>
    <row r="160" spans="24:29">
      <c r="X160" s="239">
        <v>0</v>
      </c>
      <c r="Y160" s="239">
        <v>0</v>
      </c>
      <c r="Z160" s="246">
        <v>1</v>
      </c>
      <c r="AA160" s="241">
        <v>0</v>
      </c>
      <c r="AB160" s="245">
        <v>0</v>
      </c>
      <c r="AC160" s="239">
        <v>0</v>
      </c>
    </row>
    <row r="161" spans="24:29">
      <c r="X161" s="239">
        <v>0</v>
      </c>
      <c r="Y161" s="239">
        <v>0</v>
      </c>
      <c r="Z161" s="246">
        <v>1</v>
      </c>
      <c r="AA161" s="241">
        <v>0</v>
      </c>
      <c r="AB161" s="245">
        <v>0</v>
      </c>
      <c r="AC161" s="239">
        <v>0</v>
      </c>
    </row>
    <row r="162" spans="24:29">
      <c r="X162" s="239">
        <v>1</v>
      </c>
      <c r="Y162" s="239">
        <v>0</v>
      </c>
      <c r="Z162" s="246">
        <v>1</v>
      </c>
      <c r="AA162" s="241">
        <v>0</v>
      </c>
      <c r="AB162" s="245">
        <v>0</v>
      </c>
      <c r="AC162" s="239">
        <v>0</v>
      </c>
    </row>
    <row r="163" spans="24:29">
      <c r="X163" s="239">
        <v>0</v>
      </c>
      <c r="Y163" s="239">
        <v>0</v>
      </c>
      <c r="Z163" s="246">
        <v>1</v>
      </c>
      <c r="AA163" s="241">
        <v>0</v>
      </c>
      <c r="AB163" s="245">
        <v>0</v>
      </c>
      <c r="AC163" s="239">
        <v>0</v>
      </c>
    </row>
    <row r="164" spans="24:29">
      <c r="X164" s="239">
        <v>0</v>
      </c>
      <c r="Y164" s="239">
        <v>0</v>
      </c>
      <c r="Z164" s="246">
        <v>1</v>
      </c>
      <c r="AA164" s="241">
        <v>0</v>
      </c>
      <c r="AB164" s="245">
        <v>0</v>
      </c>
      <c r="AC164" s="239">
        <v>0</v>
      </c>
    </row>
    <row r="165" spans="24:29">
      <c r="X165" s="239">
        <v>1</v>
      </c>
      <c r="Y165" s="239">
        <v>0</v>
      </c>
      <c r="Z165" s="246">
        <v>1</v>
      </c>
      <c r="AA165" s="241">
        <v>0</v>
      </c>
      <c r="AB165" s="245">
        <v>0</v>
      </c>
      <c r="AC165" s="239">
        <v>0</v>
      </c>
    </row>
    <row r="166" spans="24:29">
      <c r="X166" s="239">
        <v>0</v>
      </c>
      <c r="Y166" s="239">
        <v>0</v>
      </c>
      <c r="Z166" s="246">
        <v>1</v>
      </c>
      <c r="AA166" s="241">
        <v>0</v>
      </c>
      <c r="AB166" s="245">
        <v>0</v>
      </c>
      <c r="AC166" s="239">
        <v>0</v>
      </c>
    </row>
    <row r="167" spans="24:29">
      <c r="X167" s="239">
        <v>1</v>
      </c>
      <c r="Y167" s="239">
        <v>0</v>
      </c>
      <c r="Z167" s="246">
        <v>1</v>
      </c>
      <c r="AA167" s="241">
        <v>0</v>
      </c>
      <c r="AB167" s="245">
        <v>0</v>
      </c>
      <c r="AC167" s="239">
        <v>0</v>
      </c>
    </row>
    <row r="168" spans="24:29">
      <c r="X168" s="239">
        <v>1</v>
      </c>
      <c r="Y168" s="239">
        <v>1</v>
      </c>
      <c r="Z168" s="246">
        <v>0</v>
      </c>
      <c r="AA168" s="241">
        <v>0</v>
      </c>
      <c r="AB168" s="245">
        <v>0</v>
      </c>
      <c r="AC168" s="239">
        <v>0</v>
      </c>
    </row>
    <row r="169" spans="24:29">
      <c r="X169" s="239">
        <v>0</v>
      </c>
      <c r="Y169" s="239">
        <v>0</v>
      </c>
      <c r="Z169" s="246">
        <v>0</v>
      </c>
      <c r="AA169" s="241">
        <v>0</v>
      </c>
      <c r="AB169" s="245">
        <v>0</v>
      </c>
      <c r="AC169" s="239">
        <v>0</v>
      </c>
    </row>
    <row r="170" spans="24:29">
      <c r="X170" s="239">
        <v>0</v>
      </c>
      <c r="Y170" s="239">
        <v>0</v>
      </c>
      <c r="Z170" s="246">
        <v>0</v>
      </c>
      <c r="AA170" s="241">
        <v>0</v>
      </c>
      <c r="AB170" s="245">
        <v>0</v>
      </c>
      <c r="AC170" s="239">
        <v>0</v>
      </c>
    </row>
    <row r="171" spans="24:29">
      <c r="X171" s="239">
        <v>0</v>
      </c>
      <c r="Y171" s="239">
        <v>0</v>
      </c>
      <c r="Z171" s="246">
        <v>0</v>
      </c>
      <c r="AA171" s="241">
        <v>0</v>
      </c>
      <c r="AB171" s="245">
        <v>0</v>
      </c>
      <c r="AC171" s="239">
        <v>0</v>
      </c>
    </row>
    <row r="172" spans="24:29">
      <c r="X172" s="239">
        <v>1</v>
      </c>
      <c r="Y172" s="239">
        <v>1</v>
      </c>
      <c r="Z172" s="246">
        <v>0</v>
      </c>
      <c r="AA172" s="241">
        <v>0</v>
      </c>
      <c r="AB172" s="245">
        <v>0</v>
      </c>
      <c r="AC172" s="239">
        <v>0</v>
      </c>
    </row>
    <row r="173" spans="24:29">
      <c r="X173" s="239">
        <v>0</v>
      </c>
      <c r="Y173" s="239">
        <v>0</v>
      </c>
      <c r="Z173" s="246">
        <v>1</v>
      </c>
      <c r="AA173" s="241">
        <v>0</v>
      </c>
      <c r="AB173" s="245">
        <v>0</v>
      </c>
      <c r="AC173" s="247">
        <v>1</v>
      </c>
    </row>
    <row r="174" spans="24:29">
      <c r="X174" s="239">
        <v>0</v>
      </c>
      <c r="Y174" s="239">
        <v>0</v>
      </c>
      <c r="Z174" s="246">
        <v>1</v>
      </c>
      <c r="AA174" s="241">
        <v>0</v>
      </c>
      <c r="AB174" s="245">
        <v>0</v>
      </c>
      <c r="AC174" s="247">
        <v>1</v>
      </c>
    </row>
    <row r="175" spans="24:29">
      <c r="X175" s="239">
        <v>0</v>
      </c>
      <c r="Y175" s="239">
        <v>0</v>
      </c>
      <c r="Z175" s="246">
        <v>0</v>
      </c>
      <c r="AA175" s="241">
        <v>0</v>
      </c>
      <c r="AB175" s="245">
        <v>0</v>
      </c>
      <c r="AC175" s="247">
        <v>1</v>
      </c>
    </row>
    <row r="176" spans="24:29">
      <c r="X176" s="239">
        <v>0</v>
      </c>
      <c r="Y176" s="239">
        <v>0</v>
      </c>
      <c r="Z176" s="246">
        <v>1</v>
      </c>
      <c r="AA176" s="241">
        <v>0</v>
      </c>
      <c r="AB176" s="245">
        <v>0</v>
      </c>
      <c r="AC176" s="247">
        <v>1</v>
      </c>
    </row>
    <row r="177" spans="24:29">
      <c r="X177" s="239">
        <v>0</v>
      </c>
      <c r="Y177" s="239">
        <v>0</v>
      </c>
      <c r="Z177" s="246">
        <v>1</v>
      </c>
      <c r="AA177" s="241">
        <v>0</v>
      </c>
      <c r="AB177" s="245">
        <v>0</v>
      </c>
      <c r="AC177" s="247">
        <v>1</v>
      </c>
    </row>
    <row r="178" spans="24:29">
      <c r="X178" s="239">
        <v>0</v>
      </c>
      <c r="Y178" s="239">
        <v>0</v>
      </c>
      <c r="Z178" s="246">
        <v>1</v>
      </c>
      <c r="AA178" s="241">
        <v>0</v>
      </c>
      <c r="AB178" s="245">
        <v>0</v>
      </c>
      <c r="AC178" s="241">
        <v>0</v>
      </c>
    </row>
    <row r="179" spans="24:29">
      <c r="X179" s="239">
        <v>0</v>
      </c>
      <c r="Y179" s="239">
        <v>0</v>
      </c>
      <c r="Z179" s="246">
        <v>0</v>
      </c>
      <c r="AA179" s="241">
        <v>0</v>
      </c>
      <c r="AB179" s="245">
        <v>0</v>
      </c>
      <c r="AC179" s="241">
        <v>0</v>
      </c>
    </row>
    <row r="180" spans="24:29">
      <c r="X180" s="239">
        <v>0</v>
      </c>
      <c r="Y180" s="239">
        <v>0</v>
      </c>
      <c r="Z180" s="246">
        <v>0</v>
      </c>
      <c r="AA180" s="241">
        <v>0</v>
      </c>
      <c r="AB180" s="245">
        <v>0</v>
      </c>
      <c r="AC180" s="241">
        <v>0</v>
      </c>
    </row>
    <row r="181" spans="24:29">
      <c r="X181" s="239">
        <v>1</v>
      </c>
      <c r="Y181" s="239">
        <v>0</v>
      </c>
      <c r="Z181" s="246">
        <v>0</v>
      </c>
      <c r="AA181" s="241">
        <v>0</v>
      </c>
      <c r="AB181" s="245">
        <v>0</v>
      </c>
      <c r="AC181" s="241">
        <v>0</v>
      </c>
    </row>
    <row r="182" spans="24:29">
      <c r="X182" s="239">
        <v>1</v>
      </c>
      <c r="Y182" s="239">
        <v>0</v>
      </c>
      <c r="Z182" s="246">
        <v>1</v>
      </c>
      <c r="AA182" s="241">
        <v>0</v>
      </c>
      <c r="AB182" s="245">
        <v>0</v>
      </c>
      <c r="AC182" s="241">
        <v>0</v>
      </c>
    </row>
    <row r="183" spans="24:29">
      <c r="X183" s="239">
        <v>1</v>
      </c>
      <c r="Y183" s="239">
        <v>0</v>
      </c>
      <c r="Z183" s="246">
        <v>1</v>
      </c>
      <c r="AA183" s="241">
        <v>0</v>
      </c>
      <c r="AB183" s="241">
        <v>0</v>
      </c>
      <c r="AC183" s="241">
        <v>0</v>
      </c>
    </row>
    <row r="184" spans="24:29">
      <c r="X184" s="239">
        <v>0</v>
      </c>
      <c r="Y184" s="239">
        <v>0</v>
      </c>
      <c r="Z184" s="246">
        <v>1</v>
      </c>
      <c r="AA184" s="241">
        <v>0</v>
      </c>
      <c r="AB184" s="241">
        <v>0</v>
      </c>
      <c r="AC184" s="241">
        <v>0</v>
      </c>
    </row>
    <row r="185" spans="24:29">
      <c r="X185" s="239">
        <v>0</v>
      </c>
      <c r="Y185" s="239">
        <v>0</v>
      </c>
      <c r="Z185" s="246">
        <v>0</v>
      </c>
      <c r="AA185" s="241">
        <v>0</v>
      </c>
      <c r="AB185" s="241">
        <v>0</v>
      </c>
      <c r="AC185" s="241">
        <v>0</v>
      </c>
    </row>
    <row r="186" spans="24:29">
      <c r="X186" s="239">
        <v>0</v>
      </c>
      <c r="Y186" s="239">
        <v>0</v>
      </c>
      <c r="Z186" s="246">
        <v>0</v>
      </c>
      <c r="AA186" s="241">
        <v>0</v>
      </c>
      <c r="AB186" s="241">
        <v>0</v>
      </c>
      <c r="AC186" s="241">
        <v>0</v>
      </c>
    </row>
    <row r="187" spans="24:29">
      <c r="X187" s="239">
        <v>1</v>
      </c>
      <c r="Y187" s="239">
        <v>0</v>
      </c>
      <c r="Z187" s="246">
        <v>0</v>
      </c>
      <c r="AA187" s="241">
        <v>0</v>
      </c>
      <c r="AB187" s="241">
        <v>0</v>
      </c>
      <c r="AC187" s="241">
        <v>0</v>
      </c>
    </row>
    <row r="188" spans="24:29">
      <c r="X188" s="239">
        <v>0</v>
      </c>
      <c r="Y188" s="239">
        <v>0</v>
      </c>
      <c r="Z188" s="246">
        <v>0</v>
      </c>
      <c r="AA188" s="241">
        <v>0</v>
      </c>
      <c r="AB188" s="241">
        <v>0</v>
      </c>
      <c r="AC188" s="241">
        <v>0</v>
      </c>
    </row>
    <row r="189" spans="24:29">
      <c r="X189" s="239">
        <v>0</v>
      </c>
      <c r="Y189" s="239">
        <v>0</v>
      </c>
      <c r="Z189" s="246">
        <v>0</v>
      </c>
      <c r="AA189" s="241">
        <v>0</v>
      </c>
      <c r="AB189" s="241">
        <v>0</v>
      </c>
      <c r="AC189" s="241">
        <v>0</v>
      </c>
    </row>
    <row r="190" spans="24:29">
      <c r="X190" s="239">
        <v>0</v>
      </c>
      <c r="Y190" s="239">
        <v>0</v>
      </c>
      <c r="Z190" s="246">
        <v>1</v>
      </c>
      <c r="AA190" s="241">
        <v>0</v>
      </c>
      <c r="AB190" s="241">
        <v>0</v>
      </c>
      <c r="AC190" s="247">
        <v>1</v>
      </c>
    </row>
    <row r="191" spans="24:29">
      <c r="X191" s="239">
        <v>0</v>
      </c>
      <c r="Y191" s="239">
        <v>0</v>
      </c>
      <c r="Z191" s="239">
        <v>0</v>
      </c>
      <c r="AA191" s="241">
        <v>0</v>
      </c>
      <c r="AB191" s="241">
        <v>0</v>
      </c>
      <c r="AC191" s="247">
        <v>1</v>
      </c>
    </row>
    <row r="192" spans="24:29">
      <c r="X192" s="239">
        <v>0</v>
      </c>
      <c r="Y192" s="239">
        <v>0</v>
      </c>
      <c r="Z192" s="246">
        <v>1</v>
      </c>
      <c r="AA192" s="239">
        <v>0</v>
      </c>
      <c r="AB192" s="239">
        <v>0</v>
      </c>
      <c r="AC192" s="247">
        <v>1</v>
      </c>
    </row>
    <row r="193" spans="24:29">
      <c r="X193" s="174"/>
      <c r="Y193" s="174"/>
      <c r="Z193" s="174"/>
      <c r="AA193" s="174"/>
      <c r="AB193" s="174"/>
      <c r="AC193" s="174"/>
    </row>
    <row r="194" spans="24:29">
      <c r="X194" s="174"/>
      <c r="Y194" s="174"/>
      <c r="Z194" s="174"/>
      <c r="AA194" s="174"/>
      <c r="AB194" s="174"/>
      <c r="AC194" s="174"/>
    </row>
    <row r="196" spans="24:29">
      <c r="X196" s="175"/>
      <c r="Y196" s="175"/>
      <c r="Z196" s="175"/>
      <c r="AA196" s="175"/>
      <c r="AB196" s="175"/>
    </row>
    <row r="197" spans="24:29">
      <c r="X197" s="175"/>
      <c r="Y197" s="175"/>
      <c r="Z197" s="175"/>
      <c r="AA197" s="175"/>
      <c r="AB197" s="175"/>
    </row>
    <row r="198" spans="24:29">
      <c r="X198" s="175"/>
      <c r="Y198" s="175"/>
      <c r="Z198" s="175"/>
      <c r="AA198" s="175"/>
      <c r="AB198" s="175"/>
    </row>
    <row r="199" spans="24:29">
      <c r="X199" s="175"/>
      <c r="Y199" s="175"/>
      <c r="Z199" s="175"/>
      <c r="AA199" s="175"/>
      <c r="AB199" s="175"/>
    </row>
    <row r="200" spans="24:29">
      <c r="X200" s="175"/>
      <c r="Y200" s="175"/>
      <c r="Z200" s="175"/>
      <c r="AA200" s="175"/>
      <c r="AB200" s="175"/>
    </row>
    <row r="201" spans="24:29">
      <c r="X201" s="175"/>
      <c r="Y201" s="175"/>
      <c r="Z201" s="175"/>
      <c r="AA201" s="175"/>
      <c r="AB201" s="175"/>
    </row>
    <row r="202" spans="24:29">
      <c r="X202" s="175"/>
      <c r="Y202" s="175"/>
      <c r="Z202" s="175"/>
      <c r="AA202" s="175"/>
      <c r="AB202" s="175"/>
    </row>
    <row r="203" spans="24:29">
      <c r="X203" s="175"/>
      <c r="Y203" s="175"/>
      <c r="Z203" s="175"/>
      <c r="AA203" s="175"/>
      <c r="AB203" s="175"/>
    </row>
    <row r="204" spans="24:29">
      <c r="X204" s="175"/>
      <c r="Y204" s="175"/>
      <c r="Z204" s="175"/>
      <c r="AA204" s="175"/>
      <c r="AB204" s="175"/>
    </row>
    <row r="205" spans="24:29">
      <c r="X205" s="175"/>
      <c r="Y205" s="175"/>
      <c r="Z205" s="175"/>
      <c r="AA205" s="175"/>
      <c r="AB205" s="175"/>
    </row>
    <row r="206" spans="24:29">
      <c r="X206" s="175"/>
      <c r="Y206" s="175"/>
      <c r="Z206" s="175"/>
      <c r="AA206" s="175"/>
      <c r="AB206" s="175"/>
    </row>
    <row r="207" spans="24:29">
      <c r="X207" s="175"/>
      <c r="Y207" s="175"/>
      <c r="Z207" s="175"/>
      <c r="AA207" s="175"/>
      <c r="AB207" s="175"/>
    </row>
    <row r="208" spans="24:29">
      <c r="X208" s="175"/>
      <c r="Y208" s="175"/>
      <c r="Z208" s="175"/>
      <c r="AA208" s="175"/>
      <c r="AB208" s="175"/>
    </row>
    <row r="209" spans="24:28">
      <c r="X209" s="175"/>
      <c r="Y209" s="175"/>
      <c r="Z209" s="175"/>
      <c r="AA209" s="175"/>
      <c r="AB209" s="175"/>
    </row>
    <row r="210" spans="24:28">
      <c r="X210" s="175"/>
      <c r="Y210" s="175"/>
      <c r="Z210" s="175"/>
      <c r="AA210" s="175"/>
      <c r="AB210" s="175"/>
    </row>
    <row r="211" spans="24:28">
      <c r="X211" s="175"/>
      <c r="Y211" s="175"/>
      <c r="Z211" s="175"/>
      <c r="AA211" s="175"/>
      <c r="AB211" s="175"/>
    </row>
    <row r="212" spans="24:28">
      <c r="X212" s="175"/>
      <c r="Y212" s="175"/>
      <c r="Z212" s="175"/>
      <c r="AA212" s="175"/>
      <c r="AB212" s="175"/>
    </row>
    <row r="213" spans="24:28">
      <c r="X213" s="175"/>
      <c r="Y213" s="175"/>
      <c r="Z213" s="175"/>
      <c r="AA213" s="175"/>
      <c r="AB213" s="175"/>
    </row>
    <row r="214" spans="24:28">
      <c r="X214" s="175"/>
      <c r="Y214" s="175"/>
      <c r="Z214" s="175"/>
      <c r="AA214" s="175"/>
      <c r="AB214" s="175"/>
    </row>
    <row r="215" spans="24:28">
      <c r="X215" s="175"/>
      <c r="Y215" s="175"/>
      <c r="Z215" s="175"/>
      <c r="AA215" s="175"/>
      <c r="AB215" s="175"/>
    </row>
    <row r="216" spans="24:28">
      <c r="X216" s="175"/>
      <c r="Y216" s="175"/>
      <c r="Z216" s="175"/>
      <c r="AA216" s="175"/>
      <c r="AB216" s="175"/>
    </row>
    <row r="217" spans="24:28">
      <c r="X217" s="175"/>
      <c r="Y217" s="175"/>
      <c r="Z217" s="175"/>
      <c r="AA217" s="175"/>
      <c r="AB217" s="175"/>
    </row>
    <row r="218" spans="24:28">
      <c r="X218" s="175"/>
      <c r="Y218" s="175"/>
      <c r="Z218" s="175"/>
      <c r="AA218" s="175"/>
      <c r="AB218" s="175"/>
    </row>
    <row r="219" spans="24:28">
      <c r="X219" s="175"/>
      <c r="Y219" s="175"/>
      <c r="Z219" s="175"/>
      <c r="AA219" s="175"/>
      <c r="AB219" s="175"/>
    </row>
    <row r="220" spans="24:28">
      <c r="X220" s="175"/>
      <c r="Y220" s="175"/>
      <c r="Z220" s="175"/>
      <c r="AA220" s="175"/>
      <c r="AB220" s="175"/>
    </row>
    <row r="221" spans="24:28">
      <c r="X221" s="175"/>
      <c r="Y221" s="175"/>
      <c r="Z221" s="175"/>
      <c r="AA221" s="175"/>
      <c r="AB221" s="175"/>
    </row>
    <row r="222" spans="24:28">
      <c r="X222" s="175"/>
      <c r="Y222" s="175"/>
      <c r="Z222" s="175"/>
      <c r="AA222" s="175"/>
      <c r="AB222" s="175"/>
    </row>
    <row r="223" spans="24:28">
      <c r="X223" s="175"/>
      <c r="Y223" s="175"/>
      <c r="Z223" s="175"/>
      <c r="AA223" s="175"/>
      <c r="AB223" s="175"/>
    </row>
    <row r="224" spans="24:28">
      <c r="X224" s="175"/>
      <c r="Y224" s="175"/>
      <c r="Z224" s="175"/>
      <c r="AA224" s="175"/>
      <c r="AB224" s="175"/>
    </row>
    <row r="225" spans="24:28">
      <c r="X225" s="175"/>
      <c r="Y225" s="175"/>
      <c r="Z225" s="175"/>
      <c r="AA225" s="175"/>
      <c r="AB225" s="175"/>
    </row>
    <row r="226" spans="24:28">
      <c r="X226" s="175"/>
      <c r="Y226" s="175"/>
      <c r="Z226" s="175"/>
      <c r="AA226" s="175"/>
      <c r="AB226" s="175"/>
    </row>
    <row r="227" spans="24:28">
      <c r="X227" s="175"/>
      <c r="Y227" s="175"/>
      <c r="Z227" s="175"/>
      <c r="AA227" s="175"/>
      <c r="AB227" s="175"/>
    </row>
    <row r="228" spans="24:28">
      <c r="X228" s="175"/>
      <c r="Y228" s="175"/>
      <c r="Z228" s="175"/>
      <c r="AA228" s="175"/>
      <c r="AB228" s="175"/>
    </row>
    <row r="229" spans="24:28">
      <c r="X229" s="175"/>
      <c r="Y229" s="175"/>
      <c r="Z229" s="175"/>
      <c r="AA229" s="175"/>
      <c r="AB229" s="175"/>
    </row>
    <row r="230" spans="24:28">
      <c r="X230" s="175"/>
      <c r="Y230" s="175"/>
      <c r="Z230" s="175"/>
      <c r="AA230" s="175"/>
      <c r="AB230" s="175"/>
    </row>
    <row r="231" spans="24:28">
      <c r="X231" s="175"/>
      <c r="Y231" s="175"/>
      <c r="Z231" s="175"/>
      <c r="AA231" s="175"/>
      <c r="AB231" s="175"/>
    </row>
    <row r="232" spans="24:28">
      <c r="X232" s="175"/>
      <c r="Y232" s="175"/>
      <c r="Z232" s="175"/>
      <c r="AA232" s="175"/>
      <c r="AB232" s="175"/>
    </row>
    <row r="233" spans="24:28">
      <c r="X233" s="175"/>
      <c r="Y233" s="175"/>
      <c r="Z233" s="175"/>
      <c r="AA233" s="175"/>
      <c r="AB233" s="175"/>
    </row>
    <row r="234" spans="24:28">
      <c r="X234" s="175"/>
      <c r="Y234" s="175"/>
      <c r="Z234" s="175"/>
      <c r="AA234" s="175"/>
      <c r="AB234" s="175"/>
    </row>
    <row r="235" spans="24:28">
      <c r="X235" s="175"/>
      <c r="Y235" s="175"/>
      <c r="Z235" s="175"/>
      <c r="AA235" s="175"/>
      <c r="AB235" s="175"/>
    </row>
    <row r="236" spans="24:28">
      <c r="X236" s="175"/>
      <c r="Y236" s="175"/>
      <c r="Z236" s="175"/>
      <c r="AA236" s="175"/>
      <c r="AB236" s="175"/>
    </row>
    <row r="237" spans="24:28">
      <c r="X237" s="175"/>
      <c r="Y237" s="175"/>
      <c r="Z237" s="175"/>
      <c r="AA237" s="175"/>
      <c r="AB237" s="175"/>
    </row>
    <row r="238" spans="24:28">
      <c r="X238" s="175"/>
      <c r="Y238" s="175"/>
      <c r="Z238" s="175"/>
      <c r="AA238" s="175"/>
      <c r="AB238" s="175"/>
    </row>
    <row r="239" spans="24:28">
      <c r="X239" s="175"/>
      <c r="Y239" s="175"/>
      <c r="Z239" s="175"/>
      <c r="AA239" s="175"/>
      <c r="AB239" s="175"/>
    </row>
    <row r="240" spans="24:28">
      <c r="X240" s="175"/>
      <c r="Y240" s="175"/>
      <c r="Z240" s="175"/>
      <c r="AA240" s="175"/>
      <c r="AB240" s="175"/>
    </row>
    <row r="241" spans="24:28">
      <c r="X241" s="175"/>
      <c r="Y241" s="175"/>
      <c r="Z241" s="175"/>
      <c r="AA241" s="175"/>
      <c r="AB241" s="175"/>
    </row>
    <row r="242" spans="24:28">
      <c r="X242" s="175"/>
      <c r="Y242" s="175"/>
      <c r="Z242" s="175"/>
      <c r="AA242" s="175"/>
      <c r="AB242" s="175"/>
    </row>
    <row r="243" spans="24:28">
      <c r="X243" s="175"/>
      <c r="Y243" s="175"/>
      <c r="Z243" s="175"/>
      <c r="AA243" s="175"/>
      <c r="AB243" s="175"/>
    </row>
    <row r="244" spans="24:28">
      <c r="X244" s="175"/>
      <c r="Y244" s="175"/>
      <c r="Z244" s="175"/>
      <c r="AA244" s="175"/>
      <c r="AB244" s="175"/>
    </row>
    <row r="245" spans="24:28">
      <c r="X245" s="175"/>
      <c r="Y245" s="175"/>
      <c r="Z245" s="175"/>
      <c r="AA245" s="175"/>
      <c r="AB245" s="175"/>
    </row>
    <row r="246" spans="24:28">
      <c r="X246" s="175"/>
      <c r="Y246" s="175"/>
      <c r="Z246" s="175"/>
      <c r="AA246" s="175"/>
      <c r="AB246" s="175"/>
    </row>
    <row r="247" spans="24:28">
      <c r="X247" s="175"/>
      <c r="Y247" s="175"/>
      <c r="Z247" s="175"/>
      <c r="AA247" s="175"/>
      <c r="AB247" s="175"/>
    </row>
    <row r="248" spans="24:28">
      <c r="X248" s="175"/>
      <c r="Y248" s="175"/>
      <c r="Z248" s="175"/>
      <c r="AA248" s="175"/>
      <c r="AB248" s="175"/>
    </row>
    <row r="249" spans="24:28">
      <c r="X249" s="175"/>
      <c r="Y249" s="175"/>
      <c r="Z249" s="175"/>
      <c r="AA249" s="175"/>
      <c r="AB249" s="175"/>
    </row>
    <row r="250" spans="24:28">
      <c r="X250" s="175"/>
      <c r="Y250" s="175"/>
      <c r="Z250" s="175"/>
      <c r="AA250" s="175"/>
      <c r="AB250" s="175"/>
    </row>
    <row r="251" spans="24:28">
      <c r="X251" s="175"/>
      <c r="Y251" s="175"/>
      <c r="Z251" s="175"/>
      <c r="AA251" s="175"/>
      <c r="AB251" s="175"/>
    </row>
    <row r="252" spans="24:28">
      <c r="X252" s="175"/>
      <c r="Y252" s="175"/>
      <c r="Z252" s="175"/>
      <c r="AA252" s="175"/>
      <c r="AB252" s="175"/>
    </row>
    <row r="253" spans="24:28">
      <c r="X253" s="175"/>
      <c r="Y253" s="175"/>
      <c r="Z253" s="175"/>
      <c r="AA253" s="175"/>
      <c r="AB253" s="175"/>
    </row>
    <row r="254" spans="24:28">
      <c r="X254" s="175"/>
      <c r="Y254" s="175"/>
      <c r="Z254" s="175"/>
      <c r="AA254" s="175"/>
      <c r="AB254" s="175"/>
    </row>
    <row r="255" spans="24:28">
      <c r="X255" s="175"/>
      <c r="Y255" s="175"/>
      <c r="Z255" s="175"/>
      <c r="AA255" s="175"/>
      <c r="AB255" s="175"/>
    </row>
    <row r="256" spans="24:28">
      <c r="X256" s="175"/>
      <c r="Y256" s="175"/>
      <c r="Z256" s="175"/>
      <c r="AA256" s="175"/>
      <c r="AB256" s="175"/>
    </row>
    <row r="257" spans="24:28">
      <c r="X257" s="175"/>
      <c r="Y257" s="175"/>
      <c r="Z257" s="175"/>
      <c r="AA257" s="175"/>
      <c r="AB257" s="175"/>
    </row>
    <row r="258" spans="24:28">
      <c r="X258" s="175"/>
      <c r="Y258" s="175"/>
      <c r="Z258" s="175"/>
      <c r="AA258" s="175"/>
      <c r="AB258" s="175"/>
    </row>
    <row r="259" spans="24:28">
      <c r="X259" s="175"/>
      <c r="Y259" s="175"/>
      <c r="Z259" s="175"/>
      <c r="AA259" s="175"/>
      <c r="AB259" s="175"/>
    </row>
    <row r="260" spans="24:28">
      <c r="X260" s="175"/>
      <c r="Y260" s="175"/>
      <c r="Z260" s="175"/>
      <c r="AA260" s="175"/>
      <c r="AB260" s="175"/>
    </row>
    <row r="261" spans="24:28">
      <c r="X261" s="175"/>
      <c r="Y261" s="175"/>
      <c r="Z261" s="175"/>
      <c r="AA261" s="175"/>
      <c r="AB261" s="175"/>
    </row>
    <row r="262" spans="24:28">
      <c r="X262" s="175"/>
      <c r="Y262" s="175"/>
      <c r="Z262" s="175"/>
      <c r="AA262" s="175"/>
      <c r="AB262" s="175"/>
    </row>
    <row r="263" spans="24:28">
      <c r="X263" s="175"/>
      <c r="Y263" s="175"/>
      <c r="Z263" s="175"/>
      <c r="AA263" s="175"/>
      <c r="AB263" s="175"/>
    </row>
    <row r="264" spans="24:28">
      <c r="X264" s="175"/>
      <c r="Y264" s="175"/>
      <c r="Z264" s="175"/>
      <c r="AA264" s="175"/>
      <c r="AB264" s="175"/>
    </row>
    <row r="265" spans="24:28">
      <c r="X265" s="175"/>
      <c r="Y265" s="175"/>
      <c r="Z265" s="175"/>
      <c r="AA265" s="175"/>
      <c r="AB265" s="175"/>
    </row>
    <row r="266" spans="24:28">
      <c r="X266" s="175"/>
      <c r="Y266" s="175"/>
      <c r="Z266" s="175"/>
      <c r="AA266" s="175"/>
      <c r="AB266" s="175"/>
    </row>
    <row r="267" spans="24:28">
      <c r="X267" s="175"/>
      <c r="Y267" s="175"/>
      <c r="Z267" s="175"/>
      <c r="AA267" s="175"/>
      <c r="AB267" s="175"/>
    </row>
    <row r="268" spans="24:28">
      <c r="X268" s="175"/>
      <c r="Y268" s="175"/>
      <c r="Z268" s="175"/>
      <c r="AA268" s="175"/>
      <c r="AB268" s="175"/>
    </row>
    <row r="269" spans="24:28">
      <c r="X269" s="175"/>
      <c r="Y269" s="175"/>
      <c r="Z269" s="175"/>
      <c r="AA269" s="175"/>
      <c r="AB269" s="175"/>
    </row>
    <row r="270" spans="24:28">
      <c r="X270" s="175"/>
      <c r="Y270" s="175"/>
      <c r="Z270" s="175"/>
      <c r="AA270" s="175"/>
      <c r="AB270" s="175"/>
    </row>
    <row r="271" spans="24:28">
      <c r="X271" s="175"/>
      <c r="Y271" s="175"/>
      <c r="Z271" s="175"/>
      <c r="AA271" s="175"/>
      <c r="AB271" s="175"/>
    </row>
    <row r="272" spans="24:28">
      <c r="X272" s="175"/>
      <c r="Y272" s="175"/>
      <c r="Z272" s="175"/>
      <c r="AA272" s="175"/>
      <c r="AB272" s="175"/>
    </row>
    <row r="273" spans="24:28">
      <c r="X273" s="175"/>
      <c r="Y273" s="175"/>
      <c r="Z273" s="175"/>
      <c r="AA273" s="175"/>
      <c r="AB273" s="175"/>
    </row>
    <row r="274" spans="24:28">
      <c r="X274" s="175"/>
      <c r="Y274" s="175"/>
      <c r="Z274" s="175"/>
      <c r="AA274" s="175"/>
      <c r="AB274" s="175"/>
    </row>
    <row r="275" spans="24:28">
      <c r="X275" s="175"/>
      <c r="Y275" s="175"/>
      <c r="Z275" s="175"/>
      <c r="AA275" s="175"/>
      <c r="AB275" s="175"/>
    </row>
    <row r="276" spans="24:28">
      <c r="X276" s="175"/>
      <c r="Y276" s="175"/>
      <c r="Z276" s="175"/>
      <c r="AA276" s="175"/>
      <c r="AB276" s="175"/>
    </row>
    <row r="277" spans="24:28">
      <c r="X277" s="175"/>
      <c r="Y277" s="175"/>
      <c r="Z277" s="175"/>
      <c r="AA277" s="175"/>
      <c r="AB277" s="175"/>
    </row>
    <row r="278" spans="24:28">
      <c r="X278" s="175"/>
      <c r="Y278" s="175"/>
      <c r="Z278" s="175"/>
      <c r="AA278" s="175"/>
      <c r="AB278" s="175"/>
    </row>
    <row r="279" spans="24:28">
      <c r="X279" s="175"/>
      <c r="Y279" s="175"/>
      <c r="Z279" s="175"/>
      <c r="AA279" s="175"/>
      <c r="AB279" s="175"/>
    </row>
    <row r="280" spans="24:28">
      <c r="X280" s="175"/>
      <c r="Y280" s="175"/>
      <c r="Z280" s="175"/>
      <c r="AA280" s="175"/>
      <c r="AB280" s="175"/>
    </row>
    <row r="281" spans="24:28">
      <c r="X281" s="175"/>
      <c r="Y281" s="175"/>
      <c r="Z281" s="175"/>
      <c r="AA281" s="175"/>
      <c r="AB281" s="175"/>
    </row>
  </sheetData>
  <mergeCells count="2">
    <mergeCell ref="X1:AC1"/>
    <mergeCell ref="AA2:AB2"/>
  </mergeCells>
  <conditionalFormatting sqref="AB161:AB187 AC162:AC191">
    <cfRule type="cellIs" dxfId="29" priority="22" stopIfTrue="1" operator="greaterThanOrEqual">
      <formula>15</formula>
    </cfRule>
  </conditionalFormatting>
  <conditionalFormatting sqref="AA192:AB192">
    <cfRule type="cellIs" dxfId="28" priority="5" stopIfTrue="1" operator="equal">
      <formula>1</formula>
    </cfRule>
  </conditionalFormatting>
  <conditionalFormatting sqref="Z4:Z45">
    <cfRule type="cellIs" dxfId="27" priority="2" stopIfTrue="1" operator="equal">
      <formula>1</formula>
    </cfRule>
  </conditionalFormatting>
  <conditionalFormatting sqref="Z4:Z45">
    <cfRule type="cellIs" dxfId="26" priority="1" stopIfTrue="1" operator="equal">
      <formula>1</formula>
    </cfRule>
  </conditionalFormatting>
  <conditionalFormatting sqref="Z46:Z190">
    <cfRule type="cellIs" dxfId="25" priority="21" stopIfTrue="1" operator="equal">
      <formula>1</formula>
    </cfRule>
  </conditionalFormatting>
  <conditionalFormatting sqref="Y4:Y191">
    <cfRule type="cellIs" dxfId="24" priority="20" stopIfTrue="1" operator="equal">
      <formula>1</formula>
    </cfRule>
  </conditionalFormatting>
  <conditionalFormatting sqref="X4:X191">
    <cfRule type="cellIs" dxfId="23" priority="19" stopIfTrue="1" operator="equal">
      <formula>1</formula>
    </cfRule>
  </conditionalFormatting>
  <conditionalFormatting sqref="AC164:AC171">
    <cfRule type="cellIs" dxfId="22" priority="18" stopIfTrue="1" operator="greaterThanOrEqual">
      <formula>15</formula>
    </cfRule>
  </conditionalFormatting>
  <conditionalFormatting sqref="AC179">
    <cfRule type="cellIs" dxfId="21" priority="17" stopIfTrue="1" operator="greaterThanOrEqual">
      <formula>15</formula>
    </cfRule>
  </conditionalFormatting>
  <conditionalFormatting sqref="AB169">
    <cfRule type="cellIs" dxfId="20" priority="16" stopIfTrue="1" operator="greaterThanOrEqual">
      <formula>15</formula>
    </cfRule>
  </conditionalFormatting>
  <conditionalFormatting sqref="AB156">
    <cfRule type="cellIs" dxfId="19" priority="15" stopIfTrue="1" operator="greaterThanOrEqual">
      <formula>15</formula>
    </cfRule>
  </conditionalFormatting>
  <conditionalFormatting sqref="AB156">
    <cfRule type="cellIs" dxfId="18" priority="14" stopIfTrue="1" operator="greaterThanOrEqual">
      <formula>15</formula>
    </cfRule>
  </conditionalFormatting>
  <conditionalFormatting sqref="AC113 AC173:AC182">
    <cfRule type="cellIs" dxfId="17" priority="13" stopIfTrue="1" operator="greaterThanOrEqual">
      <formula>15</formula>
    </cfRule>
  </conditionalFormatting>
  <conditionalFormatting sqref="Z46:Z190">
    <cfRule type="cellIs" dxfId="16" priority="12" stopIfTrue="1" operator="equal">
      <formula>1</formula>
    </cfRule>
  </conditionalFormatting>
  <conditionalFormatting sqref="X4:X192 Y192">
    <cfRule type="cellIs" dxfId="15" priority="11" stopIfTrue="1" operator="equal">
      <formula>1</formula>
    </cfRule>
  </conditionalFormatting>
  <conditionalFormatting sqref="Y4:Y191">
    <cfRule type="cellIs" dxfId="14" priority="10" stopIfTrue="1" operator="equal">
      <formula>1</formula>
    </cfRule>
  </conditionalFormatting>
  <conditionalFormatting sqref="AC114:AC172 AA4:AA113 AA134:AA191">
    <cfRule type="cellIs" dxfId="13" priority="9" stopIfTrue="1" operator="equal">
      <formula>1</formula>
    </cfRule>
  </conditionalFormatting>
  <conditionalFormatting sqref="Z191">
    <cfRule type="cellIs" dxfId="12" priority="8" stopIfTrue="1" operator="equal">
      <formula>1</formula>
    </cfRule>
  </conditionalFormatting>
  <conditionalFormatting sqref="Z192">
    <cfRule type="cellIs" dxfId="11" priority="7" stopIfTrue="1" operator="equal">
      <formula>1</formula>
    </cfRule>
  </conditionalFormatting>
  <conditionalFormatting sqref="Z191">
    <cfRule type="cellIs" dxfId="10" priority="6" stopIfTrue="1" operator="equal">
      <formula>1</formula>
    </cfRule>
  </conditionalFormatting>
  <conditionalFormatting sqref="Z192">
    <cfRule type="cellIs" dxfId="9" priority="4" stopIfTrue="1" operator="equal">
      <formula>1</formula>
    </cfRule>
  </conditionalFormatting>
  <conditionalFormatting sqref="Z192">
    <cfRule type="cellIs" dxfId="8" priority="3" stopIfTrue="1" operator="equal">
      <formula>1</formula>
    </cfRule>
  </conditionalFormatting>
  <pageMargins left="0.7" right="0.7" top="0.78740157499999996" bottom="0.78740157499999996" header="0.3" footer="0.3"/>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K22"/>
  <sheetViews>
    <sheetView workbookViewId="0">
      <selection activeCell="E19" sqref="E19"/>
    </sheetView>
  </sheetViews>
  <sheetFormatPr defaultColWidth="11.5703125" defaultRowHeight="15"/>
  <cols>
    <col min="1" max="1" width="11.5703125" style="227"/>
    <col min="2" max="2" width="13.28515625" style="227" bestFit="1" customWidth="1"/>
    <col min="3" max="3" width="12.5703125" style="227" customWidth="1"/>
    <col min="4" max="4" width="11.5703125" style="227"/>
    <col min="5" max="5" width="10.28515625" style="227" customWidth="1"/>
    <col min="6" max="6" width="11.5703125" style="227"/>
    <col min="7" max="7" width="12.5703125" style="227" customWidth="1"/>
    <col min="8" max="8" width="11.42578125" style="227" customWidth="1"/>
    <col min="9" max="16384" width="11.5703125" style="227"/>
  </cols>
  <sheetData>
    <row r="3" spans="1:11" ht="60" customHeight="1">
      <c r="A3" s="269" t="s">
        <v>137</v>
      </c>
      <c r="B3" s="268" t="s">
        <v>597</v>
      </c>
      <c r="C3" s="268" t="s">
        <v>596</v>
      </c>
      <c r="D3" s="268" t="s">
        <v>595</v>
      </c>
      <c r="E3" s="268" t="s">
        <v>594</v>
      </c>
      <c r="G3" s="268" t="s">
        <v>593</v>
      </c>
      <c r="H3" s="268" t="s">
        <v>592</v>
      </c>
      <c r="I3" s="268" t="s">
        <v>591</v>
      </c>
      <c r="K3" s="268" t="s">
        <v>590</v>
      </c>
    </row>
    <row r="4" spans="1:11">
      <c r="A4" s="227">
        <v>1995</v>
      </c>
      <c r="B4" s="267">
        <v>93.406644955000004</v>
      </c>
      <c r="C4" s="267">
        <v>13.234912167780001</v>
      </c>
      <c r="D4" s="237">
        <v>17.552933909522547</v>
      </c>
      <c r="E4" s="238">
        <f t="shared" ref="E4:E22" si="0">C4/B4</f>
        <v>0.14169133442439893</v>
      </c>
      <c r="G4" s="227">
        <v>0</v>
      </c>
      <c r="H4" s="227">
        <v>0</v>
      </c>
      <c r="I4" s="238">
        <f t="shared" ref="I4:I22" si="1">G4/B4</f>
        <v>0</v>
      </c>
      <c r="K4" s="227">
        <v>0</v>
      </c>
    </row>
    <row r="5" spans="1:11">
      <c r="A5" s="227">
        <v>1996</v>
      </c>
      <c r="B5" s="267">
        <v>103.528905795</v>
      </c>
      <c r="C5" s="267">
        <v>14.66158569187</v>
      </c>
      <c r="D5" s="237">
        <v>19.095579176699662</v>
      </c>
      <c r="E5" s="238">
        <f t="shared" si="0"/>
        <v>0.14161828118710873</v>
      </c>
      <c r="G5" s="227">
        <v>0</v>
      </c>
      <c r="H5" s="227">
        <v>0</v>
      </c>
      <c r="I5" s="238">
        <f t="shared" si="1"/>
        <v>0</v>
      </c>
      <c r="K5" s="227">
        <v>0</v>
      </c>
    </row>
    <row r="6" spans="1:11">
      <c r="A6" s="227">
        <v>1997</v>
      </c>
      <c r="B6" s="267">
        <v>114.83492636299999</v>
      </c>
      <c r="C6" s="267">
        <v>19.886789909259999</v>
      </c>
      <c r="D6" s="237">
        <v>25.463239320435342</v>
      </c>
      <c r="E6" s="238">
        <f t="shared" si="0"/>
        <v>0.17317719041676119</v>
      </c>
      <c r="G6" s="227">
        <v>0</v>
      </c>
      <c r="H6" s="227">
        <v>0</v>
      </c>
      <c r="I6" s="238">
        <f t="shared" si="1"/>
        <v>0</v>
      </c>
      <c r="K6" s="227">
        <v>0</v>
      </c>
    </row>
    <row r="7" spans="1:11">
      <c r="A7" s="227">
        <v>1998</v>
      </c>
      <c r="B7" s="267">
        <v>125.687504</v>
      </c>
      <c r="C7" s="267">
        <v>23.398537259880001</v>
      </c>
      <c r="D7" s="237">
        <v>29.640913681124907</v>
      </c>
      <c r="E7" s="238">
        <f t="shared" si="0"/>
        <v>0.18616438798784643</v>
      </c>
      <c r="G7" s="227">
        <v>0</v>
      </c>
      <c r="H7" s="227">
        <v>0</v>
      </c>
      <c r="I7" s="238">
        <f t="shared" si="1"/>
        <v>0</v>
      </c>
      <c r="K7" s="227">
        <v>0</v>
      </c>
    </row>
    <row r="8" spans="1:11">
      <c r="A8" s="227">
        <v>1999</v>
      </c>
      <c r="B8" s="267">
        <v>134.217710084</v>
      </c>
      <c r="C8" s="267">
        <v>33.614261728000002</v>
      </c>
      <c r="D8" s="237">
        <v>41.981093703009861</v>
      </c>
      <c r="E8" s="238">
        <f t="shared" si="0"/>
        <v>0.25044579964121394</v>
      </c>
      <c r="G8" s="227">
        <v>0</v>
      </c>
      <c r="H8" s="227">
        <v>0</v>
      </c>
      <c r="I8" s="238">
        <f t="shared" si="1"/>
        <v>0</v>
      </c>
      <c r="K8" s="227">
        <v>0</v>
      </c>
    </row>
    <row r="9" spans="1:11">
      <c r="A9" s="227">
        <v>2000</v>
      </c>
      <c r="B9" s="267">
        <v>141.731871375</v>
      </c>
      <c r="C9" s="267">
        <v>17.337712264</v>
      </c>
      <c r="D9" s="237">
        <v>21.17195294175113</v>
      </c>
      <c r="E9" s="238">
        <f t="shared" si="0"/>
        <v>0.12232754775478248</v>
      </c>
      <c r="G9" s="227">
        <v>0</v>
      </c>
      <c r="H9" s="227">
        <v>0</v>
      </c>
      <c r="I9" s="238">
        <f t="shared" si="1"/>
        <v>0</v>
      </c>
      <c r="K9" s="227">
        <v>0</v>
      </c>
    </row>
    <row r="10" spans="1:11">
      <c r="A10" s="227">
        <v>2001</v>
      </c>
      <c r="B10" s="267">
        <v>151.987241135</v>
      </c>
      <c r="C10" s="267">
        <v>21.945321729</v>
      </c>
      <c r="D10" s="237">
        <v>26.197113201623495</v>
      </c>
      <c r="E10" s="238">
        <f t="shared" si="0"/>
        <v>0.14438923665643388</v>
      </c>
      <c r="G10" s="227">
        <v>0</v>
      </c>
      <c r="H10" s="227">
        <v>0</v>
      </c>
      <c r="I10" s="238">
        <f t="shared" si="1"/>
        <v>0</v>
      </c>
      <c r="K10" s="227">
        <v>0</v>
      </c>
    </row>
    <row r="11" spans="1:11">
      <c r="A11" s="227">
        <v>2002</v>
      </c>
      <c r="B11" s="267">
        <v>162.27417799700001</v>
      </c>
      <c r="C11" s="267">
        <v>21.658033</v>
      </c>
      <c r="D11" s="237">
        <v>25.46206560075241</v>
      </c>
      <c r="E11" s="238">
        <f t="shared" si="0"/>
        <v>0.13346567683985061</v>
      </c>
      <c r="G11" s="227">
        <v>0</v>
      </c>
      <c r="H11" s="227">
        <v>0</v>
      </c>
      <c r="I11" s="238">
        <f t="shared" si="1"/>
        <v>0</v>
      </c>
      <c r="K11" s="227">
        <v>0</v>
      </c>
    </row>
    <row r="12" spans="1:11">
      <c r="A12" s="227">
        <v>2003</v>
      </c>
      <c r="B12" s="267">
        <v>178.57094156900001</v>
      </c>
      <c r="C12" s="267">
        <v>32.482088957999999</v>
      </c>
      <c r="D12" s="237">
        <v>37.443330210951004</v>
      </c>
      <c r="E12" s="238">
        <f t="shared" si="0"/>
        <v>0.18190019424548357</v>
      </c>
      <c r="G12" s="227">
        <v>0</v>
      </c>
      <c r="H12" s="227">
        <v>0</v>
      </c>
      <c r="I12" s="238">
        <f t="shared" si="1"/>
        <v>0</v>
      </c>
      <c r="K12" s="227">
        <v>0</v>
      </c>
    </row>
    <row r="13" spans="1:11">
      <c r="A13" s="227">
        <v>2004</v>
      </c>
      <c r="B13" s="267">
        <v>193.01306132100001</v>
      </c>
      <c r="C13" s="267">
        <v>27.070120710000001</v>
      </c>
      <c r="D13" s="237">
        <v>30.37150309660047</v>
      </c>
      <c r="E13" s="238">
        <f t="shared" si="0"/>
        <v>0.14025020133212479</v>
      </c>
      <c r="G13" s="227">
        <v>0</v>
      </c>
      <c r="H13" s="227">
        <v>0</v>
      </c>
      <c r="I13" s="238">
        <f t="shared" si="1"/>
        <v>0</v>
      </c>
      <c r="K13" s="227">
        <v>0</v>
      </c>
    </row>
    <row r="14" spans="1:11">
      <c r="A14" s="227">
        <v>2005</v>
      </c>
      <c r="B14" s="267">
        <v>199.15265902600001</v>
      </c>
      <c r="C14" s="267">
        <v>46.513778641000002</v>
      </c>
      <c r="D14" s="237">
        <v>50.563951126209375</v>
      </c>
      <c r="E14" s="238">
        <f t="shared" si="0"/>
        <v>0.23355841126342924</v>
      </c>
      <c r="G14" s="227">
        <v>0</v>
      </c>
      <c r="H14" s="227">
        <v>0</v>
      </c>
      <c r="I14" s="238">
        <f t="shared" si="1"/>
        <v>0</v>
      </c>
      <c r="K14" s="227">
        <v>0</v>
      </c>
    </row>
    <row r="15" spans="1:11">
      <c r="A15" s="227">
        <v>2006</v>
      </c>
      <c r="B15" s="267">
        <v>217.83052774999999</v>
      </c>
      <c r="C15" s="267">
        <v>24.199300000000001</v>
      </c>
      <c r="D15" s="237">
        <v>25.521303522463615</v>
      </c>
      <c r="E15" s="238">
        <f t="shared" si="0"/>
        <v>0.11109232599286122</v>
      </c>
      <c r="G15" s="227">
        <v>0</v>
      </c>
      <c r="H15" s="227">
        <v>0</v>
      </c>
      <c r="I15" s="238">
        <f t="shared" si="1"/>
        <v>0</v>
      </c>
      <c r="K15" s="227">
        <v>0</v>
      </c>
    </row>
    <row r="16" spans="1:11">
      <c r="A16" s="227">
        <v>2007</v>
      </c>
      <c r="B16" s="267">
        <v>232.83109511200001</v>
      </c>
      <c r="C16" s="267">
        <v>30.861000000000001</v>
      </c>
      <c r="D16" s="237">
        <v>31.704335319498664</v>
      </c>
      <c r="E16" s="238">
        <f t="shared" si="0"/>
        <v>0.13254672871402665</v>
      </c>
      <c r="G16" s="227">
        <v>0</v>
      </c>
      <c r="H16" s="227">
        <v>0</v>
      </c>
      <c r="I16" s="238">
        <f t="shared" si="1"/>
        <v>0</v>
      </c>
      <c r="K16" s="227">
        <v>0</v>
      </c>
    </row>
    <row r="17" spans="1:11">
      <c r="A17" s="227">
        <v>2008</v>
      </c>
      <c r="B17" s="267">
        <v>242.096107201</v>
      </c>
      <c r="C17" s="267">
        <v>46.026585873000002</v>
      </c>
      <c r="D17" s="237">
        <v>46.393091294224369</v>
      </c>
      <c r="E17" s="238">
        <f t="shared" si="0"/>
        <v>0.19011700107505852</v>
      </c>
      <c r="G17" s="227">
        <v>0</v>
      </c>
      <c r="H17" s="227">
        <v>0</v>
      </c>
      <c r="I17" s="238">
        <f t="shared" si="1"/>
        <v>0</v>
      </c>
      <c r="K17" s="227">
        <v>0</v>
      </c>
    </row>
    <row r="18" spans="1:11">
      <c r="A18" s="227">
        <v>2009</v>
      </c>
      <c r="B18" s="267">
        <v>237.43103848499999</v>
      </c>
      <c r="C18" s="267">
        <v>59.265486176000003</v>
      </c>
      <c r="D18" s="237">
        <v>59.265486176000003</v>
      </c>
      <c r="E18" s="238">
        <f t="shared" si="0"/>
        <v>0.24961136738549949</v>
      </c>
      <c r="G18" s="227">
        <v>0</v>
      </c>
      <c r="H18" s="227">
        <v>0</v>
      </c>
      <c r="I18" s="238">
        <f t="shared" si="1"/>
        <v>0</v>
      </c>
      <c r="K18" s="227">
        <v>0</v>
      </c>
    </row>
    <row r="19" spans="1:11">
      <c r="A19" s="227">
        <v>2010</v>
      </c>
      <c r="B19" s="267">
        <v>226.20957163700001</v>
      </c>
      <c r="C19" s="267">
        <v>25.999902240000001</v>
      </c>
      <c r="D19" s="237">
        <v>25.68652661529342</v>
      </c>
      <c r="E19" s="238">
        <f t="shared" si="0"/>
        <v>0.11493723299084008</v>
      </c>
      <c r="G19" s="237">
        <v>29</v>
      </c>
      <c r="H19" s="237">
        <v>38.963823166799997</v>
      </c>
      <c r="I19" s="238">
        <f t="shared" si="1"/>
        <v>0.12819970344374504</v>
      </c>
      <c r="K19" s="227">
        <v>1</v>
      </c>
    </row>
    <row r="20" spans="1:11">
      <c r="A20" s="227">
        <v>2011</v>
      </c>
      <c r="B20" s="267">
        <v>207.751873373</v>
      </c>
      <c r="C20" s="267">
        <v>3.341661384</v>
      </c>
      <c r="D20" s="237">
        <v>3.2380439767441858</v>
      </c>
      <c r="E20" s="238">
        <f t="shared" si="0"/>
        <v>1.6084867634383947E-2</v>
      </c>
      <c r="G20" s="237">
        <v>44</v>
      </c>
      <c r="H20" s="237">
        <v>63.239948640000001</v>
      </c>
      <c r="I20" s="238">
        <f t="shared" si="1"/>
        <v>0.21179111064381073</v>
      </c>
      <c r="K20" s="227">
        <v>1</v>
      </c>
    </row>
    <row r="21" spans="1:11">
      <c r="A21" s="227">
        <v>2012</v>
      </c>
      <c r="B21" s="267">
        <v>194.203668663</v>
      </c>
      <c r="C21" s="267">
        <v>0</v>
      </c>
      <c r="D21" s="237">
        <v>0</v>
      </c>
      <c r="E21" s="238">
        <f t="shared" si="0"/>
        <v>0</v>
      </c>
      <c r="G21" s="237">
        <v>109.89999999999999</v>
      </c>
      <c r="H21" s="237">
        <v>148.37713512502998</v>
      </c>
      <c r="I21" s="238">
        <f t="shared" si="1"/>
        <v>0.56590074099325349</v>
      </c>
      <c r="K21" s="227">
        <v>1</v>
      </c>
    </row>
    <row r="22" spans="1:11">
      <c r="A22" s="227">
        <v>2013</v>
      </c>
      <c r="B22" s="267">
        <v>182.43826802199999</v>
      </c>
      <c r="C22" s="267">
        <v>0</v>
      </c>
      <c r="D22" s="237">
        <v>0</v>
      </c>
      <c r="E22" s="238">
        <f t="shared" si="0"/>
        <v>0</v>
      </c>
      <c r="G22" s="237">
        <v>32.08</v>
      </c>
      <c r="H22" s="237">
        <v>45.485257640576002</v>
      </c>
      <c r="I22" s="238">
        <f t="shared" si="1"/>
        <v>0.17584030120331726</v>
      </c>
      <c r="K22" s="227">
        <v>1</v>
      </c>
    </row>
  </sheetData>
  <pageMargins left="0.7" right="0.7" top="0.78740157499999996" bottom="0.78740157499999996" header="0.3" footer="0.3"/>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104"/>
  <sheetViews>
    <sheetView zoomScaleNormal="100" workbookViewId="0">
      <pane xSplit="14" ySplit="5" topLeftCell="AM6" activePane="bottomRight" state="frozen"/>
      <selection pane="topRight" activeCell="B1" sqref="B1"/>
      <selection pane="bottomLeft" activeCell="A6" sqref="A6"/>
      <selection pane="bottomRight" activeCell="J16" sqref="J16"/>
    </sheetView>
  </sheetViews>
  <sheetFormatPr defaultColWidth="8.85546875" defaultRowHeight="15"/>
  <cols>
    <col min="39" max="39" width="10.28515625" customWidth="1"/>
  </cols>
  <sheetData>
    <row r="1" spans="1:44">
      <c r="N1" t="s">
        <v>42</v>
      </c>
      <c r="Y1" t="s">
        <v>43</v>
      </c>
      <c r="Z1" s="25">
        <v>65</v>
      </c>
      <c r="AA1" t="s">
        <v>44</v>
      </c>
      <c r="AB1" t="s">
        <v>45</v>
      </c>
      <c r="AD1" t="s">
        <v>14</v>
      </c>
      <c r="AF1" t="s">
        <v>14</v>
      </c>
      <c r="AH1" t="s">
        <v>14</v>
      </c>
      <c r="AI1" t="s">
        <v>14</v>
      </c>
      <c r="AJ1" t="s">
        <v>46</v>
      </c>
      <c r="AK1" t="s">
        <v>46</v>
      </c>
      <c r="AL1" t="s">
        <v>14</v>
      </c>
      <c r="AM1" t="s">
        <v>14</v>
      </c>
      <c r="AN1" t="s">
        <v>14</v>
      </c>
      <c r="AO1" t="s">
        <v>46</v>
      </c>
    </row>
    <row r="2" spans="1:44">
      <c r="L2" s="43"/>
      <c r="O2" t="s">
        <v>47</v>
      </c>
      <c r="AD2" t="s">
        <v>8</v>
      </c>
      <c r="AF2" t="s">
        <v>8</v>
      </c>
      <c r="AG2" t="s">
        <v>48</v>
      </c>
      <c r="AH2" t="s">
        <v>8</v>
      </c>
      <c r="AI2" t="s">
        <v>8</v>
      </c>
      <c r="AJ2" t="s">
        <v>49</v>
      </c>
      <c r="AK2" t="s">
        <v>49</v>
      </c>
      <c r="AL2" t="s">
        <v>8</v>
      </c>
      <c r="AM2" t="s">
        <v>8</v>
      </c>
      <c r="AN2" t="s">
        <v>8</v>
      </c>
      <c r="AO2" t="s">
        <v>49</v>
      </c>
      <c r="AP2" t="s">
        <v>50</v>
      </c>
      <c r="AQ2" t="s">
        <v>51</v>
      </c>
      <c r="AR2" t="s">
        <v>158</v>
      </c>
    </row>
    <row r="3" spans="1:44">
      <c r="A3" s="43"/>
      <c r="B3" s="43"/>
      <c r="C3" s="43"/>
      <c r="D3" s="43"/>
      <c r="E3" s="43"/>
      <c r="F3" s="43"/>
      <c r="G3" s="43"/>
      <c r="H3" s="43"/>
      <c r="I3" s="43"/>
      <c r="J3" s="43"/>
      <c r="K3" s="43"/>
      <c r="L3" s="43"/>
      <c r="O3" t="s">
        <v>52</v>
      </c>
      <c r="Q3" t="s">
        <v>53</v>
      </c>
      <c r="U3" t="s">
        <v>54</v>
      </c>
      <c r="X3" t="s">
        <v>55</v>
      </c>
      <c r="Y3" s="26" t="s">
        <v>55</v>
      </c>
      <c r="Z3" s="26"/>
      <c r="AB3" s="27" t="s">
        <v>56</v>
      </c>
      <c r="AD3" t="s">
        <v>57</v>
      </c>
      <c r="AF3" t="s">
        <v>57</v>
      </c>
      <c r="AG3" t="s">
        <v>58</v>
      </c>
      <c r="AH3" t="s">
        <v>57</v>
      </c>
      <c r="AI3" t="s">
        <v>57</v>
      </c>
      <c r="AJ3" t="s">
        <v>8</v>
      </c>
      <c r="AK3" t="s">
        <v>8</v>
      </c>
      <c r="AL3" t="s">
        <v>57</v>
      </c>
      <c r="AM3" t="s">
        <v>57</v>
      </c>
      <c r="AN3" t="s">
        <v>57</v>
      </c>
      <c r="AO3" t="s">
        <v>8</v>
      </c>
    </row>
    <row r="4" spans="1:44">
      <c r="A4" s="43"/>
      <c r="B4" s="43"/>
      <c r="C4" s="43"/>
      <c r="D4" s="43"/>
      <c r="E4" s="43"/>
      <c r="F4" s="43"/>
      <c r="G4" s="43"/>
      <c r="H4" s="43"/>
      <c r="I4" s="43"/>
      <c r="J4" s="43"/>
      <c r="K4" s="43"/>
      <c r="L4" s="43"/>
      <c r="O4" t="s">
        <v>59</v>
      </c>
      <c r="Q4" t="s">
        <v>60</v>
      </c>
      <c r="S4" t="s">
        <v>61</v>
      </c>
      <c r="U4" s="26" t="s">
        <v>62</v>
      </c>
      <c r="V4" s="26"/>
      <c r="W4" s="26"/>
      <c r="X4" t="s">
        <v>63</v>
      </c>
      <c r="Y4" t="s">
        <v>64</v>
      </c>
      <c r="Z4" t="s">
        <v>65</v>
      </c>
      <c r="AB4" s="27" t="s">
        <v>66</v>
      </c>
      <c r="AD4" t="s">
        <v>48</v>
      </c>
      <c r="AF4" t="s">
        <v>48</v>
      </c>
      <c r="AG4" t="s">
        <v>67</v>
      </c>
      <c r="AH4" t="s">
        <v>67</v>
      </c>
      <c r="AI4" t="s">
        <v>67</v>
      </c>
      <c r="AL4" t="s">
        <v>68</v>
      </c>
      <c r="AM4" t="s">
        <v>69</v>
      </c>
      <c r="AN4" t="s">
        <v>67</v>
      </c>
    </row>
    <row r="5" spans="1:44">
      <c r="A5" s="43"/>
      <c r="B5" s="42"/>
      <c r="C5" s="43"/>
      <c r="D5" s="43"/>
      <c r="E5" s="43"/>
      <c r="F5" s="43"/>
      <c r="G5" s="43"/>
      <c r="H5" s="43"/>
      <c r="I5" s="43"/>
      <c r="J5" s="43"/>
      <c r="K5" s="43"/>
      <c r="L5" s="43"/>
      <c r="O5" t="s">
        <v>70</v>
      </c>
      <c r="Q5" t="s">
        <v>71</v>
      </c>
      <c r="S5" t="s">
        <v>67</v>
      </c>
      <c r="U5" t="s">
        <v>72</v>
      </c>
      <c r="V5" t="s">
        <v>73</v>
      </c>
      <c r="X5">
        <v>2015</v>
      </c>
      <c r="Y5" t="s">
        <v>74</v>
      </c>
      <c r="Z5" t="s">
        <v>74</v>
      </c>
      <c r="AB5" s="27"/>
      <c r="AI5" t="s">
        <v>55</v>
      </c>
      <c r="AK5" t="s">
        <v>55</v>
      </c>
      <c r="AL5">
        <v>340.75</v>
      </c>
    </row>
    <row r="6" spans="1:44">
      <c r="A6" s="43"/>
      <c r="B6" s="43"/>
      <c r="C6" s="43"/>
      <c r="D6" s="43"/>
      <c r="E6" s="43"/>
      <c r="F6" s="43"/>
      <c r="G6" s="43"/>
      <c r="H6" s="43"/>
      <c r="I6" s="43"/>
      <c r="J6" s="43"/>
      <c r="K6" s="43"/>
      <c r="L6" s="43"/>
      <c r="N6">
        <v>1923</v>
      </c>
      <c r="O6" s="28">
        <v>-70</v>
      </c>
      <c r="Q6" s="15">
        <v>5.1589999999999998</v>
      </c>
      <c r="S6" s="29">
        <f>O6/Q6</f>
        <v>-13.568521031207599</v>
      </c>
      <c r="AB6" s="27">
        <f t="shared" ref="AB6:AB69" si="0">IF(ISBLANK(Z6),IF(ISBLANK(W6),IF(ISBLANK(S6),".",S6),W6),Z6)</f>
        <v>-13.568521031207599</v>
      </c>
      <c r="AD6" s="18">
        <v>16558.5975</v>
      </c>
      <c r="AE6" s="14"/>
      <c r="AF6" s="14"/>
      <c r="AG6" s="14">
        <v>64.009</v>
      </c>
      <c r="AH6" s="13">
        <f>AD6/AG6</f>
        <v>258.6917074161446</v>
      </c>
      <c r="AI6" s="13"/>
      <c r="AJ6" s="16">
        <f>100*AB6/AH6</f>
        <v>-5.2450544962311403</v>
      </c>
      <c r="AL6">
        <v>8.84150930139843E-13</v>
      </c>
      <c r="AM6" s="18">
        <f t="shared" ref="AM6:AM21" si="1">AL6*$AL$5*1000*50000000000</f>
        <v>15063.721472257575</v>
      </c>
      <c r="AN6" s="15">
        <f t="shared" ref="AN6:AN21" si="2">AM6/AG6</f>
        <v>235.33755366054109</v>
      </c>
      <c r="AO6" s="16">
        <f>100*AB6/AN6</f>
        <v>-5.7655570987957567</v>
      </c>
      <c r="AP6">
        <v>0</v>
      </c>
      <c r="AQ6" s="16">
        <f>IF(AO6&lt;0,AO6,0)</f>
        <v>-5.7655570987957567</v>
      </c>
      <c r="AR6" s="47">
        <v>0</v>
      </c>
    </row>
    <row r="7" spans="1:44">
      <c r="A7" s="43"/>
      <c r="B7" s="43"/>
      <c r="C7" s="43"/>
      <c r="D7" s="43"/>
      <c r="E7" s="43"/>
      <c r="F7" s="43"/>
      <c r="G7" s="43"/>
      <c r="H7" s="43"/>
      <c r="I7" s="43"/>
      <c r="J7" s="43"/>
      <c r="K7" s="43"/>
      <c r="L7" s="43"/>
      <c r="N7">
        <v>1924</v>
      </c>
      <c r="O7" s="28" t="s">
        <v>2</v>
      </c>
      <c r="Q7" s="15">
        <v>5.18</v>
      </c>
      <c r="AB7" s="27" t="str">
        <f t="shared" si="0"/>
        <v>.</v>
      </c>
      <c r="AD7" s="18">
        <v>20718.344399999998</v>
      </c>
      <c r="AE7" s="14"/>
      <c r="AF7" s="14"/>
      <c r="AG7" s="14">
        <v>56.082999999999998</v>
      </c>
      <c r="AH7" s="13">
        <f t="shared" ref="AH7:AH22" si="3">AD7/AG7</f>
        <v>369.42289820444694</v>
      </c>
      <c r="AI7" s="13"/>
      <c r="AJ7" s="16"/>
      <c r="AL7">
        <v>1.10625923785322E-12</v>
      </c>
      <c r="AM7" s="18">
        <f t="shared" si="1"/>
        <v>18847.891764924236</v>
      </c>
      <c r="AN7" s="15">
        <f t="shared" si="2"/>
        <v>336.07138999205171</v>
      </c>
      <c r="AO7" s="16"/>
      <c r="AP7">
        <v>0</v>
      </c>
      <c r="AQ7" s="16">
        <f t="shared" ref="AQ7:AQ70" si="4">IF(AO7&lt;0,AO7,0)</f>
        <v>0</v>
      </c>
      <c r="AR7" s="47">
        <v>0</v>
      </c>
    </row>
    <row r="8" spans="1:44">
      <c r="A8" s="43"/>
      <c r="B8" s="43"/>
      <c r="C8" s="43"/>
      <c r="D8" s="43"/>
      <c r="E8" s="43"/>
      <c r="F8" s="43"/>
      <c r="G8" s="43"/>
      <c r="H8" s="43"/>
      <c r="I8" s="43"/>
      <c r="J8" s="43"/>
      <c r="K8" s="43"/>
      <c r="L8" s="43"/>
      <c r="N8">
        <v>1925</v>
      </c>
      <c r="O8" s="28" t="s">
        <v>2</v>
      </c>
      <c r="Q8" s="15">
        <v>5.1749999999999998</v>
      </c>
      <c r="AB8" s="27" t="str">
        <f t="shared" si="0"/>
        <v>.</v>
      </c>
      <c r="AD8" s="18">
        <v>23992.2853</v>
      </c>
      <c r="AE8" s="14"/>
      <c r="AF8" s="14"/>
      <c r="AG8" s="14">
        <v>64.763999999999996</v>
      </c>
      <c r="AH8" s="13">
        <f t="shared" si="3"/>
        <v>370.45712587239825</v>
      </c>
      <c r="AI8" s="13"/>
      <c r="AJ8" s="16"/>
      <c r="AL8">
        <v>1.28108603332288E-12</v>
      </c>
      <c r="AM8" s="18">
        <f t="shared" si="1"/>
        <v>21826.503292738569</v>
      </c>
      <c r="AN8" s="15">
        <f t="shared" si="2"/>
        <v>337.01598562069313</v>
      </c>
      <c r="AO8" s="16"/>
      <c r="AP8">
        <v>0</v>
      </c>
      <c r="AQ8" s="16">
        <f t="shared" si="4"/>
        <v>0</v>
      </c>
      <c r="AR8" s="47">
        <v>0</v>
      </c>
    </row>
    <row r="9" spans="1:44">
      <c r="A9" s="43"/>
      <c r="B9" s="43"/>
      <c r="C9" s="43"/>
      <c r="D9" s="43"/>
      <c r="E9" s="43"/>
      <c r="F9" s="43"/>
      <c r="G9" s="43"/>
      <c r="H9" s="43"/>
      <c r="I9" s="43"/>
      <c r="J9" s="43"/>
      <c r="K9" s="43"/>
      <c r="L9" s="43"/>
      <c r="N9">
        <v>1926</v>
      </c>
      <c r="O9" s="28">
        <v>-182</v>
      </c>
      <c r="Q9" s="15">
        <v>5.1769999999999996</v>
      </c>
      <c r="S9" s="29">
        <f>O9/Q9</f>
        <v>-35.155495460691526</v>
      </c>
      <c r="AB9" s="27">
        <f t="shared" si="0"/>
        <v>-35.155495460691526</v>
      </c>
      <c r="AD9" s="18">
        <v>28217.011600000002</v>
      </c>
      <c r="AE9" s="14"/>
      <c r="AF9" s="30"/>
      <c r="AG9" s="14">
        <v>79.563000000000002</v>
      </c>
      <c r="AH9" s="13">
        <f t="shared" si="3"/>
        <v>354.64992018903263</v>
      </c>
      <c r="AI9" s="13"/>
      <c r="AJ9" s="16">
        <f>100*AB9/AH9</f>
        <v>-9.9127318122483228</v>
      </c>
      <c r="AL9">
        <v>1.5066543545804601E-12</v>
      </c>
      <c r="AM9" s="18">
        <f t="shared" si="1"/>
        <v>25669.623566164588</v>
      </c>
      <c r="AN9" s="15">
        <f t="shared" si="2"/>
        <v>322.63267556734394</v>
      </c>
      <c r="AO9" s="16">
        <f t="shared" ref="AO9:AO21" si="5">100*AB9/AN9</f>
        <v>-10.896446058624162</v>
      </c>
      <c r="AP9">
        <v>0</v>
      </c>
      <c r="AQ9" s="16">
        <f t="shared" si="4"/>
        <v>-10.896446058624162</v>
      </c>
      <c r="AR9" s="47">
        <v>0</v>
      </c>
    </row>
    <row r="10" spans="1:44">
      <c r="A10" s="43"/>
      <c r="B10" s="43"/>
      <c r="C10" s="43"/>
      <c r="D10" s="43"/>
      <c r="E10" s="43"/>
      <c r="F10" s="43"/>
      <c r="G10" s="43"/>
      <c r="H10" s="43"/>
      <c r="I10" s="43"/>
      <c r="J10" s="43"/>
      <c r="K10" s="43"/>
      <c r="L10" s="43"/>
      <c r="N10">
        <v>1927</v>
      </c>
      <c r="O10" s="28" t="s">
        <v>2</v>
      </c>
      <c r="Q10" s="15">
        <v>5.1879999999999997</v>
      </c>
      <c r="AB10" s="27" t="str">
        <f t="shared" si="0"/>
        <v>.</v>
      </c>
      <c r="AD10" s="18">
        <v>30874.784600000003</v>
      </c>
      <c r="AE10" s="14"/>
      <c r="AF10" s="30"/>
      <c r="AG10" s="14">
        <v>75.820999999999998</v>
      </c>
      <c r="AH10" s="13">
        <f t="shared" si="3"/>
        <v>407.2062436528139</v>
      </c>
      <c r="AI10" s="13"/>
      <c r="AJ10" s="16"/>
      <c r="AL10">
        <v>1.64856830516358E-12</v>
      </c>
      <c r="AM10" s="18">
        <f t="shared" si="1"/>
        <v>28087.482499224498</v>
      </c>
      <c r="AN10" s="15">
        <f t="shared" si="2"/>
        <v>370.44463274323073</v>
      </c>
      <c r="AO10" s="16"/>
      <c r="AP10">
        <v>0</v>
      </c>
      <c r="AQ10" s="16">
        <f t="shared" si="4"/>
        <v>0</v>
      </c>
      <c r="AR10" s="47">
        <v>0</v>
      </c>
    </row>
    <row r="11" spans="1:44">
      <c r="A11" s="43"/>
      <c r="B11" s="43"/>
      <c r="C11" s="43"/>
      <c r="D11" s="43"/>
      <c r="E11" s="43"/>
      <c r="F11" s="43"/>
      <c r="G11" s="43"/>
      <c r="H11" s="43"/>
      <c r="I11" s="43"/>
      <c r="J11" s="43"/>
      <c r="K11" s="43"/>
      <c r="L11" s="43"/>
      <c r="N11">
        <v>1928</v>
      </c>
      <c r="O11" s="28" t="s">
        <v>2</v>
      </c>
      <c r="Q11" s="15">
        <v>5.1440000000000001</v>
      </c>
      <c r="AB11" s="27" t="str">
        <f t="shared" si="0"/>
        <v>.</v>
      </c>
      <c r="AD11" s="18">
        <v>33618.998200000002</v>
      </c>
      <c r="AE11" s="14"/>
      <c r="AF11" s="30"/>
      <c r="AG11" s="14">
        <v>76.628</v>
      </c>
      <c r="AH11" s="13">
        <f t="shared" si="3"/>
        <v>438.72994466774549</v>
      </c>
      <c r="AI11" s="13"/>
      <c r="AJ11" s="16"/>
      <c r="AL11">
        <v>1.7950956071389699E-12</v>
      </c>
      <c r="AM11" s="18">
        <f t="shared" si="1"/>
        <v>30583.941406630202</v>
      </c>
      <c r="AN11" s="15">
        <f t="shared" si="2"/>
        <v>399.1222713189722</v>
      </c>
      <c r="AO11" s="16"/>
      <c r="AP11">
        <v>0</v>
      </c>
      <c r="AQ11" s="16">
        <f t="shared" si="4"/>
        <v>0</v>
      </c>
      <c r="AR11" s="47">
        <v>0</v>
      </c>
    </row>
    <row r="12" spans="1:44">
      <c r="A12" s="43"/>
      <c r="B12" s="43"/>
      <c r="C12" s="43"/>
      <c r="D12" s="43"/>
      <c r="E12" s="43"/>
      <c r="F12" s="43"/>
      <c r="G12" s="43"/>
      <c r="H12" s="43"/>
      <c r="I12" s="43"/>
      <c r="J12" s="43"/>
      <c r="K12" s="43"/>
      <c r="L12" s="43"/>
      <c r="N12">
        <v>1929</v>
      </c>
      <c r="O12" s="28">
        <v>-231</v>
      </c>
      <c r="Q12" s="15">
        <v>5.1550000000000002</v>
      </c>
      <c r="S12" s="29">
        <f>O12/Q12</f>
        <v>-44.81086323957323</v>
      </c>
      <c r="AB12" s="27">
        <f t="shared" si="0"/>
        <v>-44.81086323957323</v>
      </c>
      <c r="AD12" s="18">
        <v>32387.8285</v>
      </c>
      <c r="AE12" s="14"/>
      <c r="AF12" s="30"/>
      <c r="AG12" s="14">
        <v>77.132999999999996</v>
      </c>
      <c r="AH12" s="13">
        <f t="shared" si="3"/>
        <v>419.89587465805818</v>
      </c>
      <c r="AI12" s="13"/>
      <c r="AJ12" s="16">
        <f t="shared" ref="AJ12:AJ21" si="6">100*AB12/AH12</f>
        <v>-10.671898902570765</v>
      </c>
      <c r="AL12">
        <v>1.72935534979909E-12</v>
      </c>
      <c r="AM12" s="18">
        <f t="shared" si="1"/>
        <v>29463.891772201991</v>
      </c>
      <c r="AN12" s="15">
        <f t="shared" si="2"/>
        <v>381.98814738441382</v>
      </c>
      <c r="AO12" s="16">
        <f t="shared" si="5"/>
        <v>-11.730956456739955</v>
      </c>
      <c r="AP12">
        <v>0</v>
      </c>
      <c r="AQ12" s="16">
        <f t="shared" si="4"/>
        <v>-11.730956456739955</v>
      </c>
      <c r="AR12" s="47">
        <v>0</v>
      </c>
    </row>
    <row r="13" spans="1:44">
      <c r="A13" s="43"/>
      <c r="B13" s="43"/>
      <c r="C13" s="43"/>
      <c r="D13" s="43"/>
      <c r="E13" s="43"/>
      <c r="F13" s="43"/>
      <c r="G13" s="43"/>
      <c r="H13" s="43"/>
      <c r="I13" s="43"/>
      <c r="J13" s="43"/>
      <c r="K13" s="43"/>
      <c r="L13" s="43"/>
      <c r="N13">
        <v>1930</v>
      </c>
      <c r="O13" s="28">
        <v>-178</v>
      </c>
      <c r="Q13" s="15">
        <v>5.1319999999999997</v>
      </c>
      <c r="S13" s="29">
        <f t="shared" ref="S13:S21" si="7">O13/Q13</f>
        <v>-34.684333593141076</v>
      </c>
      <c r="AB13" s="27">
        <f t="shared" si="0"/>
        <v>-34.684333593141076</v>
      </c>
      <c r="AD13" s="18">
        <v>31089.9329</v>
      </c>
      <c r="AE13" s="14"/>
      <c r="AF13" s="30"/>
      <c r="AG13" s="14">
        <v>77.08</v>
      </c>
      <c r="AH13" s="13">
        <f t="shared" si="3"/>
        <v>403.34630124545924</v>
      </c>
      <c r="AI13" s="13"/>
      <c r="AJ13" s="16">
        <f t="shared" si="6"/>
        <v>-8.5991450736109964</v>
      </c>
      <c r="AL13">
        <v>1.6600536279005901E-12</v>
      </c>
      <c r="AM13" s="18">
        <f t="shared" si="1"/>
        <v>28283.163685356303</v>
      </c>
      <c r="AN13" s="15">
        <f t="shared" si="2"/>
        <v>366.93258543534387</v>
      </c>
      <c r="AO13" s="16">
        <f t="shared" si="5"/>
        <v>-9.452508436117812</v>
      </c>
      <c r="AP13">
        <v>0</v>
      </c>
      <c r="AQ13" s="16">
        <f t="shared" si="4"/>
        <v>-9.452508436117812</v>
      </c>
      <c r="AR13" s="47">
        <v>0</v>
      </c>
    </row>
    <row r="14" spans="1:44">
      <c r="A14" s="43"/>
      <c r="B14" s="43"/>
      <c r="C14" s="43"/>
      <c r="D14" s="43"/>
      <c r="E14" s="43"/>
      <c r="F14" s="43"/>
      <c r="G14" s="43"/>
      <c r="H14" s="43"/>
      <c r="I14" s="43"/>
      <c r="J14" s="43"/>
      <c r="K14" s="43"/>
      <c r="L14" s="43"/>
      <c r="N14">
        <v>1931</v>
      </c>
      <c r="O14" s="28">
        <v>-191</v>
      </c>
      <c r="Q14" s="15">
        <v>5.1970000000000001</v>
      </c>
      <c r="S14" s="29">
        <f t="shared" si="7"/>
        <v>-36.751972291706757</v>
      </c>
      <c r="AB14" s="27">
        <f t="shared" si="0"/>
        <v>-36.751972291706757</v>
      </c>
      <c r="AD14" s="18">
        <v>29751.944800000001</v>
      </c>
      <c r="AE14" s="14"/>
      <c r="AF14" s="30"/>
      <c r="AG14" s="14">
        <v>77.376000000000005</v>
      </c>
      <c r="AH14" s="13">
        <f t="shared" si="3"/>
        <v>384.51127998345737</v>
      </c>
      <c r="AI14" s="13"/>
      <c r="AJ14" s="16">
        <f t="shared" si="6"/>
        <v>-9.5580999062726892</v>
      </c>
      <c r="AL14">
        <v>1.58861075564526E-12</v>
      </c>
      <c r="AM14" s="18">
        <f t="shared" si="1"/>
        <v>27065.955749306115</v>
      </c>
      <c r="AN14" s="15">
        <f t="shared" si="2"/>
        <v>349.79781520505213</v>
      </c>
      <c r="AO14" s="16">
        <f t="shared" si="5"/>
        <v>-10.506632887390301</v>
      </c>
      <c r="AP14">
        <v>0</v>
      </c>
      <c r="AQ14" s="16">
        <f t="shared" si="4"/>
        <v>-10.506632887390301</v>
      </c>
      <c r="AR14" s="47">
        <v>0</v>
      </c>
    </row>
    <row r="15" spans="1:44">
      <c r="A15" s="43"/>
      <c r="B15" s="43"/>
      <c r="C15" s="43"/>
      <c r="D15" s="43"/>
      <c r="E15" s="43"/>
      <c r="F15" s="43"/>
      <c r="G15" s="43"/>
      <c r="H15" s="43"/>
      <c r="I15" s="43"/>
      <c r="J15" s="43"/>
      <c r="K15" s="43"/>
      <c r="L15" s="43"/>
      <c r="N15">
        <v>1932</v>
      </c>
      <c r="O15" s="28">
        <v>-60</v>
      </c>
      <c r="Q15" s="15">
        <v>3.2949999999999999</v>
      </c>
      <c r="S15" s="29">
        <f t="shared" si="7"/>
        <v>-18.209408194233689</v>
      </c>
      <c r="AB15" s="27">
        <f t="shared" si="0"/>
        <v>-18.209408194233689</v>
      </c>
      <c r="AD15" s="18">
        <v>33071.900099999999</v>
      </c>
      <c r="AE15" s="14"/>
      <c r="AF15" s="30"/>
      <c r="AG15" s="14">
        <v>133.738</v>
      </c>
      <c r="AH15" s="13">
        <f t="shared" si="3"/>
        <v>247.28872945610073</v>
      </c>
      <c r="AI15" s="13"/>
      <c r="AJ15" s="16">
        <f t="shared" si="6"/>
        <v>-7.3636223673777517</v>
      </c>
      <c r="AL15">
        <v>1.76588305451499E-12</v>
      </c>
      <c r="AM15" s="18">
        <f t="shared" si="1"/>
        <v>30086.232541299141</v>
      </c>
      <c r="AN15" s="15">
        <f t="shared" si="2"/>
        <v>224.96397838534403</v>
      </c>
      <c r="AO15" s="16">
        <f t="shared" si="5"/>
        <v>-8.0943661847242634</v>
      </c>
      <c r="AP15">
        <v>0</v>
      </c>
      <c r="AQ15" s="16">
        <f t="shared" si="4"/>
        <v>-8.0943661847242634</v>
      </c>
      <c r="AR15" s="47">
        <v>1</v>
      </c>
    </row>
    <row r="16" spans="1:44">
      <c r="A16" s="43"/>
      <c r="B16" s="43"/>
      <c r="C16" s="43"/>
      <c r="D16" s="43"/>
      <c r="E16" s="43"/>
      <c r="F16" s="43"/>
      <c r="G16" s="43"/>
      <c r="H16" s="43"/>
      <c r="I16" s="43"/>
      <c r="J16" s="43"/>
      <c r="K16" s="43"/>
      <c r="L16" s="43"/>
      <c r="N16">
        <v>1933</v>
      </c>
      <c r="O16" s="28">
        <v>16</v>
      </c>
      <c r="Q16" s="15">
        <v>3.085</v>
      </c>
      <c r="S16" s="29">
        <f t="shared" si="7"/>
        <v>5.1863857374392222</v>
      </c>
      <c r="AB16" s="27">
        <f t="shared" si="0"/>
        <v>5.1863857374392222</v>
      </c>
      <c r="AD16" s="18">
        <v>38349.9761</v>
      </c>
      <c r="AE16" s="14"/>
      <c r="AF16" s="30"/>
      <c r="AG16" s="14">
        <v>145.001</v>
      </c>
      <c r="AH16" s="13">
        <f t="shared" si="3"/>
        <v>264.48076978779454</v>
      </c>
      <c r="AI16" s="13"/>
      <c r="AJ16" s="16">
        <f t="shared" si="6"/>
        <v>1.9609689360782279</v>
      </c>
      <c r="AL16">
        <v>2.0477086330283299E-12</v>
      </c>
      <c r="AM16" s="18">
        <f t="shared" si="1"/>
        <v>34887.835835220169</v>
      </c>
      <c r="AN16" s="15">
        <f t="shared" si="2"/>
        <v>240.60410504217327</v>
      </c>
      <c r="AO16" s="16">
        <f t="shared" si="5"/>
        <v>2.1555682670211085</v>
      </c>
      <c r="AP16">
        <v>0</v>
      </c>
      <c r="AQ16" s="16">
        <f t="shared" si="4"/>
        <v>0</v>
      </c>
      <c r="AR16" s="47">
        <v>0</v>
      </c>
    </row>
    <row r="17" spans="1:44">
      <c r="A17" s="43"/>
      <c r="B17" s="43"/>
      <c r="C17" s="43"/>
      <c r="D17" s="43"/>
      <c r="E17" s="43"/>
      <c r="F17" s="43"/>
      <c r="G17" s="43"/>
      <c r="H17" s="43"/>
      <c r="I17" s="43"/>
      <c r="J17" s="43"/>
      <c r="K17" s="43"/>
      <c r="L17" s="43"/>
      <c r="N17">
        <v>1934</v>
      </c>
      <c r="O17" s="28">
        <v>-32</v>
      </c>
      <c r="Q17" s="15">
        <v>3.08</v>
      </c>
      <c r="S17" s="29">
        <f t="shared" si="7"/>
        <v>-10.38961038961039</v>
      </c>
      <c r="AB17" s="27">
        <f t="shared" si="0"/>
        <v>-10.38961038961039</v>
      </c>
      <c r="AD17" s="18">
        <v>42085.624600000003</v>
      </c>
      <c r="AE17" s="14"/>
      <c r="AF17" s="30"/>
      <c r="AG17" s="14">
        <v>108.363</v>
      </c>
      <c r="AH17" s="13">
        <f t="shared" si="3"/>
        <v>388.37633325027917</v>
      </c>
      <c r="AI17" s="13"/>
      <c r="AJ17" s="16">
        <f t="shared" si="6"/>
        <v>-2.6751399351914347</v>
      </c>
      <c r="AL17">
        <v>2.24717200641922E-12</v>
      </c>
      <c r="AM17" s="18">
        <f t="shared" si="1"/>
        <v>38286.193059367455</v>
      </c>
      <c r="AN17" s="15">
        <f t="shared" si="2"/>
        <v>353.31425910474474</v>
      </c>
      <c r="AO17" s="16">
        <f t="shared" si="5"/>
        <v>-2.9406145157957662</v>
      </c>
      <c r="AP17">
        <v>0</v>
      </c>
      <c r="AQ17" s="16">
        <f t="shared" si="4"/>
        <v>-2.9406145157957662</v>
      </c>
      <c r="AR17" s="47">
        <v>0</v>
      </c>
    </row>
    <row r="18" spans="1:44">
      <c r="A18" s="43"/>
      <c r="B18" s="43"/>
      <c r="C18" s="43"/>
      <c r="D18" s="43"/>
      <c r="E18" s="43"/>
      <c r="F18" s="43"/>
      <c r="G18" s="43"/>
      <c r="H18" s="43"/>
      <c r="I18" s="43"/>
      <c r="J18" s="43"/>
      <c r="K18" s="43"/>
      <c r="L18" s="43"/>
      <c r="N18">
        <v>1935</v>
      </c>
      <c r="O18" s="28">
        <v>-35</v>
      </c>
      <c r="Q18" s="15">
        <v>4.3499999999999996</v>
      </c>
      <c r="S18" s="29">
        <f t="shared" si="7"/>
        <v>-8.0459770114942533</v>
      </c>
      <c r="AB18" s="27">
        <f t="shared" si="0"/>
        <v>-8.0459770114942533</v>
      </c>
      <c r="AD18" s="18">
        <v>44494.188099999999</v>
      </c>
      <c r="AE18" s="14"/>
      <c r="AF18" s="30"/>
      <c r="AG18" s="14">
        <v>108.425</v>
      </c>
      <c r="AH18" s="13">
        <f t="shared" si="3"/>
        <v>410.36834770578741</v>
      </c>
      <c r="AI18" s="13"/>
      <c r="AJ18" s="16">
        <f t="shared" si="6"/>
        <v>-1.9606719320523223</v>
      </c>
      <c r="AL18">
        <v>2.37577985553297E-12</v>
      </c>
      <c r="AM18" s="18">
        <f t="shared" si="1"/>
        <v>40477.349288642981</v>
      </c>
      <c r="AN18" s="15">
        <f t="shared" si="2"/>
        <v>373.32118320168763</v>
      </c>
      <c r="AO18" s="16">
        <f t="shared" si="5"/>
        <v>-2.1552425561523507</v>
      </c>
      <c r="AP18">
        <v>0</v>
      </c>
      <c r="AQ18" s="16">
        <f t="shared" si="4"/>
        <v>-2.1552425561523507</v>
      </c>
      <c r="AR18" s="47">
        <v>0</v>
      </c>
    </row>
    <row r="19" spans="1:44">
      <c r="A19" s="43"/>
      <c r="B19" s="43"/>
      <c r="C19" s="43"/>
      <c r="D19" s="43"/>
      <c r="E19" s="43"/>
      <c r="F19" s="43"/>
      <c r="G19" s="43"/>
      <c r="H19" s="43"/>
      <c r="I19" s="43"/>
      <c r="J19" s="43"/>
      <c r="K19" s="43"/>
      <c r="L19" s="43"/>
      <c r="N19">
        <v>1936</v>
      </c>
      <c r="O19" s="28">
        <v>-89</v>
      </c>
      <c r="Q19" s="15">
        <v>4.3230000000000004</v>
      </c>
      <c r="S19" s="29">
        <f t="shared" si="7"/>
        <v>-20.587554938699974</v>
      </c>
      <c r="AB19" s="27">
        <f t="shared" si="0"/>
        <v>-20.587554938699974</v>
      </c>
      <c r="AD19" s="18">
        <v>46725.383799999996</v>
      </c>
      <c r="AE19" s="14"/>
      <c r="AF19" s="30"/>
      <c r="AG19" s="14">
        <v>108.70699999999999</v>
      </c>
      <c r="AH19" s="13">
        <f t="shared" si="3"/>
        <v>429.82865684822502</v>
      </c>
      <c r="AI19" s="13"/>
      <c r="AJ19" s="16">
        <f t="shared" si="6"/>
        <v>-4.7897120423893833</v>
      </c>
      <c r="AL19">
        <v>2.4949153836167398E-12</v>
      </c>
      <c r="AM19" s="18">
        <f t="shared" si="1"/>
        <v>42507.120848370207</v>
      </c>
      <c r="AN19" s="15">
        <f t="shared" si="2"/>
        <v>391.02468882749235</v>
      </c>
      <c r="AO19" s="16">
        <f t="shared" si="5"/>
        <v>-5.2650268709203027</v>
      </c>
      <c r="AP19">
        <v>0</v>
      </c>
      <c r="AQ19" s="16">
        <f t="shared" si="4"/>
        <v>-5.2650268709203027</v>
      </c>
      <c r="AR19" s="47">
        <v>0</v>
      </c>
    </row>
    <row r="20" spans="1:44">
      <c r="A20" s="43"/>
      <c r="B20" s="43"/>
      <c r="C20" s="43"/>
      <c r="D20" s="43"/>
      <c r="E20" s="43"/>
      <c r="F20" s="43"/>
      <c r="G20" s="43"/>
      <c r="H20" s="43"/>
      <c r="I20" s="43"/>
      <c r="J20" s="43"/>
      <c r="K20" s="43"/>
      <c r="L20" s="43"/>
      <c r="N20">
        <v>1937</v>
      </c>
      <c r="O20" s="28">
        <v>-85</v>
      </c>
      <c r="Q20" s="15">
        <v>4.4210000000000003</v>
      </c>
      <c r="S20" s="29">
        <f t="shared" si="7"/>
        <v>-19.226419362135264</v>
      </c>
      <c r="AB20" s="27">
        <f t="shared" si="0"/>
        <v>-19.226419362135264</v>
      </c>
      <c r="AD20" s="18">
        <v>56570.8102</v>
      </c>
      <c r="AE20" s="14"/>
      <c r="AF20" s="30"/>
      <c r="AG20" s="14">
        <v>111.393</v>
      </c>
      <c r="AH20" s="13">
        <f t="shared" si="3"/>
        <v>507.84887919348614</v>
      </c>
      <c r="AI20" s="13"/>
      <c r="AJ20" s="16">
        <f t="shared" si="6"/>
        <v>-3.7858544440757069</v>
      </c>
      <c r="AL20">
        <v>3.02061318219868E-12</v>
      </c>
      <c r="AM20" s="18">
        <f t="shared" si="1"/>
        <v>51463.697091710012</v>
      </c>
      <c r="AN20" s="15">
        <f t="shared" si="2"/>
        <v>462.00117683974764</v>
      </c>
      <c r="AO20" s="16">
        <f t="shared" si="5"/>
        <v>-4.1615520318910892</v>
      </c>
      <c r="AP20">
        <v>0</v>
      </c>
      <c r="AQ20" s="16">
        <f t="shared" si="4"/>
        <v>-4.1615520318910892</v>
      </c>
      <c r="AR20" s="47">
        <v>0</v>
      </c>
    </row>
    <row r="21" spans="1:44">
      <c r="A21" s="43"/>
      <c r="B21" s="43"/>
      <c r="C21" s="43"/>
      <c r="D21" s="43"/>
      <c r="E21" s="43"/>
      <c r="F21" s="43"/>
      <c r="G21" s="43"/>
      <c r="H21" s="43"/>
      <c r="I21" s="43"/>
      <c r="J21" s="43"/>
      <c r="K21" s="43"/>
      <c r="L21" s="43"/>
      <c r="N21">
        <v>1938</v>
      </c>
      <c r="O21" s="28">
        <v>-66</v>
      </c>
      <c r="Q21" s="15">
        <v>4.4580000000000002</v>
      </c>
      <c r="S21" s="29">
        <f t="shared" si="7"/>
        <v>-14.804845222072677</v>
      </c>
      <c r="AB21" s="27">
        <f t="shared" si="0"/>
        <v>-14.804845222072677</v>
      </c>
      <c r="AD21" s="18">
        <v>55688.7785</v>
      </c>
      <c r="AE21" s="14"/>
      <c r="AF21" s="30"/>
      <c r="AG21" s="14">
        <v>112.617</v>
      </c>
      <c r="AH21" s="13">
        <f t="shared" si="3"/>
        <v>494.49708747347199</v>
      </c>
      <c r="AI21" s="13"/>
      <c r="AJ21" s="16">
        <f t="shared" si="6"/>
        <v>-2.9939195997523251</v>
      </c>
      <c r="AL21">
        <v>2.9735185534025602E-12</v>
      </c>
      <c r="AM21" s="18">
        <f t="shared" si="1"/>
        <v>50661.322353596122</v>
      </c>
      <c r="AN21" s="15">
        <f t="shared" si="2"/>
        <v>449.85501614850438</v>
      </c>
      <c r="AO21" s="16">
        <f t="shared" si="5"/>
        <v>-3.2910259284927834</v>
      </c>
      <c r="AP21">
        <v>0</v>
      </c>
      <c r="AQ21" s="16">
        <f t="shared" si="4"/>
        <v>-3.2910259284927834</v>
      </c>
      <c r="AR21" s="47">
        <v>0</v>
      </c>
    </row>
    <row r="22" spans="1:44">
      <c r="A22" s="43"/>
      <c r="B22" s="43"/>
      <c r="C22" s="43"/>
      <c r="D22" s="43"/>
      <c r="E22" s="43"/>
      <c r="F22" s="43"/>
      <c r="G22" s="43"/>
      <c r="H22" s="43"/>
      <c r="I22" s="43"/>
      <c r="J22" s="43"/>
      <c r="K22" s="43"/>
      <c r="L22" s="43"/>
      <c r="N22">
        <v>1939</v>
      </c>
      <c r="O22" s="28" t="s">
        <v>2</v>
      </c>
      <c r="Q22" s="15">
        <v>4.3090000000000002</v>
      </c>
      <c r="AB22" s="27" t="str">
        <f t="shared" si="0"/>
        <v>.</v>
      </c>
      <c r="AD22" s="18">
        <v>54836.336499999998</v>
      </c>
      <c r="AE22" s="14"/>
      <c r="AF22" s="30"/>
      <c r="AG22" s="14">
        <v>125.09</v>
      </c>
      <c r="AH22" s="13">
        <f t="shared" si="3"/>
        <v>438.37506195539208</v>
      </c>
      <c r="AI22" s="13"/>
      <c r="AJ22" s="16"/>
      <c r="AL22">
        <v>2.9279990850933898E-12</v>
      </c>
      <c r="AM22" s="18">
        <f>AL22*$AL$5*1000*50000000000</f>
        <v>49885.784412278626</v>
      </c>
      <c r="AN22" s="15">
        <f>AM22/AG22</f>
        <v>398.79913991748839</v>
      </c>
      <c r="AO22" s="16"/>
      <c r="AP22">
        <v>0</v>
      </c>
      <c r="AQ22" s="16">
        <f t="shared" si="4"/>
        <v>0</v>
      </c>
      <c r="AR22" s="47">
        <v>0</v>
      </c>
    </row>
    <row r="23" spans="1:44">
      <c r="A23" s="43"/>
      <c r="C23" s="43"/>
      <c r="D23" s="42" t="s">
        <v>142</v>
      </c>
      <c r="E23" s="43"/>
      <c r="F23" s="43"/>
      <c r="G23" s="43"/>
      <c r="H23" s="43"/>
      <c r="I23" s="43"/>
      <c r="J23" s="43"/>
      <c r="K23" s="43"/>
      <c r="L23" s="43"/>
      <c r="N23">
        <v>1940</v>
      </c>
      <c r="O23" s="28" t="s">
        <v>2</v>
      </c>
      <c r="Q23" s="15">
        <v>4.3049999999999997</v>
      </c>
      <c r="AB23" s="27" t="str">
        <f t="shared" si="0"/>
        <v>.</v>
      </c>
      <c r="AE23" s="14"/>
      <c r="AF23" s="30"/>
      <c r="AG23" s="14">
        <v>151.34</v>
      </c>
      <c r="AO23" s="16"/>
      <c r="AP23">
        <v>0</v>
      </c>
      <c r="AQ23" s="16">
        <f t="shared" si="4"/>
        <v>0</v>
      </c>
      <c r="AR23" s="47">
        <v>1</v>
      </c>
    </row>
    <row r="24" spans="1:44">
      <c r="A24" s="43"/>
      <c r="B24" s="42" t="s">
        <v>34</v>
      </c>
      <c r="C24" s="43"/>
      <c r="D24" s="43"/>
      <c r="E24" s="43"/>
      <c r="F24" s="43"/>
      <c r="G24" s="43"/>
      <c r="H24" s="43"/>
      <c r="I24" s="43"/>
      <c r="J24" s="43"/>
      <c r="K24" s="43"/>
      <c r="L24" s="43"/>
      <c r="N24">
        <v>1941</v>
      </c>
      <c r="O24" s="28" t="s">
        <v>2</v>
      </c>
      <c r="Q24" s="15">
        <v>4.3</v>
      </c>
      <c r="AB24" s="27" t="str">
        <f t="shared" si="0"/>
        <v>.</v>
      </c>
      <c r="AE24" s="14"/>
      <c r="AF24" s="30"/>
      <c r="AG24" s="14">
        <v>137.917</v>
      </c>
      <c r="AO24" s="16"/>
      <c r="AP24">
        <v>0</v>
      </c>
      <c r="AQ24" s="16">
        <f t="shared" si="4"/>
        <v>0</v>
      </c>
      <c r="AR24" s="47">
        <v>1</v>
      </c>
    </row>
    <row r="25" spans="1:44">
      <c r="A25" s="43"/>
      <c r="B25" s="43"/>
      <c r="C25" s="43"/>
      <c r="D25" s="43"/>
      <c r="E25" s="43"/>
      <c r="F25" s="43"/>
      <c r="G25" s="49" t="s">
        <v>159</v>
      </c>
      <c r="H25" s="43"/>
      <c r="I25" s="43"/>
      <c r="J25" s="43"/>
      <c r="K25" s="43"/>
      <c r="L25" s="43"/>
      <c r="N25">
        <v>1942</v>
      </c>
      <c r="O25" s="28" t="s">
        <v>2</v>
      </c>
      <c r="Q25" s="15">
        <v>4.29</v>
      </c>
      <c r="AB25" s="27" t="str">
        <f t="shared" si="0"/>
        <v>.</v>
      </c>
      <c r="AE25" s="14"/>
      <c r="AF25" s="30"/>
      <c r="AG25" s="14"/>
      <c r="AO25" s="16"/>
      <c r="AP25">
        <v>0</v>
      </c>
      <c r="AQ25" s="16">
        <f t="shared" si="4"/>
        <v>0</v>
      </c>
      <c r="AR25" s="47">
        <v>1</v>
      </c>
    </row>
    <row r="26" spans="1:44" ht="15.75" thickBot="1">
      <c r="A26" s="43"/>
      <c r="B26" s="43"/>
      <c r="C26" s="43"/>
      <c r="D26" s="43"/>
      <c r="E26" s="43"/>
      <c r="F26" s="43"/>
      <c r="G26" s="49" t="s">
        <v>160</v>
      </c>
      <c r="H26" s="43"/>
      <c r="I26" s="43"/>
      <c r="J26" s="43"/>
      <c r="K26" s="43"/>
      <c r="L26" s="43"/>
      <c r="N26">
        <v>1943</v>
      </c>
      <c r="O26" s="28" t="s">
        <v>2</v>
      </c>
      <c r="Q26" s="15">
        <v>4.29</v>
      </c>
      <c r="AB26" s="27" t="str">
        <f t="shared" si="0"/>
        <v>.</v>
      </c>
      <c r="AE26" s="14"/>
      <c r="AF26" s="30"/>
      <c r="AG26" s="14"/>
      <c r="AO26" s="16"/>
      <c r="AP26">
        <v>0</v>
      </c>
      <c r="AQ26" s="16">
        <f t="shared" si="4"/>
        <v>0</v>
      </c>
      <c r="AR26" s="47">
        <v>1</v>
      </c>
    </row>
    <row r="27" spans="1:44" ht="15.75" thickTop="1">
      <c r="A27" s="43"/>
      <c r="B27" s="43"/>
      <c r="C27" s="43"/>
      <c r="D27" s="48"/>
      <c r="E27" s="48"/>
      <c r="F27" s="48"/>
      <c r="G27" s="49" t="s">
        <v>42</v>
      </c>
      <c r="H27" s="44">
        <v>92.8</v>
      </c>
      <c r="I27" s="43"/>
      <c r="J27" s="43"/>
      <c r="K27" s="43"/>
      <c r="L27" s="43"/>
      <c r="N27">
        <v>1944</v>
      </c>
      <c r="O27" s="28" t="s">
        <v>2</v>
      </c>
      <c r="Q27" s="15">
        <v>4.29</v>
      </c>
      <c r="AB27" s="27" t="str">
        <f t="shared" si="0"/>
        <v>.</v>
      </c>
      <c r="AE27" s="14"/>
      <c r="AF27" s="30"/>
      <c r="AG27" s="14"/>
      <c r="AO27" s="16"/>
      <c r="AP27">
        <v>0</v>
      </c>
      <c r="AQ27" s="16">
        <f t="shared" si="4"/>
        <v>0</v>
      </c>
      <c r="AR27" s="47">
        <v>1</v>
      </c>
    </row>
    <row r="28" spans="1:44" ht="15.75" thickBot="1">
      <c r="A28" s="43"/>
      <c r="B28" s="43"/>
      <c r="C28" s="43"/>
      <c r="D28" s="43"/>
      <c r="E28" s="43"/>
      <c r="F28" s="49" t="s">
        <v>161</v>
      </c>
      <c r="G28" s="43"/>
      <c r="H28" s="45">
        <v>56</v>
      </c>
      <c r="I28" s="43"/>
      <c r="J28" s="43"/>
      <c r="K28" s="43"/>
      <c r="L28" s="43"/>
      <c r="N28">
        <v>1945</v>
      </c>
      <c r="O28" s="28" t="s">
        <v>2</v>
      </c>
      <c r="Q28" s="15">
        <v>3.6</v>
      </c>
      <c r="AB28" s="27" t="str">
        <f t="shared" si="0"/>
        <v>.</v>
      </c>
      <c r="AE28" s="14"/>
      <c r="AF28" s="30"/>
      <c r="AG28" s="14"/>
      <c r="AO28" s="16"/>
      <c r="AP28">
        <v>0</v>
      </c>
      <c r="AQ28" s="16">
        <f t="shared" si="4"/>
        <v>0</v>
      </c>
      <c r="AR28" s="47">
        <v>1</v>
      </c>
    </row>
    <row r="29" spans="1:44" ht="15.75" thickTop="1">
      <c r="A29" s="43"/>
      <c r="B29" s="43"/>
      <c r="C29" s="43"/>
      <c r="D29" s="43" t="s">
        <v>34</v>
      </c>
      <c r="E29" s="43"/>
      <c r="F29" s="43"/>
      <c r="G29" s="43"/>
      <c r="H29" s="43"/>
      <c r="I29" s="43"/>
      <c r="J29" s="43"/>
      <c r="K29" s="43"/>
      <c r="L29" s="43"/>
      <c r="N29">
        <v>1946</v>
      </c>
      <c r="O29" s="28">
        <v>-5</v>
      </c>
      <c r="Q29" s="15">
        <v>4.3099999999999996</v>
      </c>
      <c r="S29">
        <f>O29</f>
        <v>-5</v>
      </c>
      <c r="AB29" s="27">
        <f t="shared" si="0"/>
        <v>-5</v>
      </c>
      <c r="AE29" s="14"/>
      <c r="AF29" s="30"/>
      <c r="AG29" s="14">
        <v>5.0199999999999996</v>
      </c>
      <c r="AL29" s="18">
        <v>24.0278718347523</v>
      </c>
      <c r="AM29" s="18">
        <f t="shared" ref="AM29:AM83" si="8">AL29*$AL$5</f>
        <v>8187.4973276918463</v>
      </c>
      <c r="AN29" s="31">
        <f t="shared" ref="AN29:AN82" si="9">AM29/AG29</f>
        <v>1630.9755632852284</v>
      </c>
      <c r="AO29" s="32">
        <f>100*AB29/AN29</f>
        <v>-0.30656498555555545</v>
      </c>
      <c r="AP29">
        <v>0</v>
      </c>
      <c r="AQ29" s="16">
        <f t="shared" si="4"/>
        <v>-0.30656498555555545</v>
      </c>
      <c r="AR29" s="47">
        <v>0</v>
      </c>
    </row>
    <row r="30" spans="1:44">
      <c r="A30" s="43"/>
      <c r="B30" s="43"/>
      <c r="C30" s="43"/>
      <c r="D30" s="43"/>
      <c r="E30" s="43"/>
      <c r="F30" s="43"/>
      <c r="G30" s="43"/>
      <c r="H30" s="43"/>
      <c r="I30" s="43"/>
      <c r="J30" s="43"/>
      <c r="K30" s="43"/>
      <c r="L30" s="43"/>
      <c r="N30">
        <v>1947</v>
      </c>
      <c r="O30" s="28">
        <v>-107</v>
      </c>
      <c r="Q30" s="15">
        <v>4.3099999999999996</v>
      </c>
      <c r="S30">
        <f>O30</f>
        <v>-107</v>
      </c>
      <c r="AB30" s="27">
        <f t="shared" si="0"/>
        <v>-107</v>
      </c>
      <c r="AE30" s="14"/>
      <c r="AF30" s="30"/>
      <c r="AG30" s="14">
        <v>5.0199999999999996</v>
      </c>
      <c r="AL30" s="18">
        <v>36.041807752128399</v>
      </c>
      <c r="AM30" s="18">
        <f t="shared" si="8"/>
        <v>12281.245991537751</v>
      </c>
      <c r="AN30" s="31">
        <f t="shared" si="9"/>
        <v>2446.463344927839</v>
      </c>
      <c r="AO30" s="16">
        <f>100*AB30/AN30</f>
        <v>-4.3736604605925979</v>
      </c>
      <c r="AP30">
        <v>0</v>
      </c>
      <c r="AQ30" s="16">
        <f t="shared" si="4"/>
        <v>-4.3736604605925979</v>
      </c>
      <c r="AR30" s="47">
        <v>0</v>
      </c>
    </row>
    <row r="31" spans="1:44">
      <c r="A31" s="43"/>
      <c r="B31" s="43"/>
      <c r="C31" s="43"/>
      <c r="D31" s="43"/>
      <c r="E31" s="43"/>
      <c r="F31" s="43"/>
      <c r="G31" s="43"/>
      <c r="H31" s="43"/>
      <c r="I31" s="43"/>
      <c r="J31" s="43"/>
      <c r="K31" s="43"/>
      <c r="L31" s="43"/>
      <c r="N31">
        <v>1948</v>
      </c>
      <c r="O31" s="33">
        <v>-108</v>
      </c>
      <c r="P31">
        <v>-75</v>
      </c>
      <c r="Q31" s="15">
        <v>4.3099999999999996</v>
      </c>
      <c r="S31">
        <f>P31</f>
        <v>-75</v>
      </c>
      <c r="AB31" s="27">
        <f t="shared" si="0"/>
        <v>-75</v>
      </c>
      <c r="AE31" s="34">
        <v>6.2509170946441678E-2</v>
      </c>
      <c r="AF31" s="35">
        <f>1000*AE31*340.75</f>
        <v>21300</v>
      </c>
      <c r="AG31" s="36">
        <v>10</v>
      </c>
      <c r="AH31" s="18">
        <f>AF31/AG31</f>
        <v>2130</v>
      </c>
      <c r="AI31" s="18"/>
      <c r="AJ31" s="16">
        <f>100*AB31/AH31</f>
        <v>-3.5211267605633805</v>
      </c>
      <c r="AL31" s="18">
        <v>56.865963342247099</v>
      </c>
      <c r="AM31" s="18">
        <f t="shared" si="8"/>
        <v>19377.0770088707</v>
      </c>
      <c r="AN31" s="31">
        <f t="shared" si="9"/>
        <v>1937.7077008870699</v>
      </c>
      <c r="AO31" s="16">
        <f>100*AB31/AN31</f>
        <v>-3.8705528169014083</v>
      </c>
      <c r="AP31">
        <v>0</v>
      </c>
      <c r="AQ31" s="16">
        <f t="shared" si="4"/>
        <v>-3.8705528169014083</v>
      </c>
      <c r="AR31" s="47">
        <v>0</v>
      </c>
    </row>
    <row r="32" spans="1:44">
      <c r="A32" s="43"/>
      <c r="B32" s="43"/>
      <c r="C32" s="43"/>
      <c r="D32" s="43"/>
      <c r="E32" s="43"/>
      <c r="F32" s="43"/>
      <c r="G32" s="43"/>
      <c r="H32" s="43"/>
      <c r="I32" s="43"/>
      <c r="J32" s="43"/>
      <c r="K32" s="43"/>
      <c r="L32" s="43"/>
      <c r="N32">
        <f>1+N31</f>
        <v>1949</v>
      </c>
      <c r="P32">
        <v>-5</v>
      </c>
      <c r="Q32" s="15">
        <v>4.3</v>
      </c>
      <c r="S32">
        <f t="shared" ref="S32:S51" si="10">P32</f>
        <v>-5</v>
      </c>
      <c r="AB32" s="27">
        <f t="shared" si="0"/>
        <v>-5</v>
      </c>
      <c r="AE32" s="34">
        <v>8.0997798972854002E-2</v>
      </c>
      <c r="AF32" s="35">
        <f t="shared" ref="AF32:AF83" si="11">1000*AE32*340.75</f>
        <v>27600</v>
      </c>
      <c r="AG32" s="36">
        <v>10</v>
      </c>
      <c r="AH32" s="18">
        <f t="shared" ref="AH32:AH95" si="12">AF32/AG32</f>
        <v>2760</v>
      </c>
      <c r="AI32" s="18"/>
      <c r="AJ32" s="16"/>
      <c r="AL32" s="18">
        <v>73.685473626573696</v>
      </c>
      <c r="AM32" s="18">
        <f t="shared" si="8"/>
        <v>25108.325138254986</v>
      </c>
      <c r="AN32" s="31">
        <f t="shared" si="9"/>
        <v>2510.8325138254986</v>
      </c>
      <c r="AO32" s="16">
        <f t="shared" ref="AO32:AO95" si="13">100*AB32/AN32</f>
        <v>-0.19913713768115945</v>
      </c>
      <c r="AP32">
        <v>0</v>
      </c>
      <c r="AQ32" s="16">
        <f t="shared" si="4"/>
        <v>-0.19913713768115945</v>
      </c>
      <c r="AR32" s="47">
        <v>0</v>
      </c>
    </row>
    <row r="33" spans="1:44">
      <c r="A33" s="43"/>
      <c r="B33" s="43"/>
      <c r="C33" s="43"/>
      <c r="D33" s="43"/>
      <c r="E33" s="43"/>
      <c r="F33" s="43"/>
      <c r="G33" s="43"/>
      <c r="H33" s="43"/>
      <c r="I33" s="43"/>
      <c r="J33" s="43"/>
      <c r="K33" s="43"/>
      <c r="L33" s="43"/>
      <c r="N33">
        <f t="shared" ref="N33:N62" si="14">1+N32</f>
        <v>1950</v>
      </c>
      <c r="P33">
        <v>-30</v>
      </c>
      <c r="Q33" s="15">
        <v>4.29</v>
      </c>
      <c r="S33">
        <f t="shared" si="10"/>
        <v>-30</v>
      </c>
      <c r="AB33" s="27">
        <f t="shared" si="0"/>
        <v>-30</v>
      </c>
      <c r="AE33" s="34">
        <v>9.6258253851797509E-2</v>
      </c>
      <c r="AF33" s="35">
        <f t="shared" si="11"/>
        <v>32800</v>
      </c>
      <c r="AG33" s="36">
        <v>15</v>
      </c>
      <c r="AH33" s="18">
        <f t="shared" si="12"/>
        <v>2186.6666666666665</v>
      </c>
      <c r="AI33" s="18"/>
      <c r="AJ33" s="16"/>
      <c r="AL33" s="18">
        <v>87.568244019986096</v>
      </c>
      <c r="AM33" s="18">
        <f t="shared" si="8"/>
        <v>29838.879149810262</v>
      </c>
      <c r="AN33" s="31">
        <f t="shared" si="9"/>
        <v>1989.2586099873508</v>
      </c>
      <c r="AO33" s="16">
        <f t="shared" si="13"/>
        <v>-1.5080995426829276</v>
      </c>
      <c r="AP33">
        <v>0</v>
      </c>
      <c r="AQ33" s="16">
        <f t="shared" si="4"/>
        <v>-1.5080995426829276</v>
      </c>
      <c r="AR33" s="47">
        <v>0</v>
      </c>
    </row>
    <row r="34" spans="1:44">
      <c r="A34" s="43"/>
      <c r="B34" s="43"/>
      <c r="C34" s="43"/>
      <c r="D34" s="43"/>
      <c r="E34" s="43"/>
      <c r="F34" s="43"/>
      <c r="G34" s="43"/>
      <c r="H34" s="43"/>
      <c r="I34" s="43"/>
      <c r="J34" s="43"/>
      <c r="K34" s="43"/>
      <c r="L34" s="43"/>
      <c r="N34">
        <f t="shared" si="14"/>
        <v>1951</v>
      </c>
      <c r="P34">
        <v>-22</v>
      </c>
      <c r="Q34" s="15">
        <v>4.37</v>
      </c>
      <c r="S34">
        <f t="shared" si="10"/>
        <v>-22</v>
      </c>
      <c r="AB34" s="27">
        <f t="shared" si="0"/>
        <v>-22</v>
      </c>
      <c r="AE34" s="34">
        <v>0.11562729273661042</v>
      </c>
      <c r="AF34" s="35">
        <f t="shared" si="11"/>
        <v>39400</v>
      </c>
      <c r="AG34" s="36">
        <v>15</v>
      </c>
      <c r="AH34" s="18">
        <f t="shared" si="12"/>
        <v>2626.6666666666665</v>
      </c>
      <c r="AI34" s="18"/>
      <c r="AJ34" s="16"/>
      <c r="AL34" s="18">
        <v>105.18868336547099</v>
      </c>
      <c r="AM34" s="18">
        <f t="shared" si="8"/>
        <v>35843.043856784243</v>
      </c>
      <c r="AN34" s="31">
        <f t="shared" si="9"/>
        <v>2389.5362571189494</v>
      </c>
      <c r="AO34" s="16">
        <f t="shared" si="13"/>
        <v>-0.92068073604061063</v>
      </c>
      <c r="AP34">
        <v>0</v>
      </c>
      <c r="AQ34" s="16">
        <f t="shared" si="4"/>
        <v>-0.92068073604061063</v>
      </c>
      <c r="AR34" s="47">
        <v>0</v>
      </c>
    </row>
    <row r="35" spans="1:44">
      <c r="A35" s="43"/>
      <c r="B35" s="43"/>
      <c r="C35" s="43"/>
      <c r="D35" s="43"/>
      <c r="E35" s="43"/>
      <c r="F35" s="43"/>
      <c r="G35" s="43"/>
      <c r="H35" s="43"/>
      <c r="I35" s="43"/>
      <c r="J35" s="43"/>
      <c r="K35" s="43"/>
      <c r="L35" s="43"/>
      <c r="N35">
        <f t="shared" si="14"/>
        <v>1952</v>
      </c>
      <c r="P35">
        <v>1</v>
      </c>
      <c r="Q35" s="15">
        <v>4.28</v>
      </c>
      <c r="S35">
        <f t="shared" si="10"/>
        <v>1</v>
      </c>
      <c r="AB35" s="27">
        <f t="shared" si="0"/>
        <v>1</v>
      </c>
      <c r="AE35" s="34">
        <v>0.12120322817314746</v>
      </c>
      <c r="AF35" s="35">
        <f t="shared" si="11"/>
        <v>41300</v>
      </c>
      <c r="AG35" s="36">
        <v>15</v>
      </c>
      <c r="AH35" s="18">
        <f t="shared" si="12"/>
        <v>2753.3333333333335</v>
      </c>
      <c r="AI35" s="18"/>
      <c r="AJ35" s="16"/>
      <c r="AL35" s="18">
        <v>110.261234086141</v>
      </c>
      <c r="AM35" s="18">
        <f t="shared" si="8"/>
        <v>37571.515514852545</v>
      </c>
      <c r="AN35" s="31">
        <f t="shared" si="9"/>
        <v>2504.7677009901695</v>
      </c>
      <c r="AO35" s="16">
        <f t="shared" si="13"/>
        <v>3.9923861985472188E-2</v>
      </c>
      <c r="AP35">
        <v>0</v>
      </c>
      <c r="AQ35" s="16">
        <f t="shared" si="4"/>
        <v>0</v>
      </c>
      <c r="AR35" s="47">
        <v>0</v>
      </c>
    </row>
    <row r="36" spans="1:44">
      <c r="A36" s="43"/>
      <c r="B36" s="43"/>
      <c r="C36" s="43"/>
      <c r="D36" s="43"/>
      <c r="E36" s="43"/>
      <c r="F36" s="43"/>
      <c r="G36" s="43"/>
      <c r="H36" s="43"/>
      <c r="I36" s="43"/>
      <c r="J36" s="43"/>
      <c r="K36" s="43"/>
      <c r="L36" s="43"/>
      <c r="N36">
        <f t="shared" si="14"/>
        <v>1953</v>
      </c>
      <c r="P36">
        <v>40</v>
      </c>
      <c r="Q36" s="15">
        <v>4.28</v>
      </c>
      <c r="S36">
        <f t="shared" si="10"/>
        <v>40</v>
      </c>
      <c r="AB36" s="27">
        <f t="shared" si="0"/>
        <v>40</v>
      </c>
      <c r="AE36" s="34">
        <v>0.15876742479823919</v>
      </c>
      <c r="AF36" s="35">
        <f t="shared" si="11"/>
        <v>54100</v>
      </c>
      <c r="AG36" s="36">
        <v>15</v>
      </c>
      <c r="AH36" s="18">
        <f t="shared" si="12"/>
        <v>3606.6666666666665</v>
      </c>
      <c r="AI36" s="18"/>
      <c r="AJ36" s="16"/>
      <c r="AL36" s="18">
        <v>144.434207362233</v>
      </c>
      <c r="AM36" s="18">
        <f t="shared" si="8"/>
        <v>49215.956158680892</v>
      </c>
      <c r="AN36" s="31">
        <f t="shared" si="9"/>
        <v>3281.0637439120596</v>
      </c>
      <c r="AO36" s="16">
        <f t="shared" si="13"/>
        <v>1.219116820702405</v>
      </c>
      <c r="AP36">
        <v>0</v>
      </c>
      <c r="AQ36" s="16">
        <f t="shared" si="4"/>
        <v>0</v>
      </c>
      <c r="AR36" s="47">
        <v>0</v>
      </c>
    </row>
    <row r="37" spans="1:44">
      <c r="A37" s="43"/>
      <c r="B37" s="43"/>
      <c r="C37" s="43"/>
      <c r="D37" s="43"/>
      <c r="E37" s="43"/>
      <c r="F37" s="43"/>
      <c r="G37" s="43"/>
      <c r="H37" s="43"/>
      <c r="I37" s="43"/>
      <c r="J37" s="43"/>
      <c r="K37" s="43"/>
      <c r="L37" s="43"/>
      <c r="N37">
        <f t="shared" si="14"/>
        <v>1954</v>
      </c>
      <c r="P37">
        <v>-16</v>
      </c>
      <c r="Q37" s="15">
        <v>4.28</v>
      </c>
      <c r="S37">
        <f t="shared" si="10"/>
        <v>-16</v>
      </c>
      <c r="AB37" s="27">
        <f t="shared" si="0"/>
        <v>-16</v>
      </c>
      <c r="AE37" s="34">
        <v>0.1831254585473221</v>
      </c>
      <c r="AF37" s="35">
        <f t="shared" si="11"/>
        <v>62400.000000000007</v>
      </c>
      <c r="AG37" s="36">
        <v>30</v>
      </c>
      <c r="AH37" s="18">
        <f t="shared" si="12"/>
        <v>2080.0000000000005</v>
      </c>
      <c r="AI37" s="18"/>
      <c r="AJ37" s="16"/>
      <c r="AL37" s="18">
        <v>166.593244720949</v>
      </c>
      <c r="AM37" s="18">
        <f t="shared" si="8"/>
        <v>56766.648138663375</v>
      </c>
      <c r="AN37" s="31">
        <f t="shared" si="9"/>
        <v>1892.2216046221124</v>
      </c>
      <c r="AO37" s="16">
        <f t="shared" si="13"/>
        <v>-0.84556692307692427</v>
      </c>
      <c r="AP37">
        <v>0</v>
      </c>
      <c r="AQ37" s="16">
        <f t="shared" si="4"/>
        <v>-0.84556692307692427</v>
      </c>
      <c r="AR37" s="47">
        <v>0</v>
      </c>
    </row>
    <row r="38" spans="1:44">
      <c r="A38" s="43"/>
      <c r="B38" s="43"/>
      <c r="C38" s="43"/>
      <c r="D38" s="43"/>
      <c r="E38" s="43"/>
      <c r="F38" s="43"/>
      <c r="G38" s="43"/>
      <c r="H38" s="43"/>
      <c r="I38" s="43"/>
      <c r="J38" s="43"/>
      <c r="K38" s="43"/>
      <c r="L38" s="43"/>
      <c r="N38">
        <f t="shared" si="14"/>
        <v>1955</v>
      </c>
      <c r="P38">
        <v>7</v>
      </c>
      <c r="Q38" s="15">
        <v>4.28</v>
      </c>
      <c r="S38">
        <f t="shared" si="10"/>
        <v>7</v>
      </c>
      <c r="AB38" s="27">
        <f t="shared" si="0"/>
        <v>7</v>
      </c>
      <c r="AE38" s="34">
        <v>0.21159207630227439</v>
      </c>
      <c r="AF38" s="35">
        <f t="shared" si="11"/>
        <v>72100</v>
      </c>
      <c r="AG38" s="36">
        <v>30</v>
      </c>
      <c r="AH38" s="18">
        <f t="shared" si="12"/>
        <v>2403.3333333333335</v>
      </c>
      <c r="AI38" s="18"/>
      <c r="AJ38" s="16"/>
      <c r="AL38" s="18">
        <v>192.489951031738</v>
      </c>
      <c r="AM38" s="18">
        <f t="shared" si="8"/>
        <v>65590.950814064723</v>
      </c>
      <c r="AN38" s="31">
        <f t="shared" si="9"/>
        <v>2186.3650271354909</v>
      </c>
      <c r="AO38" s="16">
        <f t="shared" si="13"/>
        <v>0.32016611650485405</v>
      </c>
      <c r="AP38">
        <v>0</v>
      </c>
      <c r="AQ38" s="16">
        <f t="shared" si="4"/>
        <v>0</v>
      </c>
      <c r="AR38" s="47">
        <v>0</v>
      </c>
    </row>
    <row r="39" spans="1:44">
      <c r="A39" s="43"/>
      <c r="B39" s="43"/>
      <c r="C39" s="43"/>
      <c r="D39" s="43"/>
      <c r="E39" s="43"/>
      <c r="F39" s="43"/>
      <c r="G39" s="43"/>
      <c r="H39" s="43"/>
      <c r="I39" s="43"/>
      <c r="J39" s="43"/>
      <c r="K39" s="43"/>
      <c r="L39" s="43"/>
      <c r="N39">
        <f t="shared" si="14"/>
        <v>1956</v>
      </c>
      <c r="P39">
        <v>-69</v>
      </c>
      <c r="Q39" s="15">
        <v>4.28</v>
      </c>
      <c r="S39">
        <f t="shared" si="10"/>
        <v>-69</v>
      </c>
      <c r="AB39" s="27">
        <f t="shared" si="0"/>
        <v>-69</v>
      </c>
      <c r="AE39" s="34">
        <v>0.24387380777696258</v>
      </c>
      <c r="AF39" s="35">
        <f t="shared" si="11"/>
        <v>83100</v>
      </c>
      <c r="AG39" s="36">
        <v>30</v>
      </c>
      <c r="AH39" s="18">
        <f t="shared" si="12"/>
        <v>2770</v>
      </c>
      <c r="AI39" s="18"/>
      <c r="AJ39" s="16"/>
      <c r="AL39" s="18">
        <v>221.85734994088</v>
      </c>
      <c r="AM39" s="18">
        <f t="shared" si="8"/>
        <v>75597.891992354853</v>
      </c>
      <c r="AN39" s="31">
        <f t="shared" si="9"/>
        <v>2519.9297330784952</v>
      </c>
      <c r="AO39" s="16">
        <f t="shared" si="13"/>
        <v>-2.7381715884476474</v>
      </c>
      <c r="AP39">
        <v>0</v>
      </c>
      <c r="AQ39" s="16">
        <f t="shared" si="4"/>
        <v>-2.7381715884476474</v>
      </c>
      <c r="AR39" s="47">
        <v>0</v>
      </c>
    </row>
    <row r="40" spans="1:44">
      <c r="A40" s="43"/>
      <c r="B40" s="43"/>
      <c r="C40" s="43"/>
      <c r="D40" s="43"/>
      <c r="E40" s="43"/>
      <c r="F40" s="43"/>
      <c r="G40" s="43"/>
      <c r="H40" s="43"/>
      <c r="I40" s="43"/>
      <c r="J40" s="43"/>
      <c r="K40" s="43"/>
      <c r="L40" s="43"/>
      <c r="N40">
        <f t="shared" si="14"/>
        <v>1957</v>
      </c>
      <c r="P40">
        <v>-85</v>
      </c>
      <c r="Q40" s="15">
        <v>4.2854081853132806</v>
      </c>
      <c r="S40">
        <f t="shared" si="10"/>
        <v>-85</v>
      </c>
      <c r="AB40" s="27">
        <f t="shared" si="0"/>
        <v>-85</v>
      </c>
      <c r="AE40" s="34">
        <v>0.26265590608950845</v>
      </c>
      <c r="AF40" s="35">
        <f t="shared" si="11"/>
        <v>89500</v>
      </c>
      <c r="AG40" s="36">
        <v>30</v>
      </c>
      <c r="AH40" s="18">
        <f t="shared" si="12"/>
        <v>2983.3333333333335</v>
      </c>
      <c r="AI40" s="18"/>
      <c r="AJ40" s="16"/>
      <c r="AL40" s="18">
        <v>238.94383657892601</v>
      </c>
      <c r="AM40" s="18">
        <f t="shared" si="8"/>
        <v>81420.112314269034</v>
      </c>
      <c r="AN40" s="31">
        <f t="shared" si="9"/>
        <v>2714.003743808968</v>
      </c>
      <c r="AO40" s="16">
        <f t="shared" si="13"/>
        <v>-3.1319043016759722</v>
      </c>
      <c r="AP40">
        <v>0</v>
      </c>
      <c r="AQ40" s="16">
        <f t="shared" si="4"/>
        <v>-3.1319043016759722</v>
      </c>
      <c r="AR40" s="47">
        <v>0</v>
      </c>
    </row>
    <row r="41" spans="1:44">
      <c r="A41" s="43"/>
      <c r="B41" s="43"/>
      <c r="C41" s="43"/>
      <c r="D41" s="43"/>
      <c r="E41" s="43"/>
      <c r="F41" s="43"/>
      <c r="G41" s="43"/>
      <c r="H41" s="43"/>
      <c r="I41" s="43"/>
      <c r="J41" s="43"/>
      <c r="K41" s="43"/>
      <c r="L41" s="43"/>
      <c r="N41">
        <f t="shared" si="14"/>
        <v>1958</v>
      </c>
      <c r="P41">
        <v>-75</v>
      </c>
      <c r="Q41" s="15">
        <v>4.2887163873692469</v>
      </c>
      <c r="S41">
        <f t="shared" si="10"/>
        <v>-75</v>
      </c>
      <c r="AB41" s="27">
        <f t="shared" si="0"/>
        <v>-75</v>
      </c>
      <c r="AE41" s="34">
        <v>0.27527512839325019</v>
      </c>
      <c r="AF41" s="35">
        <f t="shared" si="11"/>
        <v>93800.000000000015</v>
      </c>
      <c r="AG41" s="36">
        <v>30</v>
      </c>
      <c r="AH41" s="18">
        <f t="shared" si="12"/>
        <v>3126.666666666667</v>
      </c>
      <c r="AI41" s="18"/>
      <c r="AJ41" s="16"/>
      <c r="AL41" s="18">
        <v>250.423819788863</v>
      </c>
      <c r="AM41" s="18">
        <f t="shared" si="8"/>
        <v>85331.916593055066</v>
      </c>
      <c r="AN41" s="31">
        <f t="shared" si="9"/>
        <v>2844.3972197685021</v>
      </c>
      <c r="AO41" s="16">
        <f t="shared" si="13"/>
        <v>-2.6367625266524501</v>
      </c>
      <c r="AP41">
        <v>0</v>
      </c>
      <c r="AQ41" s="16">
        <f t="shared" si="4"/>
        <v>-2.6367625266524501</v>
      </c>
      <c r="AR41" s="47">
        <v>0</v>
      </c>
    </row>
    <row r="42" spans="1:44">
      <c r="A42" s="43"/>
      <c r="B42" s="43"/>
      <c r="C42" s="43"/>
      <c r="D42" s="43"/>
      <c r="E42" s="43"/>
      <c r="F42" s="43"/>
      <c r="G42" s="43"/>
      <c r="H42" s="43"/>
      <c r="I42" s="43"/>
      <c r="J42" s="43"/>
      <c r="K42" s="43"/>
      <c r="L42" s="43"/>
      <c r="N42">
        <f t="shared" si="14"/>
        <v>1959</v>
      </c>
      <c r="P42">
        <v>-11</v>
      </c>
      <c r="Q42" s="15">
        <v>4.32395036123682</v>
      </c>
      <c r="S42">
        <f t="shared" si="10"/>
        <v>-11</v>
      </c>
      <c r="AB42" s="27">
        <f t="shared" si="0"/>
        <v>-11</v>
      </c>
      <c r="AE42" s="34">
        <v>0.28613352898019073</v>
      </c>
      <c r="AF42" s="35">
        <f t="shared" si="11"/>
        <v>97499.999999999985</v>
      </c>
      <c r="AG42" s="36">
        <v>30</v>
      </c>
      <c r="AH42" s="18">
        <f t="shared" si="12"/>
        <v>3249.9999999999995</v>
      </c>
      <c r="AI42" s="18"/>
      <c r="AJ42" s="16"/>
      <c r="AL42" s="18">
        <v>286.13352898019099</v>
      </c>
      <c r="AM42" s="18">
        <f t="shared" si="8"/>
        <v>97500.000000000073</v>
      </c>
      <c r="AN42" s="31">
        <f t="shared" si="9"/>
        <v>3250.0000000000023</v>
      </c>
      <c r="AO42" s="16">
        <f t="shared" si="13"/>
        <v>-0.3384615384615382</v>
      </c>
      <c r="AP42">
        <v>0</v>
      </c>
      <c r="AQ42" s="16">
        <f t="shared" si="4"/>
        <v>-0.3384615384615382</v>
      </c>
      <c r="AR42" s="47">
        <v>0</v>
      </c>
    </row>
    <row r="43" spans="1:44">
      <c r="A43" s="43"/>
      <c r="B43" s="43"/>
      <c r="C43" s="43"/>
      <c r="D43" s="43"/>
      <c r="E43" s="43"/>
      <c r="F43" s="43"/>
      <c r="G43" s="43"/>
      <c r="H43" s="43"/>
      <c r="I43" s="43"/>
      <c r="J43" s="43"/>
      <c r="K43" s="43"/>
      <c r="L43" s="43"/>
      <c r="N43">
        <f t="shared" si="14"/>
        <v>1960</v>
      </c>
      <c r="P43">
        <v>-55</v>
      </c>
      <c r="Q43" s="15">
        <v>4.3057050593888357</v>
      </c>
      <c r="S43">
        <f t="shared" si="10"/>
        <v>-55</v>
      </c>
      <c r="AB43" s="27">
        <f t="shared" si="0"/>
        <v>-55</v>
      </c>
      <c r="AE43" s="34">
        <v>0.3087307410124725</v>
      </c>
      <c r="AF43" s="35">
        <f t="shared" si="11"/>
        <v>105200</v>
      </c>
      <c r="AG43" s="36">
        <v>30</v>
      </c>
      <c r="AH43" s="18">
        <f t="shared" si="12"/>
        <v>3506.6666666666665</v>
      </c>
      <c r="AI43" s="18"/>
      <c r="AJ43" s="16"/>
      <c r="AL43" s="18">
        <v>308.73074101247198</v>
      </c>
      <c r="AM43" s="18">
        <f t="shared" si="8"/>
        <v>105199.99999999983</v>
      </c>
      <c r="AN43" s="31">
        <f t="shared" si="9"/>
        <v>3506.6666666666611</v>
      </c>
      <c r="AO43" s="16">
        <f t="shared" si="13"/>
        <v>-1.5684410646387859</v>
      </c>
      <c r="AP43">
        <v>0</v>
      </c>
      <c r="AQ43" s="16">
        <f t="shared" si="4"/>
        <v>-1.5684410646387859</v>
      </c>
      <c r="AR43" s="47">
        <v>0</v>
      </c>
    </row>
    <row r="44" spans="1:44">
      <c r="A44" s="43"/>
      <c r="B44" s="43"/>
      <c r="C44" s="43"/>
      <c r="D44" s="43"/>
      <c r="E44" s="43"/>
      <c r="F44" s="43"/>
      <c r="G44" s="43"/>
      <c r="H44" s="43"/>
      <c r="I44" s="43"/>
      <c r="J44" s="43"/>
      <c r="K44" s="43"/>
      <c r="L44" s="43"/>
      <c r="N44">
        <f t="shared" si="14"/>
        <v>1961</v>
      </c>
      <c r="P44">
        <v>-61</v>
      </c>
      <c r="Q44" s="15">
        <v>4.3161120464550091</v>
      </c>
      <c r="S44">
        <f t="shared" si="10"/>
        <v>-61</v>
      </c>
      <c r="AB44" s="27">
        <f t="shared" si="0"/>
        <v>-61</v>
      </c>
      <c r="AE44" s="34">
        <v>0.34805575935436539</v>
      </c>
      <c r="AF44" s="35">
        <f t="shared" si="11"/>
        <v>118600</v>
      </c>
      <c r="AG44" s="36">
        <v>30</v>
      </c>
      <c r="AH44" s="18">
        <f t="shared" si="12"/>
        <v>3953.3333333333335</v>
      </c>
      <c r="AI44" s="18"/>
      <c r="AJ44" s="16"/>
      <c r="AL44" s="18">
        <v>348.05575935436502</v>
      </c>
      <c r="AM44" s="18">
        <f t="shared" si="8"/>
        <v>118599.99999999988</v>
      </c>
      <c r="AN44" s="31">
        <f t="shared" si="9"/>
        <v>3953.3333333333294</v>
      </c>
      <c r="AO44" s="16">
        <f t="shared" si="13"/>
        <v>-1.5430016863406424</v>
      </c>
      <c r="AP44">
        <v>0</v>
      </c>
      <c r="AQ44" s="16">
        <f t="shared" si="4"/>
        <v>-1.5430016863406424</v>
      </c>
      <c r="AR44" s="47">
        <v>0</v>
      </c>
    </row>
    <row r="45" spans="1:44">
      <c r="A45" s="43"/>
      <c r="B45" s="43"/>
      <c r="C45" s="43"/>
      <c r="D45" s="43"/>
      <c r="E45" s="43"/>
      <c r="F45" s="43"/>
      <c r="G45" s="43"/>
      <c r="H45" s="43"/>
      <c r="I45" s="43"/>
      <c r="J45" s="43"/>
      <c r="K45" s="43"/>
      <c r="L45" s="43"/>
      <c r="N45">
        <f t="shared" si="14"/>
        <v>1962</v>
      </c>
      <c r="P45">
        <v>-89</v>
      </c>
      <c r="Q45" s="15">
        <v>4.3164846550833724</v>
      </c>
      <c r="S45">
        <f t="shared" si="10"/>
        <v>-89</v>
      </c>
      <c r="AB45" s="27">
        <f t="shared" si="0"/>
        <v>-89</v>
      </c>
      <c r="AE45" s="34">
        <v>0.36977256052824653</v>
      </c>
      <c r="AF45" s="35">
        <f t="shared" si="11"/>
        <v>126000</v>
      </c>
      <c r="AG45" s="36">
        <v>30</v>
      </c>
      <c r="AH45" s="18">
        <f t="shared" si="12"/>
        <v>4200</v>
      </c>
      <c r="AI45" s="18"/>
      <c r="AJ45" s="16"/>
      <c r="AL45" s="18">
        <v>369.77256052824703</v>
      </c>
      <c r="AM45" s="18">
        <f t="shared" si="8"/>
        <v>126000.00000000017</v>
      </c>
      <c r="AN45" s="31">
        <f t="shared" si="9"/>
        <v>4200.0000000000055</v>
      </c>
      <c r="AO45" s="16">
        <f t="shared" si="13"/>
        <v>-2.1190476190476164</v>
      </c>
      <c r="AP45">
        <v>0</v>
      </c>
      <c r="AQ45" s="16">
        <f t="shared" si="4"/>
        <v>-2.1190476190476164</v>
      </c>
      <c r="AR45" s="47">
        <v>0</v>
      </c>
    </row>
    <row r="46" spans="1:44">
      <c r="N46">
        <f t="shared" si="14"/>
        <v>1963</v>
      </c>
      <c r="P46">
        <v>-51</v>
      </c>
      <c r="Q46" s="15">
        <v>4.3159257662630957</v>
      </c>
      <c r="S46">
        <f t="shared" si="10"/>
        <v>-51</v>
      </c>
      <c r="AB46" s="27">
        <f t="shared" si="0"/>
        <v>-51</v>
      </c>
      <c r="AE46" s="34">
        <v>0.41320616287600881</v>
      </c>
      <c r="AF46" s="35">
        <f t="shared" si="11"/>
        <v>140800</v>
      </c>
      <c r="AG46" s="36">
        <v>30</v>
      </c>
      <c r="AH46" s="18">
        <f t="shared" si="12"/>
        <v>4693.333333333333</v>
      </c>
      <c r="AI46" s="18"/>
      <c r="AJ46" s="16"/>
      <c r="AL46" s="18">
        <v>413.20616287600899</v>
      </c>
      <c r="AM46" s="18">
        <f t="shared" si="8"/>
        <v>140800.00000000006</v>
      </c>
      <c r="AN46" s="31">
        <f t="shared" si="9"/>
        <v>4693.3333333333348</v>
      </c>
      <c r="AO46" s="16">
        <f t="shared" si="13"/>
        <v>-1.0866477272727268</v>
      </c>
      <c r="AP46">
        <v>0</v>
      </c>
      <c r="AQ46" s="16">
        <f t="shared" si="4"/>
        <v>-1.0866477272727268</v>
      </c>
      <c r="AR46" s="47">
        <v>0</v>
      </c>
    </row>
    <row r="47" spans="1:44">
      <c r="N47">
        <f t="shared" si="14"/>
        <v>1964</v>
      </c>
      <c r="P47">
        <v>-204</v>
      </c>
      <c r="Q47" s="15">
        <v>4.3155532541133939</v>
      </c>
      <c r="S47">
        <f t="shared" si="10"/>
        <v>-204</v>
      </c>
      <c r="AB47" s="27">
        <f t="shared" si="0"/>
        <v>-204</v>
      </c>
      <c r="AE47" s="34">
        <v>0.46368305209097577</v>
      </c>
      <c r="AF47" s="35">
        <f t="shared" si="11"/>
        <v>158000</v>
      </c>
      <c r="AG47" s="36">
        <v>30</v>
      </c>
      <c r="AH47" s="18">
        <f t="shared" si="12"/>
        <v>5266.666666666667</v>
      </c>
      <c r="AI47" s="18"/>
      <c r="AJ47" s="16"/>
      <c r="AL47" s="18">
        <v>463.68305209097599</v>
      </c>
      <c r="AM47" s="18">
        <f t="shared" si="8"/>
        <v>158000.00000000006</v>
      </c>
      <c r="AN47" s="31">
        <f t="shared" si="9"/>
        <v>5266.6666666666688</v>
      </c>
      <c r="AO47" s="16">
        <f t="shared" si="13"/>
        <v>-3.8734177215189858</v>
      </c>
      <c r="AP47">
        <v>0</v>
      </c>
      <c r="AQ47" s="16">
        <f t="shared" si="4"/>
        <v>-3.8734177215189858</v>
      </c>
      <c r="AR47" s="47">
        <v>0</v>
      </c>
    </row>
    <row r="48" spans="1:44">
      <c r="N48">
        <f t="shared" si="14"/>
        <v>1965</v>
      </c>
      <c r="P48">
        <v>-276</v>
      </c>
      <c r="Q48" s="15">
        <v>4.3174164581779388</v>
      </c>
      <c r="S48">
        <f t="shared" si="10"/>
        <v>-276</v>
      </c>
      <c r="AB48" s="27">
        <f t="shared" si="0"/>
        <v>-276</v>
      </c>
      <c r="AE48" s="34">
        <v>0.52765957446808509</v>
      </c>
      <c r="AF48" s="35">
        <f t="shared" si="11"/>
        <v>179800</v>
      </c>
      <c r="AG48" s="36">
        <v>30</v>
      </c>
      <c r="AH48" s="18">
        <f t="shared" si="12"/>
        <v>5993.333333333333</v>
      </c>
      <c r="AI48" s="18"/>
      <c r="AJ48" s="16"/>
      <c r="AL48" s="18">
        <v>527.659574468085</v>
      </c>
      <c r="AM48" s="18">
        <f t="shared" si="8"/>
        <v>179799.99999999997</v>
      </c>
      <c r="AN48" s="31">
        <f t="shared" si="9"/>
        <v>5993.3333333333321</v>
      </c>
      <c r="AO48" s="16">
        <f t="shared" si="13"/>
        <v>-4.6051167964404902</v>
      </c>
      <c r="AP48">
        <v>0</v>
      </c>
      <c r="AQ48" s="16">
        <f t="shared" si="4"/>
        <v>-4.6051167964404902</v>
      </c>
      <c r="AR48" s="47">
        <v>0</v>
      </c>
    </row>
    <row r="49" spans="14:44">
      <c r="N49">
        <f t="shared" si="14"/>
        <v>1966</v>
      </c>
      <c r="P49">
        <v>-265</v>
      </c>
      <c r="Q49" s="15">
        <v>4.3235764626366713</v>
      </c>
      <c r="S49">
        <f t="shared" si="10"/>
        <v>-265</v>
      </c>
      <c r="AB49" s="27">
        <f t="shared" si="0"/>
        <v>-265</v>
      </c>
      <c r="AE49" s="34">
        <v>0.58694057226705798</v>
      </c>
      <c r="AF49" s="35">
        <f t="shared" si="11"/>
        <v>200000</v>
      </c>
      <c r="AG49" s="36">
        <v>30</v>
      </c>
      <c r="AH49" s="18">
        <f t="shared" si="12"/>
        <v>6666.666666666667</v>
      </c>
      <c r="AI49" s="18"/>
      <c r="AJ49" s="16"/>
      <c r="AL49" s="18">
        <v>586.94057226705797</v>
      </c>
      <c r="AM49" s="18">
        <f t="shared" si="8"/>
        <v>200000</v>
      </c>
      <c r="AN49" s="31">
        <f t="shared" si="9"/>
        <v>6666.666666666667</v>
      </c>
      <c r="AO49" s="16">
        <f t="shared" si="13"/>
        <v>-3.9749999999999996</v>
      </c>
      <c r="AP49">
        <v>0</v>
      </c>
      <c r="AQ49" s="16">
        <f t="shared" si="4"/>
        <v>-3.9749999999999996</v>
      </c>
      <c r="AR49" s="47">
        <v>0</v>
      </c>
    </row>
    <row r="50" spans="14:44">
      <c r="N50">
        <f t="shared" si="14"/>
        <v>1967</v>
      </c>
      <c r="P50">
        <v>-236</v>
      </c>
      <c r="Q50" s="15">
        <v>4.3181621903583283</v>
      </c>
      <c r="S50">
        <f t="shared" si="10"/>
        <v>-236</v>
      </c>
      <c r="AB50" s="27">
        <f t="shared" si="0"/>
        <v>-236</v>
      </c>
      <c r="AE50" s="34">
        <v>0.63418928833455612</v>
      </c>
      <c r="AF50" s="35">
        <f t="shared" si="11"/>
        <v>216099.99999999997</v>
      </c>
      <c r="AG50" s="36">
        <v>30</v>
      </c>
      <c r="AH50" s="18">
        <f t="shared" si="12"/>
        <v>7203.3333333333321</v>
      </c>
      <c r="AI50" s="18"/>
      <c r="AJ50" s="16"/>
      <c r="AL50" s="18">
        <v>634.18928833455595</v>
      </c>
      <c r="AM50" s="18">
        <f t="shared" si="8"/>
        <v>216099.99999999994</v>
      </c>
      <c r="AN50" s="31">
        <f t="shared" si="9"/>
        <v>7203.3333333333312</v>
      </c>
      <c r="AO50" s="16">
        <f t="shared" si="13"/>
        <v>-3.2762609902822777</v>
      </c>
      <c r="AP50">
        <v>0</v>
      </c>
      <c r="AQ50" s="16">
        <f t="shared" si="4"/>
        <v>-3.2762609902822777</v>
      </c>
      <c r="AR50" s="47">
        <v>0</v>
      </c>
    </row>
    <row r="51" spans="14:44">
      <c r="N51">
        <f t="shared" si="14"/>
        <v>1968</v>
      </c>
      <c r="P51">
        <v>-265</v>
      </c>
      <c r="Q51" s="15">
        <v>4.2994109808804941</v>
      </c>
      <c r="S51">
        <f t="shared" si="10"/>
        <v>-265</v>
      </c>
      <c r="U51">
        <v>-265</v>
      </c>
      <c r="V51">
        <v>1</v>
      </c>
      <c r="W51">
        <f t="shared" ref="W51:W65" si="15">U51*V51</f>
        <v>-265</v>
      </c>
      <c r="AB51" s="27">
        <f t="shared" si="0"/>
        <v>-265</v>
      </c>
      <c r="AE51" s="34">
        <v>0.68848129126925894</v>
      </c>
      <c r="AF51" s="35">
        <f t="shared" si="11"/>
        <v>234599.99999999997</v>
      </c>
      <c r="AG51" s="36">
        <v>30</v>
      </c>
      <c r="AH51" s="18">
        <f t="shared" si="12"/>
        <v>7819.9999999999991</v>
      </c>
      <c r="AI51" s="18"/>
      <c r="AJ51" s="16">
        <f t="shared" ref="AJ51:AJ95" si="16">100*AB51/AH51</f>
        <v>-3.3887468030690542</v>
      </c>
      <c r="AL51" s="18">
        <v>688.48129126925903</v>
      </c>
      <c r="AM51" s="18">
        <f t="shared" si="8"/>
        <v>234600.00000000003</v>
      </c>
      <c r="AN51" s="31">
        <f t="shared" si="9"/>
        <v>7820.0000000000009</v>
      </c>
      <c r="AO51" s="16">
        <f t="shared" si="13"/>
        <v>-3.3887468030690533</v>
      </c>
      <c r="AP51">
        <v>0</v>
      </c>
      <c r="AQ51" s="16">
        <f t="shared" si="4"/>
        <v>-3.3887468030690533</v>
      </c>
      <c r="AR51" s="47">
        <v>0</v>
      </c>
    </row>
    <row r="52" spans="14:44">
      <c r="N52">
        <f t="shared" si="14"/>
        <v>1969</v>
      </c>
      <c r="Q52" s="15">
        <v>4.3097875276606379</v>
      </c>
      <c r="U52">
        <v>-361</v>
      </c>
      <c r="V52">
        <v>1</v>
      </c>
      <c r="W52">
        <f t="shared" si="15"/>
        <v>-361</v>
      </c>
      <c r="AB52" s="27">
        <f t="shared" si="0"/>
        <v>-361</v>
      </c>
      <c r="AE52" s="34">
        <v>0.78209831254585471</v>
      </c>
      <c r="AF52" s="35">
        <f t="shared" si="11"/>
        <v>266500</v>
      </c>
      <c r="AG52" s="36">
        <v>30</v>
      </c>
      <c r="AH52" s="18">
        <f t="shared" si="12"/>
        <v>8883.3333333333339</v>
      </c>
      <c r="AI52" s="18"/>
      <c r="AJ52" s="16">
        <f t="shared" si="16"/>
        <v>-4.063789868667917</v>
      </c>
      <c r="AL52" s="18">
        <v>782.09831254585504</v>
      </c>
      <c r="AM52" s="18">
        <f t="shared" si="8"/>
        <v>266500.00000000012</v>
      </c>
      <c r="AN52" s="31">
        <f t="shared" si="9"/>
        <v>8883.3333333333376</v>
      </c>
      <c r="AO52" s="16">
        <f t="shared" si="13"/>
        <v>-4.0637898686679153</v>
      </c>
      <c r="AP52">
        <v>0</v>
      </c>
      <c r="AQ52" s="16">
        <f t="shared" si="4"/>
        <v>-4.0637898686679153</v>
      </c>
      <c r="AR52" s="47">
        <v>0</v>
      </c>
    </row>
    <row r="53" spans="14:44">
      <c r="N53">
        <f t="shared" si="14"/>
        <v>1970</v>
      </c>
      <c r="Q53" s="15">
        <v>4.3119999999999994</v>
      </c>
      <c r="U53">
        <v>-422</v>
      </c>
      <c r="V53">
        <v>1</v>
      </c>
      <c r="W53">
        <f t="shared" si="15"/>
        <v>-422</v>
      </c>
      <c r="AB53" s="27">
        <f t="shared" si="0"/>
        <v>-422</v>
      </c>
      <c r="AE53" s="34">
        <v>0.99339999999999995</v>
      </c>
      <c r="AF53" s="35">
        <f t="shared" si="11"/>
        <v>338501.05</v>
      </c>
      <c r="AG53" s="36">
        <v>30</v>
      </c>
      <c r="AH53" s="18">
        <f t="shared" si="12"/>
        <v>11283.368333333334</v>
      </c>
      <c r="AI53" s="18"/>
      <c r="AJ53" s="16">
        <f t="shared" si="16"/>
        <v>-3.7400179408601537</v>
      </c>
      <c r="AL53" s="18">
        <v>993.39985326485703</v>
      </c>
      <c r="AM53" s="18">
        <f t="shared" si="8"/>
        <v>338501.00000000006</v>
      </c>
      <c r="AN53" s="31">
        <f t="shared" si="9"/>
        <v>11283.366666666669</v>
      </c>
      <c r="AO53" s="16">
        <f t="shared" si="13"/>
        <v>-3.7400184932983942</v>
      </c>
      <c r="AP53">
        <v>0</v>
      </c>
      <c r="AQ53" s="16">
        <f t="shared" si="4"/>
        <v>-3.7400184932983942</v>
      </c>
      <c r="AR53" s="47">
        <v>0</v>
      </c>
    </row>
    <row r="54" spans="14:44">
      <c r="N54">
        <f t="shared" si="14"/>
        <v>1971</v>
      </c>
      <c r="Q54" s="15">
        <v>3.9029999989999999</v>
      </c>
      <c r="U54">
        <v>-342</v>
      </c>
      <c r="V54">
        <v>1.00298</v>
      </c>
      <c r="W54">
        <f t="shared" si="15"/>
        <v>-343.01916</v>
      </c>
      <c r="AB54" s="27">
        <f t="shared" si="0"/>
        <v>-343.01916</v>
      </c>
      <c r="AE54" s="34">
        <v>1.10286</v>
      </c>
      <c r="AF54" s="35">
        <f t="shared" si="11"/>
        <v>375799.54499999998</v>
      </c>
      <c r="AG54" s="36">
        <v>30</v>
      </c>
      <c r="AH54" s="18">
        <f t="shared" si="12"/>
        <v>12526.6515</v>
      </c>
      <c r="AI54" s="18"/>
      <c r="AJ54" s="16">
        <f t="shared" si="16"/>
        <v>-2.7383148641119295</v>
      </c>
      <c r="AL54" s="18">
        <v>1102.8613352898001</v>
      </c>
      <c r="AM54" s="18">
        <f t="shared" si="8"/>
        <v>375799.99999999936</v>
      </c>
      <c r="AN54" s="31">
        <f t="shared" si="9"/>
        <v>12526.666666666646</v>
      </c>
      <c r="AO54" s="16">
        <f t="shared" si="13"/>
        <v>-2.7383115486961191</v>
      </c>
      <c r="AP54">
        <v>0</v>
      </c>
      <c r="AQ54" s="16">
        <f t="shared" si="4"/>
        <v>-2.7383115486961191</v>
      </c>
      <c r="AR54" s="47">
        <v>0</v>
      </c>
    </row>
    <row r="55" spans="14:44">
      <c r="N55">
        <f t="shared" si="14"/>
        <v>1972</v>
      </c>
      <c r="Q55" s="15">
        <v>3.7709999989999998</v>
      </c>
      <c r="U55">
        <v>-368</v>
      </c>
      <c r="V55">
        <v>1.08571</v>
      </c>
      <c r="W55">
        <f t="shared" si="15"/>
        <v>-399.54127999999997</v>
      </c>
      <c r="AB55" s="27">
        <f t="shared" si="0"/>
        <v>-399.54127999999997</v>
      </c>
      <c r="AE55" s="34">
        <v>1.2766</v>
      </c>
      <c r="AF55" s="35">
        <f t="shared" si="11"/>
        <v>435001.44999999995</v>
      </c>
      <c r="AG55" s="36">
        <v>30</v>
      </c>
      <c r="AH55" s="18">
        <f t="shared" si="12"/>
        <v>14500.048333333332</v>
      </c>
      <c r="AI55" s="18"/>
      <c r="AJ55" s="16">
        <f t="shared" si="16"/>
        <v>-2.7554479186218805</v>
      </c>
      <c r="AL55" s="18">
        <v>1276.5986793837101</v>
      </c>
      <c r="AM55" s="18">
        <f t="shared" si="8"/>
        <v>435000.99999999919</v>
      </c>
      <c r="AN55" s="31">
        <f t="shared" si="9"/>
        <v>14500.033333333306</v>
      </c>
      <c r="AO55" s="16">
        <f t="shared" si="13"/>
        <v>-2.7554507690786969</v>
      </c>
      <c r="AP55">
        <v>0</v>
      </c>
      <c r="AQ55" s="16">
        <f t="shared" si="4"/>
        <v>-2.7554507690786969</v>
      </c>
      <c r="AR55" s="47">
        <v>0</v>
      </c>
    </row>
    <row r="56" spans="14:44">
      <c r="N56">
        <f t="shared" si="14"/>
        <v>1973</v>
      </c>
      <c r="Q56" s="15">
        <v>3.196999999</v>
      </c>
      <c r="U56">
        <v>-997</v>
      </c>
      <c r="V56">
        <v>1.1921299999999999</v>
      </c>
      <c r="W56">
        <f t="shared" si="15"/>
        <v>-1188.5536099999999</v>
      </c>
      <c r="AB56" s="27">
        <f t="shared" si="0"/>
        <v>-1188.5536099999999</v>
      </c>
      <c r="AE56" s="34">
        <v>1.6677900000000001</v>
      </c>
      <c r="AF56" s="35">
        <f t="shared" si="11"/>
        <v>568299.44250000012</v>
      </c>
      <c r="AG56" s="36">
        <v>30</v>
      </c>
      <c r="AH56" s="18">
        <f t="shared" si="12"/>
        <v>18943.314750000005</v>
      </c>
      <c r="AI56" s="18"/>
      <c r="AJ56" s="16">
        <f t="shared" si="16"/>
        <v>-6.2742641701606079</v>
      </c>
      <c r="AL56" s="18">
        <v>1667.7887013939801</v>
      </c>
      <c r="AM56" s="18">
        <f t="shared" si="8"/>
        <v>568298.99999999872</v>
      </c>
      <c r="AN56" s="31">
        <f t="shared" si="9"/>
        <v>18943.299999999956</v>
      </c>
      <c r="AO56" s="16">
        <f t="shared" si="13"/>
        <v>-6.2742690555499978</v>
      </c>
      <c r="AP56">
        <v>0</v>
      </c>
      <c r="AQ56" s="16">
        <f t="shared" si="4"/>
        <v>-6.2742690555499978</v>
      </c>
      <c r="AR56" s="47">
        <v>0</v>
      </c>
    </row>
    <row r="57" spans="14:44">
      <c r="N57">
        <f t="shared" si="14"/>
        <v>1974</v>
      </c>
      <c r="Q57" s="15">
        <v>2.6169999989999999</v>
      </c>
      <c r="U57">
        <v>-950</v>
      </c>
      <c r="V57">
        <v>1.2026399999999999</v>
      </c>
      <c r="W57">
        <f t="shared" si="15"/>
        <v>-1142.508</v>
      </c>
      <c r="AB57" s="27">
        <f t="shared" si="0"/>
        <v>-1142.508</v>
      </c>
      <c r="AE57" s="34">
        <v>1.9160700000000002</v>
      </c>
      <c r="AF57" s="35">
        <f t="shared" si="11"/>
        <v>652900.85250000004</v>
      </c>
      <c r="AG57" s="36">
        <v>30</v>
      </c>
      <c r="AH57" s="18">
        <f t="shared" si="12"/>
        <v>21763.36175</v>
      </c>
      <c r="AI57" s="18"/>
      <c r="AJ57" s="16">
        <f t="shared" si="16"/>
        <v>-5.2496852881655567</v>
      </c>
      <c r="AL57" s="18">
        <v>1916.07043286867</v>
      </c>
      <c r="AM57" s="18">
        <f t="shared" si="8"/>
        <v>652900.9999999993</v>
      </c>
      <c r="AN57" s="31">
        <f t="shared" si="9"/>
        <v>21763.366666666643</v>
      </c>
      <c r="AO57" s="16">
        <f t="shared" si="13"/>
        <v>-5.2496841021839513</v>
      </c>
      <c r="AP57">
        <v>0</v>
      </c>
      <c r="AQ57" s="16">
        <f t="shared" si="4"/>
        <v>-5.2496841021839513</v>
      </c>
      <c r="AR57" s="47">
        <v>0</v>
      </c>
    </row>
    <row r="58" spans="14:44">
      <c r="N58">
        <f t="shared" si="14"/>
        <v>1975</v>
      </c>
      <c r="Q58" s="15">
        <v>2.4769999989999998</v>
      </c>
      <c r="U58">
        <v>-722</v>
      </c>
      <c r="V58">
        <v>1.2141500000000001</v>
      </c>
      <c r="W58">
        <f t="shared" si="15"/>
        <v>-876.61630000000002</v>
      </c>
      <c r="AB58" s="27">
        <f t="shared" si="0"/>
        <v>-876.61630000000002</v>
      </c>
      <c r="AE58" s="34">
        <v>2.3054999999999999</v>
      </c>
      <c r="AF58" s="35">
        <f t="shared" si="11"/>
        <v>785599.125</v>
      </c>
      <c r="AG58" s="36">
        <v>30</v>
      </c>
      <c r="AH58" s="18">
        <f t="shared" si="12"/>
        <v>26186.637500000001</v>
      </c>
      <c r="AI58" s="18"/>
      <c r="AJ58" s="16">
        <f t="shared" si="16"/>
        <v>-3.3475710655864086</v>
      </c>
      <c r="AL58" s="18">
        <v>2305.4996331621401</v>
      </c>
      <c r="AM58" s="18">
        <f t="shared" si="8"/>
        <v>785598.99999999919</v>
      </c>
      <c r="AN58" s="31">
        <f t="shared" si="9"/>
        <v>26186.633333333306</v>
      </c>
      <c r="AO58" s="16">
        <f t="shared" si="13"/>
        <v>-3.3475715982326899</v>
      </c>
      <c r="AP58">
        <v>0</v>
      </c>
      <c r="AQ58" s="16">
        <f t="shared" si="4"/>
        <v>-3.3475715982326899</v>
      </c>
      <c r="AR58" s="47">
        <v>0</v>
      </c>
    </row>
    <row r="59" spans="14:44">
      <c r="N59">
        <f t="shared" si="14"/>
        <v>1976</v>
      </c>
      <c r="Q59" s="15">
        <v>2.449099999</v>
      </c>
      <c r="U59">
        <v>-802</v>
      </c>
      <c r="V59">
        <v>1.15452</v>
      </c>
      <c r="W59">
        <f t="shared" si="15"/>
        <v>-925.92503999999997</v>
      </c>
      <c r="AB59" s="27">
        <f t="shared" si="0"/>
        <v>-925.92503999999997</v>
      </c>
      <c r="AE59" s="34">
        <v>2.8677899999999998</v>
      </c>
      <c r="AF59" s="35">
        <f t="shared" si="11"/>
        <v>977199.4425</v>
      </c>
      <c r="AG59" s="36">
        <v>39</v>
      </c>
      <c r="AH59" s="18">
        <f t="shared" si="12"/>
        <v>25056.395961538463</v>
      </c>
      <c r="AI59" s="18"/>
      <c r="AJ59" s="16">
        <f t="shared" si="16"/>
        <v>-3.6953640157239445</v>
      </c>
      <c r="AL59" s="18">
        <v>2867.7887013939799</v>
      </c>
      <c r="AM59" s="18">
        <f t="shared" si="8"/>
        <v>977198.9999999986</v>
      </c>
      <c r="AN59" s="31">
        <f t="shared" si="9"/>
        <v>25056.384615384581</v>
      </c>
      <c r="AO59" s="16">
        <f t="shared" si="13"/>
        <v>-3.6953656890766418</v>
      </c>
      <c r="AP59">
        <v>0</v>
      </c>
      <c r="AQ59" s="16">
        <f t="shared" si="4"/>
        <v>-3.6953656890766418</v>
      </c>
      <c r="AR59" s="47">
        <v>0</v>
      </c>
    </row>
    <row r="60" spans="14:44">
      <c r="N60">
        <f t="shared" si="14"/>
        <v>1977</v>
      </c>
      <c r="Q60" s="15">
        <v>2.0765999999999996</v>
      </c>
      <c r="U60">
        <v>-920</v>
      </c>
      <c r="V60">
        <v>1.1675199999999999</v>
      </c>
      <c r="W60">
        <f t="shared" si="15"/>
        <v>-1074.1183999999998</v>
      </c>
      <c r="AB60" s="27">
        <f t="shared" si="0"/>
        <v>-1074.1183999999998</v>
      </c>
      <c r="AE60" s="34">
        <v>3.3587699999999998</v>
      </c>
      <c r="AF60" s="35">
        <f t="shared" si="11"/>
        <v>1144500.8774999999</v>
      </c>
      <c r="AG60" s="36">
        <v>39.799999999999997</v>
      </c>
      <c r="AH60" s="18">
        <f t="shared" si="12"/>
        <v>28756.303454773872</v>
      </c>
      <c r="AI60" s="18"/>
      <c r="AJ60" s="16">
        <f t="shared" si="16"/>
        <v>-3.7352450452795734</v>
      </c>
      <c r="AL60" s="18">
        <v>3358.76742479824</v>
      </c>
      <c r="AM60" s="18">
        <f t="shared" si="8"/>
        <v>1144500.0000000002</v>
      </c>
      <c r="AN60" s="31">
        <f t="shared" si="9"/>
        <v>28756.281407035185</v>
      </c>
      <c r="AO60" s="16">
        <f t="shared" si="13"/>
        <v>-3.735247909130623</v>
      </c>
      <c r="AP60">
        <v>0</v>
      </c>
      <c r="AQ60" s="16">
        <f t="shared" si="4"/>
        <v>-3.735247909130623</v>
      </c>
      <c r="AR60" s="47">
        <v>0</v>
      </c>
    </row>
    <row r="61" spans="14:44">
      <c r="N61">
        <f t="shared" si="14"/>
        <v>1978</v>
      </c>
      <c r="Q61" s="15">
        <v>1.6772999989999999</v>
      </c>
      <c r="U61">
        <v>-773</v>
      </c>
      <c r="V61">
        <v>1.252</v>
      </c>
      <c r="W61">
        <f t="shared" si="15"/>
        <v>-967.79600000000005</v>
      </c>
      <c r="AB61" s="27">
        <f t="shared" si="0"/>
        <v>-967.79600000000005</v>
      </c>
      <c r="AE61" s="34">
        <v>4.0983100000000006</v>
      </c>
      <c r="AF61" s="35">
        <f t="shared" si="11"/>
        <v>1396499.1325000001</v>
      </c>
      <c r="AG61" s="37">
        <v>36.005000000000003</v>
      </c>
      <c r="AH61" s="18">
        <f t="shared" si="12"/>
        <v>38786.255589501459</v>
      </c>
      <c r="AI61" s="18"/>
      <c r="AJ61" s="16">
        <f t="shared" si="16"/>
        <v>-2.4952034819828288</v>
      </c>
      <c r="AL61" s="18">
        <v>4098.3125458547302</v>
      </c>
      <c r="AM61" s="18">
        <f t="shared" si="8"/>
        <v>1396499.9999999993</v>
      </c>
      <c r="AN61" s="31">
        <f t="shared" si="9"/>
        <v>38786.279683377288</v>
      </c>
      <c r="AO61" s="16">
        <f t="shared" si="13"/>
        <v>-2.4952019319727907</v>
      </c>
      <c r="AP61">
        <v>0</v>
      </c>
      <c r="AQ61" s="16">
        <f t="shared" si="4"/>
        <v>-2.4952019319727907</v>
      </c>
      <c r="AR61" s="47">
        <v>0</v>
      </c>
    </row>
    <row r="62" spans="14:44">
      <c r="N62">
        <f t="shared" si="14"/>
        <v>1979</v>
      </c>
      <c r="Q62" s="15">
        <v>1.5987999989999999</v>
      </c>
      <c r="U62">
        <v>-1462</v>
      </c>
      <c r="V62">
        <v>1.292</v>
      </c>
      <c r="W62">
        <f t="shared" si="15"/>
        <v>-1888.904</v>
      </c>
      <c r="AB62" s="27">
        <f t="shared" si="0"/>
        <v>-1888.904</v>
      </c>
      <c r="AE62" s="34">
        <v>5.0858400000000001</v>
      </c>
      <c r="AF62" s="35">
        <f t="shared" si="11"/>
        <v>1732999.98</v>
      </c>
      <c r="AG62" s="37">
        <v>38.283000000000001</v>
      </c>
      <c r="AH62" s="18">
        <f t="shared" si="12"/>
        <v>45268.134158764988</v>
      </c>
      <c r="AI62" s="18"/>
      <c r="AJ62" s="16">
        <f t="shared" si="16"/>
        <v>-4.1727012502331364</v>
      </c>
      <c r="AL62" s="18">
        <v>5085.8400586940597</v>
      </c>
      <c r="AM62" s="18">
        <f t="shared" si="8"/>
        <v>1733000.0000000009</v>
      </c>
      <c r="AN62" s="31">
        <f t="shared" si="9"/>
        <v>45268.134681190109</v>
      </c>
      <c r="AO62" s="16">
        <f t="shared" si="13"/>
        <v>-4.1727012020773202</v>
      </c>
      <c r="AP62">
        <v>0</v>
      </c>
      <c r="AQ62" s="16">
        <f t="shared" si="4"/>
        <v>-4.1727012020773202</v>
      </c>
      <c r="AR62" s="47">
        <v>0</v>
      </c>
    </row>
    <row r="63" spans="14:44">
      <c r="N63">
        <v>1980</v>
      </c>
      <c r="Q63" s="15">
        <v>1.763499999</v>
      </c>
      <c r="U63">
        <v>-1705</v>
      </c>
      <c r="V63">
        <v>1.3015300000000001</v>
      </c>
      <c r="W63">
        <f t="shared" si="15"/>
        <v>-2219.1086500000001</v>
      </c>
      <c r="X63">
        <v>-2.2090000000000001</v>
      </c>
      <c r="Y63">
        <v>-2.2090000000000001</v>
      </c>
      <c r="Z63">
        <f>1000*Y63</f>
        <v>-2209</v>
      </c>
      <c r="AB63" s="27">
        <f t="shared" si="0"/>
        <v>-2209</v>
      </c>
      <c r="AE63" s="34">
        <v>6.1062399999999997</v>
      </c>
      <c r="AF63" s="35">
        <f t="shared" si="11"/>
        <v>2080701.28</v>
      </c>
      <c r="AG63" s="37">
        <v>46.534999999999997</v>
      </c>
      <c r="AH63" s="18">
        <f t="shared" si="12"/>
        <v>44712.609433759542</v>
      </c>
      <c r="AI63" s="18">
        <v>57217</v>
      </c>
      <c r="AJ63" s="16">
        <f t="shared" si="16"/>
        <v>-4.9404408017666039</v>
      </c>
      <c r="AK63" s="16">
        <v>-3.8610000000000002</v>
      </c>
      <c r="AL63" s="18">
        <v>6106.2362435803398</v>
      </c>
      <c r="AM63" s="18">
        <f t="shared" si="8"/>
        <v>2080700.0000000007</v>
      </c>
      <c r="AN63" s="31">
        <f t="shared" si="9"/>
        <v>44712.581927581406</v>
      </c>
      <c r="AO63" s="16">
        <f t="shared" si="13"/>
        <v>-4.9404438410150409</v>
      </c>
      <c r="AP63">
        <v>0</v>
      </c>
      <c r="AQ63" s="16">
        <f t="shared" si="4"/>
        <v>-4.9404438410150409</v>
      </c>
      <c r="AR63" s="47">
        <v>0</v>
      </c>
    </row>
    <row r="64" spans="14:44">
      <c r="N64">
        <v>1981</v>
      </c>
      <c r="Q64" s="15">
        <v>1.7984999989999999</v>
      </c>
      <c r="U64">
        <v>-2023</v>
      </c>
      <c r="V64">
        <v>1.17916</v>
      </c>
      <c r="W64">
        <f t="shared" si="15"/>
        <v>-2385.4406800000002</v>
      </c>
      <c r="X64">
        <v>-2.4079999999999999</v>
      </c>
      <c r="Y64">
        <v>-2.4079999999999999</v>
      </c>
      <c r="Z64">
        <f t="shared" ref="Z64:Z102" si="17">1000*Y64</f>
        <v>-2408</v>
      </c>
      <c r="AB64" s="27">
        <f t="shared" si="0"/>
        <v>-2408</v>
      </c>
      <c r="AE64" s="34">
        <v>7.3097600000000007</v>
      </c>
      <c r="AF64" s="35">
        <f t="shared" si="11"/>
        <v>2490800.7200000002</v>
      </c>
      <c r="AG64" s="37">
        <v>57.63</v>
      </c>
      <c r="AH64" s="18">
        <f t="shared" si="12"/>
        <v>43220.557348603157</v>
      </c>
      <c r="AI64" s="18">
        <v>52801</v>
      </c>
      <c r="AJ64" s="16">
        <f t="shared" si="16"/>
        <v>-5.5714228314499605</v>
      </c>
      <c r="AK64" s="16">
        <v>-4.5609999999999999</v>
      </c>
      <c r="AL64" s="18">
        <v>7309.7578870139396</v>
      </c>
      <c r="AM64" s="18">
        <f t="shared" si="8"/>
        <v>2490800</v>
      </c>
      <c r="AN64" s="31">
        <f t="shared" si="9"/>
        <v>43220.544855110187</v>
      </c>
      <c r="AO64" s="16">
        <f t="shared" si="13"/>
        <v>-5.5714244419463625</v>
      </c>
      <c r="AP64">
        <v>0</v>
      </c>
      <c r="AQ64" s="16">
        <f t="shared" si="4"/>
        <v>-5.5714244419463625</v>
      </c>
      <c r="AR64" s="47">
        <v>0</v>
      </c>
    </row>
    <row r="65" spans="14:44">
      <c r="N65">
        <v>1982</v>
      </c>
      <c r="Q65" s="15">
        <v>1.9944999990000001</v>
      </c>
      <c r="U65">
        <v>-1713</v>
      </c>
      <c r="V65">
        <v>1.1040099999999999</v>
      </c>
      <c r="W65">
        <f t="shared" si="15"/>
        <v>-1891.16913</v>
      </c>
      <c r="X65">
        <v>-1.8919999999999999</v>
      </c>
      <c r="Y65">
        <v>-1.8919999999999999</v>
      </c>
      <c r="Z65">
        <f t="shared" si="17"/>
        <v>-1892</v>
      </c>
      <c r="AB65" s="27">
        <f t="shared" si="0"/>
        <v>-1892</v>
      </c>
      <c r="AE65" s="34">
        <v>9.1938399999999998</v>
      </c>
      <c r="AF65" s="35">
        <f t="shared" si="11"/>
        <v>3132800.98</v>
      </c>
      <c r="AG65" s="37">
        <v>70.569999999999993</v>
      </c>
      <c r="AH65" s="18">
        <f t="shared" si="12"/>
        <v>44392.815360634835</v>
      </c>
      <c r="AI65" s="18">
        <v>55098</v>
      </c>
      <c r="AJ65" s="16">
        <f t="shared" si="16"/>
        <v>-4.2619509139709217</v>
      </c>
      <c r="AK65" s="16">
        <v>-3.4340000000000002</v>
      </c>
      <c r="AL65" s="18">
        <v>9193.8371239911994</v>
      </c>
      <c r="AM65" s="18">
        <f t="shared" si="8"/>
        <v>3132800.0000000014</v>
      </c>
      <c r="AN65" s="31">
        <f t="shared" si="9"/>
        <v>44392.801473714069</v>
      </c>
      <c r="AO65" s="16">
        <f t="shared" si="13"/>
        <v>-4.261952247191009</v>
      </c>
      <c r="AP65">
        <v>0</v>
      </c>
      <c r="AQ65" s="16">
        <f t="shared" si="4"/>
        <v>-4.261952247191009</v>
      </c>
      <c r="AR65" s="47">
        <v>0</v>
      </c>
    </row>
    <row r="66" spans="14:44">
      <c r="N66">
        <v>1983</v>
      </c>
      <c r="Q66" s="15">
        <v>2.1794999989999999</v>
      </c>
      <c r="U66">
        <v>-2273</v>
      </c>
      <c r="V66">
        <v>1.069</v>
      </c>
      <c r="W66">
        <f>U66*V66</f>
        <v>-2429.837</v>
      </c>
      <c r="X66">
        <v>-1.8779999999999999</v>
      </c>
      <c r="Y66">
        <v>-1.8779999999999999</v>
      </c>
      <c r="Z66">
        <f t="shared" si="17"/>
        <v>-1878</v>
      </c>
      <c r="AB66" s="27">
        <f t="shared" si="0"/>
        <v>-1878</v>
      </c>
      <c r="AE66" s="34">
        <v>10.96963</v>
      </c>
      <c r="AF66" s="35">
        <f t="shared" si="11"/>
        <v>3737901.4225000003</v>
      </c>
      <c r="AG66" s="37">
        <v>98.67</v>
      </c>
      <c r="AH66" s="18">
        <f t="shared" si="12"/>
        <v>37882.856212627958</v>
      </c>
      <c r="AI66" s="18">
        <v>49816</v>
      </c>
      <c r="AJ66" s="16">
        <f t="shared" si="16"/>
        <v>-4.9573875566805423</v>
      </c>
      <c r="AK66" s="16">
        <v>-3.77</v>
      </c>
      <c r="AL66" s="18">
        <v>10969.625825385199</v>
      </c>
      <c r="AM66" s="18">
        <f t="shared" si="8"/>
        <v>3737900.0000000065</v>
      </c>
      <c r="AN66" s="31">
        <f t="shared" si="9"/>
        <v>37882.841795885339</v>
      </c>
      <c r="AO66" s="16">
        <f t="shared" si="13"/>
        <v>-4.9573894432702774</v>
      </c>
      <c r="AP66">
        <v>0</v>
      </c>
      <c r="AQ66" s="16">
        <f t="shared" si="4"/>
        <v>-4.9573894432702774</v>
      </c>
      <c r="AR66" s="47">
        <v>0</v>
      </c>
    </row>
    <row r="67" spans="14:44">
      <c r="N67">
        <v>1984</v>
      </c>
      <c r="Q67" s="15">
        <v>2.585</v>
      </c>
      <c r="X67">
        <v>-2.1320000000000001</v>
      </c>
      <c r="Y67">
        <v>-2.1320000000000001</v>
      </c>
      <c r="Z67">
        <f t="shared" si="17"/>
        <v>-2132</v>
      </c>
      <c r="AB67" s="27">
        <f t="shared" si="0"/>
        <v>-2132</v>
      </c>
      <c r="AE67" s="34">
        <v>13.642850000000001</v>
      </c>
      <c r="AF67" s="35">
        <f t="shared" si="11"/>
        <v>4648801.1375000002</v>
      </c>
      <c r="AG67" s="37">
        <v>128.47999999999999</v>
      </c>
      <c r="AH67" s="18">
        <f t="shared" si="12"/>
        <v>36183.0723653487</v>
      </c>
      <c r="AI67" s="18">
        <v>48515</v>
      </c>
      <c r="AJ67" s="16">
        <f t="shared" si="16"/>
        <v>-5.8922580660722002</v>
      </c>
      <c r="AK67" s="16">
        <v>-4.3949999999999996</v>
      </c>
      <c r="AL67" s="18">
        <v>13642.8466617755</v>
      </c>
      <c r="AM67" s="18">
        <f t="shared" si="8"/>
        <v>4648800.0000000019</v>
      </c>
      <c r="AN67" s="31">
        <f t="shared" si="9"/>
        <v>36183.063511830653</v>
      </c>
      <c r="AO67" s="16">
        <f t="shared" si="13"/>
        <v>-5.8922595078299747</v>
      </c>
      <c r="AP67">
        <v>0</v>
      </c>
      <c r="AQ67" s="16">
        <f t="shared" si="4"/>
        <v>-5.8922595078299747</v>
      </c>
      <c r="AR67" s="47">
        <v>0</v>
      </c>
    </row>
    <row r="68" spans="14:44">
      <c r="N68">
        <v>1985</v>
      </c>
      <c r="Q68" s="15">
        <v>2.0764999990000002</v>
      </c>
      <c r="X68">
        <v>-3.2759999999999998</v>
      </c>
      <c r="Y68">
        <v>-3.2759999999999998</v>
      </c>
      <c r="Z68">
        <f t="shared" si="17"/>
        <v>-3276</v>
      </c>
      <c r="AB68" s="27">
        <f t="shared" si="0"/>
        <v>-3276</v>
      </c>
      <c r="AE68" s="34">
        <v>16.64593</v>
      </c>
      <c r="AF68" s="35">
        <f t="shared" si="11"/>
        <v>5672100.6475</v>
      </c>
      <c r="AG68" s="37">
        <v>147.76</v>
      </c>
      <c r="AH68" s="18">
        <f t="shared" si="12"/>
        <v>38387.25397604223</v>
      </c>
      <c r="AI68" s="18">
        <v>48141</v>
      </c>
      <c r="AJ68" s="16">
        <f t="shared" si="16"/>
        <v>-8.5340826985034557</v>
      </c>
      <c r="AK68" s="16">
        <v>-6.8049999999999997</v>
      </c>
      <c r="AL68" s="18">
        <v>16645.9280997799</v>
      </c>
      <c r="AM68" s="18">
        <f t="shared" si="8"/>
        <v>5672100.0000000009</v>
      </c>
      <c r="AN68" s="31">
        <f t="shared" si="9"/>
        <v>38387.249593936118</v>
      </c>
      <c r="AO68" s="16">
        <f t="shared" si="13"/>
        <v>-8.534083672713809</v>
      </c>
      <c r="AP68">
        <v>0</v>
      </c>
      <c r="AQ68" s="16">
        <f t="shared" si="4"/>
        <v>-8.534083672713809</v>
      </c>
      <c r="AR68" s="47">
        <v>0</v>
      </c>
    </row>
    <row r="69" spans="14:44">
      <c r="N69">
        <v>1986</v>
      </c>
      <c r="Q69" s="15">
        <v>1.6234999999999999</v>
      </c>
      <c r="X69">
        <v>-1.6759999999999999</v>
      </c>
      <c r="Y69">
        <v>-1.6759999999999999</v>
      </c>
      <c r="Z69">
        <f t="shared" si="17"/>
        <v>-1676</v>
      </c>
      <c r="AB69" s="27">
        <f t="shared" si="0"/>
        <v>-1676</v>
      </c>
      <c r="AE69" s="34">
        <v>19.89142</v>
      </c>
      <c r="AF69" s="35">
        <f t="shared" si="11"/>
        <v>6778001.3650000002</v>
      </c>
      <c r="AG69" s="37">
        <v>138.76</v>
      </c>
      <c r="AH69" s="18">
        <f t="shared" si="12"/>
        <v>48846.939788123382</v>
      </c>
      <c r="AI69" s="18">
        <v>56643</v>
      </c>
      <c r="AJ69" s="16">
        <f t="shared" si="16"/>
        <v>-3.4311258950299721</v>
      </c>
      <c r="AK69" s="16">
        <v>-2.9590000000000001</v>
      </c>
      <c r="AL69" s="18">
        <v>19891.415994130599</v>
      </c>
      <c r="AM69" s="18">
        <f t="shared" si="8"/>
        <v>6778000.0000000019</v>
      </c>
      <c r="AN69" s="31">
        <f t="shared" si="9"/>
        <v>48846.929950994541</v>
      </c>
      <c r="AO69" s="16">
        <f t="shared" si="13"/>
        <v>-3.4311265860135722</v>
      </c>
      <c r="AP69">
        <v>0</v>
      </c>
      <c r="AQ69" s="16">
        <f t="shared" si="4"/>
        <v>-3.4311265860135722</v>
      </c>
      <c r="AR69" s="47">
        <v>0</v>
      </c>
    </row>
    <row r="70" spans="14:44">
      <c r="N70">
        <v>1987</v>
      </c>
      <c r="Q70" s="15">
        <v>1.278</v>
      </c>
      <c r="X70">
        <v>-1.2230000000000001</v>
      </c>
      <c r="Y70">
        <v>-1.2230000000000001</v>
      </c>
      <c r="Z70">
        <f t="shared" si="17"/>
        <v>-1223</v>
      </c>
      <c r="AB70" s="27">
        <f t="shared" ref="AB70:AB95" si="18">IF(ISBLANK(Z70),IF(ISBLANK(W70),IF(ISBLANK(S70),".",S70),W70),Z70)</f>
        <v>-1223</v>
      </c>
      <c r="AE70" s="34">
        <v>22.407630000000001</v>
      </c>
      <c r="AF70" s="35">
        <f t="shared" si="11"/>
        <v>7635399.9225000003</v>
      </c>
      <c r="AG70" s="37">
        <v>125.925</v>
      </c>
      <c r="AH70" s="18">
        <f t="shared" si="12"/>
        <v>60634.504050029784</v>
      </c>
      <c r="AI70" s="18">
        <v>65903</v>
      </c>
      <c r="AJ70" s="16">
        <f t="shared" si="16"/>
        <v>-2.0170033863737018</v>
      </c>
      <c r="AK70" s="16">
        <v>-1.8560000000000001</v>
      </c>
      <c r="AL70" s="18">
        <v>22407.630227439498</v>
      </c>
      <c r="AM70" s="18">
        <f t="shared" si="8"/>
        <v>7635400.0000000093</v>
      </c>
      <c r="AN70" s="31">
        <f t="shared" si="9"/>
        <v>60634.504665475557</v>
      </c>
      <c r="AO70" s="16">
        <f t="shared" si="13"/>
        <v>-2.0170033659009325</v>
      </c>
      <c r="AP70">
        <v>0</v>
      </c>
      <c r="AQ70" s="16">
        <f t="shared" si="4"/>
        <v>-2.0170033659009325</v>
      </c>
      <c r="AR70" s="47">
        <v>0</v>
      </c>
    </row>
    <row r="71" spans="14:44">
      <c r="N71">
        <v>1988</v>
      </c>
      <c r="Q71" s="15">
        <v>1.504</v>
      </c>
      <c r="X71">
        <v>-0.95799999999999996</v>
      </c>
      <c r="Y71">
        <v>-0.95799999999999996</v>
      </c>
      <c r="Z71">
        <f t="shared" si="17"/>
        <v>-958</v>
      </c>
      <c r="AB71" s="27">
        <f t="shared" si="18"/>
        <v>-958</v>
      </c>
      <c r="AE71" s="34">
        <v>27.266030000000001</v>
      </c>
      <c r="AF71" s="35">
        <f t="shared" si="11"/>
        <v>9290899.7225000001</v>
      </c>
      <c r="AG71" s="37">
        <v>148.1</v>
      </c>
      <c r="AH71" s="18">
        <f t="shared" si="12"/>
        <v>62733.96166441594</v>
      </c>
      <c r="AI71" s="18">
        <v>76747</v>
      </c>
      <c r="AJ71" s="16">
        <f t="shared" si="16"/>
        <v>-1.5270835359077894</v>
      </c>
      <c r="AK71" s="16">
        <v>-1.248</v>
      </c>
      <c r="AL71" s="18">
        <v>27266.030814379999</v>
      </c>
      <c r="AM71" s="18">
        <f t="shared" si="8"/>
        <v>9290899.9999999851</v>
      </c>
      <c r="AN71" s="31">
        <f t="shared" si="9"/>
        <v>62733.963538149801</v>
      </c>
      <c r="AO71" s="16">
        <f t="shared" si="13"/>
        <v>-1.5270834902969597</v>
      </c>
      <c r="AP71">
        <v>0</v>
      </c>
      <c r="AQ71" s="16">
        <f t="shared" ref="AQ71:AQ97" si="19">IF(AO71&lt;0,AO71,0)</f>
        <v>-1.5270834902969597</v>
      </c>
      <c r="AR71" s="47">
        <v>0</v>
      </c>
    </row>
    <row r="72" spans="14:44">
      <c r="N72">
        <v>1989</v>
      </c>
      <c r="Q72" s="15">
        <v>1.5465</v>
      </c>
      <c r="X72">
        <v>-2.5609999999999999</v>
      </c>
      <c r="Y72">
        <v>-2.5609999999999999</v>
      </c>
      <c r="Z72">
        <f t="shared" si="17"/>
        <v>-2561</v>
      </c>
      <c r="AB72" s="27">
        <f t="shared" si="18"/>
        <v>-2561</v>
      </c>
      <c r="AE72" s="34">
        <v>32.404989999999998</v>
      </c>
      <c r="AF72" s="35">
        <f t="shared" si="11"/>
        <v>11042000.342499999</v>
      </c>
      <c r="AG72" s="37">
        <v>157.79</v>
      </c>
      <c r="AH72" s="18">
        <f t="shared" si="12"/>
        <v>69979.0882977375</v>
      </c>
      <c r="AI72" s="18">
        <v>79535</v>
      </c>
      <c r="AJ72" s="16">
        <f t="shared" si="16"/>
        <v>-3.6596647116975944</v>
      </c>
      <c r="AK72" s="16">
        <v>-3.22</v>
      </c>
      <c r="AL72" s="18">
        <v>32404.988994864299</v>
      </c>
      <c r="AM72" s="18">
        <f t="shared" si="8"/>
        <v>11042000.000000009</v>
      </c>
      <c r="AN72" s="31">
        <f t="shared" si="9"/>
        <v>69979.086127131057</v>
      </c>
      <c r="AO72" s="16">
        <f t="shared" si="13"/>
        <v>-3.6596648252128205</v>
      </c>
      <c r="AP72">
        <v>0</v>
      </c>
      <c r="AQ72" s="16">
        <f t="shared" si="19"/>
        <v>-3.6596648252128205</v>
      </c>
      <c r="AR72" s="47">
        <v>0</v>
      </c>
    </row>
    <row r="73" spans="14:44">
      <c r="N73">
        <v>1990</v>
      </c>
      <c r="Q73" s="15">
        <v>1.2955000000000001</v>
      </c>
      <c r="X73">
        <v>-3.5369999999999999</v>
      </c>
      <c r="Y73">
        <v>-3.5369999999999999</v>
      </c>
      <c r="Z73">
        <f t="shared" si="17"/>
        <v>-3537</v>
      </c>
      <c r="AB73" s="27">
        <f t="shared" si="18"/>
        <v>-3537</v>
      </c>
      <c r="AE73" s="34">
        <v>39.110790000000001</v>
      </c>
      <c r="AF73" s="35">
        <f t="shared" si="11"/>
        <v>13327001.692500001</v>
      </c>
      <c r="AG73" s="37">
        <v>157.625</v>
      </c>
      <c r="AH73" s="18">
        <f t="shared" si="12"/>
        <v>84548.781554321977</v>
      </c>
      <c r="AI73" s="18">
        <v>98341</v>
      </c>
      <c r="AJ73" s="16">
        <f t="shared" si="16"/>
        <v>-4.183383763759509</v>
      </c>
      <c r="AK73" s="16">
        <v>-3.597</v>
      </c>
      <c r="AL73" s="18">
        <v>39110.785033015403</v>
      </c>
      <c r="AM73" s="18">
        <f t="shared" si="8"/>
        <v>13326999.999999998</v>
      </c>
      <c r="AN73" s="31">
        <f t="shared" si="9"/>
        <v>84548.770816812044</v>
      </c>
      <c r="AO73" s="16">
        <f t="shared" si="13"/>
        <v>-4.1833842950401445</v>
      </c>
      <c r="AP73">
        <v>0</v>
      </c>
      <c r="AQ73" s="16">
        <f t="shared" si="19"/>
        <v>-4.1833842950401445</v>
      </c>
      <c r="AR73" s="47">
        <v>0</v>
      </c>
    </row>
    <row r="74" spans="14:44">
      <c r="N74">
        <v>1991</v>
      </c>
      <c r="Q74" s="15">
        <v>1.3554999999999999</v>
      </c>
      <c r="X74">
        <v>-1.5740000000000001</v>
      </c>
      <c r="Y74">
        <v>-1.5740000000000001</v>
      </c>
      <c r="Z74">
        <f t="shared" si="17"/>
        <v>-1574</v>
      </c>
      <c r="AB74" s="27">
        <f t="shared" si="18"/>
        <v>-1574</v>
      </c>
      <c r="AE74" s="34">
        <v>48.30227</v>
      </c>
      <c r="AF74" s="35">
        <f t="shared" si="11"/>
        <v>16458998.502499999</v>
      </c>
      <c r="AG74" s="37">
        <v>175.28</v>
      </c>
      <c r="AH74" s="18">
        <f t="shared" si="12"/>
        <v>93901.178129278866</v>
      </c>
      <c r="AI74" s="18">
        <v>106049</v>
      </c>
      <c r="AJ74" s="16">
        <f t="shared" si="16"/>
        <v>-1.676230300149151</v>
      </c>
      <c r="AK74" s="16">
        <v>-1.484</v>
      </c>
      <c r="AL74" s="18">
        <v>48302.274394717497</v>
      </c>
      <c r="AM74" s="18">
        <f t="shared" si="8"/>
        <v>16458999.999999987</v>
      </c>
      <c r="AN74" s="31">
        <f t="shared" si="9"/>
        <v>93901.186672752097</v>
      </c>
      <c r="AO74" s="16">
        <f t="shared" si="13"/>
        <v>-1.6762301476395904</v>
      </c>
      <c r="AP74">
        <v>0</v>
      </c>
      <c r="AQ74" s="16">
        <f t="shared" si="19"/>
        <v>-1.6762301476395904</v>
      </c>
      <c r="AR74" s="47">
        <v>0</v>
      </c>
    </row>
    <row r="75" spans="14:44">
      <c r="N75">
        <v>1992</v>
      </c>
      <c r="Q75" s="15">
        <v>1.456</v>
      </c>
      <c r="X75">
        <v>-2.14</v>
      </c>
      <c r="Y75">
        <v>-2.14</v>
      </c>
      <c r="Z75">
        <f t="shared" si="17"/>
        <v>-2140</v>
      </c>
      <c r="AB75" s="27">
        <f t="shared" si="18"/>
        <v>-2140</v>
      </c>
      <c r="AE75" s="34">
        <v>55.838590000000003</v>
      </c>
      <c r="AF75" s="35">
        <f t="shared" si="11"/>
        <v>19026999.5425</v>
      </c>
      <c r="AG75" s="37">
        <v>214.58</v>
      </c>
      <c r="AH75" s="18">
        <f t="shared" si="12"/>
        <v>88670.889842949007</v>
      </c>
      <c r="AI75" s="18">
        <v>116859</v>
      </c>
      <c r="AJ75" s="16">
        <f t="shared" si="16"/>
        <v>-2.4134188839091366</v>
      </c>
      <c r="AK75" s="16">
        <v>-1.831</v>
      </c>
      <c r="AL75" s="18">
        <v>55838.591342626598</v>
      </c>
      <c r="AM75" s="18">
        <f t="shared" si="8"/>
        <v>19027000.000000015</v>
      </c>
      <c r="AN75" s="31">
        <f t="shared" si="9"/>
        <v>88670.891975021033</v>
      </c>
      <c r="AO75" s="16">
        <f t="shared" si="13"/>
        <v>-2.4134188258790124</v>
      </c>
      <c r="AP75">
        <v>0</v>
      </c>
      <c r="AQ75" s="16">
        <f t="shared" si="19"/>
        <v>-2.4134188258790124</v>
      </c>
      <c r="AR75" s="47">
        <v>0</v>
      </c>
    </row>
    <row r="76" spans="14:44">
      <c r="N76">
        <v>1993</v>
      </c>
      <c r="Q76" s="15">
        <v>1.4795</v>
      </c>
      <c r="X76">
        <v>-0.747</v>
      </c>
      <c r="Y76">
        <v>-0.747</v>
      </c>
      <c r="Z76">
        <f t="shared" si="17"/>
        <v>-747</v>
      </c>
      <c r="AB76" s="27">
        <f t="shared" si="18"/>
        <v>-747</v>
      </c>
      <c r="AE76" s="34">
        <v>62.873069999999998</v>
      </c>
      <c r="AF76" s="35">
        <f t="shared" si="11"/>
        <v>21423998.602499999</v>
      </c>
      <c r="AG76" s="37">
        <v>249.22</v>
      </c>
      <c r="AH76" s="18">
        <f t="shared" si="12"/>
        <v>85964.202722494185</v>
      </c>
      <c r="AI76" s="18">
        <v>109448</v>
      </c>
      <c r="AJ76" s="16">
        <f t="shared" si="16"/>
        <v>-0.86896635616040341</v>
      </c>
      <c r="AK76" s="16">
        <v>-0.68300000000000005</v>
      </c>
      <c r="AL76" s="18">
        <v>62873.074101247301</v>
      </c>
      <c r="AM76" s="18">
        <f t="shared" si="8"/>
        <v>21424000.000000019</v>
      </c>
      <c r="AN76" s="31">
        <f t="shared" si="9"/>
        <v>85964.208329989648</v>
      </c>
      <c r="AO76" s="16">
        <f t="shared" si="13"/>
        <v>-0.86896629947722104</v>
      </c>
      <c r="AP76">
        <v>0</v>
      </c>
      <c r="AQ76" s="16">
        <f t="shared" si="19"/>
        <v>-0.86896629947722104</v>
      </c>
      <c r="AR76" s="47">
        <v>0</v>
      </c>
    </row>
    <row r="77" spans="14:44">
      <c r="N77">
        <v>1994</v>
      </c>
      <c r="Q77" s="15">
        <v>1.3115000000000001</v>
      </c>
      <c r="X77">
        <v>-0.14599999999999999</v>
      </c>
      <c r="Y77">
        <v>-0.14599999999999999</v>
      </c>
      <c r="Z77">
        <f t="shared" si="17"/>
        <v>-146</v>
      </c>
      <c r="AB77" s="27">
        <f t="shared" si="18"/>
        <v>-146</v>
      </c>
      <c r="AE77" s="34">
        <v>71.301540000000003</v>
      </c>
      <c r="AF77" s="35">
        <f t="shared" si="11"/>
        <v>24295999.755000003</v>
      </c>
      <c r="AG77" s="37">
        <v>240.1</v>
      </c>
      <c r="AH77" s="18">
        <f t="shared" si="12"/>
        <v>101191.16932528115</v>
      </c>
      <c r="AI77" s="18">
        <v>117146</v>
      </c>
      <c r="AJ77" s="16">
        <f t="shared" si="16"/>
        <v>-0.14428136464228405</v>
      </c>
      <c r="AK77" s="16">
        <v>-0.125</v>
      </c>
      <c r="AL77" s="18">
        <v>71301.540719002194</v>
      </c>
      <c r="AM77" s="18">
        <f t="shared" si="8"/>
        <v>24295999.999999996</v>
      </c>
      <c r="AN77" s="31">
        <f t="shared" si="9"/>
        <v>101191.17034568929</v>
      </c>
      <c r="AO77" s="16">
        <f t="shared" si="13"/>
        <v>-0.14428136318735596</v>
      </c>
      <c r="AP77">
        <v>0</v>
      </c>
      <c r="AQ77" s="16">
        <f t="shared" si="19"/>
        <v>-0.14428136318735596</v>
      </c>
      <c r="AR77" s="47">
        <v>0</v>
      </c>
    </row>
    <row r="78" spans="14:44">
      <c r="N78">
        <v>1995</v>
      </c>
      <c r="Q78" s="15">
        <v>1.1505000000000001</v>
      </c>
      <c r="X78">
        <v>-3.2149999999999999</v>
      </c>
      <c r="Y78">
        <v>-3.2149999999999999</v>
      </c>
      <c r="Z78">
        <f t="shared" si="17"/>
        <v>-3215</v>
      </c>
      <c r="AB78" s="27">
        <f t="shared" si="18"/>
        <v>-3215</v>
      </c>
      <c r="AE78" s="34">
        <v>89.555319999999995</v>
      </c>
      <c r="AF78" s="35">
        <f t="shared" si="11"/>
        <v>30515975.289999999</v>
      </c>
      <c r="AG78" s="37">
        <v>237.04</v>
      </c>
      <c r="AH78" s="18">
        <f t="shared" si="12"/>
        <v>128737.66153391833</v>
      </c>
      <c r="AI78" s="18">
        <v>137487</v>
      </c>
      <c r="AJ78" s="16">
        <f t="shared" si="16"/>
        <v>-2.4973267043171732</v>
      </c>
      <c r="AK78" s="16">
        <v>-2.3380000000000001</v>
      </c>
      <c r="AL78" s="18">
        <v>79751.776962582502</v>
      </c>
      <c r="AM78" s="18">
        <f t="shared" si="8"/>
        <v>27175417.999999989</v>
      </c>
      <c r="AN78" s="31">
        <f t="shared" si="9"/>
        <v>114644.86162672962</v>
      </c>
      <c r="AO78" s="16">
        <f t="shared" si="13"/>
        <v>-2.8043123384523483</v>
      </c>
      <c r="AP78">
        <v>0</v>
      </c>
      <c r="AQ78" s="16">
        <f t="shared" si="19"/>
        <v>-2.8043123384523483</v>
      </c>
      <c r="AR78" s="47">
        <v>0</v>
      </c>
    </row>
    <row r="79" spans="14:44">
      <c r="N79">
        <v>1996</v>
      </c>
      <c r="Q79" s="15">
        <v>1.3464</v>
      </c>
      <c r="X79">
        <v>-5.0940000000000003</v>
      </c>
      <c r="Y79">
        <v>-5.0940000000000003</v>
      </c>
      <c r="Z79">
        <f t="shared" si="17"/>
        <v>-5094</v>
      </c>
      <c r="AB79" s="27">
        <f t="shared" si="18"/>
        <v>-5094</v>
      </c>
      <c r="AE79" s="34">
        <v>98.396910000000005</v>
      </c>
      <c r="AF79" s="35">
        <f t="shared" si="11"/>
        <v>33528747.0825</v>
      </c>
      <c r="AG79" s="37">
        <v>247.02</v>
      </c>
      <c r="AH79" s="18">
        <f t="shared" si="12"/>
        <v>135732.92479353899</v>
      </c>
      <c r="AI79" s="18">
        <v>146578</v>
      </c>
      <c r="AJ79" s="16">
        <f t="shared" si="16"/>
        <v>-3.7529582507327501</v>
      </c>
      <c r="AK79" s="16">
        <v>-3.4750000000000001</v>
      </c>
      <c r="AL79" s="18">
        <v>87656.8393250183</v>
      </c>
      <c r="AM79" s="18">
        <f t="shared" si="8"/>
        <v>29869067.999999985</v>
      </c>
      <c r="AN79" s="31">
        <f t="shared" si="9"/>
        <v>120917.60991012867</v>
      </c>
      <c r="AO79" s="16">
        <f t="shared" si="13"/>
        <v>-4.2127858827064868</v>
      </c>
      <c r="AP79">
        <v>0</v>
      </c>
      <c r="AQ79" s="16">
        <f t="shared" si="19"/>
        <v>-4.2127858827064868</v>
      </c>
      <c r="AR79" s="47">
        <v>0</v>
      </c>
    </row>
    <row r="80" spans="14:44">
      <c r="N80">
        <v>1997</v>
      </c>
      <c r="Q80" s="15">
        <v>1.4553</v>
      </c>
      <c r="X80">
        <v>-7.0810000000000004</v>
      </c>
      <c r="Y80">
        <v>-7.0810000000000004</v>
      </c>
      <c r="Z80">
        <f t="shared" si="17"/>
        <v>-7081</v>
      </c>
      <c r="AB80" s="27">
        <f t="shared" si="18"/>
        <v>-7081</v>
      </c>
      <c r="AE80" s="34">
        <v>108.88630000000001</v>
      </c>
      <c r="AF80" s="35">
        <f t="shared" si="11"/>
        <v>37103006.725000001</v>
      </c>
      <c r="AG80" s="37">
        <v>282.61</v>
      </c>
      <c r="AH80" s="18">
        <f t="shared" si="12"/>
        <v>131286.95631789393</v>
      </c>
      <c r="AI80" s="18">
        <v>143504</v>
      </c>
      <c r="AJ80" s="16">
        <f t="shared" si="16"/>
        <v>-5.39352895260539</v>
      </c>
      <c r="AK80" s="16">
        <v>-4.9340000000000002</v>
      </c>
      <c r="AL80" s="18">
        <v>97020.683785766698</v>
      </c>
      <c r="AM80" s="18">
        <f t="shared" si="8"/>
        <v>33059798.000000004</v>
      </c>
      <c r="AN80" s="31">
        <f t="shared" si="9"/>
        <v>116980.28378330563</v>
      </c>
      <c r="AO80" s="16">
        <f t="shared" si="13"/>
        <v>-6.0531567978727514</v>
      </c>
      <c r="AP80">
        <v>0</v>
      </c>
      <c r="AQ80" s="16">
        <f t="shared" si="19"/>
        <v>-6.0531567978727514</v>
      </c>
      <c r="AR80" s="47">
        <v>0</v>
      </c>
    </row>
    <row r="81" spans="14:44">
      <c r="N81">
        <v>1998</v>
      </c>
      <c r="Q81" s="15">
        <v>1.3765000000000001</v>
      </c>
      <c r="X81">
        <v>-5.9480000000000004</v>
      </c>
      <c r="Y81">
        <v>-5.9480000000000004</v>
      </c>
      <c r="Z81">
        <f t="shared" si="17"/>
        <v>-5948</v>
      </c>
      <c r="AB81" s="27">
        <f t="shared" si="18"/>
        <v>-5948</v>
      </c>
      <c r="AE81" s="34">
        <v>118.39841000000001</v>
      </c>
      <c r="AF81" s="35">
        <f t="shared" si="11"/>
        <v>40344258.207500003</v>
      </c>
      <c r="AG81" s="37">
        <v>282.57</v>
      </c>
      <c r="AH81" s="18">
        <f t="shared" si="12"/>
        <v>142776.15531549705</v>
      </c>
      <c r="AI81" s="18">
        <v>145191</v>
      </c>
      <c r="AJ81" s="16">
        <f t="shared" si="16"/>
        <v>-4.1659617369976898</v>
      </c>
      <c r="AK81" s="16">
        <v>-4.0970000000000004</v>
      </c>
      <c r="AL81" s="18">
        <v>105539.891415994</v>
      </c>
      <c r="AM81" s="18">
        <f t="shared" si="8"/>
        <v>35962717.999999955</v>
      </c>
      <c r="AN81" s="31">
        <f t="shared" si="9"/>
        <v>127270.12067806192</v>
      </c>
      <c r="AO81" s="16">
        <f t="shared" si="13"/>
        <v>-4.6735242870130174</v>
      </c>
      <c r="AP81">
        <v>0</v>
      </c>
      <c r="AQ81" s="16">
        <f t="shared" si="19"/>
        <v>-4.6735242870130174</v>
      </c>
      <c r="AR81" s="47">
        <v>0</v>
      </c>
    </row>
    <row r="82" spans="14:44">
      <c r="N82">
        <v>1999</v>
      </c>
      <c r="Q82" s="15">
        <v>1.5995999999999999</v>
      </c>
      <c r="X82">
        <v>-7.6440000000000001</v>
      </c>
      <c r="Y82">
        <v>-7.6440000000000001</v>
      </c>
      <c r="Z82">
        <f t="shared" si="17"/>
        <v>-7644</v>
      </c>
      <c r="AB82" s="27">
        <f t="shared" si="18"/>
        <v>-7644</v>
      </c>
      <c r="AE82" s="34">
        <v>126.15534</v>
      </c>
      <c r="AF82" s="35">
        <f t="shared" si="11"/>
        <v>42987432.104999997</v>
      </c>
      <c r="AG82" s="37">
        <v>328.44</v>
      </c>
      <c r="AH82" s="18">
        <f t="shared" si="12"/>
        <v>130883.66856960174</v>
      </c>
      <c r="AI82" s="18">
        <v>149840</v>
      </c>
      <c r="AJ82" s="16">
        <f t="shared" si="16"/>
        <v>-5.8403008439017352</v>
      </c>
      <c r="AK82" s="16">
        <v>-5.1020000000000003</v>
      </c>
      <c r="AL82" s="18">
        <v>112437.476155539</v>
      </c>
      <c r="AM82" s="18">
        <f t="shared" si="8"/>
        <v>38313069.999999911</v>
      </c>
      <c r="AN82" s="31">
        <f t="shared" si="9"/>
        <v>116651.65631469952</v>
      </c>
      <c r="AO82" s="16">
        <f t="shared" si="13"/>
        <v>-6.5528430898385484</v>
      </c>
      <c r="AP82">
        <v>0</v>
      </c>
      <c r="AQ82" s="16">
        <f t="shared" si="19"/>
        <v>-6.5528430898385484</v>
      </c>
      <c r="AR82" s="47">
        <v>0</v>
      </c>
    </row>
    <row r="83" spans="14:44">
      <c r="N83">
        <v>2000</v>
      </c>
      <c r="Q83" s="15">
        <v>1.6365000000000001</v>
      </c>
      <c r="X83">
        <v>-9.98</v>
      </c>
      <c r="Y83">
        <v>-9.98</v>
      </c>
      <c r="Z83">
        <f t="shared" si="17"/>
        <v>-9980</v>
      </c>
      <c r="AB83" s="27">
        <f t="shared" si="18"/>
        <v>-9980</v>
      </c>
      <c r="AE83" s="34">
        <v>136.28100000000001</v>
      </c>
      <c r="AF83" s="35">
        <f t="shared" si="11"/>
        <v>46437750.75</v>
      </c>
      <c r="AG83" s="37">
        <v>365.62</v>
      </c>
      <c r="AH83" s="18">
        <f t="shared" si="12"/>
        <v>127010.96972266288</v>
      </c>
      <c r="AI83" s="18">
        <v>132708</v>
      </c>
      <c r="AJ83" s="16">
        <f t="shared" si="16"/>
        <v>-7.8575890112421085</v>
      </c>
      <c r="AK83" s="16">
        <v>-7.52</v>
      </c>
      <c r="AL83" s="18">
        <v>136279.80014673501</v>
      </c>
      <c r="AM83" s="18">
        <f t="shared" si="8"/>
        <v>46437341.899999954</v>
      </c>
      <c r="AN83" s="31">
        <f>AM83/AG83</f>
        <v>127009.85148514839</v>
      </c>
      <c r="AO83" s="16">
        <f t="shared" si="13"/>
        <v>-7.857658192102515</v>
      </c>
      <c r="AP83">
        <v>0</v>
      </c>
      <c r="AQ83" s="16">
        <f t="shared" si="19"/>
        <v>-7.857658192102515</v>
      </c>
      <c r="AR83" s="47">
        <v>0</v>
      </c>
    </row>
    <row r="84" spans="14:44">
      <c r="N84">
        <v>2001</v>
      </c>
      <c r="Q84" s="15">
        <v>1.6773</v>
      </c>
      <c r="X84">
        <v>-9.4079999999999995</v>
      </c>
      <c r="Y84">
        <v>-9.4079999999999995</v>
      </c>
      <c r="Z84">
        <f t="shared" si="17"/>
        <v>-9408</v>
      </c>
      <c r="AB84" s="27">
        <f t="shared" si="18"/>
        <v>-9408</v>
      </c>
      <c r="AE84" s="34">
        <v>146.43</v>
      </c>
      <c r="AF84" s="35">
        <f>1000*AE84</f>
        <v>146430</v>
      </c>
      <c r="AG84" s="38">
        <v>1.1346873936230599</v>
      </c>
      <c r="AH84" s="18">
        <f t="shared" si="12"/>
        <v>129048.75899999966</v>
      </c>
      <c r="AI84" s="18">
        <v>136123</v>
      </c>
      <c r="AJ84" s="16">
        <f t="shared" si="16"/>
        <v>-7.2902677041629085</v>
      </c>
      <c r="AK84" s="16">
        <v>-6.9109999999999996</v>
      </c>
      <c r="AL84" s="18">
        <v>152080.9</v>
      </c>
      <c r="AM84" s="18"/>
      <c r="AN84" s="31">
        <f>AL84/AG84</f>
        <v>134028.89716999963</v>
      </c>
      <c r="AO84" s="16">
        <f t="shared" si="13"/>
        <v>-7.0193817890384311</v>
      </c>
      <c r="AP84">
        <v>0</v>
      </c>
      <c r="AQ84" s="16">
        <f t="shared" si="19"/>
        <v>-7.0193817890384311</v>
      </c>
      <c r="AR84" s="47">
        <v>0</v>
      </c>
    </row>
    <row r="85" spans="14:44">
      <c r="N85">
        <v>2002</v>
      </c>
      <c r="Q85" s="15">
        <v>1.3868</v>
      </c>
      <c r="X85">
        <v>-9.6150000000000002</v>
      </c>
      <c r="Y85">
        <v>-9.6150000000000002</v>
      </c>
      <c r="Z85">
        <f t="shared" si="17"/>
        <v>-9615</v>
      </c>
      <c r="AB85" s="27">
        <f t="shared" si="18"/>
        <v>-9615</v>
      </c>
      <c r="AE85" s="34">
        <v>156.61490000000001</v>
      </c>
      <c r="AF85" s="35">
        <f t="shared" ref="AF85:AF95" si="20">1000*AE85</f>
        <v>156614.9</v>
      </c>
      <c r="AG85" s="38">
        <v>0.95356155239820695</v>
      </c>
      <c r="AH85" s="18">
        <f t="shared" si="12"/>
        <v>164242.04563000007</v>
      </c>
      <c r="AI85" s="18">
        <v>153255</v>
      </c>
      <c r="AJ85" s="16">
        <f t="shared" si="16"/>
        <v>-5.8541647865616611</v>
      </c>
      <c r="AK85" s="16">
        <v>-6.274</v>
      </c>
      <c r="AL85" s="18">
        <v>162263.18</v>
      </c>
      <c r="AM85" s="18"/>
      <c r="AN85" s="31">
        <f t="shared" ref="AN85:AN97" si="21">AL85/AG85</f>
        <v>170165.39686600005</v>
      </c>
      <c r="AO85" s="16">
        <f t="shared" si="13"/>
        <v>-5.6503849649124094</v>
      </c>
      <c r="AP85">
        <v>0</v>
      </c>
      <c r="AQ85" s="16">
        <f t="shared" si="19"/>
        <v>-5.6503849649124094</v>
      </c>
      <c r="AR85" s="47">
        <v>0</v>
      </c>
    </row>
    <row r="86" spans="14:44">
      <c r="N86">
        <v>2003</v>
      </c>
      <c r="Q86" s="15">
        <v>1.2369000000000001</v>
      </c>
      <c r="X86">
        <v>-12.827999999999999</v>
      </c>
      <c r="Y86">
        <v>-12.827999999999999</v>
      </c>
      <c r="Z86">
        <f t="shared" si="17"/>
        <v>-12828</v>
      </c>
      <c r="AB86" s="27">
        <f t="shared" si="18"/>
        <v>-12828</v>
      </c>
      <c r="AE86" s="34">
        <v>172.43119999999999</v>
      </c>
      <c r="AF86" s="35">
        <f t="shared" si="20"/>
        <v>172431.19999999998</v>
      </c>
      <c r="AG86" s="38">
        <v>0.79176563737133798</v>
      </c>
      <c r="AH86" s="18">
        <f t="shared" si="12"/>
        <v>217780.60560000001</v>
      </c>
      <c r="AI86" s="18">
        <v>201933</v>
      </c>
      <c r="AJ86" s="16">
        <f t="shared" si="16"/>
        <v>-5.8903316779095221</v>
      </c>
      <c r="AK86" s="16">
        <v>-6.3529999999999998</v>
      </c>
      <c r="AL86" s="18">
        <v>178465.62</v>
      </c>
      <c r="AM86" s="18"/>
      <c r="AN86" s="31">
        <f t="shared" si="21"/>
        <v>225402.07806000003</v>
      </c>
      <c r="AO86" s="16">
        <f t="shared" si="13"/>
        <v>-5.6911631473891298</v>
      </c>
      <c r="AP86">
        <v>0</v>
      </c>
      <c r="AQ86" s="16">
        <f t="shared" si="19"/>
        <v>-5.6911631473891298</v>
      </c>
      <c r="AR86" s="47">
        <v>0</v>
      </c>
    </row>
    <row r="87" spans="14:44">
      <c r="N87">
        <v>2004</v>
      </c>
      <c r="Q87" s="15">
        <v>1.1315999999999999</v>
      </c>
      <c r="X87">
        <v>-13.494</v>
      </c>
      <c r="Y87">
        <v>-13.494</v>
      </c>
      <c r="Z87">
        <f t="shared" si="17"/>
        <v>-13494</v>
      </c>
      <c r="AB87" s="27">
        <f t="shared" si="18"/>
        <v>-13494</v>
      </c>
      <c r="AE87" s="34">
        <v>185.26586</v>
      </c>
      <c r="AF87" s="35">
        <f t="shared" si="20"/>
        <v>185265.86000000002</v>
      </c>
      <c r="AG87" s="38">
        <v>0.73416048748256402</v>
      </c>
      <c r="AH87" s="18">
        <f t="shared" si="12"/>
        <v>252350.62790599992</v>
      </c>
      <c r="AI87" s="18">
        <v>239974</v>
      </c>
      <c r="AJ87" s="16">
        <f t="shared" si="16"/>
        <v>-5.34732174513411</v>
      </c>
      <c r="AK87" s="16">
        <v>-5.6230000000000002</v>
      </c>
      <c r="AL87" s="18">
        <v>192932.18</v>
      </c>
      <c r="AM87" s="18"/>
      <c r="AN87" s="31">
        <f t="shared" si="21"/>
        <v>262792.92237799987</v>
      </c>
      <c r="AO87" s="16">
        <f t="shared" si="13"/>
        <v>-5.1348414857955369</v>
      </c>
      <c r="AP87">
        <v>0</v>
      </c>
      <c r="AQ87" s="16">
        <f t="shared" si="19"/>
        <v>-5.1348414857955369</v>
      </c>
      <c r="AR87" s="47">
        <v>0</v>
      </c>
    </row>
    <row r="88" spans="14:44">
      <c r="N88">
        <v>2005</v>
      </c>
      <c r="Q88" s="15">
        <v>1.3143</v>
      </c>
      <c r="X88">
        <v>-18.265000000000001</v>
      </c>
      <c r="Y88">
        <v>-18.265000000000001</v>
      </c>
      <c r="Z88">
        <f t="shared" si="17"/>
        <v>-18265</v>
      </c>
      <c r="AB88" s="27">
        <f t="shared" si="18"/>
        <v>-18265</v>
      </c>
      <c r="AE88" s="34">
        <v>193.04885999999999</v>
      </c>
      <c r="AF88" s="35">
        <f t="shared" si="20"/>
        <v>193048.86</v>
      </c>
      <c r="AG88" s="38">
        <v>0.84767313723828097</v>
      </c>
      <c r="AH88" s="18">
        <f t="shared" si="12"/>
        <v>227739.74014199997</v>
      </c>
      <c r="AI88" s="18">
        <v>248095</v>
      </c>
      <c r="AJ88" s="16">
        <f t="shared" si="16"/>
        <v>-8.020119803689699</v>
      </c>
      <c r="AK88" s="16">
        <v>-7.3620000000000001</v>
      </c>
      <c r="AL88" s="18">
        <v>199017.85</v>
      </c>
      <c r="AM88" s="18"/>
      <c r="AN88" s="31">
        <f t="shared" si="21"/>
        <v>234781.35764499998</v>
      </c>
      <c r="AO88" s="16">
        <f t="shared" si="13"/>
        <v>-7.7795784909028018</v>
      </c>
      <c r="AP88">
        <v>0</v>
      </c>
      <c r="AQ88" s="16">
        <f t="shared" si="19"/>
        <v>-7.7795784909028018</v>
      </c>
      <c r="AR88" s="47">
        <v>0</v>
      </c>
    </row>
    <row r="89" spans="14:44">
      <c r="N89">
        <v>2006</v>
      </c>
      <c r="Q89" s="15">
        <v>1.2202999999999999</v>
      </c>
      <c r="X89">
        <v>-29.593</v>
      </c>
      <c r="Y89">
        <v>-29.593</v>
      </c>
      <c r="Z89">
        <f t="shared" si="17"/>
        <v>-29593</v>
      </c>
      <c r="AB89" s="27">
        <f t="shared" si="18"/>
        <v>-29593</v>
      </c>
      <c r="AE89" s="34">
        <v>208.61863</v>
      </c>
      <c r="AF89" s="35">
        <f t="shared" si="20"/>
        <v>208618.63</v>
      </c>
      <c r="AG89" s="38">
        <v>0.75930144267274102</v>
      </c>
      <c r="AH89" s="18">
        <f t="shared" si="12"/>
        <v>274750.73571000004</v>
      </c>
      <c r="AI89" s="18">
        <v>273519</v>
      </c>
      <c r="AJ89" s="16">
        <f t="shared" si="16"/>
        <v>-10.770853778981495</v>
      </c>
      <c r="AK89" s="16">
        <v>-10.819000000000001</v>
      </c>
      <c r="AL89" s="18">
        <v>217622.1</v>
      </c>
      <c r="AM89" s="18"/>
      <c r="AN89" s="31">
        <f t="shared" si="21"/>
        <v>286608.30570000003</v>
      </c>
      <c r="AO89" s="16">
        <f t="shared" si="13"/>
        <v>-10.325241596792985</v>
      </c>
      <c r="AP89">
        <v>0</v>
      </c>
      <c r="AQ89" s="16">
        <f t="shared" si="19"/>
        <v>-10.325241596792985</v>
      </c>
      <c r="AR89" s="47">
        <v>0</v>
      </c>
    </row>
    <row r="90" spans="14:44">
      <c r="N90">
        <v>2007</v>
      </c>
      <c r="Q90" s="15">
        <v>1.1254999999999999</v>
      </c>
      <c r="X90">
        <v>-44.651000000000003</v>
      </c>
      <c r="Y90">
        <v>-44.651000000000003</v>
      </c>
      <c r="Z90">
        <f t="shared" si="17"/>
        <v>-44651</v>
      </c>
      <c r="AB90" s="27">
        <f t="shared" si="18"/>
        <v>-44651</v>
      </c>
      <c r="AE90" s="34">
        <v>223.16078999999999</v>
      </c>
      <c r="AF90" s="35">
        <f t="shared" si="20"/>
        <v>223160.78999999998</v>
      </c>
      <c r="AG90" s="38">
        <v>0.67930167787514395</v>
      </c>
      <c r="AH90" s="18">
        <f t="shared" si="12"/>
        <v>328514.99895900016</v>
      </c>
      <c r="AI90" s="18">
        <v>319127</v>
      </c>
      <c r="AJ90" s="16">
        <f t="shared" si="16"/>
        <v>-13.591769064271126</v>
      </c>
      <c r="AK90" s="16">
        <v>-13.992000000000001</v>
      </c>
      <c r="AL90" s="18">
        <v>232579.25</v>
      </c>
      <c r="AM90" s="18"/>
      <c r="AN90" s="31">
        <f t="shared" si="21"/>
        <v>342379.91392500018</v>
      </c>
      <c r="AO90" s="16">
        <f t="shared" si="13"/>
        <v>-13.041360834555556</v>
      </c>
      <c r="AP90">
        <v>0</v>
      </c>
      <c r="AQ90" s="16">
        <f t="shared" si="19"/>
        <v>-13.041360834555556</v>
      </c>
      <c r="AR90" s="47">
        <v>0</v>
      </c>
    </row>
    <row r="91" spans="14:44">
      <c r="N91">
        <v>2008</v>
      </c>
      <c r="Q91" s="15">
        <v>1.0637000000000001</v>
      </c>
      <c r="X91">
        <v>-51.554000000000002</v>
      </c>
      <c r="Y91">
        <v>-51.554000000000002</v>
      </c>
      <c r="Z91">
        <f t="shared" si="17"/>
        <v>-51554</v>
      </c>
      <c r="AB91" s="27">
        <f t="shared" si="18"/>
        <v>-51554</v>
      </c>
      <c r="AE91" s="34">
        <v>233.19882000000001</v>
      </c>
      <c r="AF91" s="35">
        <f t="shared" si="20"/>
        <v>233198.82</v>
      </c>
      <c r="AG91" s="38">
        <v>0.71854566357691996</v>
      </c>
      <c r="AH91" s="18">
        <f t="shared" si="12"/>
        <v>324542.79779400019</v>
      </c>
      <c r="AI91" s="18">
        <v>356296</v>
      </c>
      <c r="AJ91" s="16">
        <f t="shared" si="16"/>
        <v>-15.885116031052185</v>
      </c>
      <c r="AK91" s="16">
        <v>-14.468999999999999</v>
      </c>
      <c r="AL91" s="18">
        <v>241973.03</v>
      </c>
      <c r="AM91" s="18"/>
      <c r="AN91" s="31">
        <f t="shared" si="21"/>
        <v>336753.86585100018</v>
      </c>
      <c r="AO91" s="16">
        <f t="shared" si="13"/>
        <v>-15.30910413447504</v>
      </c>
      <c r="AP91">
        <v>0</v>
      </c>
      <c r="AQ91" s="16">
        <f t="shared" si="19"/>
        <v>-15.30910413447504</v>
      </c>
      <c r="AR91" s="47">
        <v>0</v>
      </c>
    </row>
    <row r="92" spans="14:44">
      <c r="N92">
        <v>2009</v>
      </c>
      <c r="Q92" s="15">
        <v>1.0305</v>
      </c>
      <c r="X92">
        <v>-36.006</v>
      </c>
      <c r="Y92">
        <v>-36.006</v>
      </c>
      <c r="Z92">
        <f t="shared" si="17"/>
        <v>-36006</v>
      </c>
      <c r="AB92" s="27">
        <f t="shared" si="18"/>
        <v>-36006</v>
      </c>
      <c r="AE92" s="34">
        <v>231.07944000000001</v>
      </c>
      <c r="AF92" s="35">
        <f t="shared" si="20"/>
        <v>231079.44</v>
      </c>
      <c r="AG92" s="38">
        <v>0.69415521310564998</v>
      </c>
      <c r="AH92" s="18">
        <f t="shared" si="12"/>
        <v>332893.04126400023</v>
      </c>
      <c r="AI92" s="18">
        <v>330693</v>
      </c>
      <c r="AJ92" s="16">
        <f t="shared" si="16"/>
        <v>-10.816086711601011</v>
      </c>
      <c r="AK92" s="16">
        <v>-10.888</v>
      </c>
      <c r="AL92" s="18">
        <v>237273.76</v>
      </c>
      <c r="AM92" s="18"/>
      <c r="AN92" s="31">
        <f t="shared" si="21"/>
        <v>341816.57865600026</v>
      </c>
      <c r="AO92" s="16">
        <f t="shared" si="13"/>
        <v>-10.533719616986737</v>
      </c>
      <c r="AP92">
        <v>0</v>
      </c>
      <c r="AQ92" s="16">
        <f t="shared" si="19"/>
        <v>-10.533719616986737</v>
      </c>
      <c r="AR92" s="47">
        <v>0</v>
      </c>
    </row>
    <row r="93" spans="14:44">
      <c r="N93">
        <v>2010</v>
      </c>
      <c r="Q93" s="15">
        <v>0.93959999999999999</v>
      </c>
      <c r="X93">
        <v>-30.33</v>
      </c>
      <c r="Y93">
        <v>-30.33</v>
      </c>
      <c r="Z93">
        <f t="shared" si="17"/>
        <v>-30330</v>
      </c>
      <c r="AB93" s="27">
        <f t="shared" si="18"/>
        <v>-30330</v>
      </c>
      <c r="AE93" s="34">
        <v>222.15172000000001</v>
      </c>
      <c r="AF93" s="35">
        <f t="shared" si="20"/>
        <v>222151.72</v>
      </c>
      <c r="AG93" s="38">
        <v>0.74839095943721001</v>
      </c>
      <c r="AH93" s="18">
        <f t="shared" si="12"/>
        <v>296839.128264</v>
      </c>
      <c r="AI93" s="18">
        <v>300156</v>
      </c>
      <c r="AJ93" s="16">
        <f t="shared" si="16"/>
        <v>-10.217655663314504</v>
      </c>
      <c r="AK93" s="16">
        <v>-10.105</v>
      </c>
      <c r="AL93" s="18">
        <v>226575.59</v>
      </c>
      <c r="AM93" s="18"/>
      <c r="AN93" s="31">
        <f t="shared" si="21"/>
        <v>302750.303358</v>
      </c>
      <c r="AO93" s="16">
        <f t="shared" si="13"/>
        <v>-10.018156766018166</v>
      </c>
      <c r="AP93">
        <v>0</v>
      </c>
      <c r="AQ93" s="16">
        <f t="shared" si="19"/>
        <v>-10.018156766018166</v>
      </c>
      <c r="AR93" s="47">
        <v>0</v>
      </c>
    </row>
    <row r="94" spans="14:44">
      <c r="N94">
        <v>2011</v>
      </c>
      <c r="Q94" s="15">
        <v>0.94089999999999996</v>
      </c>
      <c r="X94">
        <v>-28.609000000000002</v>
      </c>
      <c r="Y94">
        <v>-28.609000000000002</v>
      </c>
      <c r="Z94">
        <f t="shared" si="17"/>
        <v>-28609</v>
      </c>
      <c r="AB94" s="27">
        <f t="shared" si="18"/>
        <v>-28609</v>
      </c>
      <c r="AE94" s="34">
        <v>208.53111999999999</v>
      </c>
      <c r="AF94" s="35">
        <f t="shared" si="20"/>
        <v>208531.12</v>
      </c>
      <c r="AG94" s="38">
        <v>0.77285725326532195</v>
      </c>
      <c r="AH94" s="18">
        <f t="shared" si="12"/>
        <v>269818.41616799997</v>
      </c>
      <c r="AI94" s="18">
        <v>289068</v>
      </c>
      <c r="AJ94" s="16">
        <f t="shared" si="16"/>
        <v>-10.603056828480851</v>
      </c>
      <c r="AK94" s="16">
        <v>-9.8970000000000002</v>
      </c>
      <c r="AL94" s="18">
        <v>208075.9</v>
      </c>
      <c r="AM94" s="18"/>
      <c r="AN94" s="31">
        <f t="shared" si="21"/>
        <v>269229.40700999997</v>
      </c>
      <c r="AO94" s="16">
        <f t="shared" si="13"/>
        <v>-10.626253765413292</v>
      </c>
      <c r="AP94">
        <v>0</v>
      </c>
      <c r="AQ94" s="16">
        <f t="shared" si="19"/>
        <v>-10.626253765413292</v>
      </c>
      <c r="AR94" s="47">
        <v>0</v>
      </c>
    </row>
    <row r="95" spans="14:44">
      <c r="N95">
        <v>2012</v>
      </c>
      <c r="Q95" s="15">
        <v>0.91659999999999997</v>
      </c>
      <c r="X95">
        <v>-6.1749999999999998</v>
      </c>
      <c r="Y95">
        <v>-6.1749999999999998</v>
      </c>
      <c r="Z95">
        <f t="shared" si="17"/>
        <v>-6175</v>
      </c>
      <c r="AB95" s="27">
        <f t="shared" si="18"/>
        <v>-6175</v>
      </c>
      <c r="AE95" s="34">
        <v>193.76426000000001</v>
      </c>
      <c r="AF95" s="35">
        <f t="shared" si="20"/>
        <v>193764.26</v>
      </c>
      <c r="AG95" s="38">
        <v>0.757920266787934</v>
      </c>
      <c r="AH95" s="18">
        <f t="shared" si="12"/>
        <v>255652.56464399997</v>
      </c>
      <c r="AI95" s="18">
        <v>249663</v>
      </c>
      <c r="AJ95" s="16">
        <f t="shared" si="16"/>
        <v>-2.4153874648583247</v>
      </c>
      <c r="AK95" s="16">
        <v>-2.4729999999999999</v>
      </c>
      <c r="AL95" s="18">
        <v>194449.54</v>
      </c>
      <c r="AM95" s="18"/>
      <c r="AN95" s="31">
        <f t="shared" si="21"/>
        <v>256556.72307599997</v>
      </c>
      <c r="AO95" s="16">
        <f t="shared" si="13"/>
        <v>-2.4068751447884589</v>
      </c>
      <c r="AP95">
        <v>0</v>
      </c>
      <c r="AQ95" s="16">
        <f t="shared" si="19"/>
        <v>-2.4068751447884589</v>
      </c>
      <c r="AR95" s="47">
        <v>1</v>
      </c>
    </row>
    <row r="96" spans="14:44">
      <c r="N96">
        <v>2013</v>
      </c>
      <c r="Q96" s="15">
        <v>0.89149999999999996</v>
      </c>
      <c r="X96">
        <v>1.409</v>
      </c>
      <c r="Y96">
        <v>1.768</v>
      </c>
      <c r="Z96">
        <f t="shared" si="17"/>
        <v>1768</v>
      </c>
      <c r="AB96" s="27">
        <f t="shared" ref="AB96:AB102" si="22">1000*X96</f>
        <v>1409</v>
      </c>
      <c r="AE96" s="39"/>
      <c r="AF96" s="39"/>
      <c r="AG96" s="38">
        <v>0.72511057936335299</v>
      </c>
      <c r="AI96" s="18">
        <v>242306</v>
      </c>
      <c r="AJ96" s="16"/>
      <c r="AK96" s="16">
        <v>0.58199999999999996</v>
      </c>
      <c r="AL96" s="18">
        <v>182619.34</v>
      </c>
      <c r="AM96" s="18"/>
      <c r="AN96" s="31">
        <f t="shared" si="21"/>
        <v>251850.33179399997</v>
      </c>
      <c r="AO96" s="16">
        <f t="shared" ref="AO96:AO97" si="23">100*AB96/AN96</f>
        <v>0.55945925898262716</v>
      </c>
      <c r="AP96">
        <v>0</v>
      </c>
      <c r="AQ96" s="16">
        <f t="shared" si="19"/>
        <v>0</v>
      </c>
      <c r="AR96" s="47">
        <v>0</v>
      </c>
    </row>
    <row r="97" spans="14:44">
      <c r="N97">
        <v>2014</v>
      </c>
      <c r="Q97" s="15">
        <v>0.98909999999999998</v>
      </c>
      <c r="X97">
        <v>2.202</v>
      </c>
      <c r="Y97">
        <v>1.7170000000000001</v>
      </c>
      <c r="Z97">
        <f t="shared" si="17"/>
        <v>1717</v>
      </c>
      <c r="AB97" s="27">
        <f t="shared" si="22"/>
        <v>2202</v>
      </c>
      <c r="AE97" s="39"/>
      <c r="AF97" s="39"/>
      <c r="AG97" s="38">
        <v>0.82365538258792503</v>
      </c>
      <c r="AI97" s="18">
        <v>238023</v>
      </c>
      <c r="AJ97" s="16"/>
      <c r="AK97" s="16">
        <v>0.92500000000000004</v>
      </c>
      <c r="AL97" s="18">
        <v>179058.73</v>
      </c>
      <c r="AM97" s="18"/>
      <c r="AN97" s="31">
        <f t="shared" si="21"/>
        <v>217395.20409300007</v>
      </c>
      <c r="AO97" s="16">
        <f t="shared" si="23"/>
        <v>1.012901829728498</v>
      </c>
      <c r="AP97">
        <v>0</v>
      </c>
      <c r="AQ97" s="16">
        <f t="shared" si="19"/>
        <v>0</v>
      </c>
      <c r="AR97" s="47">
        <v>0</v>
      </c>
    </row>
    <row r="98" spans="14:44">
      <c r="N98">
        <v>2015</v>
      </c>
      <c r="X98">
        <v>2.8069999999999999</v>
      </c>
      <c r="Y98">
        <v>0.26600000000000001</v>
      </c>
      <c r="Z98">
        <f t="shared" si="17"/>
        <v>266</v>
      </c>
      <c r="AB98" s="27">
        <f t="shared" si="22"/>
        <v>2807</v>
      </c>
      <c r="AE98" s="39"/>
      <c r="AF98" s="39"/>
      <c r="AG98" s="39"/>
      <c r="AI98" s="18">
        <v>207148</v>
      </c>
      <c r="AJ98" s="16"/>
      <c r="AK98" s="40">
        <v>1.355</v>
      </c>
      <c r="AL98" s="18">
        <v>44315.22</v>
      </c>
      <c r="AM98" s="18"/>
      <c r="AN98" s="31"/>
      <c r="AP98">
        <v>0</v>
      </c>
    </row>
    <row r="99" spans="14:44">
      <c r="N99">
        <v>2016</v>
      </c>
      <c r="X99">
        <v>2.3860000000000001</v>
      </c>
      <c r="Y99">
        <v>0.251</v>
      </c>
      <c r="Z99">
        <f t="shared" si="17"/>
        <v>251</v>
      </c>
      <c r="AB99" s="27">
        <f t="shared" si="22"/>
        <v>2386</v>
      </c>
      <c r="AE99" s="39"/>
      <c r="AF99" s="39"/>
      <c r="AG99" s="39"/>
      <c r="AI99" s="18">
        <v>217215</v>
      </c>
      <c r="AJ99" s="16"/>
      <c r="AK99" s="40">
        <v>1.0980000000000001</v>
      </c>
      <c r="AP99">
        <v>0</v>
      </c>
    </row>
    <row r="100" spans="14:44">
      <c r="N100">
        <v>2017</v>
      </c>
      <c r="X100">
        <v>2.6320000000000001</v>
      </c>
      <c r="Y100">
        <v>1.7490000000000001</v>
      </c>
      <c r="Z100">
        <f t="shared" si="17"/>
        <v>1749</v>
      </c>
      <c r="AB100" s="27">
        <f t="shared" si="22"/>
        <v>2632</v>
      </c>
      <c r="AE100" s="39"/>
      <c r="AF100" s="39"/>
      <c r="AG100" s="39"/>
      <c r="AI100" s="18">
        <v>230193</v>
      </c>
      <c r="AJ100" s="16"/>
      <c r="AK100" s="40">
        <v>1.143</v>
      </c>
      <c r="AP100">
        <v>0</v>
      </c>
    </row>
    <row r="101" spans="14:44">
      <c r="N101">
        <v>2018</v>
      </c>
      <c r="X101">
        <v>2.6339999999999999</v>
      </c>
      <c r="Y101">
        <v>1.966</v>
      </c>
      <c r="Z101">
        <f t="shared" si="17"/>
        <v>1966</v>
      </c>
      <c r="AB101" s="27">
        <f t="shared" si="22"/>
        <v>2634</v>
      </c>
      <c r="AI101" s="18">
        <v>244036</v>
      </c>
      <c r="AJ101" s="16"/>
      <c r="AK101" s="40">
        <v>1.079</v>
      </c>
      <c r="AP101">
        <v>0</v>
      </c>
    </row>
    <row r="102" spans="14:44">
      <c r="N102">
        <v>2019</v>
      </c>
      <c r="X102">
        <v>2.7189999999999999</v>
      </c>
      <c r="Y102">
        <v>3.3660000000000001</v>
      </c>
      <c r="Z102">
        <f t="shared" si="17"/>
        <v>3366</v>
      </c>
      <c r="AB102" s="27">
        <f t="shared" si="22"/>
        <v>2719</v>
      </c>
      <c r="AI102" s="18">
        <v>258629.00000000003</v>
      </c>
      <c r="AJ102" s="16"/>
      <c r="AK102" s="40">
        <v>1.0509999999999999</v>
      </c>
      <c r="AP102">
        <v>0</v>
      </c>
    </row>
    <row r="103" spans="14:44">
      <c r="N103">
        <v>2020</v>
      </c>
      <c r="X103">
        <v>2.5289999999999999</v>
      </c>
      <c r="AB103" s="27">
        <f>1000*X103</f>
        <v>2529</v>
      </c>
      <c r="AI103" s="18">
        <v>275130</v>
      </c>
      <c r="AJ103" s="16"/>
      <c r="AK103" s="40">
        <v>0.91900000000000004</v>
      </c>
      <c r="AP103">
        <v>0</v>
      </c>
    </row>
    <row r="104" spans="14:44">
      <c r="AP104">
        <v>0</v>
      </c>
    </row>
  </sheetData>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F1:AG80"/>
  <sheetViews>
    <sheetView workbookViewId="0">
      <selection activeCell="G11" sqref="G11"/>
    </sheetView>
  </sheetViews>
  <sheetFormatPr defaultColWidth="11.5703125" defaultRowHeight="15.75"/>
  <cols>
    <col min="1" max="1" width="13.7109375" style="104" bestFit="1" customWidth="1"/>
    <col min="2" max="4" width="14.85546875" style="104" bestFit="1" customWidth="1"/>
    <col min="5" max="5" width="11.5703125" style="104"/>
    <col min="6" max="6" width="11.5703125" style="103"/>
    <col min="7" max="7" width="14.85546875" style="104" bestFit="1" customWidth="1"/>
    <col min="8" max="8" width="14.85546875" style="110" bestFit="1" customWidth="1"/>
    <col min="9" max="10" width="14.85546875" style="104" bestFit="1" customWidth="1"/>
    <col min="11" max="11" width="11.5703125" style="103"/>
    <col min="12" max="12" width="14.85546875" style="103" bestFit="1" customWidth="1"/>
    <col min="13" max="13" width="14.85546875" style="103" customWidth="1"/>
    <col min="14" max="14" width="15.7109375" style="103" customWidth="1"/>
    <col min="15" max="15" width="12.5703125" style="103" bestFit="1" customWidth="1"/>
    <col min="16" max="17" width="14.85546875" style="104" bestFit="1" customWidth="1"/>
    <col min="18" max="21" width="14.85546875" style="107" bestFit="1" customWidth="1"/>
    <col min="22" max="33" width="13.7109375" style="107" bestFit="1" customWidth="1"/>
    <col min="34" max="39" width="13.7109375" style="104" bestFit="1" customWidth="1"/>
    <col min="40" max="40" width="13.5703125" style="104" bestFit="1" customWidth="1"/>
    <col min="41" max="16384" width="11.5703125" style="104"/>
  </cols>
  <sheetData>
    <row r="1" spans="6:33" ht="17.45" customHeight="1">
      <c r="H1" s="105" t="s">
        <v>256</v>
      </c>
      <c r="I1" s="106" t="s">
        <v>256</v>
      </c>
      <c r="J1" s="106" t="s">
        <v>257</v>
      </c>
      <c r="L1" s="293" t="s">
        <v>258</v>
      </c>
      <c r="M1" s="296" t="s">
        <v>524</v>
      </c>
      <c r="N1" s="293" t="s">
        <v>589</v>
      </c>
      <c r="R1" s="294" t="s">
        <v>259</v>
      </c>
      <c r="S1" s="294"/>
      <c r="T1" s="294"/>
      <c r="U1" s="294"/>
      <c r="V1" s="294"/>
      <c r="W1" s="294"/>
      <c r="X1" s="294"/>
      <c r="Z1" s="294" t="s">
        <v>259</v>
      </c>
      <c r="AA1" s="294"/>
      <c r="AB1" s="294"/>
      <c r="AC1" s="294"/>
      <c r="AD1" s="294"/>
      <c r="AE1" s="294"/>
      <c r="AF1" s="294"/>
      <c r="AG1" s="294"/>
    </row>
    <row r="2" spans="6:33">
      <c r="H2" s="105" t="s">
        <v>150</v>
      </c>
      <c r="I2" s="106" t="s">
        <v>260</v>
      </c>
      <c r="J2" s="106" t="s">
        <v>261</v>
      </c>
      <c r="L2" s="293"/>
      <c r="M2" s="296"/>
      <c r="N2" s="293"/>
      <c r="S2" s="107" t="s">
        <v>141</v>
      </c>
      <c r="T2" s="107" t="s">
        <v>141</v>
      </c>
      <c r="U2" s="107" t="s">
        <v>141</v>
      </c>
      <c r="V2" s="107" t="s">
        <v>141</v>
      </c>
      <c r="W2" s="107" t="s">
        <v>141</v>
      </c>
      <c r="X2" s="107" t="s">
        <v>141</v>
      </c>
      <c r="Y2" s="108"/>
      <c r="Z2" s="106" t="s">
        <v>14</v>
      </c>
      <c r="AA2" s="106"/>
      <c r="AB2" s="106"/>
      <c r="AC2" s="106" t="s">
        <v>147</v>
      </c>
      <c r="AD2" s="106" t="s">
        <v>147</v>
      </c>
      <c r="AE2" s="106" t="s">
        <v>6</v>
      </c>
      <c r="AF2" s="106"/>
      <c r="AG2" s="106" t="s">
        <v>155</v>
      </c>
    </row>
    <row r="3" spans="6:33">
      <c r="H3" s="105" t="s">
        <v>8</v>
      </c>
      <c r="I3" s="106" t="s">
        <v>8</v>
      </c>
      <c r="J3" s="106" t="s">
        <v>8</v>
      </c>
      <c r="S3" s="107" t="s">
        <v>147</v>
      </c>
      <c r="T3" s="107" t="s">
        <v>149</v>
      </c>
      <c r="V3" s="107" t="s">
        <v>147</v>
      </c>
      <c r="W3" s="107" t="s">
        <v>149</v>
      </c>
      <c r="Y3" s="108"/>
      <c r="Z3" s="106" t="s">
        <v>8</v>
      </c>
      <c r="AA3" s="106" t="s">
        <v>147</v>
      </c>
      <c r="AB3" s="106" t="s">
        <v>150</v>
      </c>
      <c r="AC3" s="106" t="s">
        <v>151</v>
      </c>
      <c r="AD3" s="106" t="s">
        <v>152</v>
      </c>
      <c r="AE3" s="106" t="s">
        <v>8</v>
      </c>
      <c r="AF3" s="106" t="s">
        <v>154</v>
      </c>
      <c r="AG3" s="106" t="s">
        <v>156</v>
      </c>
    </row>
    <row r="4" spans="6:33">
      <c r="F4" s="109"/>
      <c r="G4" s="108">
        <v>1940</v>
      </c>
      <c r="K4" s="109"/>
      <c r="O4" s="295" t="s">
        <v>262</v>
      </c>
      <c r="R4" s="107" t="s">
        <v>143</v>
      </c>
      <c r="S4" s="107">
        <v>612.13</v>
      </c>
      <c r="T4" s="107">
        <f>96.6+14.6</f>
        <v>111.19999999999999</v>
      </c>
      <c r="U4" s="107">
        <f>S4+T4</f>
        <v>723.32999999999993</v>
      </c>
      <c r="V4" s="111">
        <f>S4/3</f>
        <v>204.04333333333332</v>
      </c>
      <c r="W4" s="111">
        <f t="shared" ref="W4:X4" si="0">T4/3</f>
        <v>37.066666666666663</v>
      </c>
      <c r="X4" s="111">
        <f t="shared" si="0"/>
        <v>241.10999999999999</v>
      </c>
      <c r="Y4" s="108"/>
      <c r="Z4" s="106" t="s">
        <v>148</v>
      </c>
      <c r="AA4" s="106"/>
      <c r="AB4" s="106" t="s">
        <v>8</v>
      </c>
      <c r="AC4" s="106"/>
      <c r="AD4" s="106" t="s">
        <v>8</v>
      </c>
      <c r="AE4" s="106" t="s">
        <v>153</v>
      </c>
      <c r="AF4" s="106"/>
      <c r="AG4" s="106" t="s">
        <v>157</v>
      </c>
    </row>
    <row r="5" spans="6:33">
      <c r="F5" s="109"/>
      <c r="G5" s="108">
        <v>1941</v>
      </c>
      <c r="K5" s="109"/>
      <c r="L5" s="103" t="s">
        <v>263</v>
      </c>
      <c r="M5" s="103" t="s">
        <v>264</v>
      </c>
      <c r="N5" s="103" t="s">
        <v>264</v>
      </c>
      <c r="O5" s="295"/>
      <c r="R5" s="107" t="s">
        <v>144</v>
      </c>
      <c r="S5" s="107">
        <v>1327.1</v>
      </c>
      <c r="U5" s="107">
        <f t="shared" ref="U5:U7" si="1">S5+T5</f>
        <v>1327.1</v>
      </c>
      <c r="V5" s="111">
        <f>S5/4</f>
        <v>331.77499999999998</v>
      </c>
      <c r="W5" s="111">
        <f t="shared" ref="W5:X5" si="2">T5/4</f>
        <v>0</v>
      </c>
      <c r="X5" s="111">
        <f t="shared" si="2"/>
        <v>331.77499999999998</v>
      </c>
      <c r="Y5" s="108">
        <v>1940</v>
      </c>
      <c r="Z5" s="108"/>
      <c r="AA5" s="108"/>
      <c r="AB5" s="108"/>
      <c r="AC5" s="108"/>
      <c r="AD5" s="108"/>
      <c r="AE5" s="112">
        <v>16183</v>
      </c>
      <c r="AF5" s="108"/>
      <c r="AG5" s="108"/>
    </row>
    <row r="6" spans="6:33">
      <c r="F6" s="109"/>
      <c r="G6" s="108">
        <v>1942</v>
      </c>
      <c r="K6" s="109"/>
      <c r="O6" s="295"/>
      <c r="R6" s="107" t="s">
        <v>145</v>
      </c>
      <c r="S6" s="107">
        <v>1099.8</v>
      </c>
      <c r="T6" s="107">
        <f>129.8+0.7</f>
        <v>130.5</v>
      </c>
      <c r="U6" s="107">
        <f t="shared" si="1"/>
        <v>1230.3</v>
      </c>
      <c r="V6" s="111">
        <f>S6/9</f>
        <v>122.19999999999999</v>
      </c>
      <c r="W6" s="111">
        <f t="shared" ref="W6:X6" si="3">T6/9</f>
        <v>14.5</v>
      </c>
      <c r="X6" s="111">
        <f t="shared" si="3"/>
        <v>136.69999999999999</v>
      </c>
      <c r="Y6" s="108">
        <v>1941</v>
      </c>
      <c r="Z6" s="108"/>
      <c r="AA6" s="108"/>
      <c r="AB6" s="108"/>
      <c r="AC6" s="108"/>
      <c r="AD6" s="108"/>
      <c r="AE6" s="112">
        <v>13796</v>
      </c>
      <c r="AF6" s="113">
        <f t="shared" ref="AF6:AF10" si="4">100*(AE6/AE5-1)</f>
        <v>-14.750046344929867</v>
      </c>
      <c r="AG6" s="108"/>
    </row>
    <row r="7" spans="6:33">
      <c r="F7" s="109"/>
      <c r="G7" s="108">
        <v>1943</v>
      </c>
      <c r="K7" s="108">
        <v>1981</v>
      </c>
      <c r="L7" s="109">
        <v>8542999999.999999</v>
      </c>
      <c r="M7" s="109">
        <v>132652604.23664293</v>
      </c>
      <c r="N7" s="109">
        <v>208900000</v>
      </c>
      <c r="O7" s="114">
        <f>M7/L7*100</f>
        <v>1.5527637157514098</v>
      </c>
      <c r="R7" s="107" t="s">
        <v>146</v>
      </c>
      <c r="S7" s="107">
        <v>1294.2</v>
      </c>
      <c r="T7" s="107">
        <f>503.3+4611.9</f>
        <v>5115.2</v>
      </c>
      <c r="U7" s="107">
        <f t="shared" si="1"/>
        <v>6409.4</v>
      </c>
      <c r="V7" s="111">
        <f>S7/29</f>
        <v>44.627586206896552</v>
      </c>
      <c r="W7" s="111">
        <f t="shared" ref="W7:X7" si="5">T7/29</f>
        <v>176.38620689655173</v>
      </c>
      <c r="X7" s="111">
        <f t="shared" si="5"/>
        <v>221.01379310344825</v>
      </c>
      <c r="Y7" s="108">
        <v>1942</v>
      </c>
      <c r="Z7" s="108"/>
      <c r="AA7" s="108"/>
      <c r="AB7" s="108"/>
      <c r="AC7" s="108"/>
      <c r="AD7" s="108"/>
      <c r="AE7" s="112">
        <v>11588</v>
      </c>
      <c r="AF7" s="113">
        <f t="shared" si="4"/>
        <v>-16.004639025804579</v>
      </c>
      <c r="AG7" s="108"/>
    </row>
    <row r="8" spans="6:33">
      <c r="F8" s="109"/>
      <c r="G8" s="108">
        <v>1944</v>
      </c>
      <c r="K8" s="108">
        <v>1982</v>
      </c>
      <c r="L8" s="109">
        <v>10745000000</v>
      </c>
      <c r="M8" s="109">
        <v>561387750.51928377</v>
      </c>
      <c r="N8" s="109">
        <v>726620000</v>
      </c>
      <c r="O8" s="114">
        <f t="shared" ref="O8:O39" si="6">M8/L8*100</f>
        <v>5.2246416986438691</v>
      </c>
      <c r="Y8" s="108">
        <v>1943</v>
      </c>
      <c r="Z8" s="108"/>
      <c r="AA8" s="108"/>
      <c r="AB8" s="108"/>
      <c r="AC8" s="108"/>
      <c r="AD8" s="108"/>
      <c r="AE8" s="112">
        <v>9683</v>
      </c>
      <c r="AF8" s="113">
        <f t="shared" si="4"/>
        <v>-16.439420089748012</v>
      </c>
      <c r="AG8" s="108"/>
    </row>
    <row r="9" spans="6:33">
      <c r="F9" s="109"/>
      <c r="G9" s="108">
        <v>1945</v>
      </c>
      <c r="K9" s="108">
        <v>1983</v>
      </c>
      <c r="L9" s="109">
        <v>12820000000</v>
      </c>
      <c r="M9" s="109">
        <v>937071735.07672274</v>
      </c>
      <c r="N9" s="109">
        <v>1067390000.0000001</v>
      </c>
      <c r="O9" s="114">
        <f t="shared" si="6"/>
        <v>7.3094519116749037</v>
      </c>
      <c r="Y9" s="108">
        <v>1944</v>
      </c>
      <c r="Z9" s="108"/>
      <c r="AA9" s="108"/>
      <c r="AB9" s="108"/>
      <c r="AC9" s="108"/>
      <c r="AD9" s="108"/>
      <c r="AE9" s="112">
        <v>8129</v>
      </c>
      <c r="AF9" s="113">
        <f t="shared" si="4"/>
        <v>-16.048745223587733</v>
      </c>
      <c r="AG9" s="108"/>
    </row>
    <row r="10" spans="6:33">
      <c r="F10" s="109"/>
      <c r="G10" s="108">
        <v>1946</v>
      </c>
      <c r="H10" s="115">
        <f>AB11</f>
        <v>12.510508307208145</v>
      </c>
      <c r="I10" s="115">
        <f>AD11</f>
        <v>14.783176733459996</v>
      </c>
      <c r="K10" s="108">
        <v>1984</v>
      </c>
      <c r="L10" s="109">
        <v>15944000000</v>
      </c>
      <c r="M10" s="109">
        <v>906044606.44281483</v>
      </c>
      <c r="N10" s="109">
        <v>1067119999.9999999</v>
      </c>
      <c r="O10" s="114">
        <f t="shared" si="6"/>
        <v>5.682668128718106</v>
      </c>
      <c r="Y10" s="108">
        <v>1945</v>
      </c>
      <c r="Z10" s="108"/>
      <c r="AA10" s="108"/>
      <c r="AB10" s="108"/>
      <c r="AC10" s="108"/>
      <c r="AD10" s="108"/>
      <c r="AE10" s="112">
        <v>6865</v>
      </c>
      <c r="AF10" s="113">
        <f t="shared" si="4"/>
        <v>-15.549268052651</v>
      </c>
      <c r="AG10" s="108"/>
    </row>
    <row r="11" spans="6:33">
      <c r="F11" s="109"/>
      <c r="G11" s="108">
        <f>G10+1</f>
        <v>1947</v>
      </c>
      <c r="H11" s="115">
        <f t="shared" ref="H11:H54" si="7">AB12</f>
        <v>8.3403388714721078</v>
      </c>
      <c r="I11" s="115">
        <f t="shared" ref="I11:I54" si="8">AD12</f>
        <v>9.8554511556400115</v>
      </c>
      <c r="K11" s="108">
        <v>1985</v>
      </c>
      <c r="L11" s="109">
        <v>19453000000</v>
      </c>
      <c r="M11" s="109">
        <v>1138924999.4758141</v>
      </c>
      <c r="N11" s="109">
        <v>1318480000</v>
      </c>
      <c r="O11" s="114">
        <f t="shared" si="6"/>
        <v>5.8547524776425952</v>
      </c>
      <c r="Y11" s="108">
        <v>1946</v>
      </c>
      <c r="Z11" s="116">
        <v>1630.9755632852284</v>
      </c>
      <c r="AA11" s="113">
        <f>V$4</f>
        <v>204.04333333333332</v>
      </c>
      <c r="AB11" s="117">
        <f t="shared" ref="AB11:AB55" si="9">100*AA11/Z11</f>
        <v>12.510508307208145</v>
      </c>
      <c r="AC11" s="113">
        <f>X$4</f>
        <v>241.10999999999999</v>
      </c>
      <c r="AD11" s="117">
        <f>100*AC11/Z11</f>
        <v>14.783176733459996</v>
      </c>
      <c r="AE11" s="112">
        <v>10284</v>
      </c>
      <c r="AF11" s="113">
        <f>100*(AE11/AE10-1)</f>
        <v>49.803350327749449</v>
      </c>
      <c r="AG11" s="113">
        <f>AVERAGE(AF6:AF11)</f>
        <v>-4.8314614014952904</v>
      </c>
    </row>
    <row r="12" spans="6:33">
      <c r="F12" s="109"/>
      <c r="G12" s="108">
        <f t="shared" ref="G12:G75" si="10">G11+1</f>
        <v>1948</v>
      </c>
      <c r="H12" s="115">
        <f t="shared" si="7"/>
        <v>10.53013998137715</v>
      </c>
      <c r="I12" s="115">
        <f t="shared" si="8"/>
        <v>12.443053195774647</v>
      </c>
      <c r="K12" s="108">
        <v>1986</v>
      </c>
      <c r="L12" s="109">
        <v>23246000000</v>
      </c>
      <c r="M12" s="109">
        <v>1414394101.8140213</v>
      </c>
      <c r="N12" s="109">
        <v>1315540000</v>
      </c>
      <c r="O12" s="114">
        <f t="shared" si="6"/>
        <v>6.0844622808828239</v>
      </c>
      <c r="Y12" s="108">
        <f>Y11+1</f>
        <v>1947</v>
      </c>
      <c r="Z12" s="116">
        <v>2446.463344927839</v>
      </c>
      <c r="AA12" s="113">
        <f t="shared" ref="AA12:AC13" si="11">V$4</f>
        <v>204.04333333333332</v>
      </c>
      <c r="AB12" s="117">
        <f t="shared" si="9"/>
        <v>8.3403388714721078</v>
      </c>
      <c r="AC12" s="113">
        <f t="shared" si="11"/>
        <v>241.10999999999999</v>
      </c>
      <c r="AD12" s="117">
        <f t="shared" ref="AD12:AD55" si="12">100*AC12/Z12</f>
        <v>9.8554511556400115</v>
      </c>
      <c r="AE12" s="112">
        <v>13272</v>
      </c>
      <c r="AF12" s="113">
        <f t="shared" ref="AF12:AF54" si="13">100*(AE12/AE11-1)</f>
        <v>29.054842473745634</v>
      </c>
      <c r="AG12" s="113">
        <f>AVERAGE(AF7:AF12)</f>
        <v>2.4693534016172936</v>
      </c>
    </row>
    <row r="13" spans="6:33">
      <c r="F13" s="109"/>
      <c r="G13" s="108">
        <f t="shared" si="10"/>
        <v>1949</v>
      </c>
      <c r="H13" s="115">
        <f t="shared" si="7"/>
        <v>13.213744770833335</v>
      </c>
      <c r="I13" s="115">
        <f t="shared" si="8"/>
        <v>13.213744770833335</v>
      </c>
      <c r="K13" s="108">
        <v>1987</v>
      </c>
      <c r="L13" s="109">
        <v>26187000000</v>
      </c>
      <c r="M13" s="109">
        <v>1442690828.4536226</v>
      </c>
      <c r="N13" s="109">
        <v>1572660000</v>
      </c>
      <c r="O13" s="114">
        <f t="shared" si="6"/>
        <v>5.5091871098393197</v>
      </c>
      <c r="Y13" s="108">
        <f t="shared" ref="Y13:Y76" si="14">Y12+1</f>
        <v>1948</v>
      </c>
      <c r="Z13" s="116">
        <v>1937.7077008870699</v>
      </c>
      <c r="AA13" s="113">
        <f t="shared" si="11"/>
        <v>204.04333333333332</v>
      </c>
      <c r="AB13" s="117">
        <f t="shared" si="9"/>
        <v>10.53013998137715</v>
      </c>
      <c r="AC13" s="113">
        <f t="shared" si="11"/>
        <v>241.10999999999999</v>
      </c>
      <c r="AD13" s="117">
        <f t="shared" si="12"/>
        <v>12.443053195774647</v>
      </c>
      <c r="AE13" s="112">
        <v>13936</v>
      </c>
      <c r="AF13" s="113">
        <f t="shared" si="13"/>
        <v>5.0030138637733534</v>
      </c>
      <c r="AG13" s="113">
        <f>AVERAGE(AF8:AF13)</f>
        <v>5.9706288832136147</v>
      </c>
    </row>
    <row r="14" spans="6:33">
      <c r="F14" s="109"/>
      <c r="G14" s="108">
        <f t="shared" si="10"/>
        <v>1950</v>
      </c>
      <c r="H14" s="115">
        <f t="shared" si="7"/>
        <v>16.678324192454276</v>
      </c>
      <c r="I14" s="115">
        <f t="shared" si="8"/>
        <v>16.678324192454276</v>
      </c>
      <c r="K14" s="108">
        <v>1988</v>
      </c>
      <c r="L14" s="109">
        <v>31865000000</v>
      </c>
      <c r="M14" s="109">
        <v>1636137609.0927544</v>
      </c>
      <c r="N14" s="109">
        <v>1525570000</v>
      </c>
      <c r="O14" s="114">
        <f t="shared" si="6"/>
        <v>5.1345915866711263</v>
      </c>
      <c r="Y14" s="108">
        <f t="shared" si="14"/>
        <v>1949</v>
      </c>
      <c r="Z14" s="116">
        <v>2510.8325138254986</v>
      </c>
      <c r="AA14" s="113">
        <f>V$5</f>
        <v>331.77499999999998</v>
      </c>
      <c r="AB14" s="117">
        <f t="shared" si="9"/>
        <v>13.213744770833335</v>
      </c>
      <c r="AC14" s="113">
        <f>X$5</f>
        <v>331.77499999999998</v>
      </c>
      <c r="AD14" s="117">
        <f t="shared" si="12"/>
        <v>13.213744770833335</v>
      </c>
      <c r="AE14" s="112">
        <v>14679</v>
      </c>
      <c r="AF14" s="113">
        <f t="shared" si="13"/>
        <v>5.3315154994259428</v>
      </c>
      <c r="AG14" s="113">
        <f t="shared" ref="AG14:AG55" si="15">AVERAGE(AF9:AF14)</f>
        <v>9.5991181480759398</v>
      </c>
    </row>
    <row r="15" spans="6:33">
      <c r="F15" s="109"/>
      <c r="G15" s="108">
        <f t="shared" si="10"/>
        <v>1951</v>
      </c>
      <c r="H15" s="115">
        <f t="shared" si="7"/>
        <v>13.884493236357891</v>
      </c>
      <c r="I15" s="115">
        <f t="shared" si="8"/>
        <v>13.884493236357891</v>
      </c>
      <c r="K15" s="108">
        <v>1989</v>
      </c>
      <c r="L15" s="109">
        <v>37871000000</v>
      </c>
      <c r="M15" s="109">
        <v>2361425005.6727934</v>
      </c>
      <c r="N15" s="109">
        <v>2091889999.9999998</v>
      </c>
      <c r="O15" s="114">
        <f t="shared" si="6"/>
        <v>6.2354440222671528</v>
      </c>
      <c r="Y15" s="108">
        <f t="shared" si="14"/>
        <v>1950</v>
      </c>
      <c r="Z15" s="116">
        <v>1989.2586099873508</v>
      </c>
      <c r="AA15" s="113">
        <f t="shared" ref="AA15:AC17" si="16">V$5</f>
        <v>331.77499999999998</v>
      </c>
      <c r="AB15" s="117">
        <f t="shared" si="9"/>
        <v>16.678324192454276</v>
      </c>
      <c r="AC15" s="113">
        <f t="shared" si="16"/>
        <v>331.77499999999998</v>
      </c>
      <c r="AD15" s="117">
        <f t="shared" si="12"/>
        <v>16.678324192454276</v>
      </c>
      <c r="AE15" s="112">
        <v>14489</v>
      </c>
      <c r="AF15" s="113">
        <f t="shared" si="13"/>
        <v>-1.2943661012330576</v>
      </c>
      <c r="AG15" s="113">
        <f t="shared" si="15"/>
        <v>12.058181335135053</v>
      </c>
    </row>
    <row r="16" spans="6:33">
      <c r="F16" s="109"/>
      <c r="G16" s="108">
        <f t="shared" si="10"/>
        <v>1952</v>
      </c>
      <c r="H16" s="115">
        <f t="shared" si="7"/>
        <v>13.245739310230036</v>
      </c>
      <c r="I16" s="115">
        <f t="shared" si="8"/>
        <v>13.245739310230036</v>
      </c>
      <c r="K16" s="108">
        <v>1990</v>
      </c>
      <c r="L16" s="109">
        <v>45707000000</v>
      </c>
      <c r="M16" s="109">
        <v>2278099306.5971427</v>
      </c>
      <c r="N16" s="109">
        <v>2514530000</v>
      </c>
      <c r="O16" s="114">
        <f t="shared" si="6"/>
        <v>4.9841365799486788</v>
      </c>
      <c r="Y16" s="108">
        <f t="shared" si="14"/>
        <v>1951</v>
      </c>
      <c r="Z16" s="116">
        <v>2389.5362571189494</v>
      </c>
      <c r="AA16" s="113">
        <f t="shared" si="16"/>
        <v>331.77499999999998</v>
      </c>
      <c r="AB16" s="117">
        <f t="shared" si="9"/>
        <v>13.884493236357891</v>
      </c>
      <c r="AC16" s="113">
        <f t="shared" si="16"/>
        <v>331.77499999999998</v>
      </c>
      <c r="AD16" s="117">
        <f t="shared" si="12"/>
        <v>13.884493236357891</v>
      </c>
      <c r="AE16" s="112">
        <v>15765</v>
      </c>
      <c r="AF16" s="113">
        <f t="shared" si="13"/>
        <v>8.8066809303609652</v>
      </c>
      <c r="AG16" s="113">
        <f t="shared" si="15"/>
        <v>16.11750616563705</v>
      </c>
    </row>
    <row r="17" spans="6:33">
      <c r="F17" s="109"/>
      <c r="G17" s="108">
        <f t="shared" si="10"/>
        <v>1953</v>
      </c>
      <c r="H17" s="115">
        <f t="shared" si="7"/>
        <v>3.7244018872458469</v>
      </c>
      <c r="I17" s="115">
        <f t="shared" si="8"/>
        <v>4.166331734750468</v>
      </c>
      <c r="K17" s="108">
        <v>1991</v>
      </c>
      <c r="L17" s="109">
        <v>56448000000</v>
      </c>
      <c r="M17" s="109">
        <v>3255431098.4860711</v>
      </c>
      <c r="N17" s="109">
        <v>2965150000</v>
      </c>
      <c r="O17" s="114">
        <f t="shared" si="6"/>
        <v>5.767132756671753</v>
      </c>
      <c r="Y17" s="108">
        <f t="shared" si="14"/>
        <v>1952</v>
      </c>
      <c r="Z17" s="116">
        <v>2504.7677009901695</v>
      </c>
      <c r="AA17" s="113">
        <f t="shared" si="16"/>
        <v>331.77499999999998</v>
      </c>
      <c r="AB17" s="117">
        <f t="shared" si="9"/>
        <v>13.245739310230036</v>
      </c>
      <c r="AC17" s="113">
        <f t="shared" si="16"/>
        <v>331.77499999999998</v>
      </c>
      <c r="AD17" s="117">
        <f t="shared" si="12"/>
        <v>13.245739310230036</v>
      </c>
      <c r="AE17" s="112">
        <v>15878</v>
      </c>
      <c r="AF17" s="113">
        <f t="shared" si="13"/>
        <v>0.71677767205835519</v>
      </c>
      <c r="AG17" s="113">
        <f t="shared" si="15"/>
        <v>7.936410723021865</v>
      </c>
    </row>
    <row r="18" spans="6:33">
      <c r="F18" s="109"/>
      <c r="G18" s="108">
        <f t="shared" si="10"/>
        <v>1954</v>
      </c>
      <c r="H18" s="115">
        <f t="shared" si="7"/>
        <v>6.4580173750000087</v>
      </c>
      <c r="I18" s="115">
        <f t="shared" si="8"/>
        <v>7.224312399038471</v>
      </c>
      <c r="K18" s="108">
        <v>1992</v>
      </c>
      <c r="L18" s="109">
        <v>65256000000</v>
      </c>
      <c r="M18" s="109">
        <v>3126107387.7205143</v>
      </c>
      <c r="N18" s="109">
        <v>3594150000</v>
      </c>
      <c r="O18" s="114">
        <f t="shared" si="6"/>
        <v>4.7905286681998813</v>
      </c>
      <c r="Y18" s="108">
        <f t="shared" si="14"/>
        <v>1953</v>
      </c>
      <c r="Z18" s="116">
        <v>3281.0637439120596</v>
      </c>
      <c r="AA18" s="113">
        <f>V$6</f>
        <v>122.19999999999999</v>
      </c>
      <c r="AB18" s="117">
        <f t="shared" si="9"/>
        <v>3.7244018872458469</v>
      </c>
      <c r="AC18" s="113">
        <f>X$6</f>
        <v>136.69999999999999</v>
      </c>
      <c r="AD18" s="117">
        <f t="shared" si="12"/>
        <v>4.166331734750468</v>
      </c>
      <c r="AE18" s="112">
        <v>18053</v>
      </c>
      <c r="AF18" s="113">
        <f t="shared" si="13"/>
        <v>13.698198765587598</v>
      </c>
      <c r="AG18" s="113">
        <f t="shared" si="15"/>
        <v>5.3769701049955261</v>
      </c>
    </row>
    <row r="19" spans="6:33">
      <c r="F19" s="109"/>
      <c r="G19" s="108">
        <f t="shared" si="10"/>
        <v>1955</v>
      </c>
      <c r="H19" s="115">
        <f t="shared" si="7"/>
        <v>5.5891856338418799</v>
      </c>
      <c r="I19" s="115">
        <f t="shared" si="8"/>
        <v>6.2523868751733636</v>
      </c>
      <c r="K19" s="108">
        <v>1993</v>
      </c>
      <c r="L19" s="109">
        <v>73477000000</v>
      </c>
      <c r="M19" s="109">
        <v>3488471391.9726729</v>
      </c>
      <c r="N19" s="109">
        <v>4083640000</v>
      </c>
      <c r="O19" s="114">
        <f t="shared" si="6"/>
        <v>4.7477052573903027</v>
      </c>
      <c r="Y19" s="108">
        <f t="shared" si="14"/>
        <v>1954</v>
      </c>
      <c r="Z19" s="116">
        <v>1892.2216046221124</v>
      </c>
      <c r="AA19" s="113">
        <f t="shared" ref="AA19:AC26" si="17">V$6</f>
        <v>122.19999999999999</v>
      </c>
      <c r="AB19" s="117">
        <f t="shared" si="9"/>
        <v>6.4580173750000087</v>
      </c>
      <c r="AC19" s="113">
        <f t="shared" si="17"/>
        <v>136.69999999999999</v>
      </c>
      <c r="AD19" s="117">
        <f t="shared" si="12"/>
        <v>7.224312399038471</v>
      </c>
      <c r="AE19" s="112">
        <v>18615</v>
      </c>
      <c r="AF19" s="113">
        <f t="shared" si="13"/>
        <v>3.1130560017725628</v>
      </c>
      <c r="AG19" s="113">
        <f t="shared" si="15"/>
        <v>5.0619771279953945</v>
      </c>
    </row>
    <row r="20" spans="6:33">
      <c r="F20" s="109"/>
      <c r="G20" s="108">
        <f t="shared" si="10"/>
        <v>1956</v>
      </c>
      <c r="H20" s="115">
        <f t="shared" si="7"/>
        <v>4.8493415667869924</v>
      </c>
      <c r="I20" s="115">
        <f t="shared" si="8"/>
        <v>5.4247544368230924</v>
      </c>
      <c r="K20" s="108">
        <v>1994</v>
      </c>
      <c r="L20" s="109">
        <v>83327000000</v>
      </c>
      <c r="M20" s="109">
        <v>3620788217.0959721</v>
      </c>
      <c r="N20" s="109">
        <v>3815250000</v>
      </c>
      <c r="O20" s="114">
        <f t="shared" si="6"/>
        <v>4.3452761014988805</v>
      </c>
      <c r="Y20" s="108">
        <f t="shared" si="14"/>
        <v>1955</v>
      </c>
      <c r="Z20" s="116">
        <v>2186.3650271354909</v>
      </c>
      <c r="AA20" s="113">
        <f t="shared" si="17"/>
        <v>122.19999999999999</v>
      </c>
      <c r="AB20" s="117">
        <f t="shared" si="9"/>
        <v>5.5891856338418799</v>
      </c>
      <c r="AC20" s="113">
        <f t="shared" si="17"/>
        <v>136.69999999999999</v>
      </c>
      <c r="AD20" s="117">
        <f t="shared" si="12"/>
        <v>6.2523868751733636</v>
      </c>
      <c r="AE20" s="112">
        <v>20022</v>
      </c>
      <c r="AF20" s="113">
        <f t="shared" si="13"/>
        <v>7.5584206285253863</v>
      </c>
      <c r="AG20" s="113">
        <f t="shared" si="15"/>
        <v>5.4331279828453019</v>
      </c>
    </row>
    <row r="21" spans="6:33">
      <c r="F21" s="109"/>
      <c r="G21" s="108">
        <f t="shared" si="10"/>
        <v>1957</v>
      </c>
      <c r="H21" s="115">
        <f t="shared" si="7"/>
        <v>4.5025730078212201</v>
      </c>
      <c r="I21" s="115">
        <f t="shared" si="8"/>
        <v>5.0368390357541806</v>
      </c>
      <c r="K21" s="108">
        <v>1995</v>
      </c>
      <c r="L21" s="109">
        <v>93407000000</v>
      </c>
      <c r="M21" s="109">
        <v>3798136099.8769121</v>
      </c>
      <c r="N21" s="109">
        <v>3492910000</v>
      </c>
      <c r="O21" s="114">
        <f t="shared" si="6"/>
        <v>4.0662221245483874</v>
      </c>
      <c r="Y21" s="108">
        <f t="shared" si="14"/>
        <v>1956</v>
      </c>
      <c r="Z21" s="116">
        <v>2519.9297330784952</v>
      </c>
      <c r="AA21" s="113">
        <f t="shared" si="17"/>
        <v>122.19999999999999</v>
      </c>
      <c r="AB21" s="117">
        <f t="shared" si="9"/>
        <v>4.8493415667869924</v>
      </c>
      <c r="AC21" s="113">
        <f t="shared" si="17"/>
        <v>136.69999999999999</v>
      </c>
      <c r="AD21" s="117">
        <f t="shared" si="12"/>
        <v>5.4247544368230924</v>
      </c>
      <c r="AE21" s="112">
        <v>21731</v>
      </c>
      <c r="AF21" s="113">
        <f t="shared" si="13"/>
        <v>8.5356108280891121</v>
      </c>
      <c r="AG21" s="113">
        <f t="shared" si="15"/>
        <v>7.0714574710656635</v>
      </c>
    </row>
    <row r="22" spans="6:33">
      <c r="F22" s="109"/>
      <c r="G22" s="108">
        <f t="shared" si="10"/>
        <v>1958</v>
      </c>
      <c r="H22" s="115">
        <f t="shared" si="7"/>
        <v>4.296165076759058</v>
      </c>
      <c r="I22" s="115">
        <f t="shared" si="8"/>
        <v>4.8059391652451984</v>
      </c>
      <c r="K22" s="108">
        <v>1996</v>
      </c>
      <c r="L22" s="118">
        <v>103529000000</v>
      </c>
      <c r="M22" s="109">
        <v>3982673754.6761174</v>
      </c>
      <c r="N22" s="109">
        <v>4016850000</v>
      </c>
      <c r="O22" s="114">
        <f t="shared" si="6"/>
        <v>3.8469160860011371</v>
      </c>
      <c r="Y22" s="108">
        <f t="shared" si="14"/>
        <v>1957</v>
      </c>
      <c r="Z22" s="116">
        <v>2714.003743808968</v>
      </c>
      <c r="AA22" s="113">
        <f t="shared" si="17"/>
        <v>122.19999999999999</v>
      </c>
      <c r="AB22" s="117">
        <f t="shared" si="9"/>
        <v>4.5025730078212201</v>
      </c>
      <c r="AC22" s="113">
        <f t="shared" si="17"/>
        <v>136.69999999999999</v>
      </c>
      <c r="AD22" s="117">
        <f t="shared" si="12"/>
        <v>5.0368390357541806</v>
      </c>
      <c r="AE22" s="112">
        <v>23147</v>
      </c>
      <c r="AF22" s="113">
        <f t="shared" si="13"/>
        <v>6.5160369978371824</v>
      </c>
      <c r="AG22" s="113">
        <f t="shared" si="15"/>
        <v>6.6896834823116995</v>
      </c>
    </row>
    <row r="23" spans="6:33">
      <c r="F23" s="109"/>
      <c r="G23" s="108">
        <f t="shared" si="10"/>
        <v>1959</v>
      </c>
      <c r="H23" s="115">
        <f t="shared" si="7"/>
        <v>3.7599999999999967</v>
      </c>
      <c r="I23" s="115">
        <f t="shared" si="8"/>
        <v>4.2061538461538426</v>
      </c>
      <c r="K23" s="108">
        <v>1997</v>
      </c>
      <c r="L23" s="118">
        <v>114835000000</v>
      </c>
      <c r="M23" s="109">
        <v>4075693979.0483584</v>
      </c>
      <c r="N23" s="109">
        <v>4333620000</v>
      </c>
      <c r="O23" s="114">
        <f t="shared" si="6"/>
        <v>3.5491740140622272</v>
      </c>
      <c r="Y23" s="108">
        <f t="shared" si="14"/>
        <v>1958</v>
      </c>
      <c r="Z23" s="116">
        <v>2844.3972197685021</v>
      </c>
      <c r="AA23" s="113">
        <f t="shared" si="17"/>
        <v>122.19999999999999</v>
      </c>
      <c r="AB23" s="117">
        <f t="shared" si="9"/>
        <v>4.296165076759058</v>
      </c>
      <c r="AC23" s="113">
        <f t="shared" si="17"/>
        <v>136.69999999999999</v>
      </c>
      <c r="AD23" s="117">
        <f t="shared" si="12"/>
        <v>4.8059391652451984</v>
      </c>
      <c r="AE23" s="112">
        <v>24218</v>
      </c>
      <c r="AF23" s="113">
        <f t="shared" si="13"/>
        <v>4.6269494966950431</v>
      </c>
      <c r="AG23" s="113">
        <f t="shared" si="15"/>
        <v>7.3413787864178133</v>
      </c>
    </row>
    <row r="24" spans="6:33">
      <c r="F24" s="109"/>
      <c r="G24" s="108">
        <f t="shared" si="10"/>
        <v>1960</v>
      </c>
      <c r="H24" s="115">
        <f t="shared" si="7"/>
        <v>3.48479087452472</v>
      </c>
      <c r="I24" s="115">
        <f t="shared" si="8"/>
        <v>3.898288973384036</v>
      </c>
      <c r="K24" s="108">
        <v>1998</v>
      </c>
      <c r="L24" s="118">
        <v>125688000000</v>
      </c>
      <c r="M24" s="109">
        <v>4384200000</v>
      </c>
      <c r="N24" s="109">
        <v>4588290000</v>
      </c>
      <c r="O24" s="114">
        <f t="shared" si="6"/>
        <v>3.4881611609700207</v>
      </c>
      <c r="Y24" s="108">
        <f t="shared" si="14"/>
        <v>1959</v>
      </c>
      <c r="Z24" s="116">
        <v>3250.0000000000023</v>
      </c>
      <c r="AA24" s="113">
        <f t="shared" si="17"/>
        <v>122.19999999999999</v>
      </c>
      <c r="AB24" s="117">
        <f t="shared" si="9"/>
        <v>3.7599999999999967</v>
      </c>
      <c r="AC24" s="113">
        <f t="shared" si="17"/>
        <v>136.69999999999999</v>
      </c>
      <c r="AD24" s="117">
        <f t="shared" si="12"/>
        <v>4.2061538461538426</v>
      </c>
      <c r="AE24" s="112">
        <v>25107</v>
      </c>
      <c r="AF24" s="113">
        <f t="shared" si="13"/>
        <v>3.6708233545296842</v>
      </c>
      <c r="AG24" s="113">
        <f t="shared" si="15"/>
        <v>5.6701495512414963</v>
      </c>
    </row>
    <row r="25" spans="6:33">
      <c r="F25" s="109"/>
      <c r="G25" s="108">
        <f t="shared" si="10"/>
        <v>1961</v>
      </c>
      <c r="H25" s="115">
        <f t="shared" si="7"/>
        <v>3.0910623946037123</v>
      </c>
      <c r="I25" s="115">
        <f t="shared" si="8"/>
        <v>3.4578414839797671</v>
      </c>
      <c r="K25" s="108">
        <v>1999</v>
      </c>
      <c r="L25" s="118">
        <v>134217999999.99998</v>
      </c>
      <c r="M25" s="109">
        <v>4267100000.0000005</v>
      </c>
      <c r="N25" s="109">
        <v>3661240000</v>
      </c>
      <c r="O25" s="114">
        <f t="shared" si="6"/>
        <v>3.1792308036179953</v>
      </c>
      <c r="Y25" s="108">
        <f t="shared" si="14"/>
        <v>1960</v>
      </c>
      <c r="Z25" s="116">
        <v>3506.6666666666611</v>
      </c>
      <c r="AA25" s="113">
        <f t="shared" si="17"/>
        <v>122.19999999999999</v>
      </c>
      <c r="AB25" s="117">
        <f t="shared" si="9"/>
        <v>3.48479087452472</v>
      </c>
      <c r="AC25" s="113">
        <f t="shared" si="17"/>
        <v>136.69999999999999</v>
      </c>
      <c r="AD25" s="117">
        <f t="shared" si="12"/>
        <v>3.898288973384036</v>
      </c>
      <c r="AE25" s="112">
        <v>26195</v>
      </c>
      <c r="AF25" s="113">
        <f t="shared" si="13"/>
        <v>4.333452821922168</v>
      </c>
      <c r="AG25" s="113">
        <f t="shared" si="15"/>
        <v>5.8735490212664301</v>
      </c>
    </row>
    <row r="26" spans="6:33">
      <c r="F26" s="109"/>
      <c r="G26" s="108">
        <f t="shared" si="10"/>
        <v>1962</v>
      </c>
      <c r="H26" s="115">
        <f t="shared" si="7"/>
        <v>1.0625615763546783</v>
      </c>
      <c r="I26" s="115">
        <f t="shared" si="8"/>
        <v>5.2622331691297139</v>
      </c>
      <c r="K26" s="108">
        <v>2000</v>
      </c>
      <c r="L26" s="118">
        <v>141732000000</v>
      </c>
      <c r="M26" s="109">
        <v>3752700000</v>
      </c>
      <c r="N26" s="109">
        <v>4050060000</v>
      </c>
      <c r="O26" s="114">
        <f t="shared" si="6"/>
        <v>2.6477436288205909</v>
      </c>
      <c r="Y26" s="108">
        <f t="shared" si="14"/>
        <v>1961</v>
      </c>
      <c r="Z26" s="116">
        <v>3953.3333333333294</v>
      </c>
      <c r="AA26" s="113">
        <f t="shared" si="17"/>
        <v>122.19999999999999</v>
      </c>
      <c r="AB26" s="117">
        <f t="shared" si="9"/>
        <v>3.0910623946037123</v>
      </c>
      <c r="AC26" s="113">
        <f t="shared" si="17"/>
        <v>136.69999999999999</v>
      </c>
      <c r="AD26" s="117">
        <f t="shared" si="12"/>
        <v>3.4578414839797671</v>
      </c>
      <c r="AE26" s="112">
        <v>28492</v>
      </c>
      <c r="AF26" s="113">
        <f t="shared" si="13"/>
        <v>8.7688490169879785</v>
      </c>
      <c r="AG26" s="113">
        <f t="shared" si="15"/>
        <v>6.0752870860101948</v>
      </c>
    </row>
    <row r="27" spans="6:33">
      <c r="F27" s="109"/>
      <c r="G27" s="108">
        <f t="shared" si="10"/>
        <v>1963</v>
      </c>
      <c r="H27" s="115">
        <f t="shared" si="7"/>
        <v>0.95087186520376143</v>
      </c>
      <c r="I27" s="115">
        <f t="shared" si="8"/>
        <v>4.7091007053291518</v>
      </c>
      <c r="K27" s="108">
        <v>2001</v>
      </c>
      <c r="L27" s="118">
        <v>151987000000</v>
      </c>
      <c r="M27" s="109">
        <v>4071800000</v>
      </c>
      <c r="N27" s="109">
        <v>4302750000</v>
      </c>
      <c r="O27" s="114">
        <f t="shared" si="6"/>
        <v>2.6790449183153822</v>
      </c>
      <c r="Y27" s="108">
        <f t="shared" si="14"/>
        <v>1962</v>
      </c>
      <c r="Z27" s="116">
        <v>4200.0000000000055</v>
      </c>
      <c r="AA27" s="113">
        <f>V$7</f>
        <v>44.627586206896552</v>
      </c>
      <c r="AB27" s="117">
        <f t="shared" si="9"/>
        <v>1.0625615763546783</v>
      </c>
      <c r="AC27" s="113">
        <f>X$7</f>
        <v>221.01379310344825</v>
      </c>
      <c r="AD27" s="117">
        <f t="shared" si="12"/>
        <v>5.2622331691297139</v>
      </c>
      <c r="AE27" s="112">
        <v>29562</v>
      </c>
      <c r="AF27" s="113">
        <f t="shared" si="13"/>
        <v>3.755440123543452</v>
      </c>
      <c r="AG27" s="113">
        <f t="shared" si="15"/>
        <v>5.2785919685859177</v>
      </c>
    </row>
    <row r="28" spans="6:33">
      <c r="F28" s="109"/>
      <c r="G28" s="108">
        <f t="shared" si="10"/>
        <v>1964</v>
      </c>
      <c r="H28" s="115">
        <f t="shared" si="7"/>
        <v>0.8473592317765164</v>
      </c>
      <c r="I28" s="115">
        <f t="shared" si="8"/>
        <v>4.1964644260148383</v>
      </c>
      <c r="K28" s="108">
        <v>2002</v>
      </c>
      <c r="L28" s="118">
        <v>162274000000</v>
      </c>
      <c r="M28" s="109">
        <v>3762600000</v>
      </c>
      <c r="N28" s="109">
        <v>3218620000</v>
      </c>
      <c r="O28" s="114">
        <f t="shared" si="6"/>
        <v>2.3186708899762132</v>
      </c>
      <c r="Y28" s="108">
        <f t="shared" si="14"/>
        <v>1963</v>
      </c>
      <c r="Z28" s="116">
        <v>4693.3333333333348</v>
      </c>
      <c r="AA28" s="113">
        <f t="shared" ref="AA28:AC55" si="18">V$7</f>
        <v>44.627586206896552</v>
      </c>
      <c r="AB28" s="117">
        <f t="shared" si="9"/>
        <v>0.95087186520376143</v>
      </c>
      <c r="AC28" s="113">
        <f t="shared" si="18"/>
        <v>221.01379310344825</v>
      </c>
      <c r="AD28" s="117">
        <f t="shared" si="12"/>
        <v>4.7091007053291518</v>
      </c>
      <c r="AE28" s="112">
        <v>32567</v>
      </c>
      <c r="AF28" s="113">
        <f t="shared" si="13"/>
        <v>10.165076787768079</v>
      </c>
      <c r="AG28" s="113">
        <f t="shared" si="15"/>
        <v>5.8867652669077346</v>
      </c>
    </row>
    <row r="29" spans="6:33">
      <c r="F29" s="109"/>
      <c r="G29" s="108">
        <f t="shared" si="10"/>
        <v>1965</v>
      </c>
      <c r="H29" s="115">
        <f t="shared" si="7"/>
        <v>0.74462045951440303</v>
      </c>
      <c r="I29" s="115">
        <f t="shared" si="8"/>
        <v>3.6876606190786703</v>
      </c>
      <c r="K29" s="108">
        <v>2003</v>
      </c>
      <c r="L29" s="118">
        <v>178571000000</v>
      </c>
      <c r="M29" s="109">
        <v>3205700000</v>
      </c>
      <c r="N29" s="109">
        <v>3209470000</v>
      </c>
      <c r="O29" s="114">
        <f t="shared" si="6"/>
        <v>1.7951963084711402</v>
      </c>
      <c r="Y29" s="108">
        <f t="shared" si="14"/>
        <v>1964</v>
      </c>
      <c r="Z29" s="116">
        <v>5266.6666666666688</v>
      </c>
      <c r="AA29" s="113">
        <f t="shared" si="18"/>
        <v>44.627586206896552</v>
      </c>
      <c r="AB29" s="117">
        <f t="shared" si="9"/>
        <v>0.8473592317765164</v>
      </c>
      <c r="AC29" s="113">
        <f t="shared" si="18"/>
        <v>221.01379310344825</v>
      </c>
      <c r="AD29" s="117">
        <f t="shared" si="12"/>
        <v>4.1964644260148383</v>
      </c>
      <c r="AE29" s="112">
        <v>35243</v>
      </c>
      <c r="AF29" s="113">
        <f t="shared" si="13"/>
        <v>8.2169066846808025</v>
      </c>
      <c r="AG29" s="113">
        <f t="shared" si="15"/>
        <v>6.4850914649053601</v>
      </c>
    </row>
    <row r="30" spans="6:33">
      <c r="F30" s="109"/>
      <c r="G30" s="108">
        <f t="shared" si="10"/>
        <v>1966</v>
      </c>
      <c r="H30" s="115">
        <f t="shared" si="7"/>
        <v>0.66941379310344817</v>
      </c>
      <c r="I30" s="115">
        <f t="shared" si="8"/>
        <v>3.3152068965517238</v>
      </c>
      <c r="K30" s="108">
        <v>2004</v>
      </c>
      <c r="L30" s="118">
        <v>193013000000</v>
      </c>
      <c r="M30" s="109">
        <v>4257600000</v>
      </c>
      <c r="N30" s="109">
        <v>3971720000</v>
      </c>
      <c r="O30" s="114">
        <f t="shared" si="6"/>
        <v>2.2058617813307912</v>
      </c>
      <c r="Y30" s="108">
        <f t="shared" si="14"/>
        <v>1965</v>
      </c>
      <c r="Z30" s="116">
        <v>5993.3333333333321</v>
      </c>
      <c r="AA30" s="113">
        <f t="shared" si="18"/>
        <v>44.627586206896552</v>
      </c>
      <c r="AB30" s="117">
        <f t="shared" si="9"/>
        <v>0.74462045951440303</v>
      </c>
      <c r="AC30" s="113">
        <f t="shared" si="18"/>
        <v>221.01379310344825</v>
      </c>
      <c r="AD30" s="117">
        <f t="shared" si="12"/>
        <v>3.6876606190786703</v>
      </c>
      <c r="AE30" s="112">
        <v>38553</v>
      </c>
      <c r="AF30" s="113">
        <f t="shared" si="13"/>
        <v>9.391935987288246</v>
      </c>
      <c r="AG30" s="113">
        <f t="shared" si="15"/>
        <v>7.4386102370317886</v>
      </c>
    </row>
    <row r="31" spans="6:33">
      <c r="F31" s="109"/>
      <c r="G31" s="108">
        <f t="shared" si="10"/>
        <v>1967</v>
      </c>
      <c r="H31" s="115">
        <f t="shared" si="7"/>
        <v>0.61954076178014661</v>
      </c>
      <c r="I31" s="115">
        <f t="shared" si="8"/>
        <v>3.0682155451658724</v>
      </c>
      <c r="K31" s="108">
        <v>2005</v>
      </c>
      <c r="L31" s="118">
        <v>199153000000</v>
      </c>
      <c r="M31" s="109">
        <v>3808300000</v>
      </c>
      <c r="N31" s="109">
        <v>3688240000</v>
      </c>
      <c r="O31" s="114">
        <f t="shared" si="6"/>
        <v>1.9122483718548051</v>
      </c>
      <c r="Y31" s="108">
        <f t="shared" si="14"/>
        <v>1966</v>
      </c>
      <c r="Z31" s="116">
        <v>6666.666666666667</v>
      </c>
      <c r="AA31" s="113">
        <f t="shared" si="18"/>
        <v>44.627586206896552</v>
      </c>
      <c r="AB31" s="117">
        <f t="shared" si="9"/>
        <v>0.66941379310344817</v>
      </c>
      <c r="AC31" s="113">
        <f t="shared" si="18"/>
        <v>221.01379310344825</v>
      </c>
      <c r="AD31" s="117">
        <f t="shared" si="12"/>
        <v>3.3152068965517238</v>
      </c>
      <c r="AE31" s="112">
        <v>40907</v>
      </c>
      <c r="AF31" s="113">
        <f t="shared" si="13"/>
        <v>6.1058802168443504</v>
      </c>
      <c r="AG31" s="113">
        <f t="shared" si="15"/>
        <v>7.7340148028521503</v>
      </c>
    </row>
    <row r="32" spans="6:33">
      <c r="F32" s="109"/>
      <c r="G32" s="108">
        <f t="shared" si="10"/>
        <v>1968</v>
      </c>
      <c r="H32" s="115">
        <f t="shared" si="7"/>
        <v>0.57068524561248779</v>
      </c>
      <c r="I32" s="115">
        <f t="shared" si="8"/>
        <v>2.8262633389187752</v>
      </c>
      <c r="K32" s="108">
        <v>2006</v>
      </c>
      <c r="L32" s="118">
        <v>217831000000</v>
      </c>
      <c r="M32" s="109">
        <v>5074000000</v>
      </c>
      <c r="N32" s="109">
        <v>4846340000</v>
      </c>
      <c r="O32" s="114">
        <f t="shared" si="6"/>
        <v>2.3293286997718416</v>
      </c>
      <c r="Y32" s="108">
        <f t="shared" si="14"/>
        <v>1967</v>
      </c>
      <c r="Z32" s="116">
        <v>7203.3333333333312</v>
      </c>
      <c r="AA32" s="113">
        <f t="shared" si="18"/>
        <v>44.627586206896552</v>
      </c>
      <c r="AB32" s="117">
        <f t="shared" si="9"/>
        <v>0.61954076178014661</v>
      </c>
      <c r="AC32" s="113">
        <f t="shared" si="18"/>
        <v>221.01379310344825</v>
      </c>
      <c r="AD32" s="117">
        <f t="shared" si="12"/>
        <v>3.0682155451658724</v>
      </c>
      <c r="AE32" s="112">
        <v>43152</v>
      </c>
      <c r="AF32" s="113">
        <f t="shared" si="13"/>
        <v>5.4880582785342469</v>
      </c>
      <c r="AG32" s="113">
        <f t="shared" si="15"/>
        <v>7.1872163464431962</v>
      </c>
    </row>
    <row r="33" spans="6:33">
      <c r="F33" s="109"/>
      <c r="G33" s="108">
        <f t="shared" si="10"/>
        <v>1969</v>
      </c>
      <c r="H33" s="115">
        <f t="shared" si="7"/>
        <v>0.50237432878307531</v>
      </c>
      <c r="I33" s="115">
        <f t="shared" si="8"/>
        <v>2.4879601475059832</v>
      </c>
      <c r="K33" s="108">
        <v>2007</v>
      </c>
      <c r="L33" s="118">
        <v>232831000000</v>
      </c>
      <c r="M33" s="109">
        <v>4910100000</v>
      </c>
      <c r="N33" s="109">
        <v>5253040000</v>
      </c>
      <c r="O33" s="114">
        <f t="shared" si="6"/>
        <v>2.1088686643960641</v>
      </c>
      <c r="Y33" s="108">
        <f t="shared" si="14"/>
        <v>1968</v>
      </c>
      <c r="Z33" s="116">
        <v>7820.0000000000009</v>
      </c>
      <c r="AA33" s="113">
        <f t="shared" si="18"/>
        <v>44.627586206896552</v>
      </c>
      <c r="AB33" s="117">
        <f t="shared" si="9"/>
        <v>0.57068524561248779</v>
      </c>
      <c r="AC33" s="113">
        <f t="shared" si="18"/>
        <v>221.01379310344825</v>
      </c>
      <c r="AD33" s="117">
        <f t="shared" si="12"/>
        <v>2.8262633389187752</v>
      </c>
      <c r="AE33" s="112">
        <v>46027</v>
      </c>
      <c r="AF33" s="113">
        <f t="shared" si="13"/>
        <v>6.6624953652206109</v>
      </c>
      <c r="AG33" s="113">
        <f t="shared" si="15"/>
        <v>7.6717255533893889</v>
      </c>
    </row>
    <row r="34" spans="6:33">
      <c r="F34" s="109"/>
      <c r="G34" s="108">
        <f t="shared" si="10"/>
        <v>1970</v>
      </c>
      <c r="H34" s="115">
        <f t="shared" si="7"/>
        <v>0.39551658228687542</v>
      </c>
      <c r="I34" s="115">
        <f t="shared" si="8"/>
        <v>1.9587575200969707</v>
      </c>
      <c r="K34" s="108">
        <v>2008</v>
      </c>
      <c r="L34" s="118">
        <v>242096000000</v>
      </c>
      <c r="M34" s="109">
        <v>6011100000</v>
      </c>
      <c r="N34" s="109">
        <v>5962880000</v>
      </c>
      <c r="O34" s="114">
        <f t="shared" si="6"/>
        <v>2.4829406516423234</v>
      </c>
      <c r="Y34" s="108">
        <f t="shared" si="14"/>
        <v>1969</v>
      </c>
      <c r="Z34" s="116">
        <v>8883.3333333333376</v>
      </c>
      <c r="AA34" s="113">
        <f t="shared" si="18"/>
        <v>44.627586206896552</v>
      </c>
      <c r="AB34" s="117">
        <f t="shared" si="9"/>
        <v>0.50237432878307531</v>
      </c>
      <c r="AC34" s="113">
        <f t="shared" si="18"/>
        <v>221.01379310344825</v>
      </c>
      <c r="AD34" s="117">
        <f t="shared" si="12"/>
        <v>2.4879601475059832</v>
      </c>
      <c r="AE34" s="112">
        <v>50585</v>
      </c>
      <c r="AF34" s="113">
        <f t="shared" si="13"/>
        <v>9.9028830903600031</v>
      </c>
      <c r="AG34" s="113">
        <f t="shared" si="15"/>
        <v>7.628026603821378</v>
      </c>
    </row>
    <row r="35" spans="6:33">
      <c r="F35" s="109"/>
      <c r="G35" s="108">
        <f t="shared" si="10"/>
        <v>1971</v>
      </c>
      <c r="H35" s="115">
        <f t="shared" si="7"/>
        <v>0.3562606668991215</v>
      </c>
      <c r="I35" s="115">
        <f t="shared" si="8"/>
        <v>1.7643464058284881</v>
      </c>
      <c r="K35" s="108">
        <v>2009</v>
      </c>
      <c r="L35" s="118">
        <v>237431000000</v>
      </c>
      <c r="M35" s="109">
        <v>2967100000</v>
      </c>
      <c r="N35" s="109">
        <v>2956210000</v>
      </c>
      <c r="O35" s="114">
        <f t="shared" si="6"/>
        <v>1.2496683246922264</v>
      </c>
      <c r="Y35" s="108">
        <f t="shared" si="14"/>
        <v>1970</v>
      </c>
      <c r="Z35" s="116">
        <v>11283.366666666669</v>
      </c>
      <c r="AA35" s="113">
        <f t="shared" si="18"/>
        <v>44.627586206896552</v>
      </c>
      <c r="AB35" s="117">
        <f t="shared" si="9"/>
        <v>0.39551658228687542</v>
      </c>
      <c r="AC35" s="113">
        <f t="shared" si="18"/>
        <v>221.01379310344825</v>
      </c>
      <c r="AD35" s="117">
        <f t="shared" si="12"/>
        <v>1.9587575200969707</v>
      </c>
      <c r="AE35" s="112">
        <v>54609</v>
      </c>
      <c r="AF35" s="113">
        <f t="shared" si="13"/>
        <v>7.9549273500049367</v>
      </c>
      <c r="AG35" s="113">
        <f t="shared" si="15"/>
        <v>7.5843633813753994</v>
      </c>
    </row>
    <row r="36" spans="6:33">
      <c r="F36" s="109"/>
      <c r="G36" s="108">
        <f t="shared" si="10"/>
        <v>1972</v>
      </c>
      <c r="H36" s="115">
        <f t="shared" si="7"/>
        <v>0.30777574906882949</v>
      </c>
      <c r="I36" s="115">
        <f t="shared" si="8"/>
        <v>1.5242295519098716</v>
      </c>
      <c r="K36" s="108">
        <v>2010</v>
      </c>
      <c r="L36" s="118">
        <v>226210000000</v>
      </c>
      <c r="M36" s="109">
        <v>2551600000</v>
      </c>
      <c r="N36" s="109">
        <v>3183930000</v>
      </c>
      <c r="O36" s="114">
        <f t="shared" si="6"/>
        <v>1.1279784271252375</v>
      </c>
      <c r="Y36" s="108">
        <f t="shared" si="14"/>
        <v>1971</v>
      </c>
      <c r="Z36" s="116">
        <v>12526.666666666646</v>
      </c>
      <c r="AA36" s="113">
        <f t="shared" si="18"/>
        <v>44.627586206896552</v>
      </c>
      <c r="AB36" s="117">
        <f t="shared" si="9"/>
        <v>0.3562606668991215</v>
      </c>
      <c r="AC36" s="113">
        <f t="shared" si="18"/>
        <v>221.01379310344825</v>
      </c>
      <c r="AD36" s="117">
        <f t="shared" si="12"/>
        <v>1.7643464058284881</v>
      </c>
      <c r="AE36" s="112">
        <v>58496</v>
      </c>
      <c r="AF36" s="113">
        <f t="shared" si="13"/>
        <v>7.1178743430569957</v>
      </c>
      <c r="AG36" s="113">
        <f t="shared" si="15"/>
        <v>7.2053531073368573</v>
      </c>
    </row>
    <row r="37" spans="6:33">
      <c r="F37" s="118"/>
      <c r="G37" s="108">
        <f t="shared" si="10"/>
        <v>1973</v>
      </c>
      <c r="H37" s="115">
        <f t="shared" si="7"/>
        <v>0.23558506810796775</v>
      </c>
      <c r="I37" s="115">
        <f t="shared" si="8"/>
        <v>1.166712204861079</v>
      </c>
      <c r="K37" s="108">
        <v>2011</v>
      </c>
      <c r="L37" s="118">
        <v>207752000000</v>
      </c>
      <c r="M37" s="109">
        <v>3555300000</v>
      </c>
      <c r="N37" s="109">
        <v>4426260000</v>
      </c>
      <c r="O37" s="114">
        <f t="shared" si="6"/>
        <v>1.7113192652778313</v>
      </c>
      <c r="Y37" s="108">
        <f t="shared" si="14"/>
        <v>1972</v>
      </c>
      <c r="Z37" s="116">
        <v>14500.033333333306</v>
      </c>
      <c r="AA37" s="113">
        <f t="shared" si="18"/>
        <v>44.627586206896552</v>
      </c>
      <c r="AB37" s="117">
        <f t="shared" si="9"/>
        <v>0.30777574906882949</v>
      </c>
      <c r="AC37" s="113">
        <f t="shared" si="18"/>
        <v>221.01379310344825</v>
      </c>
      <c r="AD37" s="117">
        <f t="shared" si="12"/>
        <v>1.5242295519098716</v>
      </c>
      <c r="AE37" s="112">
        <v>65775</v>
      </c>
      <c r="AF37" s="113">
        <f t="shared" si="13"/>
        <v>12.443585886214436</v>
      </c>
      <c r="AG37" s="113">
        <f t="shared" si="15"/>
        <v>8.261637385565205</v>
      </c>
    </row>
    <row r="38" spans="6:33">
      <c r="G38" s="108">
        <f t="shared" si="10"/>
        <v>1974</v>
      </c>
      <c r="H38" s="115">
        <f t="shared" si="7"/>
        <v>0.20505828390627337</v>
      </c>
      <c r="I38" s="115">
        <f t="shared" si="8"/>
        <v>1.0155312663180873</v>
      </c>
      <c r="K38" s="108">
        <v>2012</v>
      </c>
      <c r="L38" s="118">
        <v>194204000000</v>
      </c>
      <c r="M38" s="109">
        <v>3884600000</v>
      </c>
      <c r="N38" s="109">
        <v>3556450000</v>
      </c>
      <c r="O38" s="114">
        <f t="shared" si="6"/>
        <v>2.0002677596753928</v>
      </c>
      <c r="Y38" s="108">
        <f t="shared" si="14"/>
        <v>1973</v>
      </c>
      <c r="Z38" s="116">
        <v>18943.299999999956</v>
      </c>
      <c r="AA38" s="113">
        <f t="shared" si="18"/>
        <v>44.627586206896552</v>
      </c>
      <c r="AB38" s="117">
        <f t="shared" si="9"/>
        <v>0.23558506810796775</v>
      </c>
      <c r="AC38" s="113">
        <f t="shared" si="18"/>
        <v>221.01379310344825</v>
      </c>
      <c r="AD38" s="117">
        <f t="shared" si="12"/>
        <v>1.166712204861079</v>
      </c>
      <c r="AE38" s="112">
        <v>68355</v>
      </c>
      <c r="AF38" s="113">
        <f t="shared" si="13"/>
        <v>3.9224629418472157</v>
      </c>
      <c r="AG38" s="113">
        <f t="shared" si="15"/>
        <v>8.0007048294506991</v>
      </c>
    </row>
    <row r="39" spans="6:33">
      <c r="G39" s="108">
        <f t="shared" si="10"/>
        <v>1975</v>
      </c>
      <c r="H39" s="115">
        <f t="shared" si="7"/>
        <v>0.17042124368881553</v>
      </c>
      <c r="I39" s="115">
        <f t="shared" si="8"/>
        <v>0.84399468343308159</v>
      </c>
      <c r="K39" s="108">
        <v>2013</v>
      </c>
      <c r="L39" s="118">
        <v>182438000000</v>
      </c>
      <c r="M39" s="109">
        <v>7266800000</v>
      </c>
      <c r="N39" s="109">
        <v>4226319999.9999995</v>
      </c>
      <c r="O39" s="114">
        <f t="shared" si="6"/>
        <v>3.9831614027779301</v>
      </c>
      <c r="Y39" s="108">
        <f t="shared" si="14"/>
        <v>1974</v>
      </c>
      <c r="Z39" s="116">
        <v>21763.366666666643</v>
      </c>
      <c r="AA39" s="113">
        <f t="shared" si="18"/>
        <v>44.627586206896552</v>
      </c>
      <c r="AB39" s="117">
        <f t="shared" si="9"/>
        <v>0.20505828390627337</v>
      </c>
      <c r="AC39" s="113">
        <f t="shared" si="18"/>
        <v>221.01379310344825</v>
      </c>
      <c r="AD39" s="117">
        <f t="shared" si="12"/>
        <v>1.0155312663180873</v>
      </c>
      <c r="AE39" s="112">
        <v>65868</v>
      </c>
      <c r="AF39" s="113">
        <f t="shared" si="13"/>
        <v>-3.6383585692341458</v>
      </c>
      <c r="AG39" s="113">
        <f t="shared" si="15"/>
        <v>6.2838958403749077</v>
      </c>
    </row>
    <row r="40" spans="6:33">
      <c r="G40" s="108">
        <f t="shared" si="10"/>
        <v>1976</v>
      </c>
      <c r="H40" s="115">
        <f t="shared" si="7"/>
        <v>0.17810864133804555</v>
      </c>
      <c r="I40" s="115">
        <f t="shared" si="8"/>
        <v>0.88206577483547299</v>
      </c>
      <c r="K40" s="108"/>
      <c r="L40" s="118"/>
      <c r="M40" s="109"/>
      <c r="N40" s="119"/>
      <c r="O40" s="114"/>
      <c r="Y40" s="108">
        <f t="shared" si="14"/>
        <v>1975</v>
      </c>
      <c r="Z40" s="116">
        <v>26186.633333333306</v>
      </c>
      <c r="AA40" s="113">
        <f t="shared" si="18"/>
        <v>44.627586206896552</v>
      </c>
      <c r="AB40" s="117">
        <f t="shared" si="9"/>
        <v>0.17042124368881553</v>
      </c>
      <c r="AC40" s="113">
        <f t="shared" si="18"/>
        <v>221.01379310344825</v>
      </c>
      <c r="AD40" s="117">
        <f t="shared" si="12"/>
        <v>0.84399468343308159</v>
      </c>
      <c r="AE40" s="112">
        <v>69853</v>
      </c>
      <c r="AF40" s="113">
        <f t="shared" si="13"/>
        <v>6.049978745369522</v>
      </c>
      <c r="AG40" s="113">
        <f t="shared" si="15"/>
        <v>5.641745116209826</v>
      </c>
    </row>
    <row r="41" spans="6:33">
      <c r="G41" s="108">
        <f t="shared" si="10"/>
        <v>1977</v>
      </c>
      <c r="H41" s="115">
        <f t="shared" si="7"/>
        <v>0.15519247977583941</v>
      </c>
      <c r="I41" s="115">
        <f t="shared" si="8"/>
        <v>0.76857570690408372</v>
      </c>
      <c r="Y41" s="108">
        <f t="shared" si="14"/>
        <v>1976</v>
      </c>
      <c r="Z41" s="116">
        <v>25056.384615384581</v>
      </c>
      <c r="AA41" s="113">
        <f t="shared" si="18"/>
        <v>44.627586206896552</v>
      </c>
      <c r="AB41" s="117">
        <f t="shared" si="9"/>
        <v>0.17810864133804555</v>
      </c>
      <c r="AC41" s="113">
        <f t="shared" si="18"/>
        <v>221.01379310344825</v>
      </c>
      <c r="AD41" s="117">
        <f t="shared" si="12"/>
        <v>0.88206577483547299</v>
      </c>
      <c r="AE41" s="112">
        <v>74296</v>
      </c>
      <c r="AF41" s="113">
        <f t="shared" si="13"/>
        <v>6.3604999069474477</v>
      </c>
      <c r="AG41" s="113">
        <f t="shared" si="15"/>
        <v>5.3760072090335784</v>
      </c>
    </row>
    <row r="42" spans="6:33">
      <c r="G42" s="108">
        <f t="shared" si="10"/>
        <v>1978</v>
      </c>
      <c r="H42" s="115">
        <f t="shared" si="7"/>
        <v>0.11506023926812109</v>
      </c>
      <c r="I42" s="115">
        <f t="shared" si="8"/>
        <v>0.56982467745719001</v>
      </c>
      <c r="Y42" s="108">
        <f t="shared" si="14"/>
        <v>1977</v>
      </c>
      <c r="Z42" s="116">
        <v>28756.281407035185</v>
      </c>
      <c r="AA42" s="113">
        <f t="shared" si="18"/>
        <v>44.627586206896552</v>
      </c>
      <c r="AB42" s="117">
        <f t="shared" si="9"/>
        <v>0.15519247977583941</v>
      </c>
      <c r="AC42" s="113">
        <f t="shared" si="18"/>
        <v>221.01379310344825</v>
      </c>
      <c r="AD42" s="117">
        <f t="shared" si="12"/>
        <v>0.76857570690408372</v>
      </c>
      <c r="AE42" s="112">
        <v>76843</v>
      </c>
      <c r="AF42" s="113">
        <f t="shared" si="13"/>
        <v>3.4281791751911372</v>
      </c>
      <c r="AG42" s="113">
        <f t="shared" si="15"/>
        <v>4.7610580143892687</v>
      </c>
    </row>
    <row r="43" spans="6:33">
      <c r="G43" s="108">
        <f t="shared" si="10"/>
        <v>1979</v>
      </c>
      <c r="H43" s="115">
        <f t="shared" si="7"/>
        <v>9.8584990349602983E-2</v>
      </c>
      <c r="I43" s="115">
        <f t="shared" si="8"/>
        <v>0.48823260481126979</v>
      </c>
      <c r="Y43" s="108">
        <f t="shared" si="14"/>
        <v>1978</v>
      </c>
      <c r="Z43" s="116">
        <v>38786.279683377288</v>
      </c>
      <c r="AA43" s="113">
        <f t="shared" si="18"/>
        <v>44.627586206896552</v>
      </c>
      <c r="AB43" s="117">
        <f t="shared" si="9"/>
        <v>0.11506023926812109</v>
      </c>
      <c r="AC43" s="113">
        <f t="shared" si="18"/>
        <v>221.01379310344825</v>
      </c>
      <c r="AD43" s="117">
        <f t="shared" si="12"/>
        <v>0.56982467745719001</v>
      </c>
      <c r="AE43" s="112">
        <v>81989</v>
      </c>
      <c r="AF43" s="113">
        <f t="shared" si="13"/>
        <v>6.6967713389638694</v>
      </c>
      <c r="AG43" s="113">
        <f t="shared" si="15"/>
        <v>3.8032555898475078</v>
      </c>
    </row>
    <row r="44" spans="6:33">
      <c r="G44" s="108">
        <f t="shared" si="10"/>
        <v>1980</v>
      </c>
      <c r="H44" s="115">
        <f t="shared" si="7"/>
        <v>9.9809906480411895E-2</v>
      </c>
      <c r="I44" s="115">
        <f t="shared" si="8"/>
        <v>0.49429888316763404</v>
      </c>
      <c r="Y44" s="108">
        <f t="shared" si="14"/>
        <v>1979</v>
      </c>
      <c r="Z44" s="116">
        <v>45268.134681190109</v>
      </c>
      <c r="AA44" s="113">
        <f t="shared" si="18"/>
        <v>44.627586206896552</v>
      </c>
      <c r="AB44" s="117">
        <f t="shared" si="9"/>
        <v>9.8584990349602983E-2</v>
      </c>
      <c r="AC44" s="113">
        <f t="shared" si="18"/>
        <v>221.01379310344825</v>
      </c>
      <c r="AD44" s="117">
        <f t="shared" si="12"/>
        <v>0.48823260481126979</v>
      </c>
      <c r="AE44" s="112">
        <v>85015</v>
      </c>
      <c r="AF44" s="113">
        <f t="shared" si="13"/>
        <v>3.6907390015733732</v>
      </c>
      <c r="AG44" s="113">
        <f t="shared" si="15"/>
        <v>3.7646349331352007</v>
      </c>
    </row>
    <row r="45" spans="6:33">
      <c r="G45" s="108">
        <f t="shared" si="10"/>
        <v>1981</v>
      </c>
      <c r="H45" s="115">
        <f t="shared" si="7"/>
        <v>0.10325549193445673</v>
      </c>
      <c r="I45" s="115">
        <f t="shared" si="8"/>
        <v>0.5113628110065731</v>
      </c>
      <c r="J45" s="115">
        <f>O7</f>
        <v>1.5527637157514098</v>
      </c>
      <c r="Y45" s="108">
        <f t="shared" si="14"/>
        <v>1980</v>
      </c>
      <c r="Z45" s="116">
        <v>44712.581927581406</v>
      </c>
      <c r="AA45" s="113">
        <f t="shared" si="18"/>
        <v>44.627586206896552</v>
      </c>
      <c r="AB45" s="117">
        <f t="shared" si="9"/>
        <v>9.9809906480411895E-2</v>
      </c>
      <c r="AC45" s="113">
        <f t="shared" si="18"/>
        <v>221.01379310344825</v>
      </c>
      <c r="AD45" s="117">
        <f t="shared" si="12"/>
        <v>0.49429888316763404</v>
      </c>
      <c r="AE45" s="112">
        <v>86505</v>
      </c>
      <c r="AF45" s="113">
        <f t="shared" si="13"/>
        <v>1.7526318884902636</v>
      </c>
      <c r="AG45" s="113">
        <f t="shared" si="15"/>
        <v>4.6631333427559358</v>
      </c>
    </row>
    <row r="46" spans="6:33">
      <c r="G46" s="108">
        <f t="shared" si="10"/>
        <v>1982</v>
      </c>
      <c r="H46" s="115">
        <f t="shared" si="7"/>
        <v>0.1005288801909055</v>
      </c>
      <c r="I46" s="115">
        <f t="shared" si="8"/>
        <v>0.49785953074918077</v>
      </c>
      <c r="J46" s="115">
        <f t="shared" ref="J46:J76" si="19">O8</f>
        <v>5.2246416986438691</v>
      </c>
      <c r="Y46" s="108">
        <f t="shared" si="14"/>
        <v>1981</v>
      </c>
      <c r="Z46" s="116">
        <v>43220.544855110187</v>
      </c>
      <c r="AA46" s="113">
        <f t="shared" si="18"/>
        <v>44.627586206896552</v>
      </c>
      <c r="AB46" s="117">
        <f t="shared" si="9"/>
        <v>0.10325549193445673</v>
      </c>
      <c r="AC46" s="113">
        <f t="shared" si="18"/>
        <v>221.01379310344825</v>
      </c>
      <c r="AD46" s="117">
        <f t="shared" si="12"/>
        <v>0.5113628110065731</v>
      </c>
      <c r="AE46" s="112">
        <v>86553</v>
      </c>
      <c r="AF46" s="113">
        <f t="shared" si="13"/>
        <v>5.5488122073876767E-2</v>
      </c>
      <c r="AG46" s="113">
        <f t="shared" si="15"/>
        <v>3.6640515722066618</v>
      </c>
    </row>
    <row r="47" spans="6:33">
      <c r="G47" s="108">
        <f t="shared" si="10"/>
        <v>1983</v>
      </c>
      <c r="H47" s="115">
        <f t="shared" si="7"/>
        <v>0.11780421977673225</v>
      </c>
      <c r="I47" s="115">
        <f t="shared" si="8"/>
        <v>0.58341397483927349</v>
      </c>
      <c r="J47" s="115">
        <f t="shared" si="19"/>
        <v>7.3094519116749037</v>
      </c>
      <c r="Y47" s="108">
        <f t="shared" si="14"/>
        <v>1982</v>
      </c>
      <c r="Z47" s="116">
        <v>44392.801473714069</v>
      </c>
      <c r="AA47" s="113">
        <f t="shared" si="18"/>
        <v>44.627586206896552</v>
      </c>
      <c r="AB47" s="117">
        <f t="shared" si="9"/>
        <v>0.1005288801909055</v>
      </c>
      <c r="AC47" s="113">
        <f t="shared" si="18"/>
        <v>221.01379310344825</v>
      </c>
      <c r="AD47" s="117">
        <f t="shared" si="12"/>
        <v>0.49785953074918077</v>
      </c>
      <c r="AE47" s="112">
        <v>86895</v>
      </c>
      <c r="AF47" s="113">
        <f t="shared" si="13"/>
        <v>0.39513361755225684</v>
      </c>
      <c r="AG47" s="113">
        <f t="shared" si="15"/>
        <v>2.6698238573074629</v>
      </c>
    </row>
    <row r="48" spans="6:33">
      <c r="G48" s="108">
        <f t="shared" si="10"/>
        <v>1984</v>
      </c>
      <c r="H48" s="115">
        <f t="shared" si="7"/>
        <v>0.12333832980257413</v>
      </c>
      <c r="I48" s="115">
        <f t="shared" si="8"/>
        <v>0.61082111809350836</v>
      </c>
      <c r="J48" s="115">
        <f t="shared" si="19"/>
        <v>5.682668128718106</v>
      </c>
      <c r="Y48" s="108">
        <f t="shared" si="14"/>
        <v>1983</v>
      </c>
      <c r="Z48" s="116">
        <v>37882.841795885339</v>
      </c>
      <c r="AA48" s="113">
        <f t="shared" si="18"/>
        <v>44.627586206896552</v>
      </c>
      <c r="AB48" s="117">
        <f t="shared" si="9"/>
        <v>0.11780421977673225</v>
      </c>
      <c r="AC48" s="113">
        <f t="shared" si="18"/>
        <v>221.01379310344825</v>
      </c>
      <c r="AD48" s="117">
        <f t="shared" si="12"/>
        <v>0.58341397483927349</v>
      </c>
      <c r="AE48" s="112">
        <v>87244</v>
      </c>
      <c r="AF48" s="113">
        <f t="shared" si="13"/>
        <v>0.40163415616549791</v>
      </c>
      <c r="AG48" s="113">
        <f t="shared" si="15"/>
        <v>2.1653996874698564</v>
      </c>
    </row>
    <row r="49" spans="7:33">
      <c r="G49" s="108">
        <f t="shared" si="10"/>
        <v>1985</v>
      </c>
      <c r="H49" s="115">
        <f t="shared" si="7"/>
        <v>0.11625627435925025</v>
      </c>
      <c r="I49" s="115">
        <f t="shared" si="8"/>
        <v>0.57574792526516649</v>
      </c>
      <c r="J49" s="115">
        <f t="shared" si="19"/>
        <v>5.8547524776425952</v>
      </c>
      <c r="Y49" s="108">
        <f t="shared" si="14"/>
        <v>1984</v>
      </c>
      <c r="Z49" s="116">
        <v>36183.063511830653</v>
      </c>
      <c r="AA49" s="113">
        <f t="shared" si="18"/>
        <v>44.627586206896552</v>
      </c>
      <c r="AB49" s="117">
        <f t="shared" si="9"/>
        <v>0.12333832980257413</v>
      </c>
      <c r="AC49" s="113">
        <f t="shared" si="18"/>
        <v>221.01379310344825</v>
      </c>
      <c r="AD49" s="117">
        <f t="shared" si="12"/>
        <v>0.61082111809350836</v>
      </c>
      <c r="AE49" s="112">
        <v>89645</v>
      </c>
      <c r="AF49" s="113">
        <f t="shared" si="13"/>
        <v>2.7520517170235292</v>
      </c>
      <c r="AG49" s="113">
        <f t="shared" si="15"/>
        <v>1.5079464171464663</v>
      </c>
    </row>
    <row r="50" spans="7:33">
      <c r="G50" s="108">
        <f t="shared" si="10"/>
        <v>1986</v>
      </c>
      <c r="H50" s="115">
        <f t="shared" si="7"/>
        <v>9.1362110682634445E-2</v>
      </c>
      <c r="I50" s="115">
        <f t="shared" si="8"/>
        <v>0.45246199367120787</v>
      </c>
      <c r="J50" s="115">
        <f t="shared" si="19"/>
        <v>6.0844622808828239</v>
      </c>
      <c r="Y50" s="108">
        <f t="shared" si="14"/>
        <v>1985</v>
      </c>
      <c r="Z50" s="116">
        <v>38387.249593936118</v>
      </c>
      <c r="AA50" s="113">
        <f t="shared" si="18"/>
        <v>44.627586206896552</v>
      </c>
      <c r="AB50" s="117">
        <f t="shared" si="9"/>
        <v>0.11625627435925025</v>
      </c>
      <c r="AC50" s="113">
        <f t="shared" si="18"/>
        <v>221.01379310344825</v>
      </c>
      <c r="AD50" s="117">
        <f t="shared" si="12"/>
        <v>0.57574792526516649</v>
      </c>
      <c r="AE50" s="112">
        <v>92442</v>
      </c>
      <c r="AF50" s="113">
        <f t="shared" si="13"/>
        <v>3.1200847788499075</v>
      </c>
      <c r="AG50" s="113">
        <f t="shared" si="15"/>
        <v>1.4128373800258887</v>
      </c>
    </row>
    <row r="51" spans="7:33">
      <c r="G51" s="108">
        <f t="shared" si="10"/>
        <v>1987</v>
      </c>
      <c r="H51" s="115">
        <f t="shared" si="7"/>
        <v>7.36009743183519E-2</v>
      </c>
      <c r="I51" s="115">
        <f t="shared" si="8"/>
        <v>0.3645016881440617</v>
      </c>
      <c r="J51" s="115">
        <f t="shared" si="19"/>
        <v>5.5091871098393197</v>
      </c>
      <c r="Y51" s="108">
        <f t="shared" si="14"/>
        <v>1986</v>
      </c>
      <c r="Z51" s="116">
        <v>48846.929950994541</v>
      </c>
      <c r="AA51" s="113">
        <f t="shared" si="18"/>
        <v>44.627586206896552</v>
      </c>
      <c r="AB51" s="117">
        <f t="shared" si="9"/>
        <v>9.1362110682634445E-2</v>
      </c>
      <c r="AC51" s="113">
        <f t="shared" si="18"/>
        <v>221.01379310344825</v>
      </c>
      <c r="AD51" s="117">
        <f t="shared" si="12"/>
        <v>0.45246199367120787</v>
      </c>
      <c r="AE51" s="112">
        <v>93941</v>
      </c>
      <c r="AF51" s="113">
        <f t="shared" si="13"/>
        <v>1.6215573007940076</v>
      </c>
      <c r="AG51" s="113">
        <f t="shared" si="15"/>
        <v>1.3909916154098461</v>
      </c>
    </row>
    <row r="52" spans="7:33">
      <c r="G52" s="108">
        <f t="shared" si="10"/>
        <v>1988</v>
      </c>
      <c r="H52" s="115">
        <f t="shared" si="7"/>
        <v>7.113783936154075E-2</v>
      </c>
      <c r="I52" s="115">
        <f t="shared" si="8"/>
        <v>0.35230325112336519</v>
      </c>
      <c r="J52" s="115">
        <f t="shared" si="19"/>
        <v>5.1345915866711263</v>
      </c>
      <c r="Y52" s="108">
        <f t="shared" si="14"/>
        <v>1987</v>
      </c>
      <c r="Z52" s="116">
        <v>60634.504665475557</v>
      </c>
      <c r="AA52" s="113">
        <f t="shared" si="18"/>
        <v>44.627586206896552</v>
      </c>
      <c r="AB52" s="117">
        <f t="shared" si="9"/>
        <v>7.36009743183519E-2</v>
      </c>
      <c r="AC52" s="113">
        <f t="shared" si="18"/>
        <v>221.01379310344825</v>
      </c>
      <c r="AD52" s="117">
        <f t="shared" si="12"/>
        <v>0.3645016881440617</v>
      </c>
      <c r="AE52" s="112">
        <v>93507</v>
      </c>
      <c r="AF52" s="113">
        <f t="shared" si="13"/>
        <v>-0.46199210142536806</v>
      </c>
      <c r="AG52" s="113">
        <f t="shared" si="15"/>
        <v>1.3047449114933052</v>
      </c>
    </row>
    <row r="53" spans="7:33">
      <c r="G53" s="108">
        <f t="shared" si="10"/>
        <v>1989</v>
      </c>
      <c r="H53" s="115">
        <f t="shared" si="7"/>
        <v>6.3772747940465502E-2</v>
      </c>
      <c r="I53" s="115">
        <f t="shared" si="8"/>
        <v>0.31582835006152032</v>
      </c>
      <c r="J53" s="115">
        <f t="shared" si="19"/>
        <v>6.2354440222671528</v>
      </c>
      <c r="Y53" s="108">
        <f t="shared" si="14"/>
        <v>1988</v>
      </c>
      <c r="Z53" s="116">
        <v>62733.963538149801</v>
      </c>
      <c r="AA53" s="113">
        <f t="shared" si="18"/>
        <v>44.627586206896552</v>
      </c>
      <c r="AB53" s="117">
        <f t="shared" si="9"/>
        <v>7.113783936154075E-2</v>
      </c>
      <c r="AC53" s="113">
        <f t="shared" si="18"/>
        <v>221.01379310344825</v>
      </c>
      <c r="AD53" s="117">
        <f t="shared" si="12"/>
        <v>0.35230325112336519</v>
      </c>
      <c r="AE53" s="112">
        <v>97670</v>
      </c>
      <c r="AF53" s="113">
        <f t="shared" si="13"/>
        <v>4.4520731068262265</v>
      </c>
      <c r="AG53" s="113">
        <f t="shared" si="15"/>
        <v>1.9809014930389666</v>
      </c>
    </row>
    <row r="54" spans="7:33">
      <c r="G54" s="108">
        <f t="shared" si="10"/>
        <v>1990</v>
      </c>
      <c r="H54" s="115">
        <f t="shared" si="7"/>
        <v>5.2783246611105797E-2</v>
      </c>
      <c r="I54" s="115">
        <f t="shared" si="8"/>
        <v>0.26140391039191896</v>
      </c>
      <c r="J54" s="115">
        <f t="shared" si="19"/>
        <v>4.9841365799486788</v>
      </c>
      <c r="Y54" s="108">
        <f t="shared" si="14"/>
        <v>1989</v>
      </c>
      <c r="Z54" s="116">
        <v>69979.086127131057</v>
      </c>
      <c r="AA54" s="113">
        <f t="shared" si="18"/>
        <v>44.627586206896552</v>
      </c>
      <c r="AB54" s="117">
        <f t="shared" si="9"/>
        <v>6.3772747940465502E-2</v>
      </c>
      <c r="AC54" s="113">
        <f t="shared" si="18"/>
        <v>221.01379310344825</v>
      </c>
      <c r="AD54" s="117">
        <f t="shared" si="12"/>
        <v>0.31582835006152032</v>
      </c>
      <c r="AE54" s="112">
        <v>101425</v>
      </c>
      <c r="AF54" s="113">
        <f t="shared" si="13"/>
        <v>3.844578683321398</v>
      </c>
      <c r="AG54" s="113">
        <f t="shared" si="15"/>
        <v>2.5547255808982836</v>
      </c>
    </row>
    <row r="55" spans="7:33">
      <c r="G55" s="108">
        <f t="shared" si="10"/>
        <v>1991</v>
      </c>
      <c r="J55" s="115">
        <f t="shared" si="19"/>
        <v>5.767132756671753</v>
      </c>
      <c r="Y55" s="108">
        <f t="shared" si="14"/>
        <v>1990</v>
      </c>
      <c r="Z55" s="116">
        <v>84548.770816812044</v>
      </c>
      <c r="AA55" s="113">
        <f t="shared" si="18"/>
        <v>44.627586206896552</v>
      </c>
      <c r="AB55" s="117">
        <f t="shared" si="9"/>
        <v>5.2783246611105797E-2</v>
      </c>
      <c r="AC55" s="113">
        <f t="shared" si="18"/>
        <v>221.01379310344825</v>
      </c>
      <c r="AD55" s="117">
        <f t="shared" si="12"/>
        <v>0.26140391039191896</v>
      </c>
      <c r="AE55" s="112">
        <v>101452</v>
      </c>
      <c r="AF55" s="113">
        <f>100*(AE55/AE54-1)</f>
        <v>2.6620655656883763E-2</v>
      </c>
      <c r="AG55" s="113">
        <f t="shared" si="15"/>
        <v>2.1004870706705092</v>
      </c>
    </row>
    <row r="56" spans="7:33">
      <c r="G56" s="108">
        <f t="shared" si="10"/>
        <v>1992</v>
      </c>
      <c r="J56" s="115">
        <f t="shared" si="19"/>
        <v>4.7905286681998813</v>
      </c>
      <c r="Y56" s="108">
        <f t="shared" si="14"/>
        <v>1991</v>
      </c>
      <c r="Z56" s="116">
        <v>93901.186672752097</v>
      </c>
      <c r="AA56" s="108"/>
      <c r="AB56" s="108"/>
      <c r="AC56" s="108"/>
      <c r="AD56" s="108"/>
      <c r="AE56" s="108"/>
      <c r="AF56" s="108"/>
      <c r="AG56" s="108"/>
    </row>
    <row r="57" spans="7:33">
      <c r="G57" s="108">
        <f t="shared" si="10"/>
        <v>1993</v>
      </c>
      <c r="J57" s="115">
        <f t="shared" si="19"/>
        <v>4.7477052573903027</v>
      </c>
      <c r="Y57" s="108">
        <f t="shared" si="14"/>
        <v>1992</v>
      </c>
      <c r="Z57" s="116">
        <v>88670.891975021033</v>
      </c>
      <c r="AA57" s="108"/>
      <c r="AB57" s="108"/>
      <c r="AC57" s="108"/>
      <c r="AD57" s="108"/>
      <c r="AE57" s="108"/>
      <c r="AF57" s="108"/>
      <c r="AG57" s="108"/>
    </row>
    <row r="58" spans="7:33">
      <c r="G58" s="108">
        <f t="shared" si="10"/>
        <v>1994</v>
      </c>
      <c r="J58" s="115">
        <f t="shared" si="19"/>
        <v>4.3452761014988805</v>
      </c>
      <c r="Y58" s="108">
        <f t="shared" si="14"/>
        <v>1993</v>
      </c>
      <c r="Z58" s="116">
        <v>85964.208329989648</v>
      </c>
      <c r="AA58" s="108"/>
      <c r="AB58" s="108"/>
      <c r="AC58" s="108"/>
      <c r="AD58" s="108"/>
      <c r="AE58" s="108"/>
      <c r="AF58" s="108"/>
      <c r="AG58" s="108"/>
    </row>
    <row r="59" spans="7:33">
      <c r="G59" s="108">
        <f t="shared" si="10"/>
        <v>1995</v>
      </c>
      <c r="J59" s="115">
        <f t="shared" si="19"/>
        <v>4.0662221245483874</v>
      </c>
      <c r="Y59" s="108">
        <f t="shared" si="14"/>
        <v>1994</v>
      </c>
      <c r="Z59" s="116">
        <v>101191.17034568929</v>
      </c>
      <c r="AA59" s="108"/>
      <c r="AB59" s="108"/>
      <c r="AC59" s="108"/>
      <c r="AD59" s="108"/>
      <c r="AE59" s="108"/>
      <c r="AF59" s="108"/>
      <c r="AG59" s="108"/>
    </row>
    <row r="60" spans="7:33">
      <c r="G60" s="108">
        <f t="shared" si="10"/>
        <v>1996</v>
      </c>
      <c r="J60" s="115">
        <f t="shared" si="19"/>
        <v>3.8469160860011371</v>
      </c>
      <c r="Y60" s="108">
        <f t="shared" si="14"/>
        <v>1995</v>
      </c>
      <c r="Z60" s="116">
        <v>114644.86162672962</v>
      </c>
      <c r="AA60" s="108"/>
      <c r="AB60" s="108"/>
      <c r="AC60" s="108"/>
      <c r="AD60" s="108"/>
      <c r="AE60" s="108"/>
      <c r="AF60" s="108"/>
      <c r="AG60" s="108"/>
    </row>
    <row r="61" spans="7:33">
      <c r="G61" s="108">
        <f t="shared" si="10"/>
        <v>1997</v>
      </c>
      <c r="J61" s="115">
        <f t="shared" si="19"/>
        <v>3.5491740140622272</v>
      </c>
      <c r="Y61" s="108">
        <f t="shared" si="14"/>
        <v>1996</v>
      </c>
      <c r="Z61" s="116">
        <v>120917.60991012867</v>
      </c>
      <c r="AA61" s="108"/>
      <c r="AB61" s="108"/>
      <c r="AC61" s="108"/>
      <c r="AD61" s="108"/>
      <c r="AE61" s="108"/>
      <c r="AF61" s="108"/>
      <c r="AG61" s="108"/>
    </row>
    <row r="62" spans="7:33">
      <c r="G62" s="108">
        <f t="shared" si="10"/>
        <v>1998</v>
      </c>
      <c r="J62" s="115">
        <f t="shared" si="19"/>
        <v>3.4881611609700207</v>
      </c>
      <c r="Y62" s="108">
        <f t="shared" si="14"/>
        <v>1997</v>
      </c>
      <c r="Z62" s="116">
        <v>116980.28378330563</v>
      </c>
      <c r="AA62" s="108"/>
      <c r="AB62" s="108"/>
      <c r="AC62" s="108"/>
      <c r="AD62" s="108"/>
      <c r="AE62" s="108"/>
      <c r="AF62" s="108"/>
      <c r="AG62" s="108"/>
    </row>
    <row r="63" spans="7:33">
      <c r="G63" s="108">
        <f t="shared" si="10"/>
        <v>1999</v>
      </c>
      <c r="J63" s="115">
        <f t="shared" si="19"/>
        <v>3.1792308036179953</v>
      </c>
      <c r="Y63" s="108">
        <f t="shared" si="14"/>
        <v>1998</v>
      </c>
      <c r="Z63" s="116">
        <v>127270.12067806192</v>
      </c>
      <c r="AA63" s="108"/>
      <c r="AB63" s="108"/>
      <c r="AC63" s="108"/>
      <c r="AD63" s="108"/>
      <c r="AE63" s="108"/>
      <c r="AF63" s="108"/>
      <c r="AG63" s="108"/>
    </row>
    <row r="64" spans="7:33">
      <c r="G64" s="108">
        <f t="shared" si="10"/>
        <v>2000</v>
      </c>
      <c r="J64" s="115">
        <f t="shared" si="19"/>
        <v>2.6477436288205909</v>
      </c>
      <c r="Y64" s="108">
        <f t="shared" si="14"/>
        <v>1999</v>
      </c>
      <c r="Z64" s="116">
        <v>116651.65631469952</v>
      </c>
      <c r="AA64" s="108"/>
      <c r="AB64" s="108"/>
      <c r="AC64" s="108"/>
      <c r="AD64" s="108"/>
      <c r="AE64" s="108"/>
      <c r="AF64" s="108"/>
      <c r="AG64" s="108"/>
    </row>
    <row r="65" spans="7:33">
      <c r="G65" s="108">
        <f t="shared" si="10"/>
        <v>2001</v>
      </c>
      <c r="J65" s="115">
        <f t="shared" si="19"/>
        <v>2.6790449183153822</v>
      </c>
      <c r="Y65" s="108">
        <f t="shared" si="14"/>
        <v>2000</v>
      </c>
      <c r="Z65" s="116">
        <v>127009.85148514839</v>
      </c>
      <c r="AA65" s="108"/>
      <c r="AB65" s="108"/>
      <c r="AC65" s="108"/>
      <c r="AD65" s="108"/>
      <c r="AE65" s="108"/>
      <c r="AF65" s="108"/>
      <c r="AG65" s="108"/>
    </row>
    <row r="66" spans="7:33">
      <c r="G66" s="108">
        <f t="shared" si="10"/>
        <v>2002</v>
      </c>
      <c r="J66" s="115">
        <f t="shared" si="19"/>
        <v>2.3186708899762132</v>
      </c>
      <c r="Y66" s="108">
        <f t="shared" si="14"/>
        <v>2001</v>
      </c>
      <c r="Z66" s="116">
        <v>134028.89716999963</v>
      </c>
      <c r="AA66" s="108"/>
      <c r="AB66" s="108"/>
      <c r="AC66" s="108"/>
      <c r="AD66" s="108"/>
      <c r="AE66" s="108"/>
      <c r="AF66" s="108"/>
      <c r="AG66" s="108"/>
    </row>
    <row r="67" spans="7:33">
      <c r="G67" s="108">
        <f t="shared" si="10"/>
        <v>2003</v>
      </c>
      <c r="J67" s="115">
        <f t="shared" si="19"/>
        <v>1.7951963084711402</v>
      </c>
      <c r="Y67" s="108">
        <f t="shared" si="14"/>
        <v>2002</v>
      </c>
      <c r="Z67" s="116">
        <v>170165.39686600005</v>
      </c>
      <c r="AA67" s="108"/>
      <c r="AB67" s="108"/>
      <c r="AC67" s="108"/>
      <c r="AD67" s="108"/>
      <c r="AE67" s="108"/>
      <c r="AF67" s="108"/>
      <c r="AG67" s="108"/>
    </row>
    <row r="68" spans="7:33">
      <c r="G68" s="108">
        <f t="shared" si="10"/>
        <v>2004</v>
      </c>
      <c r="J68" s="115">
        <f t="shared" si="19"/>
        <v>2.2058617813307912</v>
      </c>
      <c r="Y68" s="108">
        <f t="shared" si="14"/>
        <v>2003</v>
      </c>
      <c r="Z68" s="116">
        <v>225402.07806000003</v>
      </c>
      <c r="AA68" s="108"/>
      <c r="AB68" s="108"/>
      <c r="AC68" s="108"/>
      <c r="AD68" s="108"/>
      <c r="AE68" s="108"/>
      <c r="AF68" s="108"/>
      <c r="AG68" s="108"/>
    </row>
    <row r="69" spans="7:33">
      <c r="G69" s="108">
        <f t="shared" si="10"/>
        <v>2005</v>
      </c>
      <c r="J69" s="115">
        <f t="shared" si="19"/>
        <v>1.9122483718548051</v>
      </c>
      <c r="Y69" s="108">
        <f t="shared" si="14"/>
        <v>2004</v>
      </c>
      <c r="Z69" s="116">
        <v>262792.92237799987</v>
      </c>
      <c r="AA69" s="108"/>
      <c r="AB69" s="108"/>
      <c r="AC69" s="108"/>
      <c r="AD69" s="108"/>
      <c r="AE69" s="108"/>
      <c r="AF69" s="108"/>
      <c r="AG69" s="108"/>
    </row>
    <row r="70" spans="7:33">
      <c r="G70" s="108">
        <f t="shared" si="10"/>
        <v>2006</v>
      </c>
      <c r="J70" s="115">
        <f t="shared" si="19"/>
        <v>2.3293286997718416</v>
      </c>
      <c r="Y70" s="108">
        <f t="shared" si="14"/>
        <v>2005</v>
      </c>
      <c r="Z70" s="116">
        <v>234781.35764499998</v>
      </c>
      <c r="AA70" s="108"/>
      <c r="AB70" s="108"/>
      <c r="AC70" s="108"/>
      <c r="AD70" s="108"/>
      <c r="AE70" s="108"/>
      <c r="AF70" s="108"/>
      <c r="AG70" s="108"/>
    </row>
    <row r="71" spans="7:33">
      <c r="G71" s="108">
        <f t="shared" si="10"/>
        <v>2007</v>
      </c>
      <c r="J71" s="115">
        <f>O33</f>
        <v>2.1088686643960641</v>
      </c>
      <c r="Y71" s="108">
        <f t="shared" si="14"/>
        <v>2006</v>
      </c>
      <c r="Z71" s="116">
        <v>286608.30570000003</v>
      </c>
      <c r="AA71" s="108"/>
      <c r="AB71" s="108"/>
      <c r="AC71" s="108"/>
      <c r="AD71" s="108"/>
      <c r="AE71" s="108"/>
      <c r="AF71" s="108"/>
      <c r="AG71" s="108"/>
    </row>
    <row r="72" spans="7:33">
      <c r="G72" s="108">
        <f t="shared" si="10"/>
        <v>2008</v>
      </c>
      <c r="J72" s="115">
        <f t="shared" si="19"/>
        <v>2.4829406516423234</v>
      </c>
      <c r="Y72" s="108">
        <f t="shared" si="14"/>
        <v>2007</v>
      </c>
      <c r="Z72" s="116">
        <v>342379.91392500018</v>
      </c>
      <c r="AA72" s="108"/>
      <c r="AB72" s="108"/>
      <c r="AC72" s="108"/>
      <c r="AD72" s="108"/>
      <c r="AE72" s="108"/>
      <c r="AF72" s="108"/>
      <c r="AG72" s="108"/>
    </row>
    <row r="73" spans="7:33">
      <c r="G73" s="108">
        <f t="shared" si="10"/>
        <v>2009</v>
      </c>
      <c r="J73" s="115">
        <f t="shared" si="19"/>
        <v>1.2496683246922264</v>
      </c>
      <c r="Y73" s="108">
        <f t="shared" si="14"/>
        <v>2008</v>
      </c>
      <c r="Z73" s="116">
        <v>336753.86585100018</v>
      </c>
      <c r="AA73" s="108"/>
      <c r="AB73" s="108"/>
      <c r="AC73" s="108"/>
      <c r="AD73" s="108"/>
      <c r="AE73" s="108"/>
      <c r="AF73" s="108"/>
      <c r="AG73" s="108"/>
    </row>
    <row r="74" spans="7:33">
      <c r="G74" s="108">
        <f t="shared" si="10"/>
        <v>2010</v>
      </c>
      <c r="J74" s="115">
        <f t="shared" si="19"/>
        <v>1.1279784271252375</v>
      </c>
      <c r="Y74" s="108">
        <f t="shared" si="14"/>
        <v>2009</v>
      </c>
      <c r="Z74" s="116">
        <v>341816.57865600026</v>
      </c>
      <c r="AA74" s="108"/>
      <c r="AB74" s="108"/>
      <c r="AC74" s="108"/>
      <c r="AD74" s="108"/>
      <c r="AE74" s="108"/>
      <c r="AF74" s="108"/>
      <c r="AG74" s="108"/>
    </row>
    <row r="75" spans="7:33">
      <c r="G75" s="108">
        <f t="shared" si="10"/>
        <v>2011</v>
      </c>
      <c r="J75" s="115">
        <f t="shared" si="19"/>
        <v>1.7113192652778313</v>
      </c>
      <c r="Y75" s="108">
        <f t="shared" si="14"/>
        <v>2010</v>
      </c>
      <c r="Z75" s="116">
        <v>302750.303358</v>
      </c>
      <c r="AA75" s="108"/>
      <c r="AB75" s="108"/>
      <c r="AC75" s="108"/>
      <c r="AD75" s="108"/>
      <c r="AE75" s="108"/>
      <c r="AF75" s="108"/>
      <c r="AG75" s="108"/>
    </row>
    <row r="76" spans="7:33">
      <c r="G76" s="108">
        <f t="shared" ref="G76:G78" si="20">G75+1</f>
        <v>2012</v>
      </c>
      <c r="J76" s="115">
        <f t="shared" si="19"/>
        <v>2.0002677596753928</v>
      </c>
      <c r="Y76" s="108">
        <f t="shared" si="14"/>
        <v>2011</v>
      </c>
      <c r="Z76" s="116">
        <v>269229.40700999997</v>
      </c>
      <c r="AA76" s="108"/>
      <c r="AB76" s="108"/>
      <c r="AC76" s="108"/>
      <c r="AD76" s="108"/>
      <c r="AE76" s="108"/>
      <c r="AF76" s="108"/>
      <c r="AG76" s="108"/>
    </row>
    <row r="77" spans="7:33">
      <c r="G77" s="108">
        <f t="shared" si="20"/>
        <v>2013</v>
      </c>
      <c r="J77" s="115">
        <f>O39</f>
        <v>3.9831614027779301</v>
      </c>
      <c r="Y77" s="108">
        <f t="shared" ref="Y77:Y79" si="21">Y76+1</f>
        <v>2012</v>
      </c>
      <c r="Z77" s="116">
        <v>256556.72307599997</v>
      </c>
      <c r="AA77" s="108"/>
      <c r="AB77" s="108"/>
      <c r="AC77" s="108"/>
      <c r="AD77" s="108"/>
      <c r="AE77" s="108"/>
      <c r="AF77" s="108"/>
      <c r="AG77" s="108"/>
    </row>
    <row r="78" spans="7:33">
      <c r="G78" s="108">
        <f t="shared" si="20"/>
        <v>2014</v>
      </c>
      <c r="Y78" s="108">
        <f t="shared" si="21"/>
        <v>2013</v>
      </c>
      <c r="Z78" s="116">
        <v>251850.33179399997</v>
      </c>
      <c r="AA78" s="108"/>
      <c r="AB78" s="108"/>
      <c r="AC78" s="108"/>
      <c r="AD78" s="108"/>
      <c r="AE78" s="108"/>
      <c r="AF78" s="108"/>
      <c r="AG78" s="108"/>
    </row>
    <row r="79" spans="7:33">
      <c r="Y79" s="108">
        <f t="shared" si="21"/>
        <v>2014</v>
      </c>
      <c r="Z79" s="116">
        <v>217395.20409300007</v>
      </c>
      <c r="AA79" s="108"/>
      <c r="AB79" s="108"/>
      <c r="AC79" s="108"/>
      <c r="AD79" s="108"/>
      <c r="AE79" s="108"/>
      <c r="AF79" s="108"/>
      <c r="AG79" s="108"/>
    </row>
    <row r="80" spans="7:33">
      <c r="Y80" s="108"/>
      <c r="Z80" s="108"/>
      <c r="AA80" s="108"/>
      <c r="AB80" s="108"/>
      <c r="AC80" s="108"/>
      <c r="AD80" s="108"/>
      <c r="AE80" s="108"/>
      <c r="AF80" s="108"/>
      <c r="AG80" s="108"/>
    </row>
  </sheetData>
  <mergeCells count="6">
    <mergeCell ref="L1:L2"/>
    <mergeCell ref="N1:N2"/>
    <mergeCell ref="R1:X1"/>
    <mergeCell ref="Z1:AG1"/>
    <mergeCell ref="O4:O6"/>
    <mergeCell ref="M1:M2"/>
  </mergeCells>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
  <sheetViews>
    <sheetView showGridLines="0" workbookViewId="0">
      <selection activeCell="F1" sqref="F1"/>
    </sheetView>
  </sheetViews>
  <sheetFormatPr defaultColWidth="11.5703125" defaultRowHeight="15"/>
  <cols>
    <col min="1" max="8" width="11.5703125" style="249"/>
    <col min="9" max="9" width="27.28515625" style="249" customWidth="1"/>
    <col min="10" max="10" width="8.7109375" style="249" customWidth="1"/>
    <col min="11" max="11" width="12.140625" style="249" customWidth="1"/>
    <col min="12" max="12" width="17.140625" style="249" customWidth="1"/>
    <col min="13" max="13" width="12.85546875" style="249" customWidth="1"/>
    <col min="14" max="14" width="14.7109375" style="249" customWidth="1"/>
    <col min="15" max="15" width="13.140625" style="249" customWidth="1"/>
    <col min="16" max="16" width="11.140625" style="249" customWidth="1"/>
    <col min="17" max="17" width="12.140625" style="249" customWidth="1"/>
    <col min="18" max="18" width="10.42578125" style="249" customWidth="1"/>
    <col min="19" max="16384" width="11.5703125" style="249"/>
  </cols>
  <sheetData>
    <row r="1" spans="1:18" ht="76.150000000000006" customHeight="1">
      <c r="A1" s="270" t="s">
        <v>598</v>
      </c>
      <c r="J1" s="250" t="s">
        <v>564</v>
      </c>
      <c r="K1" s="250" t="s">
        <v>565</v>
      </c>
      <c r="L1" s="250" t="s">
        <v>566</v>
      </c>
      <c r="M1" s="250" t="s">
        <v>567</v>
      </c>
      <c r="N1" s="250" t="s">
        <v>568</v>
      </c>
      <c r="O1" s="250" t="s">
        <v>569</v>
      </c>
    </row>
    <row r="2" spans="1:18" s="256" customFormat="1" ht="22.9" customHeight="1">
      <c r="I2" s="251" t="s">
        <v>570</v>
      </c>
      <c r="J2" s="252">
        <v>3</v>
      </c>
      <c r="K2" s="253">
        <v>2720.7483937585916</v>
      </c>
      <c r="L2" s="254">
        <f>N14</f>
        <v>0.24618762642159214</v>
      </c>
      <c r="M2" s="254">
        <f>L14</f>
        <v>0.39488022684107726</v>
      </c>
      <c r="N2" s="255">
        <f>O14</f>
        <v>0.14440783658632503</v>
      </c>
      <c r="O2" s="254">
        <f>1-SUM(L2:N2)</f>
        <v>0.21452431015100548</v>
      </c>
    </row>
    <row r="3" spans="1:18" s="256" customFormat="1" ht="22.9" customHeight="1">
      <c r="I3" s="251" t="s">
        <v>571</v>
      </c>
      <c r="J3" s="252">
        <v>6</v>
      </c>
      <c r="K3" s="253">
        <v>1621.0373548885723</v>
      </c>
      <c r="L3" s="254">
        <f t="shared" ref="L3:L5" si="0">N15</f>
        <v>0.21091265872289477</v>
      </c>
      <c r="M3" s="254">
        <f t="shared" ref="M3:M5" si="1">L15</f>
        <v>0.32344401755906682</v>
      </c>
      <c r="N3" s="255">
        <f t="shared" ref="N3:N5" si="2">O15</f>
        <v>9.8793050851995232E-2</v>
      </c>
      <c r="O3" s="254">
        <f t="shared" ref="O3:O5" si="3">1-SUM(L3:N3)</f>
        <v>0.36685027286604321</v>
      </c>
    </row>
    <row r="4" spans="1:18" s="256" customFormat="1" ht="22.9" customHeight="1">
      <c r="I4" s="251" t="s">
        <v>572</v>
      </c>
      <c r="J4" s="252">
        <v>10</v>
      </c>
      <c r="K4" s="253">
        <v>2450.2096192078611</v>
      </c>
      <c r="L4" s="254">
        <f t="shared" si="0"/>
        <v>4.9989157333653569E-2</v>
      </c>
      <c r="M4" s="254">
        <f t="shared" si="1"/>
        <v>0.34636698283888112</v>
      </c>
      <c r="N4" s="255">
        <f t="shared" si="2"/>
        <v>0.34636698283888112</v>
      </c>
      <c r="O4" s="254">
        <f t="shared" si="3"/>
        <v>0.25727687698858426</v>
      </c>
    </row>
    <row r="5" spans="1:18" s="256" customFormat="1" ht="22.9" customHeight="1">
      <c r="I5" s="251" t="s">
        <v>573</v>
      </c>
      <c r="J5" s="252">
        <v>7</v>
      </c>
      <c r="K5" s="253">
        <v>110.82053920853616</v>
      </c>
      <c r="L5" s="254">
        <f t="shared" si="0"/>
        <v>0.18365578778739369</v>
      </c>
      <c r="M5" s="254">
        <f t="shared" si="1"/>
        <v>0.26486550322318297</v>
      </c>
      <c r="N5" s="255">
        <f t="shared" si="2"/>
        <v>0.10604053917007197</v>
      </c>
      <c r="O5" s="254">
        <f t="shared" si="3"/>
        <v>0.44543816981935136</v>
      </c>
    </row>
    <row r="8" spans="1:18">
      <c r="I8" s="257" t="s">
        <v>574</v>
      </c>
    </row>
    <row r="9" spans="1:18" ht="19.5" customHeight="1">
      <c r="I9" s="258"/>
      <c r="J9" s="297" t="s">
        <v>575</v>
      </c>
      <c r="K9" s="297" t="s">
        <v>576</v>
      </c>
      <c r="L9" s="299" t="s">
        <v>577</v>
      </c>
      <c r="M9" s="299"/>
      <c r="N9" s="299"/>
      <c r="O9" s="299"/>
      <c r="P9" s="299"/>
      <c r="Q9" s="299"/>
      <c r="R9" s="259"/>
    </row>
    <row r="10" spans="1:18" ht="19.5" customHeight="1">
      <c r="I10" s="258"/>
      <c r="J10" s="297"/>
      <c r="K10" s="297"/>
      <c r="L10" s="260"/>
      <c r="M10" s="260"/>
      <c r="N10" s="260"/>
      <c r="O10" s="260"/>
      <c r="P10" s="260"/>
      <c r="Q10" s="260"/>
      <c r="R10" s="258"/>
    </row>
    <row r="11" spans="1:18" ht="19.5" customHeight="1">
      <c r="I11" s="258"/>
      <c r="J11" s="297"/>
      <c r="K11" s="297"/>
      <c r="L11" s="260"/>
      <c r="M11" s="260"/>
      <c r="N11" s="260"/>
      <c r="O11" s="260"/>
      <c r="P11" s="260"/>
      <c r="Q11" s="260"/>
      <c r="R11" s="258"/>
    </row>
    <row r="12" spans="1:18" ht="19.5" customHeight="1">
      <c r="I12" s="258"/>
      <c r="J12" s="297"/>
      <c r="K12" s="297"/>
      <c r="L12" s="260"/>
      <c r="M12" s="260"/>
      <c r="N12" s="260"/>
      <c r="O12" s="260"/>
      <c r="P12" s="260"/>
      <c r="Q12" s="260"/>
      <c r="R12" s="258"/>
    </row>
    <row r="13" spans="1:18" ht="78" customHeight="1" thickBot="1">
      <c r="I13" s="261"/>
      <c r="J13" s="298"/>
      <c r="K13" s="298"/>
      <c r="L13" s="262" t="s">
        <v>578</v>
      </c>
      <c r="M13" s="262" t="s">
        <v>579</v>
      </c>
      <c r="N13" s="262" t="s">
        <v>580</v>
      </c>
      <c r="O13" s="262" t="s">
        <v>581</v>
      </c>
      <c r="P13" s="262" t="s">
        <v>582</v>
      </c>
      <c r="Q13" s="262" t="s">
        <v>583</v>
      </c>
      <c r="R13" s="262" t="s">
        <v>584</v>
      </c>
    </row>
    <row r="14" spans="1:18" ht="22.5" customHeight="1" thickTop="1">
      <c r="I14" s="263" t="s">
        <v>585</v>
      </c>
      <c r="J14" s="264">
        <v>3</v>
      </c>
      <c r="K14" s="265">
        <v>950.63350579659004</v>
      </c>
      <c r="L14" s="266">
        <v>0.39488022684107726</v>
      </c>
      <c r="M14" s="266">
        <v>0.17103965268796384</v>
      </c>
      <c r="N14" s="266">
        <v>0.24618762642159214</v>
      </c>
      <c r="O14" s="266">
        <v>0.14440783658632503</v>
      </c>
      <c r="P14" s="266">
        <v>4.348465746304165E-2</v>
      </c>
      <c r="Q14" s="266">
        <v>0</v>
      </c>
      <c r="R14" s="266">
        <v>0</v>
      </c>
    </row>
    <row r="15" spans="1:18" ht="24.75" customHeight="1">
      <c r="I15" s="263" t="s">
        <v>586</v>
      </c>
      <c r="J15" s="264">
        <v>8</v>
      </c>
      <c r="K15" s="265">
        <v>3182.6208245931962</v>
      </c>
      <c r="L15" s="266">
        <v>0.32344401755906682</v>
      </c>
      <c r="M15" s="266">
        <v>0</v>
      </c>
      <c r="N15" s="266">
        <v>0.21091265872289477</v>
      </c>
      <c r="O15" s="266">
        <v>9.8793050851995232E-2</v>
      </c>
      <c r="P15" s="266">
        <v>0.10032241842480419</v>
      </c>
      <c r="Q15" s="266">
        <v>3.4568360408732644E-2</v>
      </c>
      <c r="R15" s="266">
        <v>0.23195949403250618</v>
      </c>
    </row>
    <row r="16" spans="1:18" ht="24.75" customHeight="1">
      <c r="I16" s="263" t="s">
        <v>587</v>
      </c>
      <c r="J16" s="264">
        <v>7</v>
      </c>
      <c r="K16" s="265">
        <v>2681.8882543547811</v>
      </c>
      <c r="L16" s="266">
        <v>0.34636698283888112</v>
      </c>
      <c r="M16" s="266">
        <v>3.7241892048067007E-2</v>
      </c>
      <c r="N16" s="266">
        <v>4.9989157333653569E-2</v>
      </c>
      <c r="O16" s="266">
        <v>0.34636698283888112</v>
      </c>
      <c r="P16" s="266">
        <v>0.12136823064110018</v>
      </c>
      <c r="Q16" s="266">
        <v>9.679543353071951E-2</v>
      </c>
      <c r="R16" s="266">
        <v>0.10863389846131498</v>
      </c>
    </row>
    <row r="17" spans="9:18" ht="23.25" customHeight="1">
      <c r="I17" s="263" t="s">
        <v>588</v>
      </c>
      <c r="J17" s="264">
        <v>9</v>
      </c>
      <c r="K17" s="265">
        <v>1389.3587197416523</v>
      </c>
      <c r="L17" s="266">
        <v>0.26486550322318297</v>
      </c>
      <c r="M17" s="266">
        <v>0</v>
      </c>
      <c r="N17" s="266">
        <v>0.18365578778739369</v>
      </c>
      <c r="O17" s="266">
        <v>0.10604053917007197</v>
      </c>
      <c r="P17" s="266">
        <v>0.26990128292192889</v>
      </c>
      <c r="Q17" s="266">
        <v>0</v>
      </c>
      <c r="R17" s="266">
        <v>0.17553688689742253</v>
      </c>
    </row>
  </sheetData>
  <mergeCells count="3">
    <mergeCell ref="J9:J13"/>
    <mergeCell ref="K9:K13"/>
    <mergeCell ref="L9:Q9"/>
  </mergeCells>
  <pageMargins left="0.7" right="0.7" top="0.78740157499999996" bottom="0.78740157499999996" header="0.3" footer="0.3"/>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2:BP306"/>
  <sheetViews>
    <sheetView workbookViewId="0">
      <selection activeCell="F32" sqref="F32"/>
    </sheetView>
  </sheetViews>
  <sheetFormatPr defaultColWidth="8.85546875" defaultRowHeight="15"/>
  <cols>
    <col min="1" max="1" width="36.140625" customWidth="1"/>
    <col min="2" max="2" width="9.28515625" customWidth="1"/>
  </cols>
  <sheetData>
    <row r="22" spans="1:60">
      <c r="A22" s="120" t="s">
        <v>42</v>
      </c>
      <c r="B22" s="121" t="s">
        <v>265</v>
      </c>
      <c r="C22" s="121" t="s">
        <v>266</v>
      </c>
      <c r="D22" s="121" t="s">
        <v>267</v>
      </c>
      <c r="E22" s="121" t="s">
        <v>268</v>
      </c>
      <c r="F22" s="121" t="s">
        <v>269</v>
      </c>
      <c r="G22" s="121" t="s">
        <v>270</v>
      </c>
      <c r="H22" s="121" t="s">
        <v>271</v>
      </c>
      <c r="I22" s="121" t="s">
        <v>272</v>
      </c>
      <c r="J22" s="121" t="s">
        <v>273</v>
      </c>
      <c r="K22" s="121" t="s">
        <v>274</v>
      </c>
      <c r="L22" s="121" t="s">
        <v>275</v>
      </c>
      <c r="M22" s="121" t="s">
        <v>276</v>
      </c>
      <c r="N22" s="121" t="s">
        <v>277</v>
      </c>
      <c r="O22" s="121" t="s">
        <v>278</v>
      </c>
      <c r="P22" s="121" t="s">
        <v>279</v>
      </c>
      <c r="Q22" s="121" t="s">
        <v>280</v>
      </c>
      <c r="R22" s="121" t="s">
        <v>281</v>
      </c>
      <c r="S22" s="121" t="s">
        <v>282</v>
      </c>
      <c r="T22" s="121" t="s">
        <v>283</v>
      </c>
      <c r="U22" s="121" t="s">
        <v>284</v>
      </c>
      <c r="V22" s="121" t="s">
        <v>285</v>
      </c>
      <c r="W22" s="121" t="s">
        <v>286</v>
      </c>
      <c r="X22" s="121" t="s">
        <v>287</v>
      </c>
      <c r="Y22" s="121" t="s">
        <v>288</v>
      </c>
      <c r="Z22" s="121" t="s">
        <v>289</v>
      </c>
      <c r="AA22" s="121" t="s">
        <v>290</v>
      </c>
      <c r="AB22" s="121" t="s">
        <v>291</v>
      </c>
      <c r="AC22" s="121" t="s">
        <v>292</v>
      </c>
      <c r="AD22" s="121" t="s">
        <v>293</v>
      </c>
      <c r="AE22" s="121" t="s">
        <v>294</v>
      </c>
      <c r="AF22" s="121" t="s">
        <v>295</v>
      </c>
      <c r="AG22" s="121" t="s">
        <v>296</v>
      </c>
      <c r="AH22" s="121" t="s">
        <v>297</v>
      </c>
      <c r="AI22" s="121" t="s">
        <v>298</v>
      </c>
      <c r="AJ22" s="121" t="s">
        <v>299</v>
      </c>
      <c r="AK22" s="121" t="s">
        <v>300</v>
      </c>
      <c r="AL22" s="121" t="s">
        <v>301</v>
      </c>
      <c r="AM22" s="121" t="s">
        <v>302</v>
      </c>
      <c r="AN22" s="121" t="s">
        <v>303</v>
      </c>
      <c r="AO22" s="121" t="s">
        <v>304</v>
      </c>
      <c r="AP22" s="121" t="s">
        <v>305</v>
      </c>
      <c r="AQ22" s="121" t="s">
        <v>306</v>
      </c>
      <c r="AR22" s="121" t="s">
        <v>307</v>
      </c>
      <c r="AS22" s="121" t="s">
        <v>308</v>
      </c>
      <c r="AT22" s="121" t="s">
        <v>309</v>
      </c>
      <c r="AU22" s="121" t="s">
        <v>310</v>
      </c>
      <c r="AV22" s="121" t="s">
        <v>311</v>
      </c>
      <c r="AW22" s="121" t="s">
        <v>312</v>
      </c>
      <c r="AX22" s="121" t="s">
        <v>313</v>
      </c>
      <c r="AY22" s="121" t="s">
        <v>314</v>
      </c>
      <c r="AZ22" s="121" t="s">
        <v>315</v>
      </c>
      <c r="BA22" s="121" t="s">
        <v>316</v>
      </c>
      <c r="BB22" s="121" t="s">
        <v>317</v>
      </c>
      <c r="BC22" s="121" t="s">
        <v>318</v>
      </c>
      <c r="BD22" s="121" t="s">
        <v>319</v>
      </c>
      <c r="BE22" s="121" t="s">
        <v>320</v>
      </c>
      <c r="BF22" s="121" t="s">
        <v>321</v>
      </c>
      <c r="BG22" s="121" t="s">
        <v>322</v>
      </c>
      <c r="BH22" s="121" t="s">
        <v>323</v>
      </c>
    </row>
    <row r="23" spans="1:60">
      <c r="A23" s="122" t="s">
        <v>324</v>
      </c>
      <c r="B23" s="123">
        <f t="shared" ref="B23:BG24" si="0">D77</f>
        <v>0.25101177597682045</v>
      </c>
      <c r="C23" s="123">
        <f t="shared" si="0"/>
        <v>0.24717047740320258</v>
      </c>
      <c r="D23" s="123">
        <f t="shared" si="0"/>
        <v>0.26094840737236585</v>
      </c>
      <c r="E23" s="123">
        <f t="shared" si="0"/>
        <v>0.27910030658130386</v>
      </c>
      <c r="F23" s="123">
        <f t="shared" si="0"/>
        <v>0.30528791796784577</v>
      </c>
      <c r="G23" s="123">
        <f t="shared" si="0"/>
        <v>0.31580558096754702</v>
      </c>
      <c r="H23" s="123">
        <f t="shared" si="0"/>
        <v>0.34604123124789726</v>
      </c>
      <c r="I23" s="123">
        <f t="shared" si="0"/>
        <v>0.33779881021811847</v>
      </c>
      <c r="J23" s="123">
        <f t="shared" si="0"/>
        <v>0.35983189265377497</v>
      </c>
      <c r="K23" s="123">
        <f t="shared" si="0"/>
        <v>0.33669854066583166</v>
      </c>
      <c r="L23" s="123">
        <f t="shared" si="0"/>
        <v>0.35529566837782262</v>
      </c>
      <c r="M23" s="123">
        <f t="shared" si="0"/>
        <v>0.35119267928030107</v>
      </c>
      <c r="N23" s="123">
        <f t="shared" si="0"/>
        <v>0.37919946254735998</v>
      </c>
      <c r="O23" s="123">
        <f t="shared" si="0"/>
        <v>0.37378227560767996</v>
      </c>
      <c r="P23" s="123">
        <f t="shared" si="0"/>
        <v>0.38380260430293639</v>
      </c>
      <c r="Q23" s="123">
        <f t="shared" si="0"/>
        <v>0.38200860982780344</v>
      </c>
      <c r="R23" s="123">
        <f t="shared" si="0"/>
        <v>0.38127628641154787</v>
      </c>
      <c r="S23" s="123">
        <f t="shared" si="0"/>
        <v>0.40868101942246426</v>
      </c>
      <c r="T23" s="123">
        <f t="shared" si="0"/>
        <v>0.41226361596686306</v>
      </c>
      <c r="U23" s="123">
        <f t="shared" si="0"/>
        <v>0.40669302557526538</v>
      </c>
      <c r="V23" s="123">
        <f t="shared" si="0"/>
        <v>0.41433323433323432</v>
      </c>
      <c r="W23" s="123">
        <f t="shared" si="0"/>
        <v>0.40336549222619505</v>
      </c>
      <c r="X23" s="123">
        <f t="shared" si="0"/>
        <v>0.42096544157981347</v>
      </c>
      <c r="Y23" s="123">
        <f t="shared" si="0"/>
        <v>0.42711124616702117</v>
      </c>
      <c r="Z23" s="123">
        <f t="shared" si="0"/>
        <v>0.49921825232736178</v>
      </c>
      <c r="AA23" s="123">
        <f t="shared" si="0"/>
        <v>0.54378381822719479</v>
      </c>
      <c r="AB23" s="123">
        <f t="shared" si="0"/>
        <v>0.54975453464937207</v>
      </c>
      <c r="AC23" s="123">
        <f t="shared" si="0"/>
        <v>0.55898910229393706</v>
      </c>
      <c r="AD23" s="123">
        <f t="shared" si="0"/>
        <v>0.56145825065481392</v>
      </c>
      <c r="AE23" s="123">
        <f t="shared" si="0"/>
        <v>0.5690067162931568</v>
      </c>
      <c r="AF23" s="123">
        <f t="shared" si="0"/>
        <v>0.59178898997227958</v>
      </c>
      <c r="AG23" s="123">
        <f t="shared" si="0"/>
        <v>0.60590607697040122</v>
      </c>
      <c r="AH23" s="123">
        <f t="shared" si="0"/>
        <v>0.63149373570413325</v>
      </c>
      <c r="AI23" s="123">
        <f t="shared" si="0"/>
        <v>0.64300837060613281</v>
      </c>
      <c r="AJ23" s="123">
        <f t="shared" si="0"/>
        <v>0.65984433144902421</v>
      </c>
      <c r="AK23" s="123">
        <f t="shared" si="0"/>
        <v>0.66244750884785364</v>
      </c>
      <c r="AL23" s="123">
        <f t="shared" si="0"/>
        <v>0.66287848785713288</v>
      </c>
      <c r="AM23" s="123">
        <f t="shared" si="0"/>
        <v>0.67591315124352025</v>
      </c>
      <c r="AN23" s="123">
        <f t="shared" si="0"/>
        <v>0.70654583782049807</v>
      </c>
      <c r="AO23" s="123">
        <f t="shared" si="0"/>
        <v>0.73148467565981357</v>
      </c>
      <c r="AP23" s="123">
        <f t="shared" si="0"/>
        <v>0.73748385120466686</v>
      </c>
      <c r="AQ23" s="123">
        <f t="shared" si="0"/>
        <v>0.72541383082417144</v>
      </c>
      <c r="AR23" s="123">
        <f t="shared" si="0"/>
        <v>0.73213516582481697</v>
      </c>
      <c r="AS23" s="123">
        <f t="shared" si="0"/>
        <v>0.76017136910656435</v>
      </c>
      <c r="AT23" s="123">
        <f t="shared" si="0"/>
        <v>0.75319928402950864</v>
      </c>
      <c r="AU23" s="123">
        <f t="shared" si="0"/>
        <v>0.71660718324599304</v>
      </c>
      <c r="AV23" s="123">
        <f t="shared" si="0"/>
        <v>0.71624674937118982</v>
      </c>
      <c r="AW23" s="123">
        <f t="shared" si="0"/>
        <v>0.73707303393841561</v>
      </c>
      <c r="AX23" s="123">
        <f t="shared" si="0"/>
        <v>0.74495500733119069</v>
      </c>
      <c r="AY23" s="123">
        <f t="shared" si="0"/>
        <v>0.7252684515905915</v>
      </c>
      <c r="AZ23" s="123">
        <f t="shared" si="0"/>
        <v>0.69901414427460751</v>
      </c>
      <c r="BA23" s="123">
        <f t="shared" si="0"/>
        <v>0.67964418091338019</v>
      </c>
      <c r="BB23" s="123">
        <f t="shared" si="0"/>
        <v>0.68431618945820982</v>
      </c>
      <c r="BC23" s="123">
        <f t="shared" si="0"/>
        <v>0.66887693812687976</v>
      </c>
      <c r="BD23" s="123">
        <f t="shared" si="0"/>
        <v>0.62002708088179481</v>
      </c>
      <c r="BE23" s="123">
        <f t="shared" si="0"/>
        <v>0.60169581379168346</v>
      </c>
      <c r="BF23" s="123">
        <f t="shared" si="0"/>
        <v>0.57076898634529749</v>
      </c>
      <c r="BG23" s="123">
        <f t="shared" si="0"/>
        <v>0.56131193957970482</v>
      </c>
      <c r="BH23" s="123"/>
    </row>
    <row r="24" spans="1:60">
      <c r="A24" s="122" t="s">
        <v>325</v>
      </c>
      <c r="B24" s="123">
        <f>D78</f>
        <v>0.74898822402317955</v>
      </c>
      <c r="C24" s="123">
        <f t="shared" si="0"/>
        <v>0.75282952259679736</v>
      </c>
      <c r="D24" s="123">
        <f t="shared" si="0"/>
        <v>0.7390515926276342</v>
      </c>
      <c r="E24" s="123">
        <f t="shared" si="0"/>
        <v>0.7208996934186962</v>
      </c>
      <c r="F24" s="123">
        <f t="shared" si="0"/>
        <v>0.69471208203215418</v>
      </c>
      <c r="G24" s="123">
        <f t="shared" si="0"/>
        <v>0.68419441903245293</v>
      </c>
      <c r="H24" s="123">
        <f t="shared" si="0"/>
        <v>0.65395876875210268</v>
      </c>
      <c r="I24" s="123">
        <f t="shared" si="0"/>
        <v>0.66220118978188158</v>
      </c>
      <c r="J24" s="123">
        <f t="shared" si="0"/>
        <v>0.64016810734622509</v>
      </c>
      <c r="K24" s="123">
        <f t="shared" si="0"/>
        <v>0.6633014593341684</v>
      </c>
      <c r="L24" s="123">
        <f t="shared" si="0"/>
        <v>0.64470433162217744</v>
      </c>
      <c r="M24" s="123">
        <f t="shared" si="0"/>
        <v>0.64880732071969893</v>
      </c>
      <c r="N24" s="123">
        <f t="shared" si="0"/>
        <v>0.62080053745263997</v>
      </c>
      <c r="O24" s="123">
        <f t="shared" si="0"/>
        <v>0.62621772439232004</v>
      </c>
      <c r="P24" s="123">
        <f t="shared" si="0"/>
        <v>0.61619739569706367</v>
      </c>
      <c r="Q24" s="123">
        <f t="shared" si="0"/>
        <v>0.61799139017219651</v>
      </c>
      <c r="R24" s="123">
        <f t="shared" si="0"/>
        <v>0.61872371358845213</v>
      </c>
      <c r="S24" s="123">
        <f t="shared" si="0"/>
        <v>0.59131898057753574</v>
      </c>
      <c r="T24" s="123">
        <f t="shared" si="0"/>
        <v>0.58773638403313688</v>
      </c>
      <c r="U24" s="123">
        <f t="shared" si="0"/>
        <v>0.59330697442473457</v>
      </c>
      <c r="V24" s="123">
        <f t="shared" si="0"/>
        <v>0.58566676566676568</v>
      </c>
      <c r="W24" s="123">
        <f t="shared" si="0"/>
        <v>0.59663450777380489</v>
      </c>
      <c r="X24" s="123">
        <f t="shared" si="0"/>
        <v>0.57903455842018658</v>
      </c>
      <c r="Y24" s="123">
        <f t="shared" si="0"/>
        <v>0.57288875383297877</v>
      </c>
      <c r="Z24" s="123">
        <f t="shared" si="0"/>
        <v>0.50078174767263817</v>
      </c>
      <c r="AA24" s="123">
        <f t="shared" si="0"/>
        <v>0.45621618177280521</v>
      </c>
      <c r="AB24" s="123">
        <f t="shared" si="0"/>
        <v>0.45024546535062793</v>
      </c>
      <c r="AC24" s="123">
        <f t="shared" si="0"/>
        <v>0.44101089770606294</v>
      </c>
      <c r="AD24" s="123">
        <f t="shared" si="0"/>
        <v>0.43854174934518608</v>
      </c>
      <c r="AE24" s="123">
        <f t="shared" si="0"/>
        <v>0.4309932837068432</v>
      </c>
      <c r="AF24" s="123">
        <f t="shared" si="0"/>
        <v>0.40821101002772042</v>
      </c>
      <c r="AG24" s="123">
        <f t="shared" si="0"/>
        <v>0.39409392302959878</v>
      </c>
      <c r="AH24" s="123">
        <f t="shared" si="0"/>
        <v>0.36850626429586675</v>
      </c>
      <c r="AI24" s="123">
        <f t="shared" si="0"/>
        <v>0.35699162939386719</v>
      </c>
      <c r="AJ24" s="123">
        <f t="shared" si="0"/>
        <v>0.34015566855097579</v>
      </c>
      <c r="AK24" s="123">
        <f t="shared" si="0"/>
        <v>0.33755249115214636</v>
      </c>
      <c r="AL24" s="123">
        <f t="shared" si="0"/>
        <v>0.33712151214286712</v>
      </c>
      <c r="AM24" s="123">
        <f t="shared" si="0"/>
        <v>0.32408684875647975</v>
      </c>
      <c r="AN24" s="123">
        <f t="shared" si="0"/>
        <v>0.29345416217950193</v>
      </c>
      <c r="AO24" s="123">
        <f t="shared" si="0"/>
        <v>0.26851532434018643</v>
      </c>
      <c r="AP24" s="123">
        <f t="shared" si="0"/>
        <v>0.26251614879533314</v>
      </c>
      <c r="AQ24" s="123">
        <f t="shared" si="0"/>
        <v>0.27458616917582856</v>
      </c>
      <c r="AR24" s="123">
        <f t="shared" si="0"/>
        <v>0.26786483417518303</v>
      </c>
      <c r="AS24" s="123">
        <f t="shared" si="0"/>
        <v>0.23982863089343565</v>
      </c>
      <c r="AT24" s="123">
        <f t="shared" si="0"/>
        <v>0.24680071597049136</v>
      </c>
      <c r="AU24" s="123">
        <f t="shared" si="0"/>
        <v>0.28339281675400696</v>
      </c>
      <c r="AV24" s="123">
        <f t="shared" si="0"/>
        <v>0.28375325062881018</v>
      </c>
      <c r="AW24" s="123">
        <f t="shared" si="0"/>
        <v>0.26292696606158439</v>
      </c>
      <c r="AX24" s="123">
        <f t="shared" si="0"/>
        <v>0.25504499266880931</v>
      </c>
      <c r="AY24" s="123">
        <f t="shared" si="0"/>
        <v>0.2747315484094085</v>
      </c>
      <c r="AZ24" s="123">
        <f t="shared" si="0"/>
        <v>0.30098585572539249</v>
      </c>
      <c r="BA24" s="123">
        <f t="shared" si="0"/>
        <v>0.32035581908661981</v>
      </c>
      <c r="BB24" s="123">
        <f t="shared" si="0"/>
        <v>0.31568381054179018</v>
      </c>
      <c r="BC24" s="123">
        <f t="shared" si="0"/>
        <v>0.33112306187312024</v>
      </c>
      <c r="BD24" s="123">
        <f t="shared" si="0"/>
        <v>0.37997291911820519</v>
      </c>
      <c r="BE24" s="123">
        <f t="shared" si="0"/>
        <v>0.39830418620831654</v>
      </c>
      <c r="BF24" s="123">
        <f t="shared" si="0"/>
        <v>0.42923101365470251</v>
      </c>
      <c r="BG24" s="123">
        <f t="shared" si="0"/>
        <v>0.43868806042029518</v>
      </c>
    </row>
    <row r="25" spans="1:60">
      <c r="A25" s="124"/>
    </row>
    <row r="26" spans="1:60">
      <c r="A26" s="124"/>
      <c r="B26" s="121" t="s">
        <v>265</v>
      </c>
      <c r="C26" s="121" t="s">
        <v>266</v>
      </c>
      <c r="D26" s="121" t="s">
        <v>267</v>
      </c>
      <c r="E26" s="121" t="s">
        <v>268</v>
      </c>
      <c r="F26" s="121" t="s">
        <v>269</v>
      </c>
      <c r="G26" s="121" t="s">
        <v>270</v>
      </c>
      <c r="H26" s="121" t="s">
        <v>271</v>
      </c>
      <c r="I26" s="121" t="s">
        <v>272</v>
      </c>
      <c r="J26" s="121" t="s">
        <v>273</v>
      </c>
      <c r="K26" s="121" t="s">
        <v>274</v>
      </c>
      <c r="L26" s="121" t="s">
        <v>275</v>
      </c>
      <c r="M26" s="121" t="s">
        <v>276</v>
      </c>
      <c r="N26" s="121" t="s">
        <v>277</v>
      </c>
      <c r="O26" s="121" t="s">
        <v>278</v>
      </c>
      <c r="P26" s="121" t="s">
        <v>279</v>
      </c>
      <c r="Q26" s="121" t="s">
        <v>280</v>
      </c>
      <c r="R26" s="121" t="s">
        <v>281</v>
      </c>
      <c r="S26" s="121" t="s">
        <v>282</v>
      </c>
      <c r="T26" s="121" t="s">
        <v>283</v>
      </c>
      <c r="U26" s="121" t="s">
        <v>284</v>
      </c>
      <c r="V26" s="121" t="s">
        <v>285</v>
      </c>
      <c r="W26" s="121" t="s">
        <v>286</v>
      </c>
      <c r="X26" s="121" t="s">
        <v>287</v>
      </c>
      <c r="Y26" s="121" t="s">
        <v>288</v>
      </c>
      <c r="Z26" s="121" t="s">
        <v>289</v>
      </c>
      <c r="AA26" s="121" t="s">
        <v>290</v>
      </c>
      <c r="AB26" s="121" t="s">
        <v>291</v>
      </c>
      <c r="AC26" s="121" t="s">
        <v>292</v>
      </c>
      <c r="AD26" s="121" t="s">
        <v>293</v>
      </c>
      <c r="AE26" s="121" t="s">
        <v>294</v>
      </c>
      <c r="AF26" s="121" t="s">
        <v>295</v>
      </c>
      <c r="AG26" s="121" t="s">
        <v>296</v>
      </c>
      <c r="AH26" s="121" t="s">
        <v>297</v>
      </c>
      <c r="AI26" s="121" t="s">
        <v>298</v>
      </c>
      <c r="AJ26" s="121" t="s">
        <v>299</v>
      </c>
      <c r="AK26" s="121" t="s">
        <v>300</v>
      </c>
      <c r="AL26" s="121" t="s">
        <v>301</v>
      </c>
      <c r="AM26" s="121" t="s">
        <v>302</v>
      </c>
      <c r="AN26" s="121" t="s">
        <v>303</v>
      </c>
      <c r="AO26" s="121" t="s">
        <v>304</v>
      </c>
      <c r="AP26" s="121" t="s">
        <v>305</v>
      </c>
      <c r="AQ26" s="121" t="s">
        <v>306</v>
      </c>
      <c r="AR26" s="121" t="s">
        <v>307</v>
      </c>
      <c r="AS26" s="121" t="s">
        <v>308</v>
      </c>
      <c r="AT26" s="121" t="s">
        <v>309</v>
      </c>
      <c r="AU26" s="121" t="s">
        <v>310</v>
      </c>
      <c r="AV26" s="121" t="s">
        <v>311</v>
      </c>
      <c r="AW26" s="121" t="s">
        <v>312</v>
      </c>
      <c r="AX26" s="121" t="s">
        <v>313</v>
      </c>
      <c r="AY26" s="121" t="s">
        <v>314</v>
      </c>
      <c r="AZ26" s="121" t="s">
        <v>315</v>
      </c>
      <c r="BA26" s="121" t="s">
        <v>316</v>
      </c>
      <c r="BB26" s="121" t="s">
        <v>317</v>
      </c>
      <c r="BC26" s="121" t="s">
        <v>318</v>
      </c>
      <c r="BD26" s="121" t="s">
        <v>319</v>
      </c>
      <c r="BE26" s="121" t="s">
        <v>320</v>
      </c>
      <c r="BF26" s="121" t="s">
        <v>321</v>
      </c>
      <c r="BG26" s="121" t="s">
        <v>322</v>
      </c>
      <c r="BH26" s="121" t="s">
        <v>323</v>
      </c>
    </row>
    <row r="27" spans="1:60">
      <c r="A27" s="125" t="s">
        <v>532</v>
      </c>
    </row>
    <row r="28" spans="1:60">
      <c r="A28" s="126" t="s">
        <v>326</v>
      </c>
      <c r="K28" s="123">
        <f t="shared" ref="K28:BH28" si="1">B100</f>
        <v>0.7266019691237634</v>
      </c>
      <c r="L28" s="123">
        <f t="shared" si="1"/>
        <v>0.72806524902356218</v>
      </c>
      <c r="M28" s="123">
        <f t="shared" si="1"/>
        <v>0.71820989256241241</v>
      </c>
      <c r="N28" s="123">
        <f t="shared" si="1"/>
        <v>0.69473797568888229</v>
      </c>
      <c r="O28" s="123">
        <f t="shared" si="1"/>
        <v>0.72155676155842707</v>
      </c>
      <c r="P28" s="123">
        <f t="shared" si="1"/>
        <v>0.67589251053183996</v>
      </c>
      <c r="Q28" s="123">
        <f t="shared" si="1"/>
        <v>0.68313712010541083</v>
      </c>
      <c r="R28" s="123">
        <f t="shared" si="1"/>
        <v>0.69246609387204439</v>
      </c>
      <c r="S28" s="123">
        <f t="shared" si="1"/>
        <v>0.65614784273302895</v>
      </c>
      <c r="T28" s="123">
        <f t="shared" si="1"/>
        <v>0.6516356150897239</v>
      </c>
      <c r="U28" s="123">
        <f t="shared" si="1"/>
        <v>0.65868823673340149</v>
      </c>
      <c r="V28" s="123">
        <f t="shared" si="1"/>
        <v>0.66987577639751561</v>
      </c>
      <c r="W28" s="123">
        <f t="shared" si="1"/>
        <v>0.6719795076134909</v>
      </c>
      <c r="X28" s="123">
        <f t="shared" si="1"/>
        <v>0.63725790585541275</v>
      </c>
      <c r="Y28" s="123">
        <f t="shared" si="1"/>
        <v>0.60643728801706354</v>
      </c>
      <c r="Z28" s="123">
        <f t="shared" si="1"/>
        <v>0.57773796270526023</v>
      </c>
      <c r="AA28" s="123">
        <f t="shared" si="1"/>
        <v>0.5436822855565524</v>
      </c>
      <c r="AB28" s="123">
        <f t="shared" si="1"/>
        <v>0.53058039834219839</v>
      </c>
      <c r="AC28" s="123">
        <f t="shared" si="1"/>
        <v>0.51497324308041259</v>
      </c>
      <c r="AD28" s="123">
        <f t="shared" si="1"/>
        <v>0.47880211803485639</v>
      </c>
      <c r="AE28" s="123">
        <f t="shared" si="1"/>
        <v>0.45985352074558961</v>
      </c>
      <c r="AF28" s="123">
        <f t="shared" si="1"/>
        <v>0.42889671907721971</v>
      </c>
      <c r="AG28" s="123">
        <f t="shared" si="1"/>
        <v>0.38773154314738845</v>
      </c>
      <c r="AH28" s="123">
        <f t="shared" si="1"/>
        <v>0.41756791945143645</v>
      </c>
      <c r="AI28" s="123">
        <f t="shared" si="1"/>
        <v>0.45456573978716097</v>
      </c>
      <c r="AJ28" s="123">
        <f t="shared" si="1"/>
        <v>0.4486547806505139</v>
      </c>
      <c r="AK28" s="123">
        <f t="shared" si="1"/>
        <v>0.41843677397942247</v>
      </c>
      <c r="AL28" s="123">
        <f t="shared" si="1"/>
        <v>0.43056594365494893</v>
      </c>
      <c r="AM28" s="123">
        <f t="shared" si="1"/>
        <v>0.47639649031361309</v>
      </c>
      <c r="AN28" s="123">
        <f t="shared" si="1"/>
        <v>0.43638423510024715</v>
      </c>
      <c r="AO28" s="123">
        <f t="shared" si="1"/>
        <v>0.44575483401425808</v>
      </c>
      <c r="AP28" s="123">
        <f t="shared" si="1"/>
        <v>0.34444801950856041</v>
      </c>
      <c r="AQ28" s="123">
        <f t="shared" si="1"/>
        <v>0.37323896752706076</v>
      </c>
      <c r="AR28" s="123">
        <f t="shared" si="1"/>
        <v>0.41399650332510907</v>
      </c>
      <c r="AS28" s="123">
        <f t="shared" si="1"/>
        <v>0.30666790146323397</v>
      </c>
      <c r="AT28" s="123">
        <f t="shared" si="1"/>
        <v>0.22870776997821507</v>
      </c>
      <c r="AU28" s="123">
        <f t="shared" si="1"/>
        <v>0.33728387388405467</v>
      </c>
      <c r="AV28" s="123">
        <f t="shared" si="1"/>
        <v>0.47959738577601119</v>
      </c>
      <c r="AW28" s="123">
        <f t="shared" si="1"/>
        <v>0.36704148597305908</v>
      </c>
      <c r="AX28" s="123">
        <f t="shared" si="1"/>
        <v>0.37342106608935788</v>
      </c>
      <c r="AY28" s="123">
        <f t="shared" si="1"/>
        <v>0.30756553965794831</v>
      </c>
      <c r="AZ28" s="123">
        <f t="shared" si="1"/>
        <v>0.28141185106643285</v>
      </c>
      <c r="BA28" s="123">
        <f t="shared" si="1"/>
        <v>0.26632110182975333</v>
      </c>
      <c r="BB28" s="123">
        <f t="shared" si="1"/>
        <v>0.27327597057107222</v>
      </c>
      <c r="BC28" s="123">
        <f t="shared" si="1"/>
        <v>0.26867580008052494</v>
      </c>
      <c r="BD28" s="123">
        <f t="shared" si="1"/>
        <v>0.25305563397216735</v>
      </c>
      <c r="BE28" s="123">
        <f t="shared" si="1"/>
        <v>0.195959235619661</v>
      </c>
      <c r="BF28" s="123">
        <f t="shared" si="1"/>
        <v>0.16010582105319704</v>
      </c>
      <c r="BG28" s="123">
        <f t="shared" si="1"/>
        <v>0.15351471809385009</v>
      </c>
      <c r="BH28" s="123">
        <f t="shared" si="1"/>
        <v>0.12230575584153591</v>
      </c>
    </row>
    <row r="29" spans="1:60">
      <c r="A29" s="126" t="s">
        <v>327</v>
      </c>
      <c r="K29" s="123">
        <f t="shared" ref="K29:BF29" si="2">B122</f>
        <v>0.71999298698041791</v>
      </c>
      <c r="L29" s="123">
        <f t="shared" si="2"/>
        <v>0.72105538140020897</v>
      </c>
      <c r="M29" s="123">
        <f t="shared" si="2"/>
        <v>0.72445152357688802</v>
      </c>
      <c r="N29" s="123">
        <f t="shared" si="2"/>
        <v>0.73114506663153778</v>
      </c>
      <c r="O29" s="123">
        <f t="shared" si="2"/>
        <v>0.73127990760774852</v>
      </c>
      <c r="P29" s="123">
        <f t="shared" si="2"/>
        <v>0.73987527704189726</v>
      </c>
      <c r="Q29" s="123">
        <f t="shared" si="2"/>
        <v>0.74028643983053077</v>
      </c>
      <c r="R29" s="123">
        <f t="shared" si="2"/>
        <v>0.74344464457109072</v>
      </c>
      <c r="S29" s="123">
        <f t="shared" si="2"/>
        <v>0.74394856401367204</v>
      </c>
      <c r="T29" s="123">
        <f t="shared" si="2"/>
        <v>0.75202286533689877</v>
      </c>
      <c r="U29" s="123">
        <f t="shared" si="2"/>
        <v>0.74269130961428331</v>
      </c>
      <c r="V29" s="123">
        <f t="shared" si="2"/>
        <v>0.73419829474806086</v>
      </c>
      <c r="W29" s="123">
        <f t="shared" si="2"/>
        <v>0.73651700404683818</v>
      </c>
      <c r="X29" s="123">
        <f t="shared" si="2"/>
        <v>0.74327987362332493</v>
      </c>
      <c r="Y29" s="123">
        <f t="shared" si="2"/>
        <v>0.76459976312061162</v>
      </c>
      <c r="Z29" s="123">
        <f t="shared" si="2"/>
        <v>0.77114801907099839</v>
      </c>
      <c r="AA29" s="123">
        <f t="shared" si="2"/>
        <v>0.77163410162698109</v>
      </c>
      <c r="AB29" s="123">
        <f t="shared" si="2"/>
        <v>0.77259612389994747</v>
      </c>
      <c r="AC29" s="123">
        <f t="shared" si="2"/>
        <v>0.77797374006833075</v>
      </c>
      <c r="AD29" s="123">
        <f t="shared" si="2"/>
        <v>0.78102616818105197</v>
      </c>
      <c r="AE29" s="123">
        <f t="shared" si="2"/>
        <v>0.78576948334252272</v>
      </c>
      <c r="AF29" s="123">
        <f t="shared" si="2"/>
        <v>0.78686222351553181</v>
      </c>
      <c r="AG29" s="123">
        <f t="shared" si="2"/>
        <v>0.79521632334118664</v>
      </c>
      <c r="AH29" s="123">
        <f t="shared" si="2"/>
        <v>0.79578224198083036</v>
      </c>
      <c r="AI29" s="123">
        <f t="shared" si="2"/>
        <v>0.79432585956254931</v>
      </c>
      <c r="AJ29" s="123">
        <f t="shared" si="2"/>
        <v>0.79689139007776499</v>
      </c>
      <c r="AK29" s="123">
        <f t="shared" si="2"/>
        <v>0.79960125481075872</v>
      </c>
      <c r="AL29" s="123">
        <f t="shared" si="2"/>
        <v>0.79213126131659428</v>
      </c>
      <c r="AM29" s="123">
        <f t="shared" si="2"/>
        <v>0.79504760162087007</v>
      </c>
      <c r="AN29" s="123">
        <f t="shared" si="2"/>
        <v>0.80695981586586807</v>
      </c>
      <c r="AO29" s="123">
        <f t="shared" si="2"/>
        <v>0.81133765645530909</v>
      </c>
      <c r="AP29" s="123">
        <f t="shared" si="2"/>
        <v>0.81556806897024581</v>
      </c>
      <c r="AQ29" s="123">
        <f t="shared" si="2"/>
        <v>0.80862795031324453</v>
      </c>
      <c r="AR29" s="123">
        <f t="shared" si="2"/>
        <v>0.80925182790948069</v>
      </c>
      <c r="AS29" s="123">
        <f t="shared" si="2"/>
        <v>0.809334546441284</v>
      </c>
      <c r="AT29" s="123">
        <f t="shared" si="2"/>
        <v>0.80627951619931459</v>
      </c>
      <c r="AU29" s="123">
        <f t="shared" si="2"/>
        <v>0.80158542057580628</v>
      </c>
      <c r="AV29" s="123">
        <f t="shared" si="2"/>
        <v>0.79563625233251956</v>
      </c>
      <c r="AW29" s="123">
        <f t="shared" si="2"/>
        <v>0.80607361836906199</v>
      </c>
      <c r="AX29" s="123">
        <f t="shared" si="2"/>
        <v>0.80025760778375088</v>
      </c>
      <c r="AY29" s="123">
        <f t="shared" si="2"/>
        <v>0.79731832142776071</v>
      </c>
      <c r="AZ29" s="123">
        <f t="shared" si="2"/>
        <v>0.77248903906225574</v>
      </c>
      <c r="BA29" s="123">
        <f t="shared" si="2"/>
        <v>0.76376239639969867</v>
      </c>
      <c r="BB29" s="123">
        <f t="shared" si="2"/>
        <v>0.76689109898492047</v>
      </c>
      <c r="BC29" s="123">
        <f t="shared" si="2"/>
        <v>0.76524502691469676</v>
      </c>
      <c r="BD29" s="123">
        <f t="shared" si="2"/>
        <v>0.76182711181534701</v>
      </c>
      <c r="BE29" s="123">
        <f t="shared" si="2"/>
        <v>0.74829996678330901</v>
      </c>
      <c r="BF29" s="123">
        <f t="shared" si="2"/>
        <v>0.74234878359277945</v>
      </c>
      <c r="BG29" s="123"/>
      <c r="BH29" s="123"/>
    </row>
    <row r="30" spans="1:60">
      <c r="A30" s="127" t="s">
        <v>328</v>
      </c>
      <c r="K30" s="123">
        <f t="shared" ref="K30:BG30" si="3">B146</f>
        <v>0.65544405402847417</v>
      </c>
      <c r="L30" s="123">
        <f t="shared" si="3"/>
        <v>0.64329244478346626</v>
      </c>
      <c r="M30" s="123">
        <f t="shared" si="3"/>
        <v>0.63845581700980225</v>
      </c>
      <c r="N30" s="123">
        <f t="shared" si="3"/>
        <v>0.63656674301288474</v>
      </c>
      <c r="O30" s="123">
        <f t="shared" si="3"/>
        <v>0.63900868486466034</v>
      </c>
      <c r="P30" s="123">
        <f t="shared" si="3"/>
        <v>0.63442862189549931</v>
      </c>
      <c r="Q30" s="123">
        <f t="shared" si="3"/>
        <v>0.62517728073676415</v>
      </c>
      <c r="R30" s="123">
        <f t="shared" si="3"/>
        <v>0.62891123028836016</v>
      </c>
      <c r="S30" s="123">
        <f t="shared" si="3"/>
        <v>0.6304495194763664</v>
      </c>
      <c r="T30" s="123">
        <f t="shared" si="3"/>
        <v>0.61347989659867896</v>
      </c>
      <c r="U30" s="123">
        <f t="shared" si="3"/>
        <v>0.60708225569130092</v>
      </c>
      <c r="V30" s="123">
        <f t="shared" si="3"/>
        <v>0.61038358276323823</v>
      </c>
      <c r="W30" s="123">
        <f t="shared" si="3"/>
        <v>0.60632529438505056</v>
      </c>
      <c r="X30" s="123">
        <f t="shared" si="3"/>
        <v>0.60266954795329952</v>
      </c>
      <c r="Y30" s="123">
        <f t="shared" si="3"/>
        <v>0.6084663105319813</v>
      </c>
      <c r="Z30" s="123">
        <f t="shared" si="3"/>
        <v>0.61660713290390678</v>
      </c>
      <c r="AA30" s="123">
        <f t="shared" si="3"/>
        <v>0.6115880346874909</v>
      </c>
      <c r="AB30" s="123">
        <f t="shared" si="3"/>
        <v>0.61560011757280586</v>
      </c>
      <c r="AC30" s="123">
        <f t="shared" si="3"/>
        <v>0.60525309392772053</v>
      </c>
      <c r="AD30" s="123">
        <f t="shared" si="3"/>
        <v>0.59834526076416872</v>
      </c>
      <c r="AE30" s="123">
        <f t="shared" si="3"/>
        <v>0.58968867044651674</v>
      </c>
      <c r="AF30" s="123">
        <f t="shared" si="3"/>
        <v>0.5732918933851987</v>
      </c>
      <c r="AG30" s="123">
        <f t="shared" si="3"/>
        <v>0.5697737593606631</v>
      </c>
      <c r="AH30" s="123">
        <f t="shared" si="3"/>
        <v>0.56112336033236154</v>
      </c>
      <c r="AI30" s="123">
        <f t="shared" si="3"/>
        <v>0.55372406137082786</v>
      </c>
      <c r="AJ30" s="123">
        <f t="shared" si="3"/>
        <v>0.5597411403806094</v>
      </c>
      <c r="AK30" s="123">
        <f t="shared" si="3"/>
        <v>0.55528087248816616</v>
      </c>
      <c r="AL30" s="123">
        <f t="shared" si="3"/>
        <v>0.54176082640579115</v>
      </c>
      <c r="AM30" s="123">
        <f t="shared" si="3"/>
        <v>0.54641198491454257</v>
      </c>
      <c r="AN30" s="123">
        <f t="shared" si="3"/>
        <v>0.53298161559967316</v>
      </c>
      <c r="AO30" s="123">
        <f t="shared" si="3"/>
        <v>0.52379181306219968</v>
      </c>
      <c r="AP30" s="123">
        <f t="shared" si="3"/>
        <v>0.50564175393242017</v>
      </c>
      <c r="AQ30" s="123">
        <f t="shared" si="3"/>
        <v>0.49940292220787563</v>
      </c>
      <c r="AR30" s="123">
        <f t="shared" si="3"/>
        <v>0.48158220570331634</v>
      </c>
      <c r="AS30" s="123">
        <f t="shared" si="3"/>
        <v>0.46378805015769364</v>
      </c>
      <c r="AT30" s="123">
        <f t="shared" si="3"/>
        <v>0.47654014639874642</v>
      </c>
      <c r="AU30" s="123">
        <f t="shared" si="3"/>
        <v>0.45998592952885364</v>
      </c>
      <c r="AV30" s="123">
        <f t="shared" si="3"/>
        <v>0.44742988078346746</v>
      </c>
      <c r="AW30" s="123">
        <f t="shared" si="3"/>
        <v>0.45022712181791402</v>
      </c>
      <c r="AX30" s="123">
        <f t="shared" si="3"/>
        <v>0.45622076508019249</v>
      </c>
      <c r="AY30" s="123">
        <f t="shared" si="3"/>
        <v>0.46108634005821381</v>
      </c>
      <c r="AZ30" s="123">
        <f t="shared" si="3"/>
        <v>0.45999806037701552</v>
      </c>
      <c r="BA30" s="123">
        <f t="shared" si="3"/>
        <v>0.45103737412526956</v>
      </c>
      <c r="BB30" s="123">
        <f t="shared" si="3"/>
        <v>0.45679069098869118</v>
      </c>
      <c r="BC30" s="123">
        <f t="shared" si="3"/>
        <v>0.45083589168764138</v>
      </c>
      <c r="BD30" s="123">
        <f t="shared" si="3"/>
        <v>0.43490604007456102</v>
      </c>
      <c r="BE30" s="123">
        <f t="shared" si="3"/>
        <v>0.43725383054446743</v>
      </c>
      <c r="BF30" s="123">
        <f t="shared" si="3"/>
        <v>0.44060259446016781</v>
      </c>
      <c r="BG30" s="123">
        <f t="shared" si="3"/>
        <v>0.42693878097727334</v>
      </c>
      <c r="BH30" s="123"/>
    </row>
    <row r="31" spans="1:60">
      <c r="A31" s="127" t="s">
        <v>329</v>
      </c>
      <c r="K31" s="123"/>
      <c r="L31" s="123"/>
      <c r="M31" s="123"/>
      <c r="N31" s="123"/>
      <c r="O31" s="123"/>
      <c r="P31" s="123"/>
      <c r="Q31" s="123"/>
      <c r="R31" s="123"/>
      <c r="S31" s="123">
        <f t="shared" ref="S31:BG31" si="4">J169</f>
        <v>0.39244002907681119</v>
      </c>
      <c r="T31" s="123">
        <f t="shared" si="4"/>
        <v>0.38850748930099854</v>
      </c>
      <c r="U31" s="123">
        <f t="shared" si="4"/>
        <v>0.37454967079382173</v>
      </c>
      <c r="V31" s="123">
        <f t="shared" si="4"/>
        <v>0.34291985844196571</v>
      </c>
      <c r="W31" s="123">
        <f t="shared" si="4"/>
        <v>0.32491496598639458</v>
      </c>
      <c r="X31" s="123">
        <f t="shared" si="4"/>
        <v>0.29348851840201318</v>
      </c>
      <c r="Y31" s="123">
        <f t="shared" si="4"/>
        <v>0.28053329393950588</v>
      </c>
      <c r="Z31" s="123">
        <f t="shared" si="4"/>
        <v>0.26768574475648776</v>
      </c>
      <c r="AA31" s="123">
        <f t="shared" si="4"/>
        <v>0.24583150874119986</v>
      </c>
      <c r="AB31" s="123">
        <f t="shared" si="4"/>
        <v>0.18954433730383813</v>
      </c>
      <c r="AC31" s="123">
        <f t="shared" si="4"/>
        <v>0.20721005113959212</v>
      </c>
      <c r="AD31" s="123">
        <f t="shared" si="4"/>
        <v>0.20802943058221368</v>
      </c>
      <c r="AE31" s="123">
        <f t="shared" si="4"/>
        <v>0.20570336147841328</v>
      </c>
      <c r="AF31" s="123">
        <f t="shared" si="4"/>
        <v>0.20020406211140518</v>
      </c>
      <c r="AG31" s="123">
        <f t="shared" si="4"/>
        <v>0.18807554237552682</v>
      </c>
      <c r="AH31" s="123">
        <f t="shared" si="4"/>
        <v>0.15716521350324164</v>
      </c>
      <c r="AI31" s="123">
        <f t="shared" si="4"/>
        <v>0.16200798630918423</v>
      </c>
      <c r="AJ31" s="123">
        <f t="shared" si="4"/>
        <v>0.16351822503961966</v>
      </c>
      <c r="AK31" s="123">
        <f t="shared" si="4"/>
        <v>0.15405277294991315</v>
      </c>
      <c r="AL31" s="123">
        <f t="shared" si="4"/>
        <v>0.14376863637821025</v>
      </c>
      <c r="AM31" s="123">
        <f t="shared" si="4"/>
        <v>0.13113231715127449</v>
      </c>
      <c r="AN31" s="123">
        <f t="shared" si="4"/>
        <v>0.10746806525306474</v>
      </c>
      <c r="AO31" s="123">
        <f t="shared" si="4"/>
        <v>0.10265103813490906</v>
      </c>
      <c r="AP31" s="123">
        <f t="shared" si="4"/>
        <v>6.870031668066956E-2</v>
      </c>
      <c r="AQ31" s="123">
        <f t="shared" si="4"/>
        <v>6.2435300207039357E-2</v>
      </c>
      <c r="AR31" s="123">
        <f t="shared" si="4"/>
        <v>5.2731541322641018E-2</v>
      </c>
      <c r="AS31" s="123">
        <f t="shared" si="4"/>
        <v>5.4724004118159475E-2</v>
      </c>
      <c r="AT31" s="123">
        <f t="shared" si="4"/>
        <v>8.5660368344361415E-2</v>
      </c>
      <c r="AU31" s="123">
        <f t="shared" si="4"/>
        <v>0.18299289019298048</v>
      </c>
      <c r="AV31" s="123">
        <f t="shared" si="4"/>
        <v>0.19640401719666511</v>
      </c>
      <c r="AW31" s="123">
        <f t="shared" si="4"/>
        <v>0.18543003117705625</v>
      </c>
      <c r="AX31" s="123">
        <f t="shared" si="4"/>
        <v>0.16744757119873555</v>
      </c>
      <c r="AY31" s="123">
        <f t="shared" si="4"/>
        <v>0.15017993396238083</v>
      </c>
      <c r="AZ31" s="123">
        <f t="shared" si="4"/>
        <v>0.14847723223240938</v>
      </c>
      <c r="BA31" s="123">
        <f t="shared" si="4"/>
        <v>0.15916927987144147</v>
      </c>
      <c r="BB31" s="123">
        <f t="shared" si="4"/>
        <v>0.17747663758851084</v>
      </c>
      <c r="BC31" s="123">
        <f t="shared" si="4"/>
        <v>0.16608950304541958</v>
      </c>
      <c r="BD31" s="123">
        <f t="shared" si="4"/>
        <v>0.17772744516100236</v>
      </c>
      <c r="BE31" s="123">
        <f t="shared" si="4"/>
        <v>0.20546049180144887</v>
      </c>
      <c r="BF31" s="123">
        <f t="shared" si="4"/>
        <v>0.22112296331028014</v>
      </c>
      <c r="BG31" s="123">
        <f t="shared" si="4"/>
        <v>0.23546471481839526</v>
      </c>
      <c r="BH31" s="123"/>
    </row>
    <row r="32" spans="1:60">
      <c r="A32" s="127" t="s">
        <v>330</v>
      </c>
      <c r="K32" s="123">
        <f t="shared" ref="K32:BG32" si="5">B194</f>
        <v>0.63210067485241817</v>
      </c>
      <c r="L32" s="123">
        <f t="shared" si="5"/>
        <v>0.61472588809145678</v>
      </c>
      <c r="M32" s="123">
        <f t="shared" si="5"/>
        <v>0.60909764780438524</v>
      </c>
      <c r="N32" s="123">
        <f t="shared" si="5"/>
        <v>0.60028621058979181</v>
      </c>
      <c r="O32" s="123">
        <f t="shared" si="5"/>
        <v>0.59559498504378661</v>
      </c>
      <c r="P32" s="123">
        <f t="shared" si="5"/>
        <v>0.59427161927370198</v>
      </c>
      <c r="Q32" s="123">
        <f t="shared" si="5"/>
        <v>0.60297036307421492</v>
      </c>
      <c r="R32" s="123">
        <f t="shared" si="5"/>
        <v>0.6169848655943112</v>
      </c>
      <c r="S32" s="123">
        <f t="shared" si="5"/>
        <v>0.64127801995674472</v>
      </c>
      <c r="T32" s="123">
        <f t="shared" si="5"/>
        <v>0.63315711860872703</v>
      </c>
      <c r="U32" s="123">
        <f t="shared" si="5"/>
        <v>0.63241152907769216</v>
      </c>
      <c r="V32" s="123">
        <f t="shared" si="5"/>
        <v>0.60367469165498822</v>
      </c>
      <c r="W32" s="123">
        <f t="shared" si="5"/>
        <v>0.58995589507670876</v>
      </c>
      <c r="X32" s="123">
        <f t="shared" si="5"/>
        <v>0.57280163564882525</v>
      </c>
      <c r="Y32" s="123">
        <f t="shared" si="5"/>
        <v>0.57112888985793797</v>
      </c>
      <c r="Z32" s="123">
        <f t="shared" si="5"/>
        <v>0.56540975785753256</v>
      </c>
      <c r="AA32" s="123">
        <f t="shared" si="5"/>
        <v>0.58231248179255113</v>
      </c>
      <c r="AB32" s="123">
        <f t="shared" si="5"/>
        <v>0.58226564489988442</v>
      </c>
      <c r="AC32" s="123">
        <f t="shared" si="5"/>
        <v>0.57555753063348536</v>
      </c>
      <c r="AD32" s="123">
        <f t="shared" si="5"/>
        <v>0.56696606183824061</v>
      </c>
      <c r="AE32" s="123">
        <f t="shared" si="5"/>
        <v>0.53607326140462463</v>
      </c>
      <c r="AF32" s="123">
        <f t="shared" si="5"/>
        <v>0.52442047294408545</v>
      </c>
      <c r="AG32" s="123">
        <f t="shared" si="5"/>
        <v>0.52103633317238129</v>
      </c>
      <c r="AH32" s="123">
        <f t="shared" si="5"/>
        <v>0.51781396848723649</v>
      </c>
      <c r="AI32" s="123">
        <f t="shared" si="5"/>
        <v>0.48824872010146858</v>
      </c>
      <c r="AJ32" s="123">
        <f t="shared" si="5"/>
        <v>0.48582682554045731</v>
      </c>
      <c r="AK32" s="123">
        <f t="shared" si="5"/>
        <v>0.50514846223712384</v>
      </c>
      <c r="AL32" s="123">
        <f t="shared" si="5"/>
        <v>0.49443102700197661</v>
      </c>
      <c r="AM32" s="123">
        <f t="shared" si="5"/>
        <v>0.51341300532050349</v>
      </c>
      <c r="AN32" s="123">
        <f t="shared" si="5"/>
        <v>0.50686070686070683</v>
      </c>
      <c r="AO32" s="123">
        <f t="shared" si="5"/>
        <v>0.49641794768599723</v>
      </c>
      <c r="AP32" s="123">
        <f t="shared" si="5"/>
        <v>0.50903211071477616</v>
      </c>
      <c r="AQ32" s="123">
        <f t="shared" si="5"/>
        <v>0.51265935226052295</v>
      </c>
      <c r="AR32" s="123">
        <f t="shared" si="5"/>
        <v>0.48555145963739776</v>
      </c>
      <c r="AS32" s="123">
        <f t="shared" si="5"/>
        <v>0.50071246823047666</v>
      </c>
      <c r="AT32" s="123">
        <f t="shared" si="5"/>
        <v>0.51141360469594921</v>
      </c>
      <c r="AU32" s="123">
        <f t="shared" si="5"/>
        <v>0.50846200401005115</v>
      </c>
      <c r="AV32" s="123">
        <f t="shared" si="5"/>
        <v>0.49293894239816605</v>
      </c>
      <c r="AW32" s="123">
        <f t="shared" si="5"/>
        <v>0.49155781035699542</v>
      </c>
      <c r="AX32" s="123">
        <f t="shared" si="5"/>
        <v>0.49708897306534738</v>
      </c>
      <c r="AY32" s="123">
        <f t="shared" si="5"/>
        <v>0.48377345883157763</v>
      </c>
      <c r="AZ32" s="123">
        <f t="shared" si="5"/>
        <v>0.47871374476076589</v>
      </c>
      <c r="BA32" s="123">
        <f t="shared" si="5"/>
        <v>0.48750023366760153</v>
      </c>
      <c r="BB32" s="123">
        <f t="shared" si="5"/>
        <v>0.47942837177792319</v>
      </c>
      <c r="BC32" s="123">
        <f t="shared" si="5"/>
        <v>0.48474187954209114</v>
      </c>
      <c r="BD32" s="123">
        <f t="shared" si="5"/>
        <v>0.48424237095020983</v>
      </c>
      <c r="BE32" s="123">
        <f t="shared" si="5"/>
        <v>0.50616402362519519</v>
      </c>
      <c r="BF32" s="123">
        <f t="shared" si="5"/>
        <v>0.59161853240361961</v>
      </c>
      <c r="BG32" s="123">
        <f t="shared" si="5"/>
        <v>0.59161853240361961</v>
      </c>
      <c r="BH32" s="123"/>
    </row>
    <row r="33" spans="1:68">
      <c r="A33" s="127" t="s">
        <v>331</v>
      </c>
      <c r="K33" s="123">
        <f t="shared" ref="K33:BG33" si="6">B217</f>
        <v>0.94603064229209843</v>
      </c>
      <c r="L33" s="123">
        <f t="shared" si="6"/>
        <v>0.93235678876342609</v>
      </c>
      <c r="M33" s="123">
        <f t="shared" si="6"/>
        <v>0.93016951612000986</v>
      </c>
      <c r="N33" s="123">
        <f t="shared" si="6"/>
        <v>0.93762065103223247</v>
      </c>
      <c r="O33" s="123">
        <f t="shared" si="6"/>
        <v>0.93619570077440284</v>
      </c>
      <c r="P33" s="123">
        <f t="shared" si="6"/>
        <v>0.939886357816199</v>
      </c>
      <c r="Q33" s="123">
        <f t="shared" si="6"/>
        <v>0.94552655156548904</v>
      </c>
      <c r="R33" s="123">
        <f t="shared" si="6"/>
        <v>0.94983192053352428</v>
      </c>
      <c r="S33" s="123">
        <f t="shared" si="6"/>
        <v>0.96309531406681415</v>
      </c>
      <c r="T33" s="123">
        <f t="shared" si="6"/>
        <v>0.96277491062061726</v>
      </c>
      <c r="U33" s="123">
        <f t="shared" si="6"/>
        <v>0.96198910426377893</v>
      </c>
      <c r="V33" s="123">
        <f t="shared" si="6"/>
        <v>0.96586841980252047</v>
      </c>
      <c r="W33" s="123">
        <f t="shared" si="6"/>
        <v>0.96430922853104073</v>
      </c>
      <c r="X33" s="123">
        <f t="shared" si="6"/>
        <v>0.96638827070391098</v>
      </c>
      <c r="Y33" s="123">
        <f t="shared" si="6"/>
        <v>0.97346713972337118</v>
      </c>
      <c r="Z33" s="123">
        <f t="shared" si="6"/>
        <v>0.96904876449773991</v>
      </c>
      <c r="AA33" s="123">
        <f t="shared" si="6"/>
        <v>0.96406144104692837</v>
      </c>
      <c r="AB33" s="123">
        <f t="shared" si="6"/>
        <v>0.96647726367895403</v>
      </c>
      <c r="AC33" s="123">
        <f t="shared" si="6"/>
        <v>0.95984423081807291</v>
      </c>
      <c r="AD33" s="123">
        <f t="shared" si="6"/>
        <v>0.95778202505231957</v>
      </c>
      <c r="AE33" s="123">
        <f t="shared" si="6"/>
        <v>0.95724526005913824</v>
      </c>
      <c r="AF33" s="123">
        <f t="shared" si="6"/>
        <v>0.9494189726986344</v>
      </c>
      <c r="AG33" s="123">
        <f t="shared" si="6"/>
        <v>0.95352734113332982</v>
      </c>
      <c r="AH33" s="123">
        <f t="shared" si="6"/>
        <v>0.95299652306514426</v>
      </c>
      <c r="AI33" s="123">
        <f t="shared" si="6"/>
        <v>0.95519635706077466</v>
      </c>
      <c r="AJ33" s="123">
        <f t="shared" si="6"/>
        <v>0.94777383268649751</v>
      </c>
      <c r="AK33" s="123">
        <f t="shared" si="6"/>
        <v>0.94908782953893223</v>
      </c>
      <c r="AL33" s="123">
        <f t="shared" si="6"/>
        <v>0.94512620955537097</v>
      </c>
      <c r="AM33" s="123">
        <f t="shared" si="6"/>
        <v>0.93858085946151304</v>
      </c>
      <c r="AN33" s="123">
        <f t="shared" si="6"/>
        <v>0.94374450634305729</v>
      </c>
      <c r="AO33" s="123">
        <f t="shared" si="6"/>
        <v>0.93616255583962538</v>
      </c>
      <c r="AP33" s="123">
        <f t="shared" si="6"/>
        <v>0.92975732698968061</v>
      </c>
      <c r="AQ33" s="123">
        <f t="shared" si="6"/>
        <v>0.93078755532071034</v>
      </c>
      <c r="AR33" s="123">
        <f t="shared" si="6"/>
        <v>0.93052917283506664</v>
      </c>
      <c r="AS33" s="123">
        <f t="shared" si="6"/>
        <v>0.92077332537555656</v>
      </c>
      <c r="AT33" s="123">
        <f t="shared" si="6"/>
        <v>0.93431358624907124</v>
      </c>
      <c r="AU33" s="123">
        <f t="shared" si="6"/>
        <v>0.93587535392113608</v>
      </c>
      <c r="AV33" s="123">
        <f t="shared" si="6"/>
        <v>0.94018488380366627</v>
      </c>
      <c r="AW33" s="123">
        <f t="shared" si="6"/>
        <v>0.94473196099312939</v>
      </c>
      <c r="AX33" s="123">
        <f t="shared" si="6"/>
        <v>0.95116686580068532</v>
      </c>
      <c r="AY33" s="123">
        <f t="shared" si="6"/>
        <v>0.95693064016244522</v>
      </c>
      <c r="AZ33" s="123">
        <f t="shared" si="6"/>
        <v>0.95457901544871926</v>
      </c>
      <c r="BA33" s="123">
        <f t="shared" si="6"/>
        <v>0.94924616323106892</v>
      </c>
      <c r="BB33" s="123">
        <f t="shared" si="6"/>
        <v>0.9524958610150065</v>
      </c>
      <c r="BC33" s="123">
        <f t="shared" si="6"/>
        <v>0.9517889605296288</v>
      </c>
      <c r="BD33" s="123">
        <f t="shared" si="6"/>
        <v>0.94368250405660925</v>
      </c>
      <c r="BE33" s="123">
        <f t="shared" si="6"/>
        <v>0.93665675211479493</v>
      </c>
      <c r="BF33" s="123">
        <f t="shared" si="6"/>
        <v>0.93538878049460261</v>
      </c>
      <c r="BG33" s="123">
        <f t="shared" si="6"/>
        <v>0.9402608755140357</v>
      </c>
      <c r="BH33" s="123"/>
    </row>
    <row r="34" spans="1:68">
      <c r="A34" s="127" t="s">
        <v>332</v>
      </c>
      <c r="K34" s="123"/>
      <c r="L34" s="123"/>
      <c r="M34" s="123"/>
      <c r="N34" s="123"/>
      <c r="O34" s="123"/>
      <c r="P34" s="123"/>
      <c r="Q34" s="123"/>
      <c r="R34" s="123"/>
      <c r="S34" s="123"/>
      <c r="T34" s="123"/>
      <c r="U34" s="123"/>
      <c r="V34" s="123"/>
      <c r="W34" s="123"/>
      <c r="X34" s="123"/>
      <c r="Y34" s="123"/>
      <c r="Z34" s="123"/>
      <c r="AA34" s="123"/>
      <c r="AB34" s="123"/>
      <c r="AC34" s="123"/>
      <c r="AD34" s="123"/>
      <c r="AE34" s="123"/>
      <c r="AF34" s="123"/>
      <c r="AG34" s="123"/>
      <c r="AH34" s="123"/>
      <c r="AI34" s="123"/>
      <c r="AJ34" s="123"/>
      <c r="AK34" s="123"/>
      <c r="AL34" s="123"/>
      <c r="AM34" s="123"/>
      <c r="AN34" s="123"/>
      <c r="AO34" s="123"/>
      <c r="AP34" s="123">
        <f t="shared" ref="AP34:BG34" si="7">AG239</f>
        <v>0.33212126756161331</v>
      </c>
      <c r="AQ34" s="123">
        <f t="shared" si="7"/>
        <v>0.33895042032275879</v>
      </c>
      <c r="AR34" s="123">
        <f t="shared" si="7"/>
        <v>0.33524881250280958</v>
      </c>
      <c r="AS34" s="123">
        <f t="shared" si="7"/>
        <v>0.32347311253561251</v>
      </c>
      <c r="AT34" s="123">
        <f t="shared" si="7"/>
        <v>0.32431620293193864</v>
      </c>
      <c r="AU34" s="123">
        <f t="shared" si="7"/>
        <v>0.32331869816711967</v>
      </c>
      <c r="AV34" s="123">
        <f t="shared" si="7"/>
        <v>0.3239148936170213</v>
      </c>
      <c r="AW34" s="123">
        <f t="shared" si="7"/>
        <v>0.34294671259310971</v>
      </c>
      <c r="AX34" s="123">
        <f t="shared" si="7"/>
        <v>0.33231980194877331</v>
      </c>
      <c r="AY34" s="123">
        <f t="shared" si="7"/>
        <v>0.3452606826707143</v>
      </c>
      <c r="AZ34" s="123">
        <f t="shared" si="7"/>
        <v>0.40782666476814278</v>
      </c>
      <c r="BA34" s="123">
        <f t="shared" si="7"/>
        <v>0.39653623023546813</v>
      </c>
      <c r="BB34" s="123">
        <f t="shared" si="7"/>
        <v>0.44145535327264851</v>
      </c>
      <c r="BC34" s="123">
        <f t="shared" si="7"/>
        <v>0.45129093983388191</v>
      </c>
      <c r="BD34" s="123">
        <f t="shared" si="7"/>
        <v>0.45265868161256362</v>
      </c>
      <c r="BE34" s="123">
        <f t="shared" si="7"/>
        <v>0.43462913830891681</v>
      </c>
      <c r="BF34" s="123">
        <f t="shared" si="7"/>
        <v>0.42358405403256361</v>
      </c>
      <c r="BG34" s="123">
        <f t="shared" si="7"/>
        <v>0.45790156905137747</v>
      </c>
      <c r="BH34" s="123"/>
    </row>
    <row r="35" spans="1:68">
      <c r="A35" s="127" t="s">
        <v>333</v>
      </c>
      <c r="K35" s="123">
        <f t="shared" ref="K35:BG35" si="8">B261</f>
        <v>0.63640450939856774</v>
      </c>
      <c r="L35" s="123">
        <f t="shared" si="8"/>
        <v>0.63123039755571431</v>
      </c>
      <c r="M35" s="123">
        <f t="shared" si="8"/>
        <v>0.59518945971105519</v>
      </c>
      <c r="N35" s="123">
        <f t="shared" si="8"/>
        <v>0.57325096575734458</v>
      </c>
      <c r="O35" s="123">
        <f t="shared" si="8"/>
        <v>0.55652840624839872</v>
      </c>
      <c r="P35" s="123">
        <f t="shared" si="8"/>
        <v>0.55619872126570669</v>
      </c>
      <c r="Q35" s="123">
        <f t="shared" si="8"/>
        <v>0.5451925154329853</v>
      </c>
      <c r="R35" s="123">
        <f t="shared" si="8"/>
        <v>0.54493489962455044</v>
      </c>
      <c r="S35" s="123">
        <f t="shared" si="8"/>
        <v>0.53567377582265174</v>
      </c>
      <c r="T35" s="123">
        <f t="shared" si="8"/>
        <v>0.54625455304324189</v>
      </c>
      <c r="U35" s="123">
        <f t="shared" si="8"/>
        <v>0.52885302811823776</v>
      </c>
      <c r="V35" s="123">
        <f t="shared" si="8"/>
        <v>0.52886931500902423</v>
      </c>
      <c r="W35" s="123">
        <f t="shared" si="8"/>
        <v>0.54427623690562865</v>
      </c>
      <c r="X35" s="123">
        <f t="shared" si="8"/>
        <v>0.54186882119499713</v>
      </c>
      <c r="Y35" s="123">
        <f t="shared" si="8"/>
        <v>0.5549894847858664</v>
      </c>
      <c r="Z35" s="123">
        <f t="shared" si="8"/>
        <v>0.55923672879828357</v>
      </c>
      <c r="AA35" s="123">
        <f t="shared" si="8"/>
        <v>0.53793857164907877</v>
      </c>
      <c r="AB35" s="123">
        <f t="shared" si="8"/>
        <v>0.53565430831146887</v>
      </c>
      <c r="AC35" s="123">
        <f t="shared" si="8"/>
        <v>0.52423104191483227</v>
      </c>
      <c r="AD35" s="123">
        <f t="shared" si="8"/>
        <v>0.51029196459717552</v>
      </c>
      <c r="AE35" s="123">
        <f t="shared" si="8"/>
        <v>0.50668642598705249</v>
      </c>
      <c r="AF35" s="123">
        <f t="shared" si="8"/>
        <v>0.50175298078884856</v>
      </c>
      <c r="AG35" s="123">
        <f t="shared" si="8"/>
        <v>0.51469966029083469</v>
      </c>
      <c r="AH35" s="123">
        <f t="shared" si="8"/>
        <v>0.50925418659595256</v>
      </c>
      <c r="AI35" s="123">
        <f t="shared" si="8"/>
        <v>0.49797981379012879</v>
      </c>
      <c r="AJ35" s="123">
        <f t="shared" si="8"/>
        <v>0.49474138302233406</v>
      </c>
      <c r="AK35" s="123">
        <f t="shared" si="8"/>
        <v>0.4936300632370948</v>
      </c>
      <c r="AL35" s="123">
        <f t="shared" si="8"/>
        <v>0.48973087068805043</v>
      </c>
      <c r="AM35" s="123">
        <f t="shared" si="8"/>
        <v>0.48539588795809263</v>
      </c>
      <c r="AN35" s="123">
        <f t="shared" si="8"/>
        <v>0.49179557595018419</v>
      </c>
      <c r="AO35" s="123">
        <f t="shared" si="8"/>
        <v>0.50279379611256259</v>
      </c>
      <c r="AP35" s="123">
        <f t="shared" si="8"/>
        <v>0.52349084613770436</v>
      </c>
      <c r="AQ35" s="123">
        <f t="shared" si="8"/>
        <v>0.52369363436971761</v>
      </c>
      <c r="AR35" s="123">
        <f t="shared" si="8"/>
        <v>0.53250124382842245</v>
      </c>
      <c r="AS35" s="123">
        <f t="shared" si="8"/>
        <v>0.51210294770164844</v>
      </c>
      <c r="AT35" s="123">
        <f t="shared" si="8"/>
        <v>0.54142020591881224</v>
      </c>
      <c r="AU35" s="123">
        <f t="shared" si="8"/>
        <v>0.55300271350285546</v>
      </c>
      <c r="AV35" s="123">
        <f t="shared" si="8"/>
        <v>0.56150854091730618</v>
      </c>
      <c r="AW35" s="123">
        <f t="shared" si="8"/>
        <v>0.55878474858967753</v>
      </c>
      <c r="AX35" s="123">
        <f t="shared" si="8"/>
        <v>0.54820472957932431</v>
      </c>
      <c r="AY35" s="123">
        <f t="shared" si="8"/>
        <v>0.54006202898283462</v>
      </c>
      <c r="AZ35" s="123">
        <f t="shared" si="8"/>
        <v>0.56306048595578395</v>
      </c>
      <c r="BA35" s="123">
        <f t="shared" si="8"/>
        <v>0.56881803256132824</v>
      </c>
      <c r="BB35" s="123">
        <f t="shared" si="8"/>
        <v>0.57871615044265479</v>
      </c>
      <c r="BC35" s="123">
        <f t="shared" si="8"/>
        <v>0.59069902863354362</v>
      </c>
      <c r="BD35" s="123">
        <f t="shared" si="8"/>
        <v>0.60428350014910215</v>
      </c>
      <c r="BE35" s="123">
        <f t="shared" si="8"/>
        <v>0.60156105477103194</v>
      </c>
      <c r="BF35" s="123">
        <f t="shared" si="8"/>
        <v>0.63580062638796275</v>
      </c>
      <c r="BG35" s="123">
        <f t="shared" si="8"/>
        <v>0.69990892556339346</v>
      </c>
    </row>
    <row r="36" spans="1:68">
      <c r="A36" s="127" t="s">
        <v>334</v>
      </c>
      <c r="K36" s="123">
        <f t="shared" ref="K36:BG36" si="9">B283</f>
        <v>0.78253305704158027</v>
      </c>
      <c r="L36" s="123">
        <f t="shared" si="9"/>
        <v>0.79665408268000903</v>
      </c>
      <c r="M36" s="123">
        <f t="shared" si="9"/>
        <v>0.79175115342795854</v>
      </c>
      <c r="N36" s="123">
        <f t="shared" si="9"/>
        <v>0.78038097329507183</v>
      </c>
      <c r="O36" s="123">
        <f t="shared" si="9"/>
        <v>0.79936215624404139</v>
      </c>
      <c r="P36" s="123">
        <f t="shared" si="9"/>
        <v>0.77511546265981157</v>
      </c>
      <c r="Q36" s="123">
        <f t="shared" si="9"/>
        <v>0.77432266865002819</v>
      </c>
      <c r="R36" s="123">
        <f t="shared" si="9"/>
        <v>0.76095439033535206</v>
      </c>
      <c r="S36" s="123">
        <f t="shared" si="9"/>
        <v>0.77646331462545803</v>
      </c>
      <c r="T36" s="123">
        <f t="shared" si="9"/>
        <v>0.77689518713508099</v>
      </c>
      <c r="U36" s="123">
        <f t="shared" si="9"/>
        <v>0.78001611852364205</v>
      </c>
      <c r="V36" s="123">
        <f t="shared" si="9"/>
        <v>0.77701110015857366</v>
      </c>
      <c r="W36" s="123">
        <f t="shared" si="9"/>
        <v>0.78076775807873489</v>
      </c>
      <c r="X36" s="123">
        <f t="shared" si="9"/>
        <v>0.77262914643421288</v>
      </c>
      <c r="Y36" s="123">
        <f t="shared" si="9"/>
        <v>0.78182618983876395</v>
      </c>
      <c r="Z36" s="123">
        <f t="shared" si="9"/>
        <v>0.76769672495768271</v>
      </c>
      <c r="AA36" s="123">
        <f t="shared" si="9"/>
        <v>0.76527187789187323</v>
      </c>
      <c r="AB36" s="123">
        <f t="shared" si="9"/>
        <v>0.74907235234767811</v>
      </c>
      <c r="AC36" s="123">
        <f t="shared" si="9"/>
        <v>0.74648300892540642</v>
      </c>
      <c r="AD36" s="123">
        <f t="shared" si="9"/>
        <v>0.73605645687109278</v>
      </c>
      <c r="AE36" s="123">
        <f t="shared" si="9"/>
        <v>0.73340588689185071</v>
      </c>
      <c r="AF36" s="123">
        <f t="shared" si="9"/>
        <v>0.73530184102975438</v>
      </c>
      <c r="AG36" s="123">
        <f t="shared" si="9"/>
        <v>0.71304941083962581</v>
      </c>
      <c r="AH36" s="123">
        <f t="shared" si="9"/>
        <v>0.70600578396724079</v>
      </c>
      <c r="AI36" s="123">
        <f t="shared" si="9"/>
        <v>0.69730212598058672</v>
      </c>
      <c r="AJ36" s="123">
        <f t="shared" si="9"/>
        <v>0.70110860866332847</v>
      </c>
      <c r="AK36" s="123">
        <f t="shared" si="9"/>
        <v>0.68564143257683963</v>
      </c>
      <c r="AL36" s="123">
        <f t="shared" si="9"/>
        <v>0.66386396700950823</v>
      </c>
      <c r="AM36" s="123">
        <f t="shared" si="9"/>
        <v>0.66603884261382418</v>
      </c>
      <c r="AN36" s="123">
        <f t="shared" si="9"/>
        <v>0.63884006098246227</v>
      </c>
      <c r="AO36" s="123">
        <f t="shared" si="9"/>
        <v>0.64497601666720494</v>
      </c>
      <c r="AP36" s="123">
        <f t="shared" si="9"/>
        <v>0.63820803870845966</v>
      </c>
      <c r="AQ36" s="123">
        <f t="shared" si="9"/>
        <v>0.63344852406380836</v>
      </c>
      <c r="AR36" s="123">
        <f t="shared" si="9"/>
        <v>0.62587368034448776</v>
      </c>
      <c r="AS36" s="123">
        <f t="shared" si="9"/>
        <v>0.60270335334768332</v>
      </c>
      <c r="AT36" s="123">
        <f t="shared" si="9"/>
        <v>0.63260979380654248</v>
      </c>
      <c r="AU36" s="123">
        <f t="shared" si="9"/>
        <v>0.616800678944045</v>
      </c>
      <c r="AV36" s="123">
        <f t="shared" si="9"/>
        <v>0.65532091052049846</v>
      </c>
      <c r="AW36" s="123">
        <f t="shared" si="9"/>
        <v>0.67770839157136153</v>
      </c>
      <c r="AX36" s="123">
        <f t="shared" si="9"/>
        <v>0.67660365173556203</v>
      </c>
      <c r="AY36" s="123">
        <f t="shared" si="9"/>
        <v>0.67152029261838986</v>
      </c>
      <c r="AZ36" s="123">
        <f t="shared" si="9"/>
        <v>0.66029011003465043</v>
      </c>
      <c r="BA36" s="123">
        <f t="shared" si="9"/>
        <v>0.65332322442261637</v>
      </c>
      <c r="BB36" s="123">
        <f t="shared" si="9"/>
        <v>0.64932118341447065</v>
      </c>
      <c r="BC36" s="123">
        <f t="shared" si="9"/>
        <v>0.6557877072131818</v>
      </c>
      <c r="BD36" s="123">
        <f t="shared" si="9"/>
        <v>0.65627645298741655</v>
      </c>
      <c r="BE36" s="123">
        <f t="shared" si="9"/>
        <v>0.6555019885521014</v>
      </c>
      <c r="BF36" s="123">
        <f t="shared" si="9"/>
        <v>0.65212100020143904</v>
      </c>
      <c r="BG36" s="123">
        <f t="shared" si="9"/>
        <v>0.65592855628739133</v>
      </c>
    </row>
    <row r="37" spans="1:68">
      <c r="A37" s="127" t="s">
        <v>335</v>
      </c>
      <c r="K37" s="123">
        <f t="shared" ref="K37:BG37" si="10">B306</f>
        <v>0.88237433747878202</v>
      </c>
      <c r="L37" s="123">
        <f t="shared" si="10"/>
        <v>0.90418403418983806</v>
      </c>
      <c r="M37" s="123">
        <f t="shared" si="10"/>
        <v>0.90661238588699733</v>
      </c>
      <c r="N37" s="123">
        <f t="shared" si="10"/>
        <v>0.91010561265939038</v>
      </c>
      <c r="O37" s="123">
        <f t="shared" si="10"/>
        <v>0.90898384051821191</v>
      </c>
      <c r="P37" s="123">
        <f t="shared" si="10"/>
        <v>0.93359293148005862</v>
      </c>
      <c r="Q37" s="123">
        <f t="shared" si="10"/>
        <v>0.92542402066293583</v>
      </c>
      <c r="R37" s="123">
        <f t="shared" si="10"/>
        <v>0.93089813911229258</v>
      </c>
      <c r="S37" s="123">
        <f t="shared" si="10"/>
        <v>0.9352647352647353</v>
      </c>
      <c r="T37" s="123">
        <f t="shared" si="10"/>
        <v>0.94877989063902723</v>
      </c>
      <c r="U37" s="123">
        <f t="shared" si="10"/>
        <v>0.95231367008124335</v>
      </c>
      <c r="V37" s="123">
        <f t="shared" si="10"/>
        <v>0.9566948186771157</v>
      </c>
      <c r="W37" s="123">
        <f t="shared" si="10"/>
        <v>0.9488917781079742</v>
      </c>
      <c r="X37" s="123">
        <f t="shared" si="10"/>
        <v>0.95085530951559949</v>
      </c>
      <c r="Y37" s="123">
        <f t="shared" si="10"/>
        <v>0.94530605024177383</v>
      </c>
      <c r="Z37" s="123">
        <f t="shared" si="10"/>
        <v>0.94349814232637896</v>
      </c>
      <c r="AA37" s="123">
        <f t="shared" si="10"/>
        <v>0.95445302968686463</v>
      </c>
      <c r="AB37" s="123">
        <f t="shared" si="10"/>
        <v>0.95737046863615738</v>
      </c>
      <c r="AC37" s="123">
        <f t="shared" si="10"/>
        <v>0.95453375072840863</v>
      </c>
      <c r="AD37" s="123">
        <f t="shared" si="10"/>
        <v>0.95321283290109393</v>
      </c>
      <c r="AE37" s="123">
        <f t="shared" si="10"/>
        <v>0.95428769818308068</v>
      </c>
      <c r="AF37" s="123">
        <f t="shared" si="10"/>
        <v>0.9547757289606329</v>
      </c>
      <c r="AG37" s="123">
        <f t="shared" si="10"/>
        <v>0.95659737542072687</v>
      </c>
      <c r="AH37" s="123">
        <f t="shared" si="10"/>
        <v>0.95831293449525112</v>
      </c>
      <c r="AI37" s="123">
        <f t="shared" si="10"/>
        <v>0.9476658065749235</v>
      </c>
      <c r="AJ37" s="123">
        <f t="shared" si="10"/>
        <v>0.9470783847980998</v>
      </c>
      <c r="AK37" s="123">
        <f t="shared" si="10"/>
        <v>0.94824262372164103</v>
      </c>
      <c r="AL37" s="123">
        <f t="shared" si="10"/>
        <v>0.95823828944033551</v>
      </c>
      <c r="AM37" s="123">
        <f t="shared" si="10"/>
        <v>0.95782907895182889</v>
      </c>
      <c r="AN37" s="123">
        <f t="shared" si="10"/>
        <v>0.97215738015494435</v>
      </c>
      <c r="AO37" s="123">
        <f t="shared" si="10"/>
        <v>0.96275408816901098</v>
      </c>
      <c r="AP37" s="123">
        <f t="shared" si="10"/>
        <v>0.96985654227885409</v>
      </c>
      <c r="AQ37" s="123">
        <f t="shared" si="10"/>
        <v>0.9644189200644232</v>
      </c>
      <c r="AR37" s="123">
        <f t="shared" si="10"/>
        <v>0.96459123472397812</v>
      </c>
      <c r="AS37" s="123">
        <f t="shared" si="10"/>
        <v>0.955489939848574</v>
      </c>
      <c r="AT37" s="123">
        <f t="shared" si="10"/>
        <v>0.93944746630778142</v>
      </c>
      <c r="AU37" s="123">
        <f t="shared" si="10"/>
        <v>0.92377930960105692</v>
      </c>
      <c r="AV37" s="123">
        <f t="shared" si="10"/>
        <v>0.93069907234978733</v>
      </c>
      <c r="AW37" s="123">
        <f t="shared" si="10"/>
        <v>0.92480142403734744</v>
      </c>
      <c r="AX37" s="123">
        <f t="shared" si="10"/>
        <v>0.92255082728875104</v>
      </c>
      <c r="AY37" s="123">
        <f t="shared" si="10"/>
        <v>0.90986526371828291</v>
      </c>
      <c r="AZ37" s="123">
        <f t="shared" si="10"/>
        <v>0.90625520762320289</v>
      </c>
      <c r="BA37" s="123">
        <f t="shared" si="10"/>
        <v>0.90911839310995757</v>
      </c>
      <c r="BB37" s="123">
        <f t="shared" si="10"/>
        <v>0.91287111770242135</v>
      </c>
      <c r="BC37" s="123">
        <f t="shared" si="10"/>
        <v>0.91425367904695165</v>
      </c>
      <c r="BD37" s="123">
        <f t="shared" si="10"/>
        <v>0.93966436823280886</v>
      </c>
      <c r="BE37" s="123">
        <f t="shared" si="10"/>
        <v>0.93857460632982426</v>
      </c>
      <c r="BF37" s="123">
        <f t="shared" si="10"/>
        <v>0.93116903591980449</v>
      </c>
      <c r="BG37" s="123">
        <f t="shared" si="10"/>
        <v>0.92109637216585483</v>
      </c>
    </row>
    <row r="38" spans="1:68">
      <c r="A38" s="127"/>
      <c r="B38" s="123"/>
      <c r="C38" s="123"/>
      <c r="D38" s="123"/>
      <c r="E38" s="123"/>
      <c r="F38" s="123"/>
      <c r="G38" s="123"/>
      <c r="H38" s="123"/>
      <c r="I38" s="123"/>
      <c r="J38" s="123"/>
      <c r="K38" s="123"/>
      <c r="L38" s="123"/>
      <c r="M38" s="123"/>
      <c r="N38" s="123"/>
      <c r="O38" s="123"/>
      <c r="P38" s="123"/>
      <c r="Q38" s="123"/>
      <c r="R38" s="123"/>
      <c r="S38" s="123"/>
      <c r="T38" s="123"/>
      <c r="U38" s="123"/>
      <c r="V38" s="123"/>
      <c r="W38" s="123"/>
      <c r="X38" s="123"/>
      <c r="Y38" s="123"/>
      <c r="Z38" s="123"/>
      <c r="AA38" s="123"/>
      <c r="AB38" s="123"/>
      <c r="AC38" s="123"/>
      <c r="AD38" s="123"/>
      <c r="AE38" s="123"/>
      <c r="AF38" s="123"/>
      <c r="AG38" s="123"/>
      <c r="AH38" s="123"/>
      <c r="AI38" s="123"/>
      <c r="AJ38" s="123"/>
      <c r="AK38" s="123"/>
      <c r="AL38" s="123"/>
      <c r="AM38" s="123"/>
      <c r="AN38" s="123"/>
      <c r="AO38" s="123"/>
      <c r="AP38" s="123"/>
      <c r="AQ38" s="123"/>
      <c r="AR38" s="123"/>
      <c r="AS38" s="123"/>
      <c r="AT38" s="123"/>
      <c r="AU38" s="123"/>
      <c r="AV38" s="123"/>
      <c r="AW38" s="123"/>
      <c r="AX38" s="123"/>
    </row>
    <row r="39" spans="1:68">
      <c r="A39" s="127" t="s">
        <v>336</v>
      </c>
      <c r="B39" s="127"/>
      <c r="C39" s="127"/>
      <c r="D39" s="127"/>
      <c r="E39" s="127"/>
      <c r="F39" s="127"/>
      <c r="G39" s="127"/>
      <c r="H39" s="127"/>
      <c r="I39" s="127"/>
      <c r="J39" s="127"/>
      <c r="K39" s="123">
        <f t="shared" ref="K39:BG39" si="11">(K28+K29+K30+K32+K33+K35+K36+K37)/8</f>
        <v>0.74768527889951286</v>
      </c>
      <c r="L39" s="123">
        <f t="shared" si="11"/>
        <v>0.7464455333109602</v>
      </c>
      <c r="M39" s="123">
        <f t="shared" si="11"/>
        <v>0.73924217451243868</v>
      </c>
      <c r="N39" s="123">
        <f t="shared" si="11"/>
        <v>0.73301177483339208</v>
      </c>
      <c r="O39" s="123">
        <f t="shared" si="11"/>
        <v>0.73606380535745963</v>
      </c>
      <c r="P39" s="123">
        <f t="shared" si="11"/>
        <v>0.7311576877455892</v>
      </c>
      <c r="Q39" s="123">
        <f t="shared" si="11"/>
        <v>0.73025462000729491</v>
      </c>
      <c r="R39" s="123">
        <f t="shared" si="11"/>
        <v>0.7335532729914408</v>
      </c>
      <c r="S39" s="123">
        <f t="shared" si="11"/>
        <v>0.73529013574493385</v>
      </c>
      <c r="T39" s="123">
        <f t="shared" si="11"/>
        <v>0.7356250046339996</v>
      </c>
      <c r="U39" s="123">
        <f t="shared" si="11"/>
        <v>0.73300565651294758</v>
      </c>
      <c r="V39" s="123">
        <f t="shared" si="11"/>
        <v>0.73082199990137975</v>
      </c>
      <c r="W39" s="123">
        <f t="shared" si="11"/>
        <v>0.73037783784318344</v>
      </c>
      <c r="X39" s="123">
        <f t="shared" si="11"/>
        <v>0.72346881386619788</v>
      </c>
      <c r="Y39" s="123">
        <f t="shared" si="11"/>
        <v>0.72577763951467122</v>
      </c>
      <c r="Z39" s="123">
        <f t="shared" si="11"/>
        <v>0.72129790413972283</v>
      </c>
      <c r="AA39" s="123">
        <f t="shared" si="11"/>
        <v>0.71636772799229009</v>
      </c>
      <c r="AB39" s="123">
        <f t="shared" si="11"/>
        <v>0.71370208471113683</v>
      </c>
      <c r="AC39" s="123">
        <f t="shared" si="11"/>
        <v>0.70735620501208374</v>
      </c>
      <c r="AD39" s="123">
        <f t="shared" si="11"/>
        <v>0.69781036102999994</v>
      </c>
      <c r="AE39" s="123">
        <f t="shared" si="11"/>
        <v>0.69037627588254702</v>
      </c>
      <c r="AF39" s="123">
        <f t="shared" si="11"/>
        <v>0.68184010404998829</v>
      </c>
      <c r="AG39" s="123">
        <f t="shared" si="11"/>
        <v>0.6764539683382671</v>
      </c>
      <c r="AH39" s="123">
        <f t="shared" si="11"/>
        <v>0.67735711479693173</v>
      </c>
      <c r="AI39" s="123">
        <f t="shared" si="11"/>
        <v>0.67362606052855245</v>
      </c>
      <c r="AJ39" s="123">
        <f t="shared" si="11"/>
        <v>0.67272704322745058</v>
      </c>
      <c r="AK39" s="123">
        <f t="shared" si="11"/>
        <v>0.66938366407374728</v>
      </c>
      <c r="AL39" s="123">
        <f t="shared" si="11"/>
        <v>0.66448104938407204</v>
      </c>
      <c r="AM39" s="123">
        <f t="shared" si="11"/>
        <v>0.67238921889434855</v>
      </c>
      <c r="AN39" s="123">
        <f t="shared" si="11"/>
        <v>0.66621548710714296</v>
      </c>
      <c r="AO39" s="123">
        <f t="shared" si="11"/>
        <v>0.66549858850077104</v>
      </c>
      <c r="AP39" s="123">
        <f t="shared" si="11"/>
        <v>0.6545003384050877</v>
      </c>
      <c r="AQ39" s="123">
        <f t="shared" si="11"/>
        <v>0.65578472826592038</v>
      </c>
      <c r="AR39" s="123">
        <f t="shared" si="11"/>
        <v>0.65548466603840738</v>
      </c>
      <c r="AS39" s="123">
        <f t="shared" si="11"/>
        <v>0.63394656657076887</v>
      </c>
      <c r="AT39" s="123">
        <f t="shared" si="11"/>
        <v>0.6338415111943041</v>
      </c>
      <c r="AU39" s="123">
        <f t="shared" si="11"/>
        <v>0.64209691049598239</v>
      </c>
      <c r="AV39" s="123">
        <f t="shared" si="11"/>
        <v>0.6629144836101778</v>
      </c>
      <c r="AW39" s="123">
        <f t="shared" si="11"/>
        <v>0.65261582021356834</v>
      </c>
      <c r="AX39" s="123">
        <f t="shared" si="11"/>
        <v>0.65318931080287124</v>
      </c>
      <c r="AY39" s="123">
        <f t="shared" si="11"/>
        <v>0.64101523568218155</v>
      </c>
      <c r="AZ39" s="123">
        <f t="shared" si="11"/>
        <v>0.63459968929110333</v>
      </c>
      <c r="BA39" s="123">
        <f t="shared" si="11"/>
        <v>0.6311408649184117</v>
      </c>
      <c r="BB39" s="123">
        <f t="shared" si="11"/>
        <v>0.63372380561214503</v>
      </c>
      <c r="BC39" s="123">
        <f t="shared" si="11"/>
        <v>0.63525349670603248</v>
      </c>
      <c r="BD39" s="123">
        <f t="shared" si="11"/>
        <v>0.63474224777977784</v>
      </c>
      <c r="BE39" s="123">
        <f t="shared" si="11"/>
        <v>0.62749643229254815</v>
      </c>
      <c r="BF39" s="123">
        <f t="shared" si="11"/>
        <v>0.63614439681419666</v>
      </c>
      <c r="BG39" s="123">
        <f t="shared" si="11"/>
        <v>0.54865834512567735</v>
      </c>
    </row>
    <row r="40" spans="1:68">
      <c r="A40" s="127"/>
      <c r="B40" s="127"/>
      <c r="C40" s="127"/>
      <c r="D40" s="127"/>
      <c r="E40" s="127"/>
      <c r="F40" s="127"/>
      <c r="G40" s="127"/>
      <c r="H40" s="127"/>
      <c r="I40" s="127"/>
      <c r="J40" s="127"/>
      <c r="K40" s="123"/>
      <c r="L40" s="123"/>
      <c r="M40" s="123"/>
      <c r="N40" s="123"/>
      <c r="O40" s="123"/>
      <c r="P40" s="123"/>
      <c r="Q40" s="123"/>
      <c r="R40" s="123"/>
      <c r="S40" s="123"/>
      <c r="T40" s="123"/>
      <c r="U40" s="123"/>
      <c r="V40" s="123"/>
      <c r="W40" s="123"/>
      <c r="X40" s="123"/>
      <c r="Y40" s="123"/>
      <c r="Z40" s="123"/>
      <c r="AA40" s="123"/>
      <c r="AB40" s="123"/>
      <c r="AC40" s="123"/>
      <c r="AD40" s="123"/>
      <c r="AE40" s="123"/>
      <c r="AF40" s="123"/>
      <c r="AG40" s="123"/>
      <c r="AH40" s="123"/>
      <c r="AI40" s="123"/>
      <c r="AJ40" s="123"/>
      <c r="AK40" s="123"/>
      <c r="AL40" s="123"/>
      <c r="AM40" s="123"/>
      <c r="AN40" s="123"/>
      <c r="AO40" s="123"/>
      <c r="AP40" s="123"/>
      <c r="AQ40" s="123"/>
      <c r="AR40" s="123"/>
      <c r="AS40" s="123"/>
      <c r="AT40" s="123"/>
      <c r="AU40" s="123"/>
      <c r="AV40" s="123"/>
      <c r="AW40" s="123"/>
      <c r="AX40" s="123"/>
      <c r="AY40" s="123"/>
      <c r="AZ40" s="123"/>
      <c r="BA40" s="123"/>
      <c r="BB40" s="123"/>
      <c r="BC40" s="123"/>
      <c r="BD40" s="123"/>
      <c r="BE40" s="123"/>
      <c r="BF40" s="123"/>
      <c r="BG40" s="123"/>
    </row>
    <row r="41" spans="1:68">
      <c r="A41" s="125" t="s">
        <v>533</v>
      </c>
      <c r="B41" s="127"/>
      <c r="C41" s="127"/>
      <c r="D41" s="127"/>
      <c r="E41" s="127"/>
      <c r="F41" s="127"/>
      <c r="G41" s="127"/>
      <c r="H41" s="127"/>
      <c r="I41" s="127"/>
      <c r="J41" s="127"/>
      <c r="K41" s="123"/>
      <c r="L41" s="123"/>
      <c r="M41" s="123"/>
      <c r="N41" s="123"/>
      <c r="O41" s="123"/>
      <c r="P41" s="123"/>
      <c r="Q41" s="123"/>
      <c r="R41" s="123"/>
      <c r="S41" s="123"/>
      <c r="T41" s="123"/>
      <c r="U41" s="123"/>
      <c r="V41" s="123"/>
      <c r="W41" s="123"/>
      <c r="X41" s="123"/>
      <c r="Y41" s="123"/>
      <c r="Z41" s="123"/>
      <c r="AA41" s="123"/>
      <c r="AB41" s="123"/>
      <c r="AC41" s="123"/>
      <c r="AD41" s="123"/>
      <c r="AE41" s="123"/>
      <c r="AF41" s="123"/>
      <c r="AG41" s="123"/>
      <c r="AH41" s="123"/>
      <c r="AI41" s="123"/>
      <c r="AJ41" s="123"/>
      <c r="AK41" s="123"/>
      <c r="AL41" s="123"/>
      <c r="AM41" s="123"/>
      <c r="AN41" s="123"/>
      <c r="AO41" s="123"/>
      <c r="AP41" s="123"/>
      <c r="AQ41" s="123"/>
      <c r="AR41" s="123"/>
      <c r="AS41" s="123"/>
      <c r="AT41" s="123"/>
      <c r="AU41" s="123"/>
      <c r="AV41" s="123"/>
      <c r="AW41" s="123"/>
      <c r="AX41" s="123"/>
      <c r="AY41" s="123"/>
      <c r="AZ41" s="123"/>
      <c r="BA41" s="123"/>
      <c r="BB41" s="123"/>
      <c r="BC41" s="123"/>
      <c r="BD41" s="123"/>
      <c r="BE41" s="123"/>
      <c r="BF41" s="123"/>
      <c r="BG41" s="123"/>
    </row>
    <row r="42" spans="1:68">
      <c r="A42" s="127" t="s">
        <v>332</v>
      </c>
      <c r="B42" s="127"/>
      <c r="C42" s="127"/>
      <c r="D42" s="127"/>
      <c r="E42" s="127"/>
      <c r="F42" s="127"/>
      <c r="G42" s="127"/>
      <c r="H42" s="127"/>
      <c r="I42" s="127"/>
      <c r="J42" s="127"/>
      <c r="K42" s="123"/>
      <c r="L42" s="123"/>
      <c r="M42" s="123"/>
      <c r="N42" s="123"/>
      <c r="O42" s="123"/>
      <c r="P42" s="123"/>
      <c r="Q42" s="123"/>
      <c r="R42" s="123"/>
      <c r="S42" s="123"/>
      <c r="T42" s="123"/>
      <c r="U42" s="123"/>
      <c r="V42" s="123"/>
      <c r="W42" s="123"/>
      <c r="X42" s="123"/>
      <c r="Y42" s="123"/>
      <c r="Z42" s="123"/>
      <c r="AA42" s="225">
        <v>0.53260241019591514</v>
      </c>
      <c r="AB42" s="225">
        <v>0.52645985401459849</v>
      </c>
      <c r="AC42" s="225">
        <v>0.51050847457627113</v>
      </c>
      <c r="AD42" s="225">
        <v>0.52442458762995747</v>
      </c>
      <c r="AE42" s="225">
        <v>0.51395118905136083</v>
      </c>
      <c r="AF42" s="225">
        <v>0.4971637117761874</v>
      </c>
      <c r="AG42" s="225">
        <v>0.48758054108197135</v>
      </c>
      <c r="AH42" s="225">
        <v>0.50108960989160023</v>
      </c>
      <c r="AI42" s="225">
        <v>0.42012745470905261</v>
      </c>
      <c r="AJ42" s="225">
        <v>0.40897940250309989</v>
      </c>
      <c r="AK42" s="225">
        <v>0.41102527403166589</v>
      </c>
      <c r="AL42" s="225">
        <v>0.42138397593085342</v>
      </c>
      <c r="AM42" s="225">
        <v>0.41455333697548596</v>
      </c>
      <c r="AN42" s="225">
        <v>0.41527740412569752</v>
      </c>
      <c r="AO42" s="225">
        <v>0.40400505326413544</v>
      </c>
      <c r="AP42" s="225">
        <v>0.40140229329913646</v>
      </c>
      <c r="AQ42" s="225">
        <v>0.40379083322849835</v>
      </c>
      <c r="AR42" s="225">
        <v>0.40769543642723499</v>
      </c>
      <c r="AS42" s="225">
        <v>0.39509657290812306</v>
      </c>
      <c r="AT42" s="225">
        <v>0.38487101278560898</v>
      </c>
      <c r="AU42" s="225">
        <v>0.38101593189923616</v>
      </c>
      <c r="AV42" s="225">
        <v>0.37469758994260416</v>
      </c>
      <c r="AW42" s="225">
        <v>0.39991039936283995</v>
      </c>
      <c r="AX42" s="225">
        <v>0.38999665964510433</v>
      </c>
      <c r="AY42" s="225">
        <v>0.39999214777880293</v>
      </c>
      <c r="AZ42" s="225">
        <v>0.37687109635795268</v>
      </c>
      <c r="BA42" s="225">
        <v>0.36750537724101362</v>
      </c>
      <c r="BB42" s="225">
        <v>0.40402861402272011</v>
      </c>
      <c r="BC42" s="225">
        <v>0.40902816596128172</v>
      </c>
      <c r="BD42" s="225">
        <v>0.40907301259402051</v>
      </c>
      <c r="BE42" s="225">
        <v>0.39262549316394135</v>
      </c>
      <c r="BF42" s="225">
        <v>0.37186877203740609</v>
      </c>
      <c r="BG42" s="225">
        <v>0.40615445701806629</v>
      </c>
      <c r="BH42" s="225">
        <v>0.38704249867040563</v>
      </c>
      <c r="BI42" s="225">
        <v>0.38140727267519298</v>
      </c>
      <c r="BJ42" s="225">
        <v>0.36181203490348662</v>
      </c>
      <c r="BK42" s="225">
        <v>0.35155596064061306</v>
      </c>
      <c r="BL42" s="225">
        <v>0.35374860395575891</v>
      </c>
      <c r="BM42" s="225">
        <v>0.37556128829797542</v>
      </c>
      <c r="BN42" s="225">
        <v>0.35428441099327179</v>
      </c>
      <c r="BO42" s="225">
        <v>0.37566575245510042</v>
      </c>
      <c r="BP42" s="225">
        <v>0.37128171722534792</v>
      </c>
    </row>
    <row r="44" spans="1:68" ht="18.75">
      <c r="A44" s="128" t="s">
        <v>337</v>
      </c>
    </row>
    <row r="45" spans="1:68" s="132" customFormat="1" ht="14.1" customHeight="1">
      <c r="A45" s="129"/>
      <c r="B45" s="300" t="s">
        <v>338</v>
      </c>
      <c r="C45" s="30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1"/>
    </row>
    <row r="46" spans="1:68" s="132" customFormat="1" ht="14.1" customHeight="1">
      <c r="A46" s="129"/>
      <c r="B46" s="301" t="s">
        <v>339</v>
      </c>
      <c r="C46" s="301"/>
      <c r="D46" s="133"/>
      <c r="E46" s="133"/>
      <c r="F46" s="133"/>
      <c r="G46" s="133"/>
      <c r="H46" s="133"/>
      <c r="I46" s="133"/>
      <c r="J46" s="133"/>
      <c r="K46" s="133"/>
      <c r="L46" s="133"/>
      <c r="M46" s="133"/>
      <c r="N46" s="133"/>
      <c r="O46" s="133"/>
      <c r="P46" s="133"/>
      <c r="Q46" s="133"/>
      <c r="R46" s="133"/>
      <c r="S46" s="133"/>
      <c r="T46" s="133"/>
      <c r="U46" s="133"/>
      <c r="V46" s="133"/>
      <c r="W46" s="133"/>
      <c r="X46" s="133"/>
      <c r="Y46" s="133"/>
      <c r="Z46" s="133"/>
      <c r="AA46" s="133"/>
      <c r="AB46" s="133"/>
      <c r="AC46" s="133"/>
      <c r="AD46" s="133"/>
      <c r="AE46" s="133"/>
      <c r="AF46" s="133"/>
      <c r="AG46" s="133"/>
      <c r="AH46" s="133"/>
      <c r="AI46" s="133"/>
      <c r="AJ46" s="133"/>
      <c r="AK46" s="133"/>
      <c r="AL46" s="133"/>
      <c r="AM46" s="133"/>
      <c r="AN46" s="133"/>
      <c r="AO46" s="133"/>
      <c r="AP46" s="133"/>
      <c r="AQ46" s="133"/>
      <c r="AR46" s="133"/>
      <c r="AS46" s="133"/>
      <c r="AT46" s="133"/>
      <c r="AU46" s="133"/>
      <c r="AV46" s="133"/>
      <c r="AW46" s="133"/>
      <c r="AX46" s="133"/>
      <c r="AY46" s="133"/>
      <c r="AZ46" s="133"/>
      <c r="BA46" s="133"/>
      <c r="BB46" s="133"/>
      <c r="BC46" s="134"/>
    </row>
    <row r="47" spans="1:68" s="132" customFormat="1" ht="14.1" customHeight="1">
      <c r="A47" s="129"/>
      <c r="B47" s="302" t="s">
        <v>340</v>
      </c>
      <c r="C47" s="302"/>
      <c r="D47" s="135"/>
      <c r="E47" s="135"/>
      <c r="F47" s="135"/>
      <c r="G47" s="135"/>
      <c r="H47" s="135"/>
      <c r="I47" s="135"/>
      <c r="J47" s="135"/>
      <c r="K47" s="135"/>
      <c r="L47" s="135"/>
      <c r="M47" s="135"/>
      <c r="N47" s="135"/>
      <c r="O47" s="135"/>
      <c r="P47" s="135"/>
      <c r="Q47" s="135"/>
      <c r="R47" s="135"/>
      <c r="S47" s="135"/>
      <c r="T47" s="135"/>
      <c r="U47" s="135"/>
      <c r="V47" s="135"/>
      <c r="W47" s="135"/>
      <c r="X47" s="135"/>
      <c r="Y47" s="135"/>
      <c r="Z47" s="135"/>
      <c r="AA47" s="135"/>
      <c r="AB47" s="135"/>
      <c r="AC47" s="135"/>
      <c r="AD47" s="135"/>
      <c r="AE47" s="135"/>
      <c r="AF47" s="135"/>
      <c r="AG47" s="135"/>
      <c r="AH47" s="135"/>
      <c r="AI47" s="135"/>
      <c r="AJ47" s="135"/>
      <c r="AK47" s="135"/>
      <c r="AL47" s="135"/>
      <c r="AM47" s="135"/>
      <c r="AN47" s="135"/>
      <c r="AO47" s="135"/>
      <c r="AP47" s="135"/>
      <c r="AQ47" s="135"/>
      <c r="AR47" s="135"/>
      <c r="AS47" s="135"/>
      <c r="AT47" s="135"/>
      <c r="AU47" s="135"/>
      <c r="AV47" s="135"/>
      <c r="AW47" s="135"/>
      <c r="AX47" s="135"/>
      <c r="AY47" s="135"/>
      <c r="AZ47" s="135"/>
      <c r="BA47" s="135"/>
      <c r="BB47" s="135"/>
      <c r="BC47" s="136"/>
    </row>
    <row r="48" spans="1:68" s="138" customFormat="1" ht="14.1" customHeight="1">
      <c r="A48" s="129">
        <v>1</v>
      </c>
      <c r="B48" s="303"/>
      <c r="C48" s="303"/>
      <c r="D48" s="137"/>
      <c r="E48" s="137"/>
      <c r="F48" s="137"/>
      <c r="G48" s="137"/>
      <c r="H48" s="137"/>
      <c r="I48" s="137"/>
      <c r="J48" s="137"/>
      <c r="K48" s="137"/>
      <c r="L48" s="137"/>
      <c r="M48" s="137" t="s">
        <v>274</v>
      </c>
      <c r="N48" s="137" t="s">
        <v>275</v>
      </c>
      <c r="O48" s="137" t="s">
        <v>276</v>
      </c>
      <c r="P48" s="137" t="s">
        <v>277</v>
      </c>
      <c r="Q48" s="137" t="s">
        <v>278</v>
      </c>
      <c r="R48" s="137" t="s">
        <v>279</v>
      </c>
      <c r="S48" s="137" t="s">
        <v>280</v>
      </c>
      <c r="T48" s="137" t="s">
        <v>281</v>
      </c>
      <c r="U48" s="137" t="s">
        <v>282</v>
      </c>
      <c r="V48" s="137" t="s">
        <v>283</v>
      </c>
      <c r="W48" s="137" t="s">
        <v>284</v>
      </c>
      <c r="X48" s="137" t="s">
        <v>285</v>
      </c>
      <c r="Y48" s="137" t="s">
        <v>286</v>
      </c>
      <c r="Z48" s="137" t="s">
        <v>287</v>
      </c>
      <c r="AA48" s="137" t="s">
        <v>288</v>
      </c>
      <c r="AB48" s="137" t="s">
        <v>289</v>
      </c>
      <c r="AC48" s="137" t="s">
        <v>290</v>
      </c>
      <c r="AD48" s="137" t="s">
        <v>291</v>
      </c>
      <c r="AE48" s="137" t="s">
        <v>292</v>
      </c>
      <c r="AF48" s="137" t="s">
        <v>293</v>
      </c>
      <c r="AG48" s="137" t="s">
        <v>294</v>
      </c>
      <c r="AH48" s="137" t="s">
        <v>295</v>
      </c>
      <c r="AI48" s="137" t="s">
        <v>296</v>
      </c>
      <c r="AJ48" s="137" t="s">
        <v>297</v>
      </c>
      <c r="AK48" s="137" t="s">
        <v>298</v>
      </c>
      <c r="AL48" s="137" t="s">
        <v>299</v>
      </c>
      <c r="AM48" s="137" t="s">
        <v>300</v>
      </c>
      <c r="AN48" s="137" t="s">
        <v>301</v>
      </c>
      <c r="AO48" s="137" t="s">
        <v>302</v>
      </c>
      <c r="AP48" s="137" t="s">
        <v>303</v>
      </c>
      <c r="AQ48" s="137" t="s">
        <v>304</v>
      </c>
      <c r="AR48" s="137" t="s">
        <v>305</v>
      </c>
      <c r="AS48" s="137" t="s">
        <v>306</v>
      </c>
      <c r="AT48" s="137" t="s">
        <v>307</v>
      </c>
      <c r="AU48" s="137" t="s">
        <v>308</v>
      </c>
      <c r="AV48" s="137" t="s">
        <v>309</v>
      </c>
      <c r="AW48" s="137" t="s">
        <v>310</v>
      </c>
      <c r="AX48" s="137" t="s">
        <v>311</v>
      </c>
      <c r="AY48" s="137" t="s">
        <v>312</v>
      </c>
      <c r="AZ48" s="137" t="s">
        <v>313</v>
      </c>
      <c r="BA48" s="137" t="s">
        <v>314</v>
      </c>
      <c r="BB48" s="137" t="s">
        <v>315</v>
      </c>
      <c r="BC48" s="137" t="s">
        <v>316</v>
      </c>
      <c r="BD48" s="137" t="s">
        <v>317</v>
      </c>
      <c r="BE48" s="137" t="s">
        <v>318</v>
      </c>
      <c r="BF48" s="137" t="s">
        <v>319</v>
      </c>
      <c r="BG48" s="137" t="s">
        <v>320</v>
      </c>
      <c r="BH48" s="137" t="s">
        <v>321</v>
      </c>
      <c r="BI48" s="137" t="s">
        <v>322</v>
      </c>
    </row>
    <row r="49" spans="1:67" s="132" customFormat="1" ht="14.1" customHeight="1">
      <c r="A49" s="129">
        <v>2</v>
      </c>
      <c r="B49" s="139"/>
      <c r="C49" s="140" t="s">
        <v>341</v>
      </c>
      <c r="D49" s="141" t="s">
        <v>342</v>
      </c>
      <c r="E49" s="141" t="s">
        <v>343</v>
      </c>
      <c r="F49" s="141" t="s">
        <v>344</v>
      </c>
      <c r="G49" s="141" t="s">
        <v>345</v>
      </c>
      <c r="H49" s="141" t="s">
        <v>346</v>
      </c>
      <c r="I49" s="141" t="s">
        <v>347</v>
      </c>
      <c r="J49" s="141" t="s">
        <v>348</v>
      </c>
      <c r="K49" s="141" t="s">
        <v>349</v>
      </c>
      <c r="L49" s="141" t="s">
        <v>350</v>
      </c>
      <c r="M49" s="141" t="s">
        <v>351</v>
      </c>
      <c r="N49" s="141" t="s">
        <v>352</v>
      </c>
      <c r="O49" s="141" t="s">
        <v>353</v>
      </c>
      <c r="P49" s="141" t="s">
        <v>354</v>
      </c>
      <c r="Q49" s="141" t="s">
        <v>355</v>
      </c>
      <c r="R49" s="141" t="s">
        <v>356</v>
      </c>
      <c r="S49" s="141" t="s">
        <v>357</v>
      </c>
      <c r="T49" s="141" t="s">
        <v>358</v>
      </c>
      <c r="U49" s="141" t="s">
        <v>359</v>
      </c>
      <c r="V49" s="141" t="s">
        <v>360</v>
      </c>
      <c r="W49" s="141" t="s">
        <v>361</v>
      </c>
      <c r="X49" s="141" t="s">
        <v>362</v>
      </c>
      <c r="Y49" s="141" t="s">
        <v>363</v>
      </c>
      <c r="Z49" s="141" t="s">
        <v>364</v>
      </c>
      <c r="AA49" s="141" t="s">
        <v>365</v>
      </c>
      <c r="AB49" s="141" t="s">
        <v>366</v>
      </c>
      <c r="AC49" s="141" t="s">
        <v>367</v>
      </c>
      <c r="AD49" s="141" t="s">
        <v>368</v>
      </c>
      <c r="AE49" s="141" t="s">
        <v>369</v>
      </c>
      <c r="AF49" s="141" t="s">
        <v>370</v>
      </c>
      <c r="AG49" s="141" t="s">
        <v>371</v>
      </c>
      <c r="AH49" s="141" t="s">
        <v>372</v>
      </c>
      <c r="AI49" s="141" t="s">
        <v>373</v>
      </c>
      <c r="AJ49" s="141" t="s">
        <v>374</v>
      </c>
      <c r="AK49" s="141" t="s">
        <v>375</v>
      </c>
      <c r="AL49" s="141" t="s">
        <v>376</v>
      </c>
      <c r="AM49" s="141" t="s">
        <v>377</v>
      </c>
      <c r="AN49" s="141" t="s">
        <v>378</v>
      </c>
      <c r="AO49" s="141" t="s">
        <v>379</v>
      </c>
      <c r="AP49" s="141" t="s">
        <v>380</v>
      </c>
      <c r="AQ49" s="141" t="s">
        <v>381</v>
      </c>
      <c r="AR49" s="141" t="s">
        <v>382</v>
      </c>
      <c r="AS49" s="141" t="s">
        <v>383</v>
      </c>
      <c r="AT49" s="141" t="s">
        <v>384</v>
      </c>
      <c r="AU49" s="141" t="s">
        <v>385</v>
      </c>
      <c r="AV49" s="141" t="s">
        <v>386</v>
      </c>
      <c r="AW49" s="141" t="s">
        <v>387</v>
      </c>
      <c r="AX49" s="141" t="s">
        <v>388</v>
      </c>
      <c r="AY49" s="141" t="s">
        <v>389</v>
      </c>
      <c r="AZ49" s="141" t="s">
        <v>390</v>
      </c>
      <c r="BA49" s="142" t="s">
        <v>391</v>
      </c>
      <c r="BB49" s="142" t="s">
        <v>392</v>
      </c>
      <c r="BC49" s="142" t="s">
        <v>393</v>
      </c>
      <c r="BD49" s="142" t="s">
        <v>394</v>
      </c>
      <c r="BE49" s="142" t="s">
        <v>395</v>
      </c>
      <c r="BF49" s="142" t="s">
        <v>396</v>
      </c>
      <c r="BG49" s="142" t="s">
        <v>397</v>
      </c>
      <c r="BH49" s="142" t="s">
        <v>398</v>
      </c>
      <c r="BI49" s="142" t="s">
        <v>399</v>
      </c>
    </row>
    <row r="50" spans="1:67" s="132" customFormat="1" ht="14.1" customHeight="1">
      <c r="A50" s="129">
        <v>13</v>
      </c>
      <c r="B50" s="143" t="s">
        <v>400</v>
      </c>
      <c r="C50" s="144" t="s">
        <v>401</v>
      </c>
      <c r="D50" s="145">
        <v>20256.416727806311</v>
      </c>
      <c r="E50" s="145">
        <v>20133.030080704331</v>
      </c>
      <c r="F50" s="145">
        <v>19479.592076302273</v>
      </c>
      <c r="G50" s="145">
        <v>17761.273661041818</v>
      </c>
      <c r="H50" s="145">
        <v>15618.679383712399</v>
      </c>
      <c r="I50" s="145">
        <v>14071.900220102714</v>
      </c>
      <c r="J50" s="145">
        <v>12378.576669112252</v>
      </c>
      <c r="K50" s="145">
        <v>10473.954512105649</v>
      </c>
      <c r="L50" s="145">
        <v>9033.214966984593</v>
      </c>
      <c r="M50" s="145">
        <v>7891</v>
      </c>
      <c r="N50" s="145">
        <v>6244</v>
      </c>
      <c r="O50" s="145">
        <v>5337</v>
      </c>
      <c r="P50" s="145">
        <v>4615</v>
      </c>
      <c r="Q50" s="145">
        <v>3942</v>
      </c>
      <c r="R50" s="145">
        <v>3751</v>
      </c>
      <c r="S50" s="145">
        <v>2939</v>
      </c>
      <c r="T50" s="145">
        <v>2255</v>
      </c>
      <c r="U50" s="145">
        <v>1993</v>
      </c>
      <c r="V50" s="145">
        <v>1792</v>
      </c>
      <c r="W50" s="145">
        <v>1653</v>
      </c>
      <c r="X50" s="145">
        <v>1647</v>
      </c>
      <c r="Y50" s="145">
        <v>2728</v>
      </c>
      <c r="Z50" s="145">
        <v>3275</v>
      </c>
      <c r="AA50" s="145">
        <v>3585</v>
      </c>
      <c r="AB50" s="145">
        <v>3496</v>
      </c>
      <c r="AC50" s="145">
        <v>4592</v>
      </c>
      <c r="AD50" s="145">
        <v>3632</v>
      </c>
      <c r="AE50" s="145">
        <v>3003</v>
      </c>
      <c r="AF50" s="145">
        <v>2938</v>
      </c>
      <c r="AG50" s="145">
        <v>1701</v>
      </c>
      <c r="AH50" s="145">
        <v>3646</v>
      </c>
      <c r="AI50" s="145">
        <v>1556</v>
      </c>
      <c r="AJ50" s="145">
        <v>1445</v>
      </c>
      <c r="AK50" s="145">
        <v>1475</v>
      </c>
      <c r="AL50" s="145">
        <v>4969</v>
      </c>
      <c r="AM50" s="145">
        <v>1306</v>
      </c>
      <c r="AN50" s="145">
        <v>1105</v>
      </c>
      <c r="AO50" s="145">
        <v>1039</v>
      </c>
      <c r="AP50" s="145">
        <v>7255</v>
      </c>
      <c r="AQ50" s="145">
        <v>4812</v>
      </c>
      <c r="AR50" s="145">
        <v>1980</v>
      </c>
      <c r="AS50" s="145">
        <v>961</v>
      </c>
      <c r="AT50" s="145">
        <v>8052</v>
      </c>
      <c r="AU50" s="145">
        <v>5834</v>
      </c>
      <c r="AV50" s="145">
        <v>6547</v>
      </c>
      <c r="AW50" s="145">
        <v>7663</v>
      </c>
      <c r="AX50" s="145">
        <v>12916</v>
      </c>
      <c r="AY50" s="145">
        <v>16975</v>
      </c>
      <c r="AZ50" s="145">
        <v>10888</v>
      </c>
      <c r="BA50" s="146">
        <v>8539</v>
      </c>
      <c r="BB50" s="146">
        <v>7352</v>
      </c>
      <c r="BC50" s="146">
        <v>10402</v>
      </c>
      <c r="BD50" s="146">
        <v>9348</v>
      </c>
      <c r="BE50" s="146">
        <v>8222</v>
      </c>
      <c r="BF50" s="146">
        <v>15894</v>
      </c>
      <c r="BG50" s="146">
        <v>15846</v>
      </c>
      <c r="BH50" s="146">
        <v>14889</v>
      </c>
      <c r="BI50" s="146">
        <v>14684</v>
      </c>
    </row>
    <row r="51" spans="1:67" s="132" customFormat="1" ht="14.1" customHeight="1">
      <c r="A51" s="129">
        <v>14</v>
      </c>
      <c r="B51" s="147" t="s">
        <v>402</v>
      </c>
      <c r="C51" s="148" t="s">
        <v>403</v>
      </c>
      <c r="D51" s="145">
        <v>20006.416727806311</v>
      </c>
      <c r="E51" s="145">
        <v>20133.030080704331</v>
      </c>
      <c r="F51" s="145">
        <v>19479.592076302273</v>
      </c>
      <c r="G51" s="145">
        <v>17761.273661041821</v>
      </c>
      <c r="H51" s="145">
        <v>14431.743506969917</v>
      </c>
      <c r="I51" s="145">
        <v>12786.156102455654</v>
      </c>
      <c r="J51" s="145">
        <v>11293.617845582841</v>
      </c>
      <c r="K51" s="145">
        <v>9414.0398062232962</v>
      </c>
      <c r="L51" s="145">
        <v>8312.8607483492306</v>
      </c>
      <c r="M51" s="145">
        <v>6903.1013684148711</v>
      </c>
      <c r="N51" s="145">
        <v>5777.2148939918943</v>
      </c>
      <c r="O51" s="145">
        <v>5001.1441176470589</v>
      </c>
      <c r="P51" s="145">
        <v>4241.6899486427001</v>
      </c>
      <c r="Q51" s="145">
        <v>3815</v>
      </c>
      <c r="R51" s="145">
        <v>3546</v>
      </c>
      <c r="S51" s="145">
        <v>2710</v>
      </c>
      <c r="T51" s="145">
        <v>2083</v>
      </c>
      <c r="U51" s="145">
        <v>1815</v>
      </c>
      <c r="V51" s="145">
        <v>1689</v>
      </c>
      <c r="W51" s="145">
        <v>1648</v>
      </c>
      <c r="X51" s="145">
        <v>1639</v>
      </c>
      <c r="Y51" s="145">
        <v>2723</v>
      </c>
      <c r="Z51" s="145">
        <v>3269</v>
      </c>
      <c r="AA51" s="145">
        <v>3578</v>
      </c>
      <c r="AB51" s="145">
        <v>3490.9</v>
      </c>
      <c r="AC51" s="145">
        <v>4519</v>
      </c>
      <c r="AD51" s="145">
        <v>3607</v>
      </c>
      <c r="AE51" s="145">
        <v>2963</v>
      </c>
      <c r="AF51" s="145">
        <v>2886</v>
      </c>
      <c r="AG51" s="145">
        <v>1683</v>
      </c>
      <c r="AH51" s="145">
        <v>2349</v>
      </c>
      <c r="AI51" s="145">
        <v>1463</v>
      </c>
      <c r="AJ51" s="145">
        <v>1369</v>
      </c>
      <c r="AK51" s="145">
        <v>1354</v>
      </c>
      <c r="AL51" s="145">
        <v>4008</v>
      </c>
      <c r="AM51" s="145">
        <v>1270</v>
      </c>
      <c r="AN51" s="145">
        <v>929</v>
      </c>
      <c r="AO51" s="145">
        <v>991</v>
      </c>
      <c r="AP51" s="145">
        <v>3673.6</v>
      </c>
      <c r="AQ51" s="145">
        <v>3312</v>
      </c>
      <c r="AR51" s="145">
        <v>1074</v>
      </c>
      <c r="AS51" s="145">
        <v>961</v>
      </c>
      <c r="AT51" s="145">
        <v>4978</v>
      </c>
      <c r="AU51" s="145">
        <v>1250</v>
      </c>
      <c r="AV51" s="145">
        <v>1762</v>
      </c>
      <c r="AW51" s="145">
        <v>3720</v>
      </c>
      <c r="AX51" s="145">
        <v>6121</v>
      </c>
      <c r="AY51" s="145">
        <v>7628</v>
      </c>
      <c r="AZ51" s="145">
        <v>2701</v>
      </c>
      <c r="BA51" s="146">
        <v>2986</v>
      </c>
      <c r="BB51" s="146">
        <v>5032</v>
      </c>
      <c r="BC51" s="146">
        <v>8483</v>
      </c>
      <c r="BD51" s="146">
        <v>6722</v>
      </c>
      <c r="BE51" s="146">
        <v>7284</v>
      </c>
      <c r="BF51" s="146">
        <v>12919</v>
      </c>
      <c r="BG51" s="146">
        <v>13171</v>
      </c>
      <c r="BH51" s="146">
        <v>12591</v>
      </c>
      <c r="BI51" s="146">
        <v>10454</v>
      </c>
    </row>
    <row r="52" spans="1:67" s="132" customFormat="1" ht="14.1" customHeight="1">
      <c r="A52" s="129">
        <v>15</v>
      </c>
      <c r="B52" s="147" t="s">
        <v>404</v>
      </c>
      <c r="C52" s="148" t="s">
        <v>405</v>
      </c>
      <c r="D52" s="145">
        <v>0</v>
      </c>
      <c r="E52" s="145">
        <v>0</v>
      </c>
      <c r="F52" s="145">
        <v>0</v>
      </c>
      <c r="G52" s="145">
        <v>0</v>
      </c>
      <c r="H52" s="145">
        <v>0</v>
      </c>
      <c r="I52" s="145">
        <v>0</v>
      </c>
      <c r="J52" s="145">
        <v>0</v>
      </c>
      <c r="K52" s="145">
        <v>0</v>
      </c>
      <c r="L52" s="145">
        <v>0</v>
      </c>
      <c r="M52" s="145">
        <v>0</v>
      </c>
      <c r="N52" s="145">
        <v>0</v>
      </c>
      <c r="O52" s="145">
        <v>0</v>
      </c>
      <c r="P52" s="145">
        <v>0</v>
      </c>
      <c r="Q52" s="145">
        <v>0</v>
      </c>
      <c r="R52" s="145">
        <v>0</v>
      </c>
      <c r="S52" s="145">
        <v>0</v>
      </c>
      <c r="T52" s="145">
        <v>0</v>
      </c>
      <c r="U52" s="145">
        <v>0</v>
      </c>
      <c r="V52" s="145">
        <v>0</v>
      </c>
      <c r="W52" s="145">
        <v>0</v>
      </c>
      <c r="X52" s="145">
        <v>0</v>
      </c>
      <c r="Y52" s="145">
        <v>0</v>
      </c>
      <c r="Z52" s="145">
        <v>0</v>
      </c>
      <c r="AA52" s="145">
        <v>0</v>
      </c>
      <c r="AB52" s="145">
        <v>0</v>
      </c>
      <c r="AC52" s="145">
        <v>0</v>
      </c>
      <c r="AD52" s="145">
        <v>0</v>
      </c>
      <c r="AE52" s="145">
        <v>0</v>
      </c>
      <c r="AF52" s="145">
        <v>0</v>
      </c>
      <c r="AG52" s="145">
        <v>0</v>
      </c>
      <c r="AH52" s="145">
        <v>0</v>
      </c>
      <c r="AI52" s="145">
        <v>0</v>
      </c>
      <c r="AJ52" s="145">
        <v>0</v>
      </c>
      <c r="AK52" s="145">
        <v>0</v>
      </c>
      <c r="AL52" s="145">
        <v>0</v>
      </c>
      <c r="AM52" s="145">
        <v>0</v>
      </c>
      <c r="AN52" s="145">
        <v>0</v>
      </c>
      <c r="AO52" s="145">
        <v>0</v>
      </c>
      <c r="AP52" s="145">
        <v>0</v>
      </c>
      <c r="AQ52" s="145">
        <v>0</v>
      </c>
      <c r="AR52" s="145">
        <v>0</v>
      </c>
      <c r="AS52" s="145">
        <v>0</v>
      </c>
      <c r="AT52" s="145">
        <v>0</v>
      </c>
      <c r="AU52" s="145">
        <v>0</v>
      </c>
      <c r="AV52" s="145">
        <v>0</v>
      </c>
      <c r="AW52" s="145">
        <v>0</v>
      </c>
      <c r="AX52" s="145">
        <v>0</v>
      </c>
      <c r="AY52" s="145">
        <v>0</v>
      </c>
      <c r="AZ52" s="145">
        <v>0</v>
      </c>
      <c r="BA52" s="146">
        <v>0</v>
      </c>
      <c r="BB52" s="146">
        <v>0</v>
      </c>
      <c r="BC52" s="146">
        <v>0</v>
      </c>
      <c r="BD52" s="146">
        <v>36</v>
      </c>
      <c r="BE52" s="146">
        <v>665.58572762255005</v>
      </c>
      <c r="BF52" s="146">
        <v>520.90912829599995</v>
      </c>
      <c r="BG52" s="146">
        <v>732.44864374515407</v>
      </c>
      <c r="BH52" s="146">
        <v>761.02229939999995</v>
      </c>
      <c r="BI52" s="146">
        <v>730.16468359999999</v>
      </c>
    </row>
    <row r="53" spans="1:67" s="132" customFormat="1" ht="14.1" customHeight="1">
      <c r="A53" s="129">
        <v>16</v>
      </c>
      <c r="B53" s="147" t="s">
        <v>406</v>
      </c>
      <c r="C53" s="148" t="s">
        <v>407</v>
      </c>
      <c r="D53" s="145">
        <v>1042.2947623216178</v>
      </c>
      <c r="E53" s="145">
        <v>956.5998101430381</v>
      </c>
      <c r="F53" s="145">
        <v>825.44157191145825</v>
      </c>
      <c r="G53" s="145">
        <v>683.11649542503255</v>
      </c>
      <c r="H53" s="145">
        <v>556.20202165426758</v>
      </c>
      <c r="I53" s="145">
        <v>566.77519401310951</v>
      </c>
      <c r="J53" s="145">
        <v>552.25241497941363</v>
      </c>
      <c r="K53" s="145">
        <v>958.51134692175594</v>
      </c>
      <c r="L53" s="145">
        <v>960.44828983418552</v>
      </c>
      <c r="M53" s="145">
        <v>986.9535872268109</v>
      </c>
      <c r="N53" s="145">
        <v>1571.2331214643214</v>
      </c>
      <c r="O53" s="145">
        <v>1446.3252395078525</v>
      </c>
      <c r="P53" s="145">
        <v>653.17670086562998</v>
      </c>
      <c r="Q53" s="145">
        <v>607.07525848609248</v>
      </c>
      <c r="R53" s="145">
        <v>526.18291416294687</v>
      </c>
      <c r="S53" s="145">
        <v>442.4605920950126</v>
      </c>
      <c r="T53" s="145">
        <v>400.80500000000001</v>
      </c>
      <c r="U53" s="145">
        <v>359</v>
      </c>
      <c r="V53" s="145">
        <v>307.82112876999997</v>
      </c>
      <c r="W53" s="145">
        <v>234.57728809</v>
      </c>
      <c r="X53" s="145">
        <v>255.21828984999999</v>
      </c>
      <c r="Y53" s="145">
        <v>533.76336473999993</v>
      </c>
      <c r="Z53" s="145">
        <v>888.10608000000002</v>
      </c>
      <c r="AA53" s="145">
        <v>1057.3996</v>
      </c>
      <c r="AB53" s="145">
        <v>1212.3589999999999</v>
      </c>
      <c r="AC53" s="145">
        <v>845.43600000000004</v>
      </c>
      <c r="AD53" s="145">
        <v>1134.1627000000001</v>
      </c>
      <c r="AE53" s="145">
        <v>1003.8812005499999</v>
      </c>
      <c r="AF53" s="145">
        <v>1065.4649450999998</v>
      </c>
      <c r="AG53" s="145">
        <v>820.50424999999996</v>
      </c>
      <c r="AH53" s="145">
        <v>1342.0532000000001</v>
      </c>
      <c r="AI53" s="145">
        <v>534.75746900000001</v>
      </c>
      <c r="AJ53" s="145">
        <v>507.851</v>
      </c>
      <c r="AK53" s="145">
        <v>678.62300000000005</v>
      </c>
      <c r="AL53" s="145">
        <v>2614.5955184100003</v>
      </c>
      <c r="AM53" s="145">
        <v>379.10806002999993</v>
      </c>
      <c r="AN53" s="145">
        <v>306.67993503000002</v>
      </c>
      <c r="AO53" s="145">
        <v>254.72825169999999</v>
      </c>
      <c r="AP53" s="145">
        <v>2791.8949124699998</v>
      </c>
      <c r="AQ53" s="145">
        <v>616.00237213999992</v>
      </c>
      <c r="AR53" s="145">
        <v>596.24908583000001</v>
      </c>
      <c r="AS53" s="145">
        <v>283.48600000000005</v>
      </c>
      <c r="AT53" s="145">
        <v>3030.4880000000003</v>
      </c>
      <c r="AU53" s="145">
        <v>1086.0329999999999</v>
      </c>
      <c r="AV53" s="145">
        <v>458.81423000000001</v>
      </c>
      <c r="AW53" s="145">
        <v>1177.4815000000001</v>
      </c>
      <c r="AX53" s="145">
        <v>1722.40255</v>
      </c>
      <c r="AY53" s="145">
        <v>1607.0409999999999</v>
      </c>
      <c r="AZ53" s="145">
        <v>1726.0869999999998</v>
      </c>
      <c r="BA53" s="146">
        <v>2384.4504999999999</v>
      </c>
      <c r="BB53" s="146">
        <v>3126.4920000000002</v>
      </c>
      <c r="BC53" s="146">
        <v>5583.8180000000002</v>
      </c>
      <c r="BD53" s="146">
        <v>5805.3370000000004</v>
      </c>
      <c r="BE53" s="146">
        <v>4578.3280000000004</v>
      </c>
      <c r="BF53" s="146">
        <v>8713.4526000000005</v>
      </c>
      <c r="BG53" s="146">
        <v>8367.9043000000001</v>
      </c>
      <c r="BH53" s="146">
        <v>8279.1352537399998</v>
      </c>
      <c r="BI53" s="146">
        <v>8054.64119501</v>
      </c>
    </row>
    <row r="54" spans="1:67" s="132" customFormat="1" ht="14.1" customHeight="1">
      <c r="A54" s="129">
        <v>17</v>
      </c>
      <c r="B54" s="147" t="s">
        <v>408</v>
      </c>
      <c r="C54" s="148" t="s">
        <v>409</v>
      </c>
      <c r="D54" s="145"/>
      <c r="E54" s="145"/>
      <c r="F54" s="145"/>
      <c r="G54" s="145"/>
      <c r="H54" s="145"/>
      <c r="I54" s="145"/>
      <c r="J54" s="145"/>
      <c r="K54" s="145"/>
      <c r="L54" s="145"/>
      <c r="M54" s="145"/>
      <c r="N54" s="145"/>
      <c r="O54" s="145"/>
      <c r="P54" s="145"/>
      <c r="Q54" s="145"/>
      <c r="R54" s="145"/>
      <c r="S54" s="145"/>
      <c r="T54" s="145"/>
      <c r="U54" s="145"/>
      <c r="V54" s="145"/>
      <c r="W54" s="145"/>
      <c r="X54" s="145"/>
      <c r="Y54" s="145"/>
      <c r="Z54" s="145"/>
      <c r="AA54" s="145"/>
      <c r="AB54" s="145"/>
      <c r="AC54" s="145"/>
      <c r="AD54" s="145"/>
      <c r="AE54" s="145"/>
      <c r="AF54" s="145"/>
      <c r="AG54" s="145"/>
      <c r="AH54" s="145"/>
      <c r="AI54" s="145"/>
      <c r="AJ54" s="145"/>
      <c r="AK54" s="145"/>
      <c r="AL54" s="145"/>
      <c r="AM54" s="145"/>
      <c r="AN54" s="145"/>
      <c r="AO54" s="145"/>
      <c r="AP54" s="145"/>
      <c r="AQ54" s="145"/>
      <c r="AR54" s="145"/>
      <c r="AS54" s="145"/>
      <c r="AT54" s="145"/>
      <c r="AU54" s="145"/>
      <c r="AV54" s="145"/>
      <c r="AW54" s="145"/>
      <c r="AX54" s="145"/>
      <c r="AY54" s="145"/>
      <c r="AZ54" s="145"/>
      <c r="BA54" s="146"/>
      <c r="BB54" s="146"/>
      <c r="BC54" s="146"/>
      <c r="BD54" s="146"/>
      <c r="BE54" s="146"/>
      <c r="BF54" s="146"/>
      <c r="BG54" s="146"/>
      <c r="BH54" s="146"/>
      <c r="BI54" s="146"/>
    </row>
    <row r="55" spans="1:67" s="132" customFormat="1" ht="14.1" customHeight="1">
      <c r="A55" s="129">
        <v>18</v>
      </c>
      <c r="B55" s="147" t="s">
        <v>410</v>
      </c>
      <c r="C55" s="148" t="s">
        <v>411</v>
      </c>
      <c r="D55" s="145">
        <v>1012</v>
      </c>
      <c r="E55" s="145">
        <v>924</v>
      </c>
      <c r="F55" s="145">
        <v>792</v>
      </c>
      <c r="G55" s="145">
        <v>647</v>
      </c>
      <c r="H55" s="145">
        <v>520</v>
      </c>
      <c r="I55" s="145">
        <v>529</v>
      </c>
      <c r="J55" s="145">
        <v>513.11225238444604</v>
      </c>
      <c r="K55" s="145">
        <v>913.82245047688923</v>
      </c>
      <c r="L55" s="145">
        <v>916.44900953778426</v>
      </c>
      <c r="M55" s="145">
        <v>941.23550990462218</v>
      </c>
      <c r="N55" s="145">
        <v>1526.2450476889214</v>
      </c>
      <c r="O55" s="145">
        <v>1401.4694644167278</v>
      </c>
      <c r="P55" s="145">
        <v>607</v>
      </c>
      <c r="Q55" s="145">
        <v>552</v>
      </c>
      <c r="R55" s="145">
        <v>465</v>
      </c>
      <c r="S55" s="145">
        <v>382</v>
      </c>
      <c r="T55" s="145">
        <v>337</v>
      </c>
      <c r="U55" s="145">
        <v>306</v>
      </c>
      <c r="V55" s="145">
        <v>271</v>
      </c>
      <c r="W55" s="145">
        <v>213</v>
      </c>
      <c r="X55" s="145">
        <v>198</v>
      </c>
      <c r="Y55" s="145">
        <v>496</v>
      </c>
      <c r="Z55" s="145">
        <v>878</v>
      </c>
      <c r="AA55" s="145">
        <v>1047</v>
      </c>
      <c r="AB55" s="145">
        <v>1168.175</v>
      </c>
      <c r="AC55" s="145">
        <v>837.91800000000001</v>
      </c>
      <c r="AD55" s="145">
        <v>1118.8567</v>
      </c>
      <c r="AE55" s="145">
        <v>994.18164289999993</v>
      </c>
      <c r="AF55" s="145">
        <v>1062.0129450999998</v>
      </c>
      <c r="AG55" s="145">
        <v>817.14525000000003</v>
      </c>
      <c r="AH55" s="145">
        <v>1338.0922</v>
      </c>
      <c r="AI55" s="145">
        <v>532.60946899999999</v>
      </c>
      <c r="AJ55" s="145">
        <v>494.14800000000002</v>
      </c>
      <c r="AK55" s="145">
        <v>678.62300000000005</v>
      </c>
      <c r="AL55" s="145">
        <v>2540.1963334100001</v>
      </c>
      <c r="AM55" s="145">
        <v>351.92399999999998</v>
      </c>
      <c r="AN55" s="145">
        <v>280.25299999999999</v>
      </c>
      <c r="AO55" s="145">
        <v>205.52632</v>
      </c>
      <c r="AP55" s="145">
        <v>2742.8817999999997</v>
      </c>
      <c r="AQ55" s="145">
        <v>574.14107999999999</v>
      </c>
      <c r="AR55" s="145">
        <v>552.81931999999995</v>
      </c>
      <c r="AS55" s="145">
        <v>279.19200000000001</v>
      </c>
      <c r="AT55" s="145">
        <v>3025.2530000000002</v>
      </c>
      <c r="AU55" s="145">
        <v>1079.7909999999999</v>
      </c>
      <c r="AV55" s="145">
        <v>450.65323000000001</v>
      </c>
      <c r="AW55" s="145">
        <v>1173.7025000000001</v>
      </c>
      <c r="AX55" s="145">
        <v>1718.3115500000001</v>
      </c>
      <c r="AY55" s="145">
        <v>1604.443</v>
      </c>
      <c r="AZ55" s="145">
        <v>1624.0119999999999</v>
      </c>
      <c r="BA55" s="146">
        <v>2083.4935</v>
      </c>
      <c r="BB55" s="146">
        <v>2867.6410000000001</v>
      </c>
      <c r="BC55" s="146">
        <v>5295.4480000000003</v>
      </c>
      <c r="BD55" s="146">
        <v>5504.5780000000004</v>
      </c>
      <c r="BE55" s="146">
        <v>4300.9759999999997</v>
      </c>
      <c r="BF55" s="146">
        <v>8432.0920000000006</v>
      </c>
      <c r="BG55" s="146">
        <v>8155.0709999999999</v>
      </c>
      <c r="BH55" s="146">
        <v>7376.6859999999997</v>
      </c>
      <c r="BI55" s="146">
        <v>7288.2749999999996</v>
      </c>
    </row>
    <row r="56" spans="1:67" s="132" customFormat="1" ht="14.1" customHeight="1">
      <c r="A56" s="129">
        <v>19</v>
      </c>
      <c r="B56" s="147" t="s">
        <v>412</v>
      </c>
      <c r="C56" s="148" t="s">
        <v>413</v>
      </c>
      <c r="D56" s="145"/>
      <c r="E56" s="145"/>
      <c r="F56" s="145"/>
      <c r="G56" s="145"/>
      <c r="H56" s="145"/>
      <c r="I56" s="145"/>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6"/>
      <c r="BB56" s="146"/>
      <c r="BC56" s="146"/>
      <c r="BD56" s="146"/>
      <c r="BE56" s="146"/>
      <c r="BF56" s="146"/>
      <c r="BG56" s="146"/>
      <c r="BH56" s="146"/>
      <c r="BI56" s="146"/>
    </row>
    <row r="57" spans="1:67" s="132" customFormat="1" ht="14.1" customHeight="1">
      <c r="A57" s="129">
        <v>20</v>
      </c>
      <c r="B57" s="147" t="s">
        <v>414</v>
      </c>
      <c r="C57" s="148" t="s">
        <v>415</v>
      </c>
      <c r="D57" s="145"/>
      <c r="E57" s="145"/>
      <c r="F57" s="145"/>
      <c r="G57" s="145"/>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c r="AH57" s="145"/>
      <c r="AI57" s="145"/>
      <c r="AJ57" s="145"/>
      <c r="AK57" s="145"/>
      <c r="AL57" s="145"/>
      <c r="AM57" s="145"/>
      <c r="AN57" s="145"/>
      <c r="AO57" s="145"/>
      <c r="AP57" s="145"/>
      <c r="AQ57" s="145"/>
      <c r="AR57" s="145"/>
      <c r="AS57" s="145"/>
      <c r="AT57" s="145"/>
      <c r="AU57" s="145"/>
      <c r="AV57" s="145"/>
      <c r="AW57" s="145"/>
      <c r="AX57" s="145"/>
      <c r="AY57" s="145"/>
      <c r="AZ57" s="145"/>
      <c r="BA57" s="146"/>
      <c r="BB57" s="146"/>
      <c r="BC57" s="146"/>
      <c r="BD57" s="146"/>
      <c r="BE57" s="146"/>
      <c r="BF57" s="146"/>
      <c r="BG57" s="146"/>
      <c r="BH57" s="146"/>
      <c r="BI57" s="146"/>
    </row>
    <row r="58" spans="1:67" s="132" customFormat="1" ht="14.1" customHeight="1">
      <c r="A58" s="129">
        <v>21</v>
      </c>
      <c r="B58" s="147" t="s">
        <v>416</v>
      </c>
      <c r="C58" s="148" t="s">
        <v>417</v>
      </c>
      <c r="D58" s="145">
        <v>6101.1650770359502</v>
      </c>
      <c r="E58" s="145">
        <v>6449.226705796038</v>
      </c>
      <c r="F58" s="145">
        <v>5756.0322817314745</v>
      </c>
      <c r="G58" s="145">
        <v>5411.501100513573</v>
      </c>
      <c r="H58" s="145">
        <v>5154.1335289801909</v>
      </c>
      <c r="I58" s="145">
        <v>4874.9611151870877</v>
      </c>
      <c r="J58" s="145">
        <v>4862.6265590608955</v>
      </c>
      <c r="K58" s="145">
        <v>4696.9919295671316</v>
      </c>
      <c r="L58" s="145">
        <v>4502.5121056493026</v>
      </c>
      <c r="M58" s="145">
        <v>4260.5253118121791</v>
      </c>
      <c r="N58" s="145">
        <v>3749.8635363169478</v>
      </c>
      <c r="O58" s="145">
        <v>3181.8811445341157</v>
      </c>
      <c r="P58" s="145">
        <v>2899.5128393250202</v>
      </c>
      <c r="Q58" s="145">
        <v>2250.7674247982391</v>
      </c>
      <c r="R58" s="145">
        <v>2135.8738077769626</v>
      </c>
      <c r="S58" s="145">
        <v>1629.0271460014674</v>
      </c>
      <c r="T58" s="145">
        <v>1514.33</v>
      </c>
      <c r="U58" s="145">
        <v>1187</v>
      </c>
      <c r="V58" s="145">
        <v>948</v>
      </c>
      <c r="W58" s="145">
        <v>773</v>
      </c>
      <c r="X58" s="145">
        <v>676</v>
      </c>
      <c r="Y58" s="145">
        <v>561</v>
      </c>
      <c r="Z58" s="145">
        <v>501</v>
      </c>
      <c r="AA58" s="145">
        <v>476</v>
      </c>
      <c r="AB58" s="145">
        <v>416</v>
      </c>
      <c r="AC58" s="145">
        <v>393</v>
      </c>
      <c r="AD58" s="145">
        <v>387</v>
      </c>
      <c r="AE58" s="145">
        <v>385</v>
      </c>
      <c r="AF58" s="145">
        <v>378</v>
      </c>
      <c r="AG58" s="145">
        <v>435</v>
      </c>
      <c r="AH58" s="145">
        <v>406</v>
      </c>
      <c r="AI58" s="145">
        <v>358</v>
      </c>
      <c r="AJ58" s="145">
        <v>300</v>
      </c>
      <c r="AK58" s="145">
        <v>358</v>
      </c>
      <c r="AL58" s="145">
        <v>312</v>
      </c>
      <c r="AM58" s="145">
        <v>271</v>
      </c>
      <c r="AN58" s="145">
        <v>169</v>
      </c>
      <c r="AO58" s="145">
        <v>152</v>
      </c>
      <c r="AP58" s="145">
        <v>149</v>
      </c>
      <c r="AQ58" s="145">
        <v>2572</v>
      </c>
      <c r="AR58" s="145">
        <v>364</v>
      </c>
      <c r="AS58" s="145">
        <v>132</v>
      </c>
      <c r="AT58" s="145">
        <v>1322</v>
      </c>
      <c r="AU58" s="145">
        <v>127</v>
      </c>
      <c r="AV58" s="145">
        <v>1081</v>
      </c>
      <c r="AW58" s="145">
        <v>127</v>
      </c>
      <c r="AX58" s="145">
        <v>127</v>
      </c>
      <c r="AY58" s="145">
        <v>127</v>
      </c>
      <c r="AZ58" s="145">
        <v>126</v>
      </c>
      <c r="BA58" s="146">
        <v>125</v>
      </c>
      <c r="BB58" s="146">
        <v>123</v>
      </c>
      <c r="BC58" s="146">
        <v>325</v>
      </c>
      <c r="BD58" s="146">
        <v>310.60966802881842</v>
      </c>
      <c r="BE58" s="146">
        <v>1233.8952940339664</v>
      </c>
      <c r="BF58" s="146">
        <v>2950.1741066958848</v>
      </c>
      <c r="BG58" s="146">
        <v>3429.4758345530195</v>
      </c>
      <c r="BH58" s="146">
        <v>3214.9468819160943</v>
      </c>
      <c r="BI58" s="146">
        <v>1601.9669125584742</v>
      </c>
    </row>
    <row r="59" spans="1:67" s="132" customFormat="1" ht="14.1" customHeight="1">
      <c r="A59" s="129">
        <v>22</v>
      </c>
      <c r="B59" s="147" t="s">
        <v>418</v>
      </c>
      <c r="C59" s="148" t="s">
        <v>419</v>
      </c>
      <c r="D59" s="145">
        <v>0</v>
      </c>
      <c r="E59" s="145">
        <v>0</v>
      </c>
      <c r="F59" s="145">
        <v>0</v>
      </c>
      <c r="G59" s="145">
        <v>0</v>
      </c>
      <c r="H59" s="145">
        <v>0</v>
      </c>
      <c r="I59" s="145">
        <v>0</v>
      </c>
      <c r="J59" s="145">
        <v>0</v>
      </c>
      <c r="K59" s="145">
        <v>0</v>
      </c>
      <c r="L59" s="145">
        <v>0</v>
      </c>
      <c r="M59" s="145">
        <v>0</v>
      </c>
      <c r="N59" s="145">
        <v>0</v>
      </c>
      <c r="O59" s="145">
        <v>0</v>
      </c>
      <c r="P59" s="145">
        <v>0</v>
      </c>
      <c r="Q59" s="145">
        <v>0</v>
      </c>
      <c r="R59" s="145">
        <v>0</v>
      </c>
      <c r="S59" s="145">
        <v>0</v>
      </c>
      <c r="T59" s="145">
        <v>0</v>
      </c>
      <c r="U59" s="145">
        <v>0</v>
      </c>
      <c r="V59" s="145">
        <v>0</v>
      </c>
      <c r="W59" s="145">
        <v>0</v>
      </c>
      <c r="X59" s="145">
        <v>0</v>
      </c>
      <c r="Y59" s="145">
        <v>0</v>
      </c>
      <c r="Z59" s="145">
        <v>0</v>
      </c>
      <c r="AA59" s="145">
        <v>0</v>
      </c>
      <c r="AB59" s="145">
        <v>0</v>
      </c>
      <c r="AC59" s="145">
        <v>0</v>
      </c>
      <c r="AD59" s="145">
        <v>0</v>
      </c>
      <c r="AE59" s="145">
        <v>0</v>
      </c>
      <c r="AF59" s="145">
        <v>0</v>
      </c>
      <c r="AG59" s="145">
        <v>0</v>
      </c>
      <c r="AH59" s="145">
        <v>0</v>
      </c>
      <c r="AI59" s="145">
        <v>0</v>
      </c>
      <c r="AJ59" s="145">
        <v>0</v>
      </c>
      <c r="AK59" s="145">
        <v>0</v>
      </c>
      <c r="AL59" s="145">
        <v>0</v>
      </c>
      <c r="AM59" s="145">
        <v>0</v>
      </c>
      <c r="AN59" s="145">
        <v>0</v>
      </c>
      <c r="AO59" s="145">
        <v>0</v>
      </c>
      <c r="AP59" s="145">
        <v>0</v>
      </c>
      <c r="AQ59" s="145">
        <v>0</v>
      </c>
      <c r="AR59" s="145">
        <v>0</v>
      </c>
      <c r="AS59" s="145">
        <v>0</v>
      </c>
      <c r="AT59" s="145">
        <v>0</v>
      </c>
      <c r="AU59" s="145">
        <v>0</v>
      </c>
      <c r="AV59" s="145">
        <v>0</v>
      </c>
      <c r="AW59" s="145">
        <v>0</v>
      </c>
      <c r="AX59" s="145">
        <v>0</v>
      </c>
      <c r="AY59" s="145">
        <v>0</v>
      </c>
      <c r="AZ59" s="145">
        <v>0</v>
      </c>
      <c r="BA59" s="146">
        <v>0</v>
      </c>
      <c r="BB59" s="146">
        <v>0</v>
      </c>
      <c r="BC59" s="146">
        <v>0</v>
      </c>
      <c r="BD59" s="146">
        <v>0</v>
      </c>
      <c r="BE59" s="146">
        <v>0</v>
      </c>
      <c r="BF59" s="146">
        <v>0</v>
      </c>
      <c r="BG59" s="146">
        <v>0</v>
      </c>
      <c r="BH59" s="146">
        <v>0</v>
      </c>
      <c r="BI59" s="146">
        <v>0</v>
      </c>
    </row>
    <row r="60" spans="1:67" s="132" customFormat="1" ht="14.1" customHeight="1">
      <c r="A60" s="129">
        <v>23</v>
      </c>
      <c r="B60" s="147" t="s">
        <v>420</v>
      </c>
      <c r="C60" s="148" t="s">
        <v>421</v>
      </c>
      <c r="D60" s="145">
        <v>12862.956888448743</v>
      </c>
      <c r="E60" s="145">
        <v>12727.203564765256</v>
      </c>
      <c r="F60" s="145">
        <v>12898.118222659341</v>
      </c>
      <c r="G60" s="145">
        <v>11666.656065103214</v>
      </c>
      <c r="H60" s="145">
        <v>8721.4079563354589</v>
      </c>
      <c r="I60" s="145">
        <v>7344.419793255458</v>
      </c>
      <c r="J60" s="145">
        <v>5878.7388715425313</v>
      </c>
      <c r="K60" s="145">
        <v>3758.5365297344088</v>
      </c>
      <c r="L60" s="145">
        <v>2849.9003528657413</v>
      </c>
      <c r="M60" s="145">
        <v>1655.6224693758809</v>
      </c>
      <c r="N60" s="145">
        <v>456.1182362106257</v>
      </c>
      <c r="O60" s="145">
        <v>372.93773360509056</v>
      </c>
      <c r="P60" s="145">
        <v>689.00040845205001</v>
      </c>
      <c r="Q60" s="145">
        <v>957.15731671566846</v>
      </c>
      <c r="R60" s="145">
        <v>883.94327806009051</v>
      </c>
      <c r="S60" s="145">
        <v>638.51226190352008</v>
      </c>
      <c r="T60" s="145">
        <v>167.86500000000001</v>
      </c>
      <c r="U60" s="145">
        <v>269</v>
      </c>
      <c r="V60" s="145">
        <v>433.17887122999991</v>
      </c>
      <c r="W60" s="145">
        <v>640.42271191000009</v>
      </c>
      <c r="X60" s="145">
        <v>707.78171014999998</v>
      </c>
      <c r="Y60" s="145">
        <v>1628.2366352600002</v>
      </c>
      <c r="Z60" s="145">
        <v>1879.89392</v>
      </c>
      <c r="AA60" s="145">
        <v>2044.6004000000003</v>
      </c>
      <c r="AB60" s="145">
        <v>1862.5410000000002</v>
      </c>
      <c r="AC60" s="145">
        <v>3280.5639999999999</v>
      </c>
      <c r="AD60" s="145">
        <v>2085.8373000000001</v>
      </c>
      <c r="AE60" s="145">
        <v>1574.1187994500001</v>
      </c>
      <c r="AF60" s="145">
        <v>1442.5350549000002</v>
      </c>
      <c r="AG60" s="145">
        <v>427.49575000000004</v>
      </c>
      <c r="AH60" s="145">
        <v>600.94679999999971</v>
      </c>
      <c r="AI60" s="145">
        <v>570.24253099999999</v>
      </c>
      <c r="AJ60" s="145">
        <v>561.149</v>
      </c>
      <c r="AK60" s="145">
        <v>317.37699999999995</v>
      </c>
      <c r="AL60" s="145">
        <v>1081.4044815899997</v>
      </c>
      <c r="AM60" s="145">
        <v>619.89193997000007</v>
      </c>
      <c r="AN60" s="145">
        <v>453.32006496999998</v>
      </c>
      <c r="AO60" s="145">
        <v>584.27174830000001</v>
      </c>
      <c r="AP60" s="145">
        <v>732.70508753000104</v>
      </c>
      <c r="AQ60" s="145">
        <v>123.99762785999974</v>
      </c>
      <c r="AR60" s="145">
        <v>113.75091416999999</v>
      </c>
      <c r="AS60" s="145">
        <v>545.5139999999999</v>
      </c>
      <c r="AT60" s="145">
        <v>625.51199999999972</v>
      </c>
      <c r="AU60" s="145">
        <v>36.967000000000553</v>
      </c>
      <c r="AV60" s="145">
        <v>222.18577000000005</v>
      </c>
      <c r="AW60" s="145">
        <v>2415.5185000000001</v>
      </c>
      <c r="AX60" s="145">
        <v>4271.5974499999993</v>
      </c>
      <c r="AY60" s="145">
        <v>5893.9590000000007</v>
      </c>
      <c r="AZ60" s="145">
        <v>848.91300000000047</v>
      </c>
      <c r="BA60" s="146">
        <v>476.54950000000008</v>
      </c>
      <c r="BB60" s="146">
        <v>1782.5079999999998</v>
      </c>
      <c r="BC60" s="146">
        <v>2574.1819999999998</v>
      </c>
      <c r="BD60" s="146">
        <v>570.05333197118125</v>
      </c>
      <c r="BE60" s="146">
        <v>806.19097834348349</v>
      </c>
      <c r="BF60" s="146">
        <v>734.46416500811483</v>
      </c>
      <c r="BG60" s="146">
        <v>641.1712217018262</v>
      </c>
      <c r="BH60" s="146">
        <v>335.89556494390627</v>
      </c>
      <c r="BI60" s="146">
        <v>67.227208831525786</v>
      </c>
    </row>
    <row r="61" spans="1:67" s="132" customFormat="1" ht="14.1" customHeight="1">
      <c r="A61" s="129">
        <v>24</v>
      </c>
      <c r="B61" s="147" t="s">
        <v>422</v>
      </c>
      <c r="C61" s="148" t="s">
        <v>423</v>
      </c>
      <c r="D61" s="145">
        <v>250</v>
      </c>
      <c r="E61" s="145">
        <v>0</v>
      </c>
      <c r="F61" s="145">
        <v>0</v>
      </c>
      <c r="G61" s="145">
        <v>0</v>
      </c>
      <c r="H61" s="145">
        <v>1186.9358767424799</v>
      </c>
      <c r="I61" s="145">
        <v>1285.7441176470588</v>
      </c>
      <c r="J61" s="145">
        <v>1084.9588235294118</v>
      </c>
      <c r="K61" s="145">
        <v>1059.914705882353</v>
      </c>
      <c r="L61" s="145">
        <v>720.35421863536317</v>
      </c>
      <c r="M61" s="145">
        <v>987.89863158512946</v>
      </c>
      <c r="N61" s="145">
        <v>466.78510600810466</v>
      </c>
      <c r="O61" s="145">
        <v>335.85588235294119</v>
      </c>
      <c r="P61" s="145">
        <v>373.31005135730004</v>
      </c>
      <c r="Q61" s="145">
        <v>127</v>
      </c>
      <c r="R61" s="145">
        <v>205</v>
      </c>
      <c r="S61" s="145">
        <v>229</v>
      </c>
      <c r="T61" s="145">
        <v>172</v>
      </c>
      <c r="U61" s="145">
        <v>178</v>
      </c>
      <c r="V61" s="145">
        <v>103</v>
      </c>
      <c r="W61" s="145">
        <v>5</v>
      </c>
      <c r="X61" s="145">
        <v>8</v>
      </c>
      <c r="Y61" s="145">
        <v>5</v>
      </c>
      <c r="Z61" s="145">
        <v>6</v>
      </c>
      <c r="AA61" s="145">
        <v>7</v>
      </c>
      <c r="AB61" s="145">
        <v>5.0999999999999996</v>
      </c>
      <c r="AC61" s="145">
        <v>73</v>
      </c>
      <c r="AD61" s="145">
        <v>25</v>
      </c>
      <c r="AE61" s="145">
        <v>40</v>
      </c>
      <c r="AF61" s="145">
        <v>52</v>
      </c>
      <c r="AG61" s="145">
        <v>18</v>
      </c>
      <c r="AH61" s="145">
        <v>1297</v>
      </c>
      <c r="AI61" s="145">
        <v>93</v>
      </c>
      <c r="AJ61" s="145">
        <v>76</v>
      </c>
      <c r="AK61" s="145">
        <v>121</v>
      </c>
      <c r="AL61" s="145">
        <v>961</v>
      </c>
      <c r="AM61" s="145">
        <v>36</v>
      </c>
      <c r="AN61" s="145">
        <v>176</v>
      </c>
      <c r="AO61" s="145">
        <v>48</v>
      </c>
      <c r="AP61" s="145">
        <v>3581.4</v>
      </c>
      <c r="AQ61" s="145">
        <v>1500</v>
      </c>
      <c r="AR61" s="145">
        <v>906</v>
      </c>
      <c r="AS61" s="145">
        <v>0</v>
      </c>
      <c r="AT61" s="145">
        <v>3074</v>
      </c>
      <c r="AU61" s="145">
        <v>4584</v>
      </c>
      <c r="AV61" s="145">
        <v>4785</v>
      </c>
      <c r="AW61" s="145">
        <v>3943</v>
      </c>
      <c r="AX61" s="145">
        <v>6795</v>
      </c>
      <c r="AY61" s="145">
        <v>9347</v>
      </c>
      <c r="AZ61" s="145">
        <v>8187</v>
      </c>
      <c r="BA61" s="146">
        <v>5553</v>
      </c>
      <c r="BB61" s="146">
        <v>2320</v>
      </c>
      <c r="BC61" s="146">
        <v>1919</v>
      </c>
      <c r="BD61" s="146">
        <v>2626</v>
      </c>
      <c r="BE61" s="146">
        <v>938</v>
      </c>
      <c r="BF61" s="146">
        <v>2975</v>
      </c>
      <c r="BG61" s="146">
        <v>2675</v>
      </c>
      <c r="BH61" s="146">
        <v>2298</v>
      </c>
      <c r="BI61" s="146">
        <v>4230</v>
      </c>
    </row>
    <row r="62" spans="1:67" s="132" customFormat="1" ht="14.1" customHeight="1">
      <c r="A62" s="129">
        <v>25</v>
      </c>
      <c r="B62" s="147"/>
      <c r="C62" s="148"/>
      <c r="D62" s="145"/>
      <c r="E62" s="145"/>
      <c r="F62" s="145"/>
      <c r="G62" s="145"/>
      <c r="H62" s="145"/>
      <c r="I62" s="145"/>
      <c r="J62" s="145"/>
      <c r="K62" s="145"/>
      <c r="L62" s="145"/>
      <c r="M62" s="145"/>
      <c r="N62" s="145"/>
      <c r="O62" s="145"/>
      <c r="P62" s="145"/>
      <c r="Q62" s="145"/>
      <c r="R62" s="145"/>
      <c r="S62" s="145"/>
      <c r="T62" s="145"/>
      <c r="U62" s="145"/>
      <c r="V62" s="145"/>
      <c r="W62" s="145"/>
      <c r="X62" s="145"/>
      <c r="Y62" s="145"/>
      <c r="Z62" s="145"/>
      <c r="AA62" s="145"/>
      <c r="AB62" s="145"/>
      <c r="AC62" s="145"/>
      <c r="AD62" s="145"/>
      <c r="AE62" s="145"/>
      <c r="AF62" s="145"/>
      <c r="AG62" s="145"/>
      <c r="AH62" s="145"/>
      <c r="AI62" s="145"/>
      <c r="AJ62" s="145"/>
      <c r="AK62" s="145"/>
      <c r="AL62" s="145"/>
      <c r="AM62" s="145"/>
      <c r="AN62" s="145"/>
      <c r="AO62" s="145"/>
      <c r="AP62" s="145"/>
      <c r="AQ62" s="145"/>
      <c r="AR62" s="145"/>
      <c r="AS62" s="145"/>
      <c r="AT62" s="145"/>
      <c r="AU62" s="145"/>
      <c r="AV62" s="145"/>
      <c r="AW62" s="145"/>
      <c r="AX62" s="145"/>
      <c r="AY62" s="145"/>
      <c r="AZ62" s="145"/>
      <c r="BA62" s="146"/>
      <c r="BB62" s="146"/>
      <c r="BC62" s="146"/>
      <c r="BD62" s="146"/>
      <c r="BE62" s="146"/>
      <c r="BF62" s="146"/>
      <c r="BG62" s="146"/>
      <c r="BH62" s="146"/>
      <c r="BI62" s="146"/>
      <c r="BK62" s="149"/>
      <c r="BL62" s="149"/>
      <c r="BM62" s="149"/>
      <c r="BN62" s="149"/>
      <c r="BO62" s="149"/>
    </row>
    <row r="63" spans="1:67" s="132" customFormat="1" ht="14.1" customHeight="1">
      <c r="A63" s="129">
        <v>26</v>
      </c>
      <c r="B63" s="143" t="s">
        <v>424</v>
      </c>
      <c r="C63" s="144" t="s">
        <v>425</v>
      </c>
      <c r="D63" s="145">
        <v>76500</v>
      </c>
      <c r="E63" s="145">
        <v>81805.593543653711</v>
      </c>
      <c r="F63" s="145">
        <v>83535.148936170212</v>
      </c>
      <c r="G63" s="145">
        <v>85329.082905355841</v>
      </c>
      <c r="H63" s="145">
        <v>90327</v>
      </c>
      <c r="I63" s="145">
        <v>96033.006764490099</v>
      </c>
      <c r="J63" s="145">
        <v>99261.179911958927</v>
      </c>
      <c r="K63" s="145">
        <v>96382.297238973726</v>
      </c>
      <c r="L63" s="145">
        <v>102581</v>
      </c>
      <c r="M63" s="145">
        <v>127286</v>
      </c>
      <c r="N63" s="145">
        <v>132848</v>
      </c>
      <c r="O63" s="145">
        <v>137288</v>
      </c>
      <c r="P63" s="145">
        <v>135953</v>
      </c>
      <c r="Q63" s="145">
        <v>144080</v>
      </c>
      <c r="R63" s="145">
        <v>145310</v>
      </c>
      <c r="S63" s="145">
        <v>149445</v>
      </c>
      <c r="T63" s="145">
        <v>151817</v>
      </c>
      <c r="U63" s="145">
        <v>153703</v>
      </c>
      <c r="V63" s="145">
        <v>160444</v>
      </c>
      <c r="W63" s="145">
        <v>166791</v>
      </c>
      <c r="X63" s="145">
        <v>166703</v>
      </c>
      <c r="Y63" s="145">
        <v>171511</v>
      </c>
      <c r="Z63" s="145">
        <v>179025</v>
      </c>
      <c r="AA63" s="145">
        <v>177410</v>
      </c>
      <c r="AB63" s="145">
        <v>175462</v>
      </c>
      <c r="AC63" s="145">
        <v>183731</v>
      </c>
      <c r="AD63" s="145">
        <v>189878</v>
      </c>
      <c r="AE63" s="145">
        <v>196305</v>
      </c>
      <c r="AF63" s="145">
        <v>198646</v>
      </c>
      <c r="AG63" s="145">
        <v>201685</v>
      </c>
      <c r="AH63" s="145">
        <v>211358</v>
      </c>
      <c r="AI63" s="145">
        <v>217879</v>
      </c>
      <c r="AJ63" s="145">
        <v>211029</v>
      </c>
      <c r="AK63" s="145">
        <v>212488</v>
      </c>
      <c r="AL63" s="145">
        <v>206249</v>
      </c>
      <c r="AM63" s="145">
        <v>216826</v>
      </c>
      <c r="AN63" s="145">
        <v>214536</v>
      </c>
      <c r="AO63" s="145">
        <v>224088</v>
      </c>
      <c r="AP63" s="145">
        <v>210960</v>
      </c>
      <c r="AQ63" s="145">
        <v>218395</v>
      </c>
      <c r="AR63" s="145">
        <v>223269</v>
      </c>
      <c r="AS63" s="145">
        <v>233978</v>
      </c>
      <c r="AT63" s="145">
        <v>221799</v>
      </c>
      <c r="AU63" s="145">
        <v>232482</v>
      </c>
      <c r="AV63" s="145">
        <v>232569</v>
      </c>
      <c r="AW63" s="145">
        <v>253194</v>
      </c>
      <c r="AX63" s="145">
        <v>268568</v>
      </c>
      <c r="AY63" s="145">
        <v>275437</v>
      </c>
      <c r="AZ63" s="145">
        <v>262601</v>
      </c>
      <c r="BA63" s="146">
        <v>269370.51</v>
      </c>
      <c r="BB63" s="146">
        <v>211500.51</v>
      </c>
      <c r="BC63" s="146">
        <v>212033.51</v>
      </c>
      <c r="BD63" s="146">
        <v>200778.55</v>
      </c>
      <c r="BE63" s="146">
        <v>196419.53</v>
      </c>
      <c r="BF63" s="146">
        <v>168420.53</v>
      </c>
      <c r="BG63" s="146">
        <v>139347.03584905658</v>
      </c>
      <c r="BH63" s="146">
        <v>93308.89</v>
      </c>
      <c r="BI63" s="146">
        <v>31059.57</v>
      </c>
      <c r="BK63" s="149"/>
    </row>
    <row r="64" spans="1:67" s="132" customFormat="1" ht="14.1" customHeight="1">
      <c r="A64" s="129">
        <v>27</v>
      </c>
      <c r="B64" s="147" t="s">
        <v>402</v>
      </c>
      <c r="C64" s="148" t="s">
        <v>403</v>
      </c>
      <c r="D64" s="145">
        <v>52463</v>
      </c>
      <c r="E64" s="145">
        <v>56609.375276595747</v>
      </c>
      <c r="F64" s="145">
        <v>56653.616333088779</v>
      </c>
      <c r="G64" s="145">
        <v>56556.532782098322</v>
      </c>
      <c r="H64" s="145">
        <v>59170</v>
      </c>
      <c r="I64" s="145">
        <v>62547.006764490099</v>
      </c>
      <c r="J64" s="145">
        <v>61714.179911958927</v>
      </c>
      <c r="K64" s="145">
        <v>61346.297238973726</v>
      </c>
      <c r="L64" s="145">
        <v>63139</v>
      </c>
      <c r="M64" s="145">
        <v>82760</v>
      </c>
      <c r="N64" s="145">
        <v>83896</v>
      </c>
      <c r="O64" s="145">
        <v>87535</v>
      </c>
      <c r="P64" s="145">
        <v>83023</v>
      </c>
      <c r="Q64" s="145">
        <v>88879</v>
      </c>
      <c r="R64" s="145">
        <v>88305</v>
      </c>
      <c r="S64" s="145">
        <v>91462</v>
      </c>
      <c r="T64" s="145">
        <v>93245</v>
      </c>
      <c r="U64" s="145">
        <v>90251</v>
      </c>
      <c r="V64" s="145">
        <v>93663</v>
      </c>
      <c r="W64" s="145">
        <v>98291</v>
      </c>
      <c r="X64" s="145">
        <v>96958</v>
      </c>
      <c r="Y64" s="145">
        <v>101233.99999999999</v>
      </c>
      <c r="Z64" s="145">
        <v>102289</v>
      </c>
      <c r="AA64" s="145">
        <v>100112</v>
      </c>
      <c r="AB64" s="145">
        <v>86128</v>
      </c>
      <c r="AC64" s="145">
        <v>81397</v>
      </c>
      <c r="AD64" s="145">
        <v>83520</v>
      </c>
      <c r="AE64" s="145">
        <v>84934</v>
      </c>
      <c r="AF64" s="145">
        <v>85517</v>
      </c>
      <c r="AG64" s="145">
        <v>85975</v>
      </c>
      <c r="AH64" s="145">
        <v>85418</v>
      </c>
      <c r="AI64" s="145">
        <v>85015</v>
      </c>
      <c r="AJ64" s="145">
        <v>76929</v>
      </c>
      <c r="AK64" s="145">
        <v>75029</v>
      </c>
      <c r="AL64" s="145">
        <v>67839</v>
      </c>
      <c r="AM64" s="145">
        <v>72361</v>
      </c>
      <c r="AN64" s="145">
        <v>71768.22</v>
      </c>
      <c r="AO64" s="145">
        <v>71969.7</v>
      </c>
      <c r="AP64" s="145">
        <v>60362.5</v>
      </c>
      <c r="AQ64" s="145">
        <v>56622.5</v>
      </c>
      <c r="AR64" s="145">
        <v>58057.5</v>
      </c>
      <c r="AS64" s="145">
        <v>63550</v>
      </c>
      <c r="AT64" s="145">
        <v>56591</v>
      </c>
      <c r="AU64" s="145">
        <v>55905</v>
      </c>
      <c r="AV64" s="145">
        <v>57252</v>
      </c>
      <c r="AW64" s="145">
        <v>70205</v>
      </c>
      <c r="AX64" s="145">
        <v>73751</v>
      </c>
      <c r="AY64" s="145">
        <v>69255</v>
      </c>
      <c r="AZ64" s="145">
        <v>67051</v>
      </c>
      <c r="BA64" s="146">
        <v>73364.509999999995</v>
      </c>
      <c r="BB64" s="146">
        <v>60839.51</v>
      </c>
      <c r="BC64" s="146">
        <v>62775.51</v>
      </c>
      <c r="BD64" s="146">
        <v>59611.55</v>
      </c>
      <c r="BE64" s="146">
        <v>60477.53</v>
      </c>
      <c r="BF64" s="146">
        <v>57115.53</v>
      </c>
      <c r="BG64" s="146">
        <v>48643.035849056585</v>
      </c>
      <c r="BH64" s="146">
        <v>33850.89</v>
      </c>
      <c r="BI64" s="146">
        <v>9613.1580000000013</v>
      </c>
      <c r="BK64" s="149"/>
    </row>
    <row r="65" spans="1:63" s="132" customFormat="1" ht="14.1" customHeight="1">
      <c r="A65" s="129">
        <v>28</v>
      </c>
      <c r="B65" s="147" t="s">
        <v>404</v>
      </c>
      <c r="C65" s="148" t="s">
        <v>405</v>
      </c>
      <c r="D65" s="145">
        <v>243</v>
      </c>
      <c r="E65" s="145">
        <v>245</v>
      </c>
      <c r="F65" s="145">
        <v>249</v>
      </c>
      <c r="G65" s="145">
        <v>253</v>
      </c>
      <c r="H65" s="145">
        <v>257</v>
      </c>
      <c r="I65" s="145">
        <v>258</v>
      </c>
      <c r="J65" s="145">
        <v>260</v>
      </c>
      <c r="K65" s="145">
        <v>262</v>
      </c>
      <c r="L65" s="145">
        <v>261</v>
      </c>
      <c r="M65" s="145">
        <v>264</v>
      </c>
      <c r="N65" s="145">
        <v>268</v>
      </c>
      <c r="O65" s="145">
        <v>272</v>
      </c>
      <c r="P65" s="145">
        <v>278</v>
      </c>
      <c r="Q65" s="145">
        <v>281</v>
      </c>
      <c r="R65" s="145">
        <v>286</v>
      </c>
      <c r="S65" s="145">
        <v>289</v>
      </c>
      <c r="T65" s="145">
        <v>295.18599999999998</v>
      </c>
      <c r="U65" s="145">
        <v>304</v>
      </c>
      <c r="V65" s="145">
        <v>311</v>
      </c>
      <c r="W65" s="145">
        <v>323</v>
      </c>
      <c r="X65" s="145">
        <v>333.65199999999999</v>
      </c>
      <c r="Y65" s="145">
        <v>347</v>
      </c>
      <c r="Z65" s="145">
        <v>359</v>
      </c>
      <c r="AA65" s="145">
        <v>364</v>
      </c>
      <c r="AB65" s="145">
        <v>371.05</v>
      </c>
      <c r="AC65" s="145">
        <v>376</v>
      </c>
      <c r="AD65" s="145">
        <v>382</v>
      </c>
      <c r="AE65" s="145">
        <v>387</v>
      </c>
      <c r="AF65" s="145">
        <v>390.5</v>
      </c>
      <c r="AG65" s="145">
        <v>397</v>
      </c>
      <c r="AH65" s="145">
        <v>406</v>
      </c>
      <c r="AI65" s="145">
        <v>409</v>
      </c>
      <c r="AJ65" s="145">
        <v>394.10799999999995</v>
      </c>
      <c r="AK65" s="145">
        <v>386</v>
      </c>
      <c r="AL65" s="145">
        <v>407</v>
      </c>
      <c r="AM65" s="145">
        <v>416</v>
      </c>
      <c r="AN65" s="145">
        <v>424</v>
      </c>
      <c r="AO65" s="145">
        <v>429.892</v>
      </c>
      <c r="AP65" s="145">
        <v>435.43599999999998</v>
      </c>
      <c r="AQ65" s="145">
        <v>440.98</v>
      </c>
      <c r="AR65" s="145">
        <v>446.524</v>
      </c>
      <c r="AS65" s="145">
        <v>452.06799999999998</v>
      </c>
      <c r="AT65" s="145">
        <v>457.61199999999997</v>
      </c>
      <c r="AU65" s="145">
        <v>463.15599999999995</v>
      </c>
      <c r="AV65" s="145">
        <v>468.7</v>
      </c>
      <c r="AW65" s="145">
        <v>472</v>
      </c>
      <c r="AX65" s="145">
        <v>477</v>
      </c>
      <c r="AY65" s="145">
        <v>481</v>
      </c>
      <c r="AZ65" s="145">
        <v>459</v>
      </c>
      <c r="BA65" s="146">
        <v>446</v>
      </c>
      <c r="BB65" s="146">
        <v>482</v>
      </c>
      <c r="BC65" s="146">
        <v>451</v>
      </c>
      <c r="BD65" s="146">
        <v>1349</v>
      </c>
      <c r="BE65" s="146">
        <v>2624.5896245066301</v>
      </c>
      <c r="BF65" s="146">
        <v>2154.081809665</v>
      </c>
      <c r="BG65" s="146">
        <v>1825.11870061173</v>
      </c>
      <c r="BH65" s="146">
        <v>861.84257078208702</v>
      </c>
      <c r="BI65" s="146">
        <v>159.6682598001</v>
      </c>
      <c r="BK65" s="149"/>
    </row>
    <row r="66" spans="1:63" s="132" customFormat="1" ht="14.1" customHeight="1">
      <c r="A66" s="129">
        <v>29</v>
      </c>
      <c r="B66" s="147" t="s">
        <v>406</v>
      </c>
      <c r="C66" s="148" t="s">
        <v>407</v>
      </c>
      <c r="D66" s="145">
        <v>47503.732529713197</v>
      </c>
      <c r="E66" s="145">
        <v>44866.303806112264</v>
      </c>
      <c r="F66" s="145">
        <v>47025.818522914022</v>
      </c>
      <c r="G66" s="145">
        <v>47124.431911903906</v>
      </c>
      <c r="H66" s="145">
        <v>49656.864912653371</v>
      </c>
      <c r="I66" s="145">
        <v>48978.108186764584</v>
      </c>
      <c r="J66" s="145">
        <v>54411.744400973628</v>
      </c>
      <c r="K66" s="145">
        <v>53913.453685357039</v>
      </c>
      <c r="L66" s="145">
        <v>51359.650756387389</v>
      </c>
      <c r="M66" s="145">
        <v>52799.700148371136</v>
      </c>
      <c r="N66" s="145">
        <v>56864.093364229004</v>
      </c>
      <c r="O66" s="145">
        <v>58020.544665114299</v>
      </c>
      <c r="P66" s="145">
        <v>56138.760893314859</v>
      </c>
      <c r="Q66" s="145">
        <v>56054.329993898355</v>
      </c>
      <c r="R66" s="145">
        <v>61540.964516504697</v>
      </c>
      <c r="S66" s="145">
        <v>56771.789722651876</v>
      </c>
      <c r="T66" s="145">
        <v>53535.186419692662</v>
      </c>
      <c r="U66" s="145">
        <v>54964.622188730005</v>
      </c>
      <c r="V66" s="145">
        <v>51888.763542990004</v>
      </c>
      <c r="W66" s="145">
        <v>52517.27654163909</v>
      </c>
      <c r="X66" s="145">
        <v>51432.597649780131</v>
      </c>
      <c r="Y66" s="145">
        <v>47997.843252866194</v>
      </c>
      <c r="Z66" s="145">
        <v>42978.378784189161</v>
      </c>
      <c r="AA66" s="145">
        <v>42223.830417046323</v>
      </c>
      <c r="AB66" s="145">
        <v>42591.260552980304</v>
      </c>
      <c r="AC66" s="145">
        <v>39181.596402129289</v>
      </c>
      <c r="AD66" s="145">
        <v>42555.305414839459</v>
      </c>
      <c r="AE66" s="145">
        <v>42598.866034949278</v>
      </c>
      <c r="AF66" s="145">
        <v>39735.333775147134</v>
      </c>
      <c r="AG66" s="145">
        <v>40565.221344420715</v>
      </c>
      <c r="AH66" s="145">
        <v>41002.274640120493</v>
      </c>
      <c r="AI66" s="145">
        <v>40538.373054417301</v>
      </c>
      <c r="AJ66" s="145">
        <v>40859.820780380709</v>
      </c>
      <c r="AK66" s="145">
        <v>39444.413166285143</v>
      </c>
      <c r="AL66" s="145">
        <v>38581.124206547902</v>
      </c>
      <c r="AM66" s="145">
        <v>38944.961759894548</v>
      </c>
      <c r="AN66" s="145">
        <v>37433.24189733596</v>
      </c>
      <c r="AO66" s="145">
        <v>32957.488045094789</v>
      </c>
      <c r="AP66" s="145">
        <v>29368.489866102413</v>
      </c>
      <c r="AQ66" s="145">
        <v>26983.646231927334</v>
      </c>
      <c r="AR66" s="145">
        <v>30242.866649402898</v>
      </c>
      <c r="AS66" s="145">
        <v>29391.92479530373</v>
      </c>
      <c r="AT66" s="145">
        <v>28538.412846320367</v>
      </c>
      <c r="AU66" s="145">
        <v>29422.583754166528</v>
      </c>
      <c r="AV66" s="145">
        <v>29967.598159779936</v>
      </c>
      <c r="AW66" s="145">
        <v>41057.575843841871</v>
      </c>
      <c r="AX66" s="145">
        <v>44680.264448047834</v>
      </c>
      <c r="AY66" s="145">
        <v>38616.184551749524</v>
      </c>
      <c r="AZ66" s="145">
        <v>39623.529616033629</v>
      </c>
      <c r="BA66" s="146">
        <v>46148.610577141953</v>
      </c>
      <c r="BB66" s="146">
        <v>37935.191634299263</v>
      </c>
      <c r="BC66" s="146">
        <v>38986.908336742832</v>
      </c>
      <c r="BD66" s="146">
        <v>36324.319821980978</v>
      </c>
      <c r="BE66" s="146">
        <v>36932.598279401034</v>
      </c>
      <c r="BF66" s="146">
        <v>37545.122730453331</v>
      </c>
      <c r="BG66" s="146">
        <v>32270.487372686599</v>
      </c>
      <c r="BH66" s="146">
        <v>24112.124222295824</v>
      </c>
      <c r="BI66" s="146">
        <v>6254.5102836625138</v>
      </c>
      <c r="BK66" s="149"/>
    </row>
    <row r="67" spans="1:63" s="132" customFormat="1" ht="14.1" customHeight="1">
      <c r="A67" s="129">
        <v>30</v>
      </c>
      <c r="B67" s="147" t="s">
        <v>408</v>
      </c>
      <c r="C67" s="148" t="s">
        <v>409</v>
      </c>
      <c r="D67" s="145"/>
      <c r="E67" s="145"/>
      <c r="F67" s="145"/>
      <c r="G67" s="145"/>
      <c r="H67" s="145"/>
      <c r="I67" s="145"/>
      <c r="J67" s="145"/>
      <c r="K67" s="145"/>
      <c r="L67" s="145"/>
      <c r="M67" s="145"/>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45"/>
      <c r="AM67" s="145"/>
      <c r="AN67" s="145"/>
      <c r="AO67" s="145"/>
      <c r="AP67" s="145"/>
      <c r="AQ67" s="145"/>
      <c r="AR67" s="145"/>
      <c r="AS67" s="145"/>
      <c r="AT67" s="145"/>
      <c r="AU67" s="145"/>
      <c r="AV67" s="145"/>
      <c r="AW67" s="145"/>
      <c r="AX67" s="145"/>
      <c r="AY67" s="145"/>
      <c r="AZ67" s="145"/>
      <c r="BA67" s="146"/>
      <c r="BB67" s="146"/>
      <c r="BC67" s="146"/>
      <c r="BD67" s="146"/>
      <c r="BE67" s="146"/>
      <c r="BF67" s="146"/>
      <c r="BG67" s="146"/>
      <c r="BH67" s="146"/>
      <c r="BI67" s="146"/>
      <c r="BK67" s="149"/>
    </row>
    <row r="68" spans="1:63" s="132" customFormat="1" ht="14.1" customHeight="1">
      <c r="A68" s="129">
        <v>31</v>
      </c>
      <c r="B68" s="147" t="s">
        <v>410</v>
      </c>
      <c r="C68" s="148" t="s">
        <v>411</v>
      </c>
      <c r="D68" s="145">
        <v>32840</v>
      </c>
      <c r="E68" s="145">
        <v>30555.891415994131</v>
      </c>
      <c r="F68" s="145">
        <v>33257</v>
      </c>
      <c r="G68" s="145">
        <v>33673.869405722668</v>
      </c>
      <c r="H68" s="145">
        <v>35957</v>
      </c>
      <c r="I68" s="145">
        <v>35526.75275128393</v>
      </c>
      <c r="J68" s="145">
        <v>40260.335940845194</v>
      </c>
      <c r="K68" s="145">
        <v>40086.570375618488</v>
      </c>
      <c r="L68" s="145">
        <v>37666.353631694794</v>
      </c>
      <c r="M68" s="145">
        <v>39070.344959081442</v>
      </c>
      <c r="N68" s="145">
        <v>42881.793103448275</v>
      </c>
      <c r="O68" s="145">
        <v>44068.228760088037</v>
      </c>
      <c r="P68" s="145">
        <v>42610.917051260461</v>
      </c>
      <c r="Q68" s="145">
        <v>42245.008252384447</v>
      </c>
      <c r="R68" s="145">
        <v>47572.193430667641</v>
      </c>
      <c r="S68" s="145">
        <v>42968.935314746886</v>
      </c>
      <c r="T68" s="145">
        <v>39761.524008092747</v>
      </c>
      <c r="U68" s="145">
        <v>41312.865884090003</v>
      </c>
      <c r="V68" s="145">
        <v>38459.273782110002</v>
      </c>
      <c r="W68" s="145">
        <v>39190.711742019092</v>
      </c>
      <c r="X68" s="145">
        <v>38014.385657650135</v>
      </c>
      <c r="Y68" s="145">
        <v>35100.465691496189</v>
      </c>
      <c r="Z68" s="145">
        <v>30290.935497429164</v>
      </c>
      <c r="AA68" s="145">
        <v>29838.009554186323</v>
      </c>
      <c r="AB68" s="145">
        <v>30385.587494780302</v>
      </c>
      <c r="AC68" s="145">
        <v>27013.274038419288</v>
      </c>
      <c r="AD68" s="145">
        <v>30145.13476921945</v>
      </c>
      <c r="AE68" s="145">
        <v>30464.22221502928</v>
      </c>
      <c r="AF68" s="145">
        <v>26734.97554276713</v>
      </c>
      <c r="AG68" s="145">
        <v>28031.405289410719</v>
      </c>
      <c r="AH68" s="145">
        <v>28874.922339140496</v>
      </c>
      <c r="AI68" s="145">
        <v>28083.304786207304</v>
      </c>
      <c r="AJ68" s="145">
        <v>31240.57056200071</v>
      </c>
      <c r="AK68" s="145">
        <v>30817.74041145515</v>
      </c>
      <c r="AL68" s="145">
        <v>30413.5933389979</v>
      </c>
      <c r="AM68" s="145">
        <v>31039.338130654545</v>
      </c>
      <c r="AN68" s="145">
        <v>29625.939009335962</v>
      </c>
      <c r="AO68" s="145">
        <v>25347.62137659479</v>
      </c>
      <c r="AP68" s="145">
        <v>22251.833605002412</v>
      </c>
      <c r="AQ68" s="145">
        <v>19988.418386827332</v>
      </c>
      <c r="AR68" s="145">
        <v>23298.265462402898</v>
      </c>
      <c r="AS68" s="145">
        <v>22377.57290881373</v>
      </c>
      <c r="AT68" s="145">
        <v>21859.671376170365</v>
      </c>
      <c r="AU68" s="145">
        <v>22729.86182500653</v>
      </c>
      <c r="AV68" s="145">
        <v>23334.650054409936</v>
      </c>
      <c r="AW68" s="145">
        <v>34012.946146820359</v>
      </c>
      <c r="AX68" s="145">
        <v>37040.873046397835</v>
      </c>
      <c r="AY68" s="145">
        <v>30994.948332199518</v>
      </c>
      <c r="AZ68" s="145">
        <v>31547.452398673628</v>
      </c>
      <c r="BA68" s="146">
        <v>37399.468264709991</v>
      </c>
      <c r="BB68" s="146">
        <v>27452.576371544874</v>
      </c>
      <c r="BC68" s="146">
        <v>29001.124344970183</v>
      </c>
      <c r="BD68" s="146">
        <v>27169.234522436771</v>
      </c>
      <c r="BE68" s="146">
        <v>27513.032268189509</v>
      </c>
      <c r="BF68" s="146">
        <v>29195.63254942483</v>
      </c>
      <c r="BG68" s="146">
        <v>24696.595181589386</v>
      </c>
      <c r="BH68" s="146">
        <v>19267.677589273655</v>
      </c>
      <c r="BI68" s="146">
        <v>4247.1586736253075</v>
      </c>
      <c r="BK68" s="149"/>
    </row>
    <row r="69" spans="1:63" s="132" customFormat="1" ht="14.1" customHeight="1">
      <c r="A69" s="129">
        <v>32</v>
      </c>
      <c r="B69" s="147" t="s">
        <v>412</v>
      </c>
      <c r="C69" s="148" t="s">
        <v>413</v>
      </c>
      <c r="D69" s="145"/>
      <c r="E69" s="145"/>
      <c r="F69" s="145"/>
      <c r="G69" s="145"/>
      <c r="H69" s="145"/>
      <c r="I69" s="145"/>
      <c r="J69" s="145"/>
      <c r="K69" s="145"/>
      <c r="L69" s="145"/>
      <c r="M69" s="145"/>
      <c r="N69" s="145"/>
      <c r="O69" s="145"/>
      <c r="P69" s="145"/>
      <c r="Q69" s="145"/>
      <c r="R69" s="145"/>
      <c r="S69" s="145"/>
      <c r="T69" s="145"/>
      <c r="U69" s="145"/>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6"/>
      <c r="BB69" s="146"/>
      <c r="BC69" s="146"/>
      <c r="BD69" s="146"/>
      <c r="BE69" s="146"/>
      <c r="BF69" s="146"/>
      <c r="BG69" s="146"/>
      <c r="BH69" s="146"/>
      <c r="BI69" s="146"/>
      <c r="BK69" s="149"/>
    </row>
    <row r="70" spans="1:63" s="132" customFormat="1" ht="14.1" customHeight="1">
      <c r="A70" s="129">
        <v>33</v>
      </c>
      <c r="B70" s="147" t="s">
        <v>414</v>
      </c>
      <c r="C70" s="148" t="s">
        <v>415</v>
      </c>
      <c r="D70" s="145"/>
      <c r="E70" s="145"/>
      <c r="F70" s="145"/>
      <c r="G70" s="145"/>
      <c r="H70" s="145"/>
      <c r="I70" s="145"/>
      <c r="J70" s="145"/>
      <c r="K70" s="145"/>
      <c r="L70" s="145"/>
      <c r="M70" s="145"/>
      <c r="N70" s="145"/>
      <c r="O70" s="145"/>
      <c r="P70" s="145"/>
      <c r="Q70" s="145"/>
      <c r="R70" s="145"/>
      <c r="S70" s="145"/>
      <c r="T70" s="145"/>
      <c r="U70" s="145"/>
      <c r="V70" s="145"/>
      <c r="W70" s="145"/>
      <c r="X70" s="145"/>
      <c r="Y70" s="145"/>
      <c r="Z70" s="145"/>
      <c r="AA70" s="145"/>
      <c r="AB70" s="145"/>
      <c r="AC70" s="145"/>
      <c r="AD70" s="145"/>
      <c r="AE70" s="145"/>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6"/>
      <c r="BB70" s="146"/>
      <c r="BC70" s="146"/>
      <c r="BD70" s="146"/>
      <c r="BE70" s="146"/>
      <c r="BF70" s="146"/>
      <c r="BG70" s="146"/>
      <c r="BH70" s="146"/>
      <c r="BI70" s="146"/>
      <c r="BK70" s="149"/>
    </row>
    <row r="71" spans="1:63" s="132" customFormat="1" ht="14.1" customHeight="1">
      <c r="A71" s="129">
        <v>34</v>
      </c>
      <c r="B71" s="147" t="s">
        <v>416</v>
      </c>
      <c r="C71" s="148" t="s">
        <v>417</v>
      </c>
      <c r="D71" s="145">
        <v>3778.64</v>
      </c>
      <c r="E71" s="145">
        <v>3850.4622157006602</v>
      </c>
      <c r="F71" s="145">
        <v>4608.0088041085837</v>
      </c>
      <c r="G71" s="145">
        <v>5727.4189288334555</v>
      </c>
      <c r="H71" s="145">
        <v>6183.83</v>
      </c>
      <c r="I71" s="145">
        <v>6432.3169479090238</v>
      </c>
      <c r="J71" s="145">
        <v>6910.2509170946441</v>
      </c>
      <c r="K71" s="145">
        <v>6992.0650120616292</v>
      </c>
      <c r="L71" s="145">
        <v>5223.56448</v>
      </c>
      <c r="M71" s="145">
        <v>10558.724054984415</v>
      </c>
      <c r="N71" s="145">
        <v>12003.760331095235</v>
      </c>
      <c r="O71" s="145">
        <v>12903.742783769752</v>
      </c>
      <c r="P71" s="145">
        <v>9491.9754949471353</v>
      </c>
      <c r="Q71" s="145">
        <v>15573.629067542721</v>
      </c>
      <c r="R71" s="145">
        <v>16241.882107789395</v>
      </c>
      <c r="S71" s="145">
        <v>17373.287352150524</v>
      </c>
      <c r="T71" s="145">
        <v>11850.024189453086</v>
      </c>
      <c r="U71" s="145">
        <v>19662.644802983588</v>
      </c>
      <c r="V71" s="145">
        <v>22768.678800303223</v>
      </c>
      <c r="W71" s="145">
        <v>23466.785794438354</v>
      </c>
      <c r="X71" s="145">
        <v>16094.435591207604</v>
      </c>
      <c r="Y71" s="145">
        <v>23915.487635126214</v>
      </c>
      <c r="Z71" s="145">
        <v>25808.419778156192</v>
      </c>
      <c r="AA71" s="145">
        <v>26617.282351101141</v>
      </c>
      <c r="AB71" s="145">
        <v>19419.201383738717</v>
      </c>
      <c r="AC71" s="145">
        <v>19442.022793828142</v>
      </c>
      <c r="AD71" s="145">
        <v>20680.927616523284</v>
      </c>
      <c r="AE71" s="145">
        <v>21799.314735304633</v>
      </c>
      <c r="AF71" s="145">
        <v>23457.58833818022</v>
      </c>
      <c r="AG71" s="145">
        <v>24819.483004904647</v>
      </c>
      <c r="AH71" s="145">
        <v>25500.748391232763</v>
      </c>
      <c r="AI71" s="145">
        <v>26359.175878867671</v>
      </c>
      <c r="AJ71" s="145">
        <v>24544.19677128987</v>
      </c>
      <c r="AK71" s="145">
        <v>24847.64585560952</v>
      </c>
      <c r="AL71" s="145">
        <v>25303.502190626703</v>
      </c>
      <c r="AM71" s="145">
        <v>26292.974375379516</v>
      </c>
      <c r="AN71" s="145">
        <v>25146.167233909819</v>
      </c>
      <c r="AO71" s="145">
        <v>25314.465872496203</v>
      </c>
      <c r="AP71" s="145">
        <v>25046.844658938448</v>
      </c>
      <c r="AQ71" s="145">
        <v>23356.193100686822</v>
      </c>
      <c r="AR71" s="145">
        <v>25025.110226004563</v>
      </c>
      <c r="AS71" s="145">
        <v>26080.471702600153</v>
      </c>
      <c r="AT71" s="145">
        <v>24161.452055724494</v>
      </c>
      <c r="AU71" s="145">
        <v>25533.628299798645</v>
      </c>
      <c r="AV71" s="145">
        <v>25126.451310863227</v>
      </c>
      <c r="AW71" s="145">
        <v>26608.971825279332</v>
      </c>
      <c r="AX71" s="145">
        <v>27689.263960084772</v>
      </c>
      <c r="AY71" s="145">
        <v>28739.828547166577</v>
      </c>
      <c r="AZ71" s="145">
        <v>25885.889692147164</v>
      </c>
      <c r="BA71" s="146">
        <v>25559.006197178765</v>
      </c>
      <c r="BB71" s="146">
        <v>20911.382007714346</v>
      </c>
      <c r="BC71" s="146">
        <v>21462.848210341024</v>
      </c>
      <c r="BD71" s="146">
        <v>19182.46421042976</v>
      </c>
      <c r="BE71" s="146">
        <v>18845.567442246367</v>
      </c>
      <c r="BF71" s="146">
        <v>14975.309821819155</v>
      </c>
      <c r="BG71" s="146">
        <v>12492.03294201292</v>
      </c>
      <c r="BH71" s="146">
        <v>7697.6810614476099</v>
      </c>
      <c r="BI71" s="146">
        <v>2213.7995427217734</v>
      </c>
    </row>
    <row r="72" spans="1:63" s="132" customFormat="1" ht="14.1" customHeight="1">
      <c r="A72" s="129">
        <v>35</v>
      </c>
      <c r="B72" s="147" t="s">
        <v>418</v>
      </c>
      <c r="C72" s="148" t="s">
        <v>419</v>
      </c>
      <c r="D72" s="145">
        <v>0</v>
      </c>
      <c r="E72" s="145">
        <v>0</v>
      </c>
      <c r="F72" s="145">
        <v>0</v>
      </c>
      <c r="G72" s="145">
        <v>0</v>
      </c>
      <c r="H72" s="145">
        <v>0</v>
      </c>
      <c r="I72" s="145">
        <v>0</v>
      </c>
      <c r="J72" s="145">
        <v>0</v>
      </c>
      <c r="K72" s="145">
        <v>0</v>
      </c>
      <c r="L72" s="145">
        <v>0</v>
      </c>
      <c r="M72" s="145">
        <v>0</v>
      </c>
      <c r="N72" s="145">
        <v>0</v>
      </c>
      <c r="O72" s="145">
        <v>0</v>
      </c>
      <c r="P72" s="145">
        <v>0</v>
      </c>
      <c r="Q72" s="145">
        <v>0</v>
      </c>
      <c r="R72" s="145">
        <v>0</v>
      </c>
      <c r="S72" s="145">
        <v>0</v>
      </c>
      <c r="T72" s="145">
        <v>0</v>
      </c>
      <c r="U72" s="145">
        <v>0</v>
      </c>
      <c r="V72" s="145">
        <v>0</v>
      </c>
      <c r="W72" s="145">
        <v>0</v>
      </c>
      <c r="X72" s="145">
        <v>0</v>
      </c>
      <c r="Y72" s="145">
        <v>0</v>
      </c>
      <c r="Z72" s="145">
        <v>0</v>
      </c>
      <c r="AA72" s="145">
        <v>0</v>
      </c>
      <c r="AB72" s="145">
        <v>0</v>
      </c>
      <c r="AC72" s="145">
        <v>0</v>
      </c>
      <c r="AD72" s="145">
        <v>0</v>
      </c>
      <c r="AE72" s="145">
        <v>0</v>
      </c>
      <c r="AF72" s="145">
        <v>0</v>
      </c>
      <c r="AG72" s="145">
        <v>0</v>
      </c>
      <c r="AH72" s="145">
        <v>0</v>
      </c>
      <c r="AI72" s="145">
        <v>0</v>
      </c>
      <c r="AJ72" s="145">
        <v>0</v>
      </c>
      <c r="AK72" s="145">
        <v>0</v>
      </c>
      <c r="AL72" s="145">
        <v>0</v>
      </c>
      <c r="AM72" s="145">
        <v>0</v>
      </c>
      <c r="AN72" s="145">
        <v>0</v>
      </c>
      <c r="AO72" s="145">
        <v>0</v>
      </c>
      <c r="AP72" s="145">
        <v>0</v>
      </c>
      <c r="AQ72" s="145">
        <v>0</v>
      </c>
      <c r="AR72" s="145">
        <v>0</v>
      </c>
      <c r="AS72" s="145">
        <v>0</v>
      </c>
      <c r="AT72" s="145">
        <v>0</v>
      </c>
      <c r="AU72" s="145">
        <v>0</v>
      </c>
      <c r="AV72" s="145">
        <v>0</v>
      </c>
      <c r="AW72" s="145">
        <v>0</v>
      </c>
      <c r="AX72" s="145">
        <v>0</v>
      </c>
      <c r="AY72" s="145">
        <v>0</v>
      </c>
      <c r="AZ72" s="145">
        <v>0</v>
      </c>
      <c r="BA72" s="146">
        <v>0</v>
      </c>
      <c r="BB72" s="146">
        <v>0</v>
      </c>
      <c r="BC72" s="146">
        <v>0</v>
      </c>
      <c r="BD72" s="146">
        <v>0</v>
      </c>
      <c r="BE72" s="146">
        <v>0</v>
      </c>
      <c r="BF72" s="146">
        <v>0</v>
      </c>
      <c r="BG72" s="146">
        <v>0</v>
      </c>
      <c r="BH72" s="146">
        <v>0</v>
      </c>
      <c r="BI72" s="146">
        <v>0</v>
      </c>
    </row>
    <row r="73" spans="1:63" s="132" customFormat="1" ht="14.1" customHeight="1">
      <c r="A73" s="129">
        <v>36</v>
      </c>
      <c r="B73" s="147" t="s">
        <v>420</v>
      </c>
      <c r="C73" s="148" t="s">
        <v>421</v>
      </c>
      <c r="D73" s="145">
        <v>937.62747028680315</v>
      </c>
      <c r="E73" s="145">
        <v>7647.609254782823</v>
      </c>
      <c r="F73" s="145">
        <v>4770.7890060661739</v>
      </c>
      <c r="G73" s="145">
        <v>3451.6819413609628</v>
      </c>
      <c r="H73" s="145">
        <v>3072.3050873466273</v>
      </c>
      <c r="I73" s="145">
        <v>6878.5816298164937</v>
      </c>
      <c r="J73" s="145">
        <v>132.18459389065538</v>
      </c>
      <c r="K73" s="145">
        <v>178.77854155506066</v>
      </c>
      <c r="L73" s="145">
        <v>6294.7847636126098</v>
      </c>
      <c r="M73" s="145">
        <v>19137.575796644451</v>
      </c>
      <c r="N73" s="145">
        <v>14760.146304675756</v>
      </c>
      <c r="O73" s="145">
        <v>16338.712551115954</v>
      </c>
      <c r="P73" s="145">
        <v>17114.263611738003</v>
      </c>
      <c r="Q73" s="145">
        <v>16970.04093855893</v>
      </c>
      <c r="R73" s="145">
        <v>10236.153375705908</v>
      </c>
      <c r="S73" s="145">
        <v>17027.922925197599</v>
      </c>
      <c r="T73" s="145">
        <v>27564.603390854245</v>
      </c>
      <c r="U73" s="145">
        <v>15319.733008286406</v>
      </c>
      <c r="V73" s="145">
        <v>18694.557656706769</v>
      </c>
      <c r="W73" s="145">
        <v>21983.937663922552</v>
      </c>
      <c r="X73" s="145">
        <v>29097.314759012272</v>
      </c>
      <c r="Y73" s="145">
        <v>28973.669112007585</v>
      </c>
      <c r="Z73" s="145">
        <v>33143.201437654643</v>
      </c>
      <c r="AA73" s="145">
        <v>30906.887231852539</v>
      </c>
      <c r="AB73" s="145">
        <v>23746.488063280976</v>
      </c>
      <c r="AC73" s="145">
        <v>22397.380804042565</v>
      </c>
      <c r="AD73" s="145">
        <v>19901.766968637254</v>
      </c>
      <c r="AE73" s="145">
        <v>20148.819229746085</v>
      </c>
      <c r="AF73" s="145">
        <v>21933.577886672647</v>
      </c>
      <c r="AG73" s="145">
        <v>20193.295650674641</v>
      </c>
      <c r="AH73" s="145">
        <v>18508.976968646748</v>
      </c>
      <c r="AI73" s="145">
        <v>17708.451066715032</v>
      </c>
      <c r="AJ73" s="145">
        <v>11130.874448329421</v>
      </c>
      <c r="AK73" s="145">
        <v>10350.94097810534</v>
      </c>
      <c r="AL73" s="145">
        <v>3547.3736028253916</v>
      </c>
      <c r="AM73" s="145">
        <v>6707.0638647259329</v>
      </c>
      <c r="AN73" s="145">
        <v>8764.8108687542262</v>
      </c>
      <c r="AO73" s="145">
        <v>13267.854082409016</v>
      </c>
      <c r="AP73" s="145">
        <v>5511.7294749591401</v>
      </c>
      <c r="AQ73" s="145">
        <v>5841.6806673858409</v>
      </c>
      <c r="AR73" s="145">
        <v>2342.9991245925426</v>
      </c>
      <c r="AS73" s="145">
        <v>7625.5355020961169</v>
      </c>
      <c r="AT73" s="145">
        <v>3433.5230979551388</v>
      </c>
      <c r="AU73" s="145">
        <v>485.6319460348268</v>
      </c>
      <c r="AV73" s="145">
        <v>1689.2505293568363</v>
      </c>
      <c r="AW73" s="145">
        <v>2066.4523308787975</v>
      </c>
      <c r="AX73" s="145">
        <v>904.47159186739009</v>
      </c>
      <c r="AY73" s="145">
        <v>1417.9869010839029</v>
      </c>
      <c r="AZ73" s="145">
        <v>1082.5806918192102</v>
      </c>
      <c r="BA73" s="146">
        <v>1210.8932256792905</v>
      </c>
      <c r="BB73" s="146">
        <v>1510.9363579864003</v>
      </c>
      <c r="BC73" s="146">
        <v>1874.7534529161567</v>
      </c>
      <c r="BD73" s="146">
        <v>2755.7659675892501</v>
      </c>
      <c r="BE73" s="146">
        <v>2074.774653845971</v>
      </c>
      <c r="BF73" s="146">
        <v>2441.0156380625085</v>
      </c>
      <c r="BG73" s="146">
        <v>2055.3968337453362</v>
      </c>
      <c r="BH73" s="146">
        <v>1179.242145474479</v>
      </c>
      <c r="BI73" s="146">
        <v>985.17991381561546</v>
      </c>
    </row>
    <row r="74" spans="1:63" s="132" customFormat="1" ht="14.1" customHeight="1">
      <c r="A74" s="129">
        <v>37</v>
      </c>
      <c r="B74" s="147" t="s">
        <v>422</v>
      </c>
      <c r="C74" s="148" t="s">
        <v>423</v>
      </c>
      <c r="D74" s="145">
        <v>24037</v>
      </c>
      <c r="E74" s="145">
        <v>25196.21826705796</v>
      </c>
      <c r="F74" s="145">
        <v>26881.532603081436</v>
      </c>
      <c r="G74" s="145">
        <v>28772.550123257519</v>
      </c>
      <c r="H74" s="145">
        <v>31157</v>
      </c>
      <c r="I74" s="145">
        <v>33486</v>
      </c>
      <c r="J74" s="145">
        <v>37547</v>
      </c>
      <c r="K74" s="145">
        <v>35036</v>
      </c>
      <c r="L74" s="145">
        <v>39442</v>
      </c>
      <c r="M74" s="145">
        <v>44526</v>
      </c>
      <c r="N74" s="145">
        <v>48952</v>
      </c>
      <c r="O74" s="145">
        <v>49753</v>
      </c>
      <c r="P74" s="145">
        <v>52930</v>
      </c>
      <c r="Q74" s="145">
        <v>55201</v>
      </c>
      <c r="R74" s="145">
        <v>57005</v>
      </c>
      <c r="S74" s="145">
        <v>57983</v>
      </c>
      <c r="T74" s="145">
        <v>58572</v>
      </c>
      <c r="U74" s="145">
        <v>63452</v>
      </c>
      <c r="V74" s="145">
        <v>66781</v>
      </c>
      <c r="W74" s="145">
        <v>68500</v>
      </c>
      <c r="X74" s="145">
        <v>69745</v>
      </c>
      <c r="Y74" s="145">
        <v>70277</v>
      </c>
      <c r="Z74" s="145">
        <v>76736</v>
      </c>
      <c r="AA74" s="145">
        <v>77298</v>
      </c>
      <c r="AB74" s="145">
        <v>89334</v>
      </c>
      <c r="AC74" s="145">
        <v>102334</v>
      </c>
      <c r="AD74" s="145">
        <v>106358</v>
      </c>
      <c r="AE74" s="145">
        <v>111371</v>
      </c>
      <c r="AF74" s="145">
        <v>113129</v>
      </c>
      <c r="AG74" s="145">
        <v>115710</v>
      </c>
      <c r="AH74" s="145">
        <v>125940</v>
      </c>
      <c r="AI74" s="145">
        <v>132864</v>
      </c>
      <c r="AJ74" s="145">
        <v>134100</v>
      </c>
      <c r="AK74" s="145">
        <v>137459</v>
      </c>
      <c r="AL74" s="145">
        <v>138410</v>
      </c>
      <c r="AM74" s="145">
        <v>144465</v>
      </c>
      <c r="AN74" s="145">
        <v>142767.78</v>
      </c>
      <c r="AO74" s="145">
        <v>152118.29999999999</v>
      </c>
      <c r="AP74" s="145">
        <v>150597.5</v>
      </c>
      <c r="AQ74" s="145">
        <v>161772.5</v>
      </c>
      <c r="AR74" s="145">
        <v>165211.5</v>
      </c>
      <c r="AS74" s="145">
        <v>170428</v>
      </c>
      <c r="AT74" s="145">
        <v>165208</v>
      </c>
      <c r="AU74" s="145">
        <v>176577</v>
      </c>
      <c r="AV74" s="145">
        <v>175317</v>
      </c>
      <c r="AW74" s="145">
        <v>182989</v>
      </c>
      <c r="AX74" s="145">
        <v>194817</v>
      </c>
      <c r="AY74" s="145">
        <v>206182</v>
      </c>
      <c r="AZ74" s="145">
        <v>195550</v>
      </c>
      <c r="BA74" s="146">
        <v>196006</v>
      </c>
      <c r="BB74" s="146">
        <v>150661</v>
      </c>
      <c r="BC74" s="146">
        <v>149258</v>
      </c>
      <c r="BD74" s="146">
        <v>141167</v>
      </c>
      <c r="BE74" s="146">
        <v>135942</v>
      </c>
      <c r="BF74" s="146">
        <v>111305</v>
      </c>
      <c r="BG74" s="146">
        <v>90704</v>
      </c>
      <c r="BH74" s="146">
        <v>59458</v>
      </c>
      <c r="BI74" s="146">
        <v>21446.411999999997</v>
      </c>
    </row>
    <row r="75" spans="1:63" s="129" customFormat="1" ht="14.1" customHeight="1">
      <c r="B75" s="150"/>
      <c r="C75" s="151"/>
      <c r="D75" s="152"/>
      <c r="E75" s="152"/>
      <c r="F75" s="152"/>
      <c r="G75" s="152"/>
      <c r="H75" s="152"/>
      <c r="I75" s="152"/>
      <c r="J75" s="152"/>
      <c r="K75" s="152"/>
      <c r="L75" s="152"/>
      <c r="M75" s="152"/>
      <c r="N75" s="152"/>
      <c r="O75" s="152"/>
      <c r="P75" s="152"/>
      <c r="Q75" s="152"/>
      <c r="R75" s="152"/>
      <c r="S75" s="152"/>
      <c r="T75" s="152"/>
      <c r="U75" s="152"/>
      <c r="V75" s="152"/>
      <c r="W75" s="152"/>
      <c r="X75" s="152"/>
      <c r="Y75" s="152"/>
      <c r="Z75" s="152"/>
      <c r="AA75" s="152"/>
      <c r="AB75" s="152"/>
      <c r="AC75" s="152"/>
      <c r="AD75" s="152"/>
      <c r="AE75" s="152"/>
      <c r="AF75" s="152"/>
      <c r="AG75" s="152"/>
      <c r="AH75" s="152"/>
      <c r="AI75" s="152"/>
      <c r="AJ75" s="152"/>
      <c r="AK75" s="152"/>
      <c r="AL75" s="152"/>
      <c r="AM75" s="152"/>
      <c r="AN75" s="152"/>
      <c r="AO75" s="152"/>
      <c r="AP75" s="152"/>
      <c r="AQ75" s="152"/>
      <c r="AR75" s="152"/>
      <c r="AS75" s="152"/>
      <c r="AT75" s="152"/>
      <c r="AU75" s="152"/>
      <c r="AV75" s="152"/>
      <c r="AW75" s="152"/>
      <c r="AX75" s="152"/>
      <c r="AY75" s="152"/>
      <c r="AZ75" s="152"/>
      <c r="BA75" s="153"/>
      <c r="BB75" s="153"/>
      <c r="BC75" s="153"/>
      <c r="BD75" s="153"/>
      <c r="BE75" s="153"/>
      <c r="BF75" s="153"/>
      <c r="BG75" s="153"/>
      <c r="BH75" s="153"/>
      <c r="BI75" s="153"/>
    </row>
    <row r="76" spans="1:63" s="129" customFormat="1" ht="14.1" customHeight="1">
      <c r="B76" s="150" t="s">
        <v>426</v>
      </c>
      <c r="C76" s="151"/>
      <c r="D76" s="152">
        <f>D74+D61</f>
        <v>24287</v>
      </c>
      <c r="E76" s="152">
        <f t="shared" ref="E76:BI76" si="12">E74+E61</f>
        <v>25196.21826705796</v>
      </c>
      <c r="F76" s="152">
        <f t="shared" si="12"/>
        <v>26881.532603081436</v>
      </c>
      <c r="G76" s="152">
        <f t="shared" si="12"/>
        <v>28772.550123257519</v>
      </c>
      <c r="H76" s="152">
        <f t="shared" si="12"/>
        <v>32343.935876742478</v>
      </c>
      <c r="I76" s="152">
        <f t="shared" si="12"/>
        <v>34771.74411764706</v>
      </c>
      <c r="J76" s="152">
        <f t="shared" si="12"/>
        <v>38631.958823529414</v>
      </c>
      <c r="K76" s="152">
        <f t="shared" si="12"/>
        <v>36095.914705882351</v>
      </c>
      <c r="L76" s="152">
        <f t="shared" si="12"/>
        <v>40162.354218635366</v>
      </c>
      <c r="M76" s="152">
        <f t="shared" si="12"/>
        <v>45513.898631585129</v>
      </c>
      <c r="N76" s="152">
        <f t="shared" si="12"/>
        <v>49418.785106008101</v>
      </c>
      <c r="O76" s="152">
        <f t="shared" si="12"/>
        <v>50088.855882352938</v>
      </c>
      <c r="P76" s="152">
        <f t="shared" si="12"/>
        <v>53303.310051357301</v>
      </c>
      <c r="Q76" s="152">
        <f t="shared" si="12"/>
        <v>55328</v>
      </c>
      <c r="R76" s="152">
        <f t="shared" si="12"/>
        <v>57210</v>
      </c>
      <c r="S76" s="152">
        <f t="shared" si="12"/>
        <v>58212</v>
      </c>
      <c r="T76" s="152">
        <f t="shared" si="12"/>
        <v>58744</v>
      </c>
      <c r="U76" s="152">
        <f t="shared" si="12"/>
        <v>63630</v>
      </c>
      <c r="V76" s="152">
        <f t="shared" si="12"/>
        <v>66884</v>
      </c>
      <c r="W76" s="152">
        <f t="shared" si="12"/>
        <v>68505</v>
      </c>
      <c r="X76" s="152">
        <f t="shared" si="12"/>
        <v>69753</v>
      </c>
      <c r="Y76" s="152">
        <f t="shared" si="12"/>
        <v>70282</v>
      </c>
      <c r="Z76" s="152">
        <f t="shared" si="12"/>
        <v>76742</v>
      </c>
      <c r="AA76" s="152">
        <f t="shared" si="12"/>
        <v>77305</v>
      </c>
      <c r="AB76" s="152">
        <f t="shared" si="12"/>
        <v>89339.1</v>
      </c>
      <c r="AC76" s="152">
        <f t="shared" si="12"/>
        <v>102407</v>
      </c>
      <c r="AD76" s="152">
        <f t="shared" si="12"/>
        <v>106383</v>
      </c>
      <c r="AE76" s="152">
        <f t="shared" si="12"/>
        <v>111411</v>
      </c>
      <c r="AF76" s="152">
        <f t="shared" si="12"/>
        <v>113181</v>
      </c>
      <c r="AG76" s="152">
        <f t="shared" si="12"/>
        <v>115728</v>
      </c>
      <c r="AH76" s="152">
        <f t="shared" si="12"/>
        <v>127237</v>
      </c>
      <c r="AI76" s="152">
        <f t="shared" si="12"/>
        <v>132957</v>
      </c>
      <c r="AJ76" s="152">
        <f t="shared" si="12"/>
        <v>134176</v>
      </c>
      <c r="AK76" s="152">
        <f t="shared" si="12"/>
        <v>137580</v>
      </c>
      <c r="AL76" s="152">
        <f t="shared" si="12"/>
        <v>139371</v>
      </c>
      <c r="AM76" s="152">
        <f t="shared" si="12"/>
        <v>144501</v>
      </c>
      <c r="AN76" s="152">
        <f t="shared" si="12"/>
        <v>142943.78</v>
      </c>
      <c r="AO76" s="152">
        <f t="shared" si="12"/>
        <v>152166.29999999999</v>
      </c>
      <c r="AP76" s="152">
        <f t="shared" si="12"/>
        <v>154178.9</v>
      </c>
      <c r="AQ76" s="152">
        <f t="shared" si="12"/>
        <v>163272.5</v>
      </c>
      <c r="AR76" s="152">
        <f t="shared" si="12"/>
        <v>166117.5</v>
      </c>
      <c r="AS76" s="152">
        <f t="shared" si="12"/>
        <v>170428</v>
      </c>
      <c r="AT76" s="152">
        <f t="shared" si="12"/>
        <v>168282</v>
      </c>
      <c r="AU76" s="152">
        <f t="shared" si="12"/>
        <v>181161</v>
      </c>
      <c r="AV76" s="152">
        <f t="shared" si="12"/>
        <v>180102</v>
      </c>
      <c r="AW76" s="152">
        <f t="shared" si="12"/>
        <v>186932</v>
      </c>
      <c r="AX76" s="152">
        <f t="shared" si="12"/>
        <v>201612</v>
      </c>
      <c r="AY76" s="152">
        <f t="shared" si="12"/>
        <v>215529</v>
      </c>
      <c r="AZ76" s="152">
        <f t="shared" si="12"/>
        <v>203737</v>
      </c>
      <c r="BA76" s="152">
        <f t="shared" si="12"/>
        <v>201559</v>
      </c>
      <c r="BB76" s="152">
        <f t="shared" si="12"/>
        <v>152981</v>
      </c>
      <c r="BC76" s="152">
        <f t="shared" si="12"/>
        <v>151177</v>
      </c>
      <c r="BD76" s="152">
        <f t="shared" si="12"/>
        <v>143793</v>
      </c>
      <c r="BE76" s="152">
        <f t="shared" si="12"/>
        <v>136880</v>
      </c>
      <c r="BF76" s="152">
        <f t="shared" si="12"/>
        <v>114280</v>
      </c>
      <c r="BG76" s="152">
        <f t="shared" si="12"/>
        <v>93379</v>
      </c>
      <c r="BH76" s="152">
        <f t="shared" si="12"/>
        <v>61756</v>
      </c>
      <c r="BI76" s="152">
        <f t="shared" si="12"/>
        <v>25676.411999999997</v>
      </c>
    </row>
    <row r="77" spans="1:63" s="129" customFormat="1" ht="14.1" customHeight="1">
      <c r="B77" s="150" t="s">
        <v>427</v>
      </c>
      <c r="C77" s="151"/>
      <c r="D77" s="154">
        <f>D76/(D63+D50)</f>
        <v>0.25101177597682045</v>
      </c>
      <c r="E77" s="154">
        <f t="shared" ref="E77:BI77" si="13">E76/(E63+E50)</f>
        <v>0.24717047740320258</v>
      </c>
      <c r="F77" s="154">
        <f t="shared" si="13"/>
        <v>0.26094840737236585</v>
      </c>
      <c r="G77" s="154">
        <f t="shared" si="13"/>
        <v>0.27910030658130386</v>
      </c>
      <c r="H77" s="154">
        <f t="shared" si="13"/>
        <v>0.30528791796784577</v>
      </c>
      <c r="I77" s="154">
        <f t="shared" si="13"/>
        <v>0.31580558096754702</v>
      </c>
      <c r="J77" s="154">
        <f t="shared" si="13"/>
        <v>0.34604123124789726</v>
      </c>
      <c r="K77" s="154">
        <f t="shared" si="13"/>
        <v>0.33779881021811847</v>
      </c>
      <c r="L77" s="154">
        <f t="shared" si="13"/>
        <v>0.35983189265377497</v>
      </c>
      <c r="M77" s="154">
        <f t="shared" si="13"/>
        <v>0.33669854066583166</v>
      </c>
      <c r="N77" s="154">
        <f t="shared" si="13"/>
        <v>0.35529566837782262</v>
      </c>
      <c r="O77" s="154">
        <f t="shared" si="13"/>
        <v>0.35119267928030107</v>
      </c>
      <c r="P77" s="154">
        <f t="shared" si="13"/>
        <v>0.37919946254735998</v>
      </c>
      <c r="Q77" s="154">
        <f t="shared" si="13"/>
        <v>0.37378227560767996</v>
      </c>
      <c r="R77" s="154">
        <f t="shared" si="13"/>
        <v>0.38380260430293639</v>
      </c>
      <c r="S77" s="154">
        <f t="shared" si="13"/>
        <v>0.38200860982780344</v>
      </c>
      <c r="T77" s="154">
        <f t="shared" si="13"/>
        <v>0.38127628641154787</v>
      </c>
      <c r="U77" s="154">
        <f t="shared" si="13"/>
        <v>0.40868101942246426</v>
      </c>
      <c r="V77" s="154">
        <f t="shared" si="13"/>
        <v>0.41226361596686306</v>
      </c>
      <c r="W77" s="154">
        <f t="shared" si="13"/>
        <v>0.40669302557526538</v>
      </c>
      <c r="X77" s="154">
        <f t="shared" si="13"/>
        <v>0.41433323433323432</v>
      </c>
      <c r="Y77" s="154">
        <f t="shared" si="13"/>
        <v>0.40336549222619505</v>
      </c>
      <c r="Z77" s="154">
        <f t="shared" si="13"/>
        <v>0.42096544157981347</v>
      </c>
      <c r="AA77" s="154">
        <f t="shared" si="13"/>
        <v>0.42711124616702117</v>
      </c>
      <c r="AB77" s="154">
        <f t="shared" si="13"/>
        <v>0.49921825232736178</v>
      </c>
      <c r="AC77" s="154">
        <f t="shared" si="13"/>
        <v>0.54378381822719479</v>
      </c>
      <c r="AD77" s="154">
        <f t="shared" si="13"/>
        <v>0.54975453464937207</v>
      </c>
      <c r="AE77" s="154">
        <f t="shared" si="13"/>
        <v>0.55898910229393706</v>
      </c>
      <c r="AF77" s="154">
        <f t="shared" si="13"/>
        <v>0.56145825065481392</v>
      </c>
      <c r="AG77" s="154">
        <f t="shared" si="13"/>
        <v>0.5690067162931568</v>
      </c>
      <c r="AH77" s="154">
        <f t="shared" si="13"/>
        <v>0.59178898997227958</v>
      </c>
      <c r="AI77" s="154">
        <f t="shared" si="13"/>
        <v>0.60590607697040122</v>
      </c>
      <c r="AJ77" s="154">
        <f t="shared" si="13"/>
        <v>0.63149373570413325</v>
      </c>
      <c r="AK77" s="154">
        <f t="shared" si="13"/>
        <v>0.64300837060613281</v>
      </c>
      <c r="AL77" s="154">
        <f t="shared" si="13"/>
        <v>0.65984433144902421</v>
      </c>
      <c r="AM77" s="154">
        <f t="shared" si="13"/>
        <v>0.66244750884785364</v>
      </c>
      <c r="AN77" s="154">
        <f t="shared" si="13"/>
        <v>0.66287848785713288</v>
      </c>
      <c r="AO77" s="154">
        <f t="shared" si="13"/>
        <v>0.67591315124352025</v>
      </c>
      <c r="AP77" s="154">
        <f t="shared" si="13"/>
        <v>0.70654583782049807</v>
      </c>
      <c r="AQ77" s="154">
        <f t="shared" si="13"/>
        <v>0.73148467565981357</v>
      </c>
      <c r="AR77" s="154">
        <f t="shared" si="13"/>
        <v>0.73748385120466686</v>
      </c>
      <c r="AS77" s="154">
        <f t="shared" si="13"/>
        <v>0.72541383082417144</v>
      </c>
      <c r="AT77" s="154">
        <f t="shared" si="13"/>
        <v>0.73213516582481697</v>
      </c>
      <c r="AU77" s="154">
        <f t="shared" si="13"/>
        <v>0.76017136910656435</v>
      </c>
      <c r="AV77" s="154">
        <f t="shared" si="13"/>
        <v>0.75319928402950864</v>
      </c>
      <c r="AW77" s="154">
        <f t="shared" si="13"/>
        <v>0.71660718324599304</v>
      </c>
      <c r="AX77" s="154">
        <f t="shared" si="13"/>
        <v>0.71624674937118982</v>
      </c>
      <c r="AY77" s="154">
        <f t="shared" si="13"/>
        <v>0.73707303393841561</v>
      </c>
      <c r="AZ77" s="154">
        <f t="shared" si="13"/>
        <v>0.74495500733119069</v>
      </c>
      <c r="BA77" s="154">
        <f t="shared" si="13"/>
        <v>0.7252684515905915</v>
      </c>
      <c r="BB77" s="154">
        <f t="shared" si="13"/>
        <v>0.69901414427460751</v>
      </c>
      <c r="BC77" s="154">
        <f t="shared" si="13"/>
        <v>0.67964418091338019</v>
      </c>
      <c r="BD77" s="154">
        <f t="shared" si="13"/>
        <v>0.68431618945820982</v>
      </c>
      <c r="BE77" s="154">
        <f t="shared" si="13"/>
        <v>0.66887693812687976</v>
      </c>
      <c r="BF77" s="154">
        <f t="shared" si="13"/>
        <v>0.62002708088179481</v>
      </c>
      <c r="BG77" s="154">
        <f t="shared" si="13"/>
        <v>0.60169581379168346</v>
      </c>
      <c r="BH77" s="154">
        <f t="shared" si="13"/>
        <v>0.57076898634529749</v>
      </c>
      <c r="BI77" s="154">
        <f t="shared" si="13"/>
        <v>0.56131193957970482</v>
      </c>
    </row>
    <row r="78" spans="1:63">
      <c r="A78" t="s">
        <v>428</v>
      </c>
      <c r="D78" s="123">
        <f>1-D77</f>
        <v>0.74898822402317955</v>
      </c>
      <c r="E78" s="123">
        <f t="shared" ref="E78:BI78" si="14">1-E77</f>
        <v>0.75282952259679736</v>
      </c>
      <c r="F78" s="123">
        <f t="shared" si="14"/>
        <v>0.7390515926276342</v>
      </c>
      <c r="G78" s="123">
        <f t="shared" si="14"/>
        <v>0.7208996934186962</v>
      </c>
      <c r="H78" s="123">
        <f t="shared" si="14"/>
        <v>0.69471208203215418</v>
      </c>
      <c r="I78" s="123">
        <f t="shared" si="14"/>
        <v>0.68419441903245293</v>
      </c>
      <c r="J78" s="123">
        <f t="shared" si="14"/>
        <v>0.65395876875210268</v>
      </c>
      <c r="K78" s="123">
        <f t="shared" si="14"/>
        <v>0.66220118978188158</v>
      </c>
      <c r="L78" s="123">
        <f t="shared" si="14"/>
        <v>0.64016810734622509</v>
      </c>
      <c r="M78" s="123">
        <f t="shared" si="14"/>
        <v>0.6633014593341684</v>
      </c>
      <c r="N78" s="123">
        <f t="shared" si="14"/>
        <v>0.64470433162217744</v>
      </c>
      <c r="O78" s="123">
        <f t="shared" si="14"/>
        <v>0.64880732071969893</v>
      </c>
      <c r="P78" s="123">
        <f t="shared" si="14"/>
        <v>0.62080053745263997</v>
      </c>
      <c r="Q78" s="123">
        <f t="shared" si="14"/>
        <v>0.62621772439232004</v>
      </c>
      <c r="R78" s="123">
        <f t="shared" si="14"/>
        <v>0.61619739569706367</v>
      </c>
      <c r="S78" s="123">
        <f t="shared" si="14"/>
        <v>0.61799139017219651</v>
      </c>
      <c r="T78" s="123">
        <f t="shared" si="14"/>
        <v>0.61872371358845213</v>
      </c>
      <c r="U78" s="123">
        <f t="shared" si="14"/>
        <v>0.59131898057753574</v>
      </c>
      <c r="V78" s="123">
        <f t="shared" si="14"/>
        <v>0.58773638403313688</v>
      </c>
      <c r="W78" s="123">
        <f t="shared" si="14"/>
        <v>0.59330697442473457</v>
      </c>
      <c r="X78" s="123">
        <f t="shared" si="14"/>
        <v>0.58566676566676568</v>
      </c>
      <c r="Y78" s="123">
        <f t="shared" si="14"/>
        <v>0.59663450777380489</v>
      </c>
      <c r="Z78" s="123">
        <f t="shared" si="14"/>
        <v>0.57903455842018658</v>
      </c>
      <c r="AA78" s="123">
        <f t="shared" si="14"/>
        <v>0.57288875383297877</v>
      </c>
      <c r="AB78" s="123">
        <f t="shared" si="14"/>
        <v>0.50078174767263817</v>
      </c>
      <c r="AC78" s="123">
        <f t="shared" si="14"/>
        <v>0.45621618177280521</v>
      </c>
      <c r="AD78" s="123">
        <f t="shared" si="14"/>
        <v>0.45024546535062793</v>
      </c>
      <c r="AE78" s="123">
        <f t="shared" si="14"/>
        <v>0.44101089770606294</v>
      </c>
      <c r="AF78" s="123">
        <f t="shared" si="14"/>
        <v>0.43854174934518608</v>
      </c>
      <c r="AG78" s="123">
        <f t="shared" si="14"/>
        <v>0.4309932837068432</v>
      </c>
      <c r="AH78" s="123">
        <f t="shared" si="14"/>
        <v>0.40821101002772042</v>
      </c>
      <c r="AI78" s="123">
        <f t="shared" si="14"/>
        <v>0.39409392302959878</v>
      </c>
      <c r="AJ78" s="123">
        <f t="shared" si="14"/>
        <v>0.36850626429586675</v>
      </c>
      <c r="AK78" s="123">
        <f t="shared" si="14"/>
        <v>0.35699162939386719</v>
      </c>
      <c r="AL78" s="123">
        <f t="shared" si="14"/>
        <v>0.34015566855097579</v>
      </c>
      <c r="AM78" s="123">
        <f t="shared" si="14"/>
        <v>0.33755249115214636</v>
      </c>
      <c r="AN78" s="123">
        <f t="shared" si="14"/>
        <v>0.33712151214286712</v>
      </c>
      <c r="AO78" s="123">
        <f t="shared" si="14"/>
        <v>0.32408684875647975</v>
      </c>
      <c r="AP78" s="123">
        <f t="shared" si="14"/>
        <v>0.29345416217950193</v>
      </c>
      <c r="AQ78" s="123">
        <f t="shared" si="14"/>
        <v>0.26851532434018643</v>
      </c>
      <c r="AR78" s="123">
        <f t="shared" si="14"/>
        <v>0.26251614879533314</v>
      </c>
      <c r="AS78" s="123">
        <f t="shared" si="14"/>
        <v>0.27458616917582856</v>
      </c>
      <c r="AT78" s="123">
        <f t="shared" si="14"/>
        <v>0.26786483417518303</v>
      </c>
      <c r="AU78" s="123">
        <f t="shared" si="14"/>
        <v>0.23982863089343565</v>
      </c>
      <c r="AV78" s="123">
        <f t="shared" si="14"/>
        <v>0.24680071597049136</v>
      </c>
      <c r="AW78" s="123">
        <f t="shared" si="14"/>
        <v>0.28339281675400696</v>
      </c>
      <c r="AX78" s="123">
        <f t="shared" si="14"/>
        <v>0.28375325062881018</v>
      </c>
      <c r="AY78" s="123">
        <f t="shared" si="14"/>
        <v>0.26292696606158439</v>
      </c>
      <c r="AZ78" s="123">
        <f t="shared" si="14"/>
        <v>0.25504499266880931</v>
      </c>
      <c r="BA78" s="123">
        <f t="shared" si="14"/>
        <v>0.2747315484094085</v>
      </c>
      <c r="BB78" s="123">
        <f t="shared" si="14"/>
        <v>0.30098585572539249</v>
      </c>
      <c r="BC78" s="123">
        <f t="shared" si="14"/>
        <v>0.32035581908661981</v>
      </c>
      <c r="BD78" s="123">
        <f t="shared" si="14"/>
        <v>0.31568381054179018</v>
      </c>
      <c r="BE78" s="123">
        <f t="shared" si="14"/>
        <v>0.33112306187312024</v>
      </c>
      <c r="BF78" s="123">
        <f t="shared" si="14"/>
        <v>0.37997291911820519</v>
      </c>
      <c r="BG78" s="123">
        <f t="shared" si="14"/>
        <v>0.39830418620831654</v>
      </c>
      <c r="BH78" s="123">
        <f t="shared" si="14"/>
        <v>0.42923101365470251</v>
      </c>
      <c r="BI78" s="123">
        <f t="shared" si="14"/>
        <v>0.43868806042029518</v>
      </c>
    </row>
    <row r="81" spans="1:61" ht="18.75">
      <c r="A81" s="128" t="s">
        <v>429</v>
      </c>
    </row>
    <row r="82" spans="1:61">
      <c r="A82" t="s">
        <v>430</v>
      </c>
      <c r="B82" s="121" t="s">
        <v>274</v>
      </c>
      <c r="C82" s="121" t="s">
        <v>275</v>
      </c>
      <c r="D82" s="121" t="s">
        <v>276</v>
      </c>
      <c r="E82" s="121" t="s">
        <v>277</v>
      </c>
      <c r="F82" s="121" t="s">
        <v>278</v>
      </c>
      <c r="G82" s="121" t="s">
        <v>279</v>
      </c>
      <c r="H82" s="121" t="s">
        <v>280</v>
      </c>
      <c r="I82" s="121" t="s">
        <v>281</v>
      </c>
      <c r="J82" s="121" t="s">
        <v>282</v>
      </c>
      <c r="K82" s="121" t="s">
        <v>283</v>
      </c>
      <c r="L82" s="121" t="s">
        <v>284</v>
      </c>
      <c r="M82" s="121" t="s">
        <v>285</v>
      </c>
      <c r="N82" s="121" t="s">
        <v>286</v>
      </c>
      <c r="O82" s="121" t="s">
        <v>287</v>
      </c>
      <c r="P82" s="121" t="s">
        <v>288</v>
      </c>
      <c r="Q82" s="121" t="s">
        <v>289</v>
      </c>
      <c r="R82" s="121" t="s">
        <v>290</v>
      </c>
      <c r="S82" s="121" t="s">
        <v>291</v>
      </c>
      <c r="T82" s="121" t="s">
        <v>292</v>
      </c>
      <c r="U82" s="121" t="s">
        <v>293</v>
      </c>
      <c r="V82" s="121" t="s">
        <v>294</v>
      </c>
      <c r="W82" s="121" t="s">
        <v>295</v>
      </c>
      <c r="X82" s="121" t="s">
        <v>296</v>
      </c>
      <c r="Y82" s="121" t="s">
        <v>297</v>
      </c>
      <c r="Z82" s="121" t="s">
        <v>298</v>
      </c>
      <c r="AA82" s="121" t="s">
        <v>299</v>
      </c>
      <c r="AB82" s="121" t="s">
        <v>300</v>
      </c>
      <c r="AC82" s="121" t="s">
        <v>301</v>
      </c>
      <c r="AD82" s="121" t="s">
        <v>302</v>
      </c>
      <c r="AE82" s="121" t="s">
        <v>303</v>
      </c>
      <c r="AF82" s="121" t="s">
        <v>304</v>
      </c>
      <c r="AG82" s="121" t="s">
        <v>305</v>
      </c>
      <c r="AH82" s="121" t="s">
        <v>306</v>
      </c>
      <c r="AI82" s="121" t="s">
        <v>307</v>
      </c>
      <c r="AJ82" s="121" t="s">
        <v>308</v>
      </c>
      <c r="AK82" s="121" t="s">
        <v>309</v>
      </c>
      <c r="AL82" s="121" t="s">
        <v>310</v>
      </c>
      <c r="AM82" s="121" t="s">
        <v>311</v>
      </c>
      <c r="AN82" s="121" t="s">
        <v>312</v>
      </c>
      <c r="AO82" s="121" t="s">
        <v>313</v>
      </c>
      <c r="AP82" s="121" t="s">
        <v>314</v>
      </c>
      <c r="AQ82" s="121" t="s">
        <v>315</v>
      </c>
      <c r="AR82" s="121" t="s">
        <v>316</v>
      </c>
      <c r="AS82" s="121" t="s">
        <v>317</v>
      </c>
      <c r="AT82" s="121" t="s">
        <v>318</v>
      </c>
      <c r="AU82" s="121" t="s">
        <v>319</v>
      </c>
      <c r="AV82" s="121" t="s">
        <v>320</v>
      </c>
      <c r="AW82" s="121" t="s">
        <v>321</v>
      </c>
      <c r="AX82" s="121" t="s">
        <v>322</v>
      </c>
      <c r="AY82" s="121" t="s">
        <v>323</v>
      </c>
      <c r="AZ82" s="121"/>
      <c r="BA82" s="121"/>
      <c r="BB82" s="121"/>
      <c r="BC82" s="121"/>
      <c r="BD82" s="121"/>
      <c r="BE82" s="121"/>
      <c r="BF82" s="121"/>
      <c r="BG82" s="121"/>
      <c r="BH82" s="121"/>
      <c r="BI82" s="121"/>
    </row>
    <row r="84" spans="1:61">
      <c r="A84" t="s">
        <v>141</v>
      </c>
      <c r="B84" s="155">
        <v>85114</v>
      </c>
      <c r="C84" s="155">
        <v>78346</v>
      </c>
      <c r="D84" s="155">
        <v>77068</v>
      </c>
      <c r="E84" s="155">
        <v>74287</v>
      </c>
      <c r="F84" s="155">
        <v>72047</v>
      </c>
      <c r="G84" s="155">
        <v>69551</v>
      </c>
      <c r="H84" s="155">
        <v>69822</v>
      </c>
      <c r="I84" s="155">
        <v>70415</v>
      </c>
      <c r="J84" s="155">
        <v>67910</v>
      </c>
      <c r="K84" s="155">
        <v>67039</v>
      </c>
      <c r="L84" s="155">
        <v>69479</v>
      </c>
      <c r="M84" s="155">
        <v>67620</v>
      </c>
      <c r="N84" s="155">
        <v>63243</v>
      </c>
      <c r="O84" s="155">
        <v>62011</v>
      </c>
      <c r="P84" s="155">
        <v>57198</v>
      </c>
      <c r="Q84" s="155">
        <v>57488</v>
      </c>
      <c r="R84" s="155">
        <v>57964</v>
      </c>
      <c r="S84" s="155">
        <v>59597</v>
      </c>
      <c r="T84" s="155">
        <v>56434</v>
      </c>
      <c r="U84" s="155">
        <v>57034</v>
      </c>
      <c r="V84" s="155">
        <v>59121</v>
      </c>
      <c r="W84" s="155">
        <v>60166</v>
      </c>
      <c r="X84" s="155">
        <v>56307</v>
      </c>
      <c r="Y84" s="155">
        <v>57605</v>
      </c>
      <c r="Z84" s="155">
        <v>58260</v>
      </c>
      <c r="AA84" s="155">
        <v>59061</v>
      </c>
      <c r="AB84" s="155">
        <v>60260</v>
      </c>
      <c r="AC84" s="155">
        <v>56154</v>
      </c>
      <c r="AD84" s="155">
        <v>57555</v>
      </c>
      <c r="AE84" s="155">
        <v>58256</v>
      </c>
      <c r="AF84" s="155">
        <v>60457</v>
      </c>
      <c r="AG84" s="155">
        <v>59051</v>
      </c>
      <c r="AH84" s="155">
        <v>60050</v>
      </c>
      <c r="AI84" s="155">
        <v>61201</v>
      </c>
      <c r="AJ84" s="155">
        <v>53990</v>
      </c>
      <c r="AK84" s="155">
        <v>57838</v>
      </c>
      <c r="AL84" s="155">
        <v>70792</v>
      </c>
      <c r="AM84" s="155">
        <v>101139</v>
      </c>
      <c r="AN84" s="155">
        <v>104228</v>
      </c>
      <c r="AO84" s="155">
        <v>117326</v>
      </c>
      <c r="AP84" s="155">
        <v>131676</v>
      </c>
      <c r="AQ84" s="155">
        <v>147126</v>
      </c>
      <c r="AR84" s="155">
        <v>160896</v>
      </c>
      <c r="AS84" s="155">
        <v>174794</v>
      </c>
      <c r="AT84" s="155">
        <v>183794</v>
      </c>
      <c r="AU84" s="155">
        <v>191286</v>
      </c>
      <c r="AV84" s="155">
        <v>207436</v>
      </c>
      <c r="AW84" s="155">
        <v>223396</v>
      </c>
      <c r="AX84" s="155">
        <v>236036</v>
      </c>
      <c r="AY84" s="155">
        <v>233971</v>
      </c>
      <c r="AZ84" s="155"/>
      <c r="BA84" s="155"/>
      <c r="BB84" s="155"/>
      <c r="BC84" s="155"/>
      <c r="BD84" s="155"/>
      <c r="BE84" s="155"/>
      <c r="BF84" s="155"/>
      <c r="BG84" s="155"/>
      <c r="BH84" s="155"/>
      <c r="BI84" s="155"/>
    </row>
    <row r="85" spans="1:61">
      <c r="A85" s="127" t="s">
        <v>431</v>
      </c>
      <c r="B85" s="31">
        <v>81243</v>
      </c>
      <c r="C85" s="31">
        <v>74545</v>
      </c>
      <c r="D85" s="31">
        <v>73263</v>
      </c>
      <c r="E85" s="31">
        <v>70490</v>
      </c>
      <c r="F85" s="31">
        <v>68295</v>
      </c>
      <c r="G85" s="31">
        <v>65683</v>
      </c>
      <c r="H85" s="31">
        <v>65950</v>
      </c>
      <c r="I85" s="31">
        <v>66242</v>
      </c>
      <c r="J85" s="31">
        <v>63437</v>
      </c>
      <c r="K85" s="31">
        <v>62265</v>
      </c>
      <c r="L85" s="31">
        <v>64342</v>
      </c>
      <c r="M85" s="31">
        <v>62483</v>
      </c>
      <c r="N85" s="31">
        <v>58106</v>
      </c>
      <c r="O85" s="31">
        <v>56874</v>
      </c>
      <c r="P85" s="31">
        <v>52094</v>
      </c>
      <c r="Q85" s="31">
        <v>52384</v>
      </c>
      <c r="R85" s="31">
        <v>52860</v>
      </c>
      <c r="S85" s="31">
        <v>54508</v>
      </c>
      <c r="T85" s="31">
        <v>51345</v>
      </c>
      <c r="U85" s="31">
        <v>51945</v>
      </c>
      <c r="V85" s="31">
        <v>54032</v>
      </c>
      <c r="W85" s="31">
        <v>55077</v>
      </c>
      <c r="X85" s="31">
        <v>51287</v>
      </c>
      <c r="Y85" s="31">
        <v>52585</v>
      </c>
      <c r="Z85" s="31">
        <v>53240</v>
      </c>
      <c r="AA85" s="31">
        <v>54041</v>
      </c>
      <c r="AB85" s="31">
        <v>55240</v>
      </c>
      <c r="AC85" s="31">
        <v>51136</v>
      </c>
      <c r="AD85" s="31">
        <v>52535</v>
      </c>
      <c r="AE85" s="31">
        <v>53236</v>
      </c>
      <c r="AF85" s="31">
        <v>55437</v>
      </c>
      <c r="AG85" s="31">
        <v>54031</v>
      </c>
      <c r="AH85" s="31">
        <v>55030</v>
      </c>
      <c r="AI85" s="31">
        <v>56181</v>
      </c>
      <c r="AJ85" s="31">
        <v>53990</v>
      </c>
      <c r="AK85" s="31">
        <v>57838</v>
      </c>
      <c r="AL85" s="31">
        <v>70792</v>
      </c>
      <c r="AM85" s="31">
        <v>101139</v>
      </c>
      <c r="AN85" s="31">
        <v>104228</v>
      </c>
      <c r="AO85" s="31">
        <v>117326</v>
      </c>
      <c r="AP85" s="31">
        <v>131676</v>
      </c>
      <c r="AQ85" s="31">
        <v>147126</v>
      </c>
      <c r="AR85" s="31">
        <v>160896</v>
      </c>
      <c r="AS85" s="31">
        <v>174794</v>
      </c>
      <c r="AT85" s="31">
        <v>183794</v>
      </c>
      <c r="AU85" s="31">
        <v>191286</v>
      </c>
      <c r="AV85" s="31">
        <v>207436</v>
      </c>
      <c r="AW85" s="31">
        <v>223396</v>
      </c>
      <c r="AX85" s="31">
        <v>236036</v>
      </c>
      <c r="AY85" s="31">
        <v>233971</v>
      </c>
      <c r="AZ85" s="31"/>
      <c r="BA85" s="31"/>
      <c r="BB85" s="31"/>
      <c r="BC85" s="31"/>
      <c r="BD85" s="31"/>
      <c r="BE85" s="31"/>
      <c r="BF85" s="31"/>
      <c r="BG85" s="31"/>
      <c r="BH85" s="31"/>
      <c r="BI85" s="31"/>
    </row>
    <row r="86" spans="1:61">
      <c r="A86" s="122" t="s">
        <v>432</v>
      </c>
      <c r="B86" s="155">
        <v>16622</v>
      </c>
      <c r="C86" s="155">
        <v>16142</v>
      </c>
      <c r="D86" s="155">
        <v>14537</v>
      </c>
      <c r="E86" s="155">
        <v>12691</v>
      </c>
      <c r="F86" s="155">
        <v>13246</v>
      </c>
      <c r="G86" s="155">
        <v>11604</v>
      </c>
      <c r="H86" s="155">
        <v>10416</v>
      </c>
      <c r="I86" s="155">
        <v>9917</v>
      </c>
      <c r="J86" s="155">
        <v>7408</v>
      </c>
      <c r="K86" s="155">
        <v>12302</v>
      </c>
      <c r="L86" s="155">
        <v>11504</v>
      </c>
      <c r="M86" s="155">
        <v>10854</v>
      </c>
      <c r="N86" s="155">
        <v>12263</v>
      </c>
      <c r="O86" s="155">
        <v>10986</v>
      </c>
      <c r="P86" s="155">
        <v>6471</v>
      </c>
      <c r="Q86" s="155">
        <v>5553</v>
      </c>
      <c r="R86" s="155">
        <v>6110</v>
      </c>
      <c r="S86" s="155">
        <v>7783</v>
      </c>
      <c r="T86" s="155">
        <v>5721</v>
      </c>
      <c r="U86" s="155">
        <v>4275</v>
      </c>
      <c r="V86" s="155">
        <v>5427</v>
      </c>
      <c r="W86" s="155">
        <v>7613</v>
      </c>
      <c r="X86" s="155">
        <v>5589</v>
      </c>
      <c r="Y86" s="155">
        <v>5800</v>
      </c>
      <c r="Z86" s="155">
        <v>8476</v>
      </c>
      <c r="AA86" s="155">
        <v>8661</v>
      </c>
      <c r="AB86" s="155">
        <v>8350</v>
      </c>
      <c r="AC86" s="155">
        <v>7705</v>
      </c>
      <c r="AD86" s="155">
        <v>6665</v>
      </c>
      <c r="AE86" s="155">
        <v>7376</v>
      </c>
      <c r="AF86" s="155">
        <v>2832</v>
      </c>
      <c r="AG86" s="155">
        <v>1336</v>
      </c>
      <c r="AH86" s="155">
        <v>829</v>
      </c>
      <c r="AI86" s="155">
        <v>1616</v>
      </c>
      <c r="AJ86" s="155">
        <v>1809</v>
      </c>
      <c r="AK86" s="155">
        <v>988</v>
      </c>
      <c r="AL86" s="155">
        <v>1230</v>
      </c>
      <c r="AM86" s="155">
        <v>3956</v>
      </c>
      <c r="AN86" s="155">
        <v>2434</v>
      </c>
      <c r="AO86" s="155">
        <v>4172</v>
      </c>
      <c r="AP86" s="155">
        <v>5943</v>
      </c>
      <c r="AQ86" s="155">
        <v>5908</v>
      </c>
      <c r="AR86" s="155">
        <v>5653</v>
      </c>
      <c r="AS86" s="155">
        <v>8891</v>
      </c>
      <c r="AT86" s="155">
        <v>7950</v>
      </c>
      <c r="AU86" s="155">
        <v>7337</v>
      </c>
      <c r="AV86" s="155">
        <v>5393</v>
      </c>
      <c r="AW86" s="155">
        <v>11504</v>
      </c>
      <c r="AX86" s="155">
        <v>11946</v>
      </c>
      <c r="AY86" s="155">
        <v>9957</v>
      </c>
      <c r="AZ86" s="155"/>
      <c r="BA86" s="155"/>
      <c r="BB86" s="155"/>
      <c r="BC86" s="155"/>
      <c r="BD86" s="155"/>
      <c r="BE86" s="155"/>
      <c r="BF86" s="155"/>
      <c r="BG86" s="155"/>
      <c r="BH86" s="155"/>
      <c r="BI86" s="155"/>
    </row>
    <row r="87" spans="1:61">
      <c r="A87" s="156" t="s">
        <v>433</v>
      </c>
      <c r="B87" s="155">
        <v>14685</v>
      </c>
      <c r="C87" s="155">
        <v>14778</v>
      </c>
      <c r="D87" s="155">
        <v>12760</v>
      </c>
      <c r="E87" s="155">
        <v>11635</v>
      </c>
      <c r="F87" s="155">
        <v>12002</v>
      </c>
      <c r="G87" s="155">
        <v>10331</v>
      </c>
      <c r="H87" s="155">
        <v>9275</v>
      </c>
      <c r="I87" s="155">
        <v>8529</v>
      </c>
      <c r="J87" s="155">
        <v>6274</v>
      </c>
      <c r="K87" s="155">
        <v>11003</v>
      </c>
      <c r="L87" s="155">
        <v>9630</v>
      </c>
      <c r="M87" s="155">
        <v>9035</v>
      </c>
      <c r="N87" s="155">
        <v>10594</v>
      </c>
      <c r="O87" s="155">
        <v>9272</v>
      </c>
      <c r="P87" s="155">
        <v>4708</v>
      </c>
      <c r="Q87" s="155">
        <v>4424</v>
      </c>
      <c r="R87" s="155">
        <v>5104</v>
      </c>
      <c r="S87" s="155">
        <v>5682</v>
      </c>
      <c r="T87" s="155">
        <v>4038</v>
      </c>
      <c r="U87" s="155">
        <v>2692</v>
      </c>
      <c r="V87" s="155">
        <v>4234</v>
      </c>
      <c r="W87" s="155">
        <v>5765</v>
      </c>
      <c r="X87" s="155">
        <v>4294</v>
      </c>
      <c r="Y87" s="155">
        <v>3944</v>
      </c>
      <c r="Z87" s="155">
        <v>6563</v>
      </c>
      <c r="AA87" s="155">
        <v>6216</v>
      </c>
      <c r="AB87" s="155">
        <v>7477</v>
      </c>
      <c r="AC87" s="155">
        <v>7193</v>
      </c>
      <c r="AD87" s="155">
        <v>6290</v>
      </c>
      <c r="AE87" s="155">
        <v>7068</v>
      </c>
      <c r="AF87" s="155">
        <v>2083</v>
      </c>
      <c r="AG87" s="155">
        <v>1116</v>
      </c>
      <c r="AH87" s="155">
        <v>421</v>
      </c>
      <c r="AI87" s="155">
        <v>1211</v>
      </c>
      <c r="AJ87" s="155">
        <v>1584</v>
      </c>
      <c r="AK87" s="155">
        <v>735</v>
      </c>
      <c r="AL87" s="155">
        <v>647</v>
      </c>
      <c r="AM87" s="155">
        <v>2698</v>
      </c>
      <c r="AN87" s="155">
        <v>1976</v>
      </c>
      <c r="AO87" s="155">
        <v>3755</v>
      </c>
      <c r="AP87" s="155">
        <v>5045</v>
      </c>
      <c r="AQ87" s="155">
        <v>4615</v>
      </c>
      <c r="AR87" s="155">
        <v>4926</v>
      </c>
      <c r="AS87" s="155">
        <v>8117</v>
      </c>
      <c r="AT87" s="155">
        <v>4440</v>
      </c>
      <c r="AU87" s="155">
        <v>4025</v>
      </c>
      <c r="AV87" s="155">
        <v>4262</v>
      </c>
      <c r="AW87" s="155">
        <v>10728</v>
      </c>
      <c r="AX87" s="155">
        <v>10460</v>
      </c>
      <c r="AY87" s="155">
        <v>9047</v>
      </c>
      <c r="AZ87" s="155"/>
      <c r="BA87" s="155"/>
      <c r="BB87" s="155"/>
      <c r="BC87" s="155"/>
      <c r="BD87" s="155"/>
      <c r="BE87" s="155"/>
      <c r="BF87" s="155"/>
      <c r="BG87" s="155"/>
      <c r="BH87" s="155"/>
      <c r="BI87" s="155"/>
    </row>
    <row r="88" spans="1:61" s="127" customFormat="1">
      <c r="A88" s="156" t="s">
        <v>434</v>
      </c>
    </row>
    <row r="89" spans="1:61" s="127" customFormat="1">
      <c r="A89" s="156" t="s">
        <v>435</v>
      </c>
    </row>
    <row r="90" spans="1:61">
      <c r="A90" s="156" t="s">
        <v>416</v>
      </c>
      <c r="B90" s="155">
        <v>1937</v>
      </c>
      <c r="C90" s="155">
        <v>1364</v>
      </c>
      <c r="D90" s="155">
        <v>1777</v>
      </c>
      <c r="E90" s="155">
        <v>1056</v>
      </c>
      <c r="F90" s="155">
        <v>1244</v>
      </c>
      <c r="G90" s="155">
        <v>1273</v>
      </c>
      <c r="H90" s="155">
        <v>1141</v>
      </c>
      <c r="I90" s="155">
        <v>1388</v>
      </c>
      <c r="J90" s="155">
        <v>1134</v>
      </c>
      <c r="K90" s="155">
        <v>1299</v>
      </c>
      <c r="L90" s="155">
        <v>1874</v>
      </c>
      <c r="M90" s="155">
        <v>1819</v>
      </c>
      <c r="N90" s="155">
        <v>1669</v>
      </c>
      <c r="O90" s="155">
        <v>1714</v>
      </c>
      <c r="P90" s="155">
        <v>1763</v>
      </c>
      <c r="Q90" s="155">
        <v>1129</v>
      </c>
      <c r="R90" s="155">
        <v>1006</v>
      </c>
      <c r="S90" s="155">
        <v>2101</v>
      </c>
      <c r="T90" s="155">
        <v>1683</v>
      </c>
      <c r="U90" s="155">
        <v>1583</v>
      </c>
      <c r="V90" s="155">
        <v>1193</v>
      </c>
      <c r="W90" s="155">
        <v>1848</v>
      </c>
      <c r="X90" s="155">
        <v>1295</v>
      </c>
      <c r="Y90" s="155">
        <v>1856</v>
      </c>
      <c r="Z90" s="155">
        <v>1913</v>
      </c>
      <c r="AA90" s="155">
        <v>2445</v>
      </c>
      <c r="AB90" s="155">
        <v>873</v>
      </c>
      <c r="AC90" s="155">
        <v>512</v>
      </c>
      <c r="AD90" s="155">
        <v>375</v>
      </c>
      <c r="AE90" s="155">
        <v>308</v>
      </c>
      <c r="AF90" s="155">
        <v>749</v>
      </c>
      <c r="AG90" s="155">
        <v>220</v>
      </c>
      <c r="AH90" s="155">
        <v>408</v>
      </c>
      <c r="AI90" s="155">
        <v>405</v>
      </c>
      <c r="AJ90" s="155">
        <v>225</v>
      </c>
      <c r="AK90" s="155">
        <v>253</v>
      </c>
      <c r="AL90" s="155">
        <v>583</v>
      </c>
      <c r="AM90" s="155">
        <v>1258</v>
      </c>
      <c r="AN90" s="155">
        <v>458</v>
      </c>
      <c r="AO90" s="155">
        <v>417</v>
      </c>
      <c r="AP90" s="155">
        <v>898</v>
      </c>
      <c r="AQ90" s="155">
        <v>1293</v>
      </c>
      <c r="AR90" s="155">
        <v>727</v>
      </c>
      <c r="AS90" s="155">
        <v>774</v>
      </c>
      <c r="AT90" s="155">
        <v>3510</v>
      </c>
      <c r="AU90" s="155">
        <v>3312</v>
      </c>
      <c r="AV90" s="155">
        <v>1131</v>
      </c>
      <c r="AW90" s="155">
        <v>776</v>
      </c>
      <c r="AX90" s="155">
        <v>1486</v>
      </c>
      <c r="AY90" s="155">
        <v>910</v>
      </c>
      <c r="AZ90" s="155"/>
      <c r="BA90" s="155"/>
      <c r="BB90" s="155"/>
      <c r="BC90" s="155"/>
      <c r="BD90" s="155"/>
      <c r="BE90" s="155"/>
      <c r="BF90" s="155"/>
      <c r="BG90" s="155"/>
      <c r="BH90" s="155"/>
      <c r="BI90" s="155"/>
    </row>
    <row r="91" spans="1:61" s="127" customFormat="1">
      <c r="A91" s="157" t="s">
        <v>436</v>
      </c>
      <c r="B91" s="155">
        <v>64621</v>
      </c>
      <c r="C91" s="155">
        <v>58403</v>
      </c>
      <c r="D91" s="155">
        <v>58726</v>
      </c>
      <c r="E91" s="155">
        <v>57799</v>
      </c>
      <c r="F91" s="155">
        <v>55049</v>
      </c>
      <c r="G91" s="155">
        <v>54079</v>
      </c>
      <c r="H91" s="155">
        <v>55534</v>
      </c>
      <c r="I91" s="155">
        <v>56325</v>
      </c>
      <c r="J91" s="155">
        <v>56029</v>
      </c>
      <c r="K91" s="155">
        <v>49963</v>
      </c>
      <c r="L91" s="155">
        <v>52838</v>
      </c>
      <c r="M91" s="155">
        <v>51629</v>
      </c>
      <c r="N91" s="155">
        <v>45843</v>
      </c>
      <c r="O91" s="155">
        <v>45888</v>
      </c>
      <c r="P91" s="155">
        <v>45623</v>
      </c>
      <c r="Q91" s="155">
        <v>46831</v>
      </c>
      <c r="R91" s="155">
        <v>46750</v>
      </c>
      <c r="S91" s="155">
        <v>46725</v>
      </c>
      <c r="T91" s="155">
        <v>45624</v>
      </c>
      <c r="U91" s="155">
        <v>47670</v>
      </c>
      <c r="V91" s="155">
        <v>48605</v>
      </c>
      <c r="W91" s="155">
        <v>47464</v>
      </c>
      <c r="X91" s="155">
        <v>45698</v>
      </c>
      <c r="Y91" s="155">
        <v>46785</v>
      </c>
      <c r="Z91" s="155">
        <v>44764</v>
      </c>
      <c r="AA91" s="155">
        <v>45380</v>
      </c>
      <c r="AB91" s="155">
        <v>46890</v>
      </c>
      <c r="AC91" s="155">
        <v>43431</v>
      </c>
      <c r="AD91" s="155">
        <v>45870</v>
      </c>
      <c r="AE91" s="155">
        <v>45860</v>
      </c>
      <c r="AF91" s="155">
        <v>52605</v>
      </c>
      <c r="AG91" s="155">
        <v>52695</v>
      </c>
      <c r="AH91" s="155">
        <v>54201</v>
      </c>
      <c r="AI91" s="155">
        <v>54565</v>
      </c>
      <c r="AJ91" s="155">
        <v>52181</v>
      </c>
      <c r="AK91" s="155">
        <v>56850</v>
      </c>
      <c r="AL91" s="155">
        <v>69562</v>
      </c>
      <c r="AM91" s="155">
        <v>97183</v>
      </c>
      <c r="AN91" s="155">
        <v>101794</v>
      </c>
      <c r="AO91" s="155">
        <v>113154</v>
      </c>
      <c r="AP91" s="155">
        <v>125733</v>
      </c>
      <c r="AQ91" s="155">
        <v>141218</v>
      </c>
      <c r="AR91" s="155">
        <v>155243</v>
      </c>
      <c r="AS91" s="155">
        <v>165903</v>
      </c>
      <c r="AT91" s="155">
        <v>175844</v>
      </c>
      <c r="AU91" s="155">
        <v>183949</v>
      </c>
      <c r="AV91" s="155">
        <v>202043</v>
      </c>
      <c r="AW91" s="155">
        <v>211892</v>
      </c>
      <c r="AX91" s="155">
        <v>224090</v>
      </c>
      <c r="AY91" s="155">
        <v>224014</v>
      </c>
      <c r="AZ91" s="155"/>
      <c r="BA91" s="155"/>
      <c r="BB91" s="155"/>
      <c r="BC91" s="155"/>
      <c r="BD91" s="155"/>
      <c r="BE91" s="155"/>
      <c r="BF91" s="155"/>
      <c r="BG91" s="155"/>
      <c r="BH91" s="155"/>
      <c r="BI91" s="155"/>
    </row>
    <row r="92" spans="1:61" s="127" customFormat="1">
      <c r="A92" s="158" t="s">
        <v>437</v>
      </c>
    </row>
    <row r="93" spans="1:61" s="127" customFormat="1">
      <c r="A93" s="158" t="s">
        <v>406</v>
      </c>
      <c r="B93" s="155">
        <v>32042</v>
      </c>
      <c r="C93" s="155">
        <v>27385</v>
      </c>
      <c r="D93" s="155">
        <v>27408</v>
      </c>
      <c r="E93" s="155">
        <v>26384</v>
      </c>
      <c r="F93" s="155">
        <v>24823</v>
      </c>
      <c r="G93" s="155">
        <v>22145</v>
      </c>
      <c r="H93" s="155">
        <v>23844</v>
      </c>
      <c r="I93" s="155">
        <v>24239</v>
      </c>
      <c r="J93" s="155">
        <v>21768</v>
      </c>
      <c r="K93" s="155">
        <v>13711</v>
      </c>
      <c r="L93" s="155">
        <v>19388</v>
      </c>
      <c r="M93" s="155">
        <v>19560</v>
      </c>
      <c r="N93" s="155">
        <v>15540</v>
      </c>
      <c r="O93" s="155">
        <v>13027</v>
      </c>
      <c r="P93" s="155">
        <v>14022</v>
      </c>
      <c r="Q93" s="155">
        <v>10886</v>
      </c>
      <c r="R93" s="155">
        <v>11645</v>
      </c>
      <c r="S93" s="155">
        <v>9928</v>
      </c>
      <c r="T93" s="155">
        <v>10296</v>
      </c>
      <c r="U93" s="155">
        <v>10177</v>
      </c>
      <c r="V93" s="155">
        <v>8476</v>
      </c>
      <c r="W93" s="155">
        <v>7670</v>
      </c>
      <c r="X93" s="155">
        <v>7162</v>
      </c>
      <c r="Y93" s="155">
        <v>8701</v>
      </c>
      <c r="Z93" s="155">
        <v>8628</v>
      </c>
      <c r="AA93" s="155">
        <v>7712</v>
      </c>
      <c r="AB93" s="155">
        <v>7717</v>
      </c>
      <c r="AC93" s="155">
        <v>8062</v>
      </c>
      <c r="AD93" s="155">
        <v>8285</v>
      </c>
      <c r="AE93" s="155">
        <v>7618</v>
      </c>
      <c r="AF93" s="155">
        <v>11806</v>
      </c>
      <c r="AG93" s="155">
        <v>7299</v>
      </c>
      <c r="AH93" s="155">
        <v>7380</v>
      </c>
      <c r="AI93" s="155">
        <v>6006</v>
      </c>
      <c r="AJ93" s="155">
        <v>7127</v>
      </c>
      <c r="AK93" s="155">
        <v>6871</v>
      </c>
      <c r="AL93" s="155">
        <v>14256</v>
      </c>
      <c r="AM93" s="155">
        <v>31417</v>
      </c>
      <c r="AN93" s="155">
        <v>27464</v>
      </c>
      <c r="AO93" s="155">
        <v>27688</v>
      </c>
      <c r="AP93" s="155">
        <v>25328</v>
      </c>
      <c r="AQ93" s="155">
        <v>25404</v>
      </c>
      <c r="AR93" s="155">
        <v>33442</v>
      </c>
      <c r="AS93" s="155">
        <v>30863</v>
      </c>
      <c r="AT93" s="155">
        <v>35307</v>
      </c>
      <c r="AU93" s="155">
        <v>36105</v>
      </c>
      <c r="AV93" s="155">
        <v>38929</v>
      </c>
      <c r="AW93" s="155">
        <v>31325</v>
      </c>
      <c r="AX93" s="155">
        <v>28951</v>
      </c>
      <c r="AY93" s="155">
        <v>32861</v>
      </c>
      <c r="AZ93" s="155"/>
      <c r="BA93" s="155"/>
      <c r="BB93" s="155"/>
      <c r="BC93" s="155"/>
      <c r="BD93" s="155"/>
      <c r="BE93" s="155"/>
      <c r="BF93" s="155"/>
      <c r="BG93" s="155"/>
      <c r="BH93" s="155"/>
      <c r="BI93" s="155"/>
    </row>
    <row r="94" spans="1:61" s="127" customFormat="1">
      <c r="A94" s="159" t="s">
        <v>438</v>
      </c>
      <c r="B94" s="155">
        <v>16476</v>
      </c>
      <c r="C94" s="155">
        <v>12013</v>
      </c>
      <c r="D94" s="155">
        <v>12932</v>
      </c>
      <c r="E94" s="155">
        <v>10063</v>
      </c>
      <c r="F94" s="155">
        <v>10577</v>
      </c>
      <c r="G94" s="155">
        <v>9533</v>
      </c>
      <c r="H94" s="155">
        <v>11859</v>
      </c>
      <c r="I94" s="155">
        <v>8812</v>
      </c>
      <c r="J94" s="155">
        <v>11181</v>
      </c>
      <c r="K94" s="155">
        <v>6555</v>
      </c>
      <c r="L94" s="155">
        <v>10430</v>
      </c>
      <c r="M94" s="155">
        <v>9226</v>
      </c>
      <c r="N94" s="155">
        <v>6120</v>
      </c>
      <c r="O94" s="155">
        <v>4520</v>
      </c>
      <c r="P94" s="155">
        <v>4994</v>
      </c>
      <c r="Q94" s="155">
        <v>3255</v>
      </c>
      <c r="R94" s="155">
        <v>4531</v>
      </c>
      <c r="S94" s="155">
        <v>3450</v>
      </c>
      <c r="T94" s="155">
        <v>3375</v>
      </c>
      <c r="U94" s="155">
        <v>4143</v>
      </c>
      <c r="V94" s="155">
        <v>2695</v>
      </c>
      <c r="W94" s="155">
        <v>2597</v>
      </c>
      <c r="X94" s="155">
        <v>2249</v>
      </c>
      <c r="Y94" s="155">
        <v>3400</v>
      </c>
      <c r="Z94" s="155">
        <v>4230</v>
      </c>
      <c r="AA94" s="155">
        <v>3375</v>
      </c>
      <c r="AB94" s="155">
        <v>3508</v>
      </c>
      <c r="AC94" s="155">
        <v>3562</v>
      </c>
      <c r="AD94" s="155">
        <v>4545</v>
      </c>
      <c r="AE94" s="155">
        <v>3430</v>
      </c>
      <c r="AF94" s="155">
        <v>6654</v>
      </c>
      <c r="AG94" s="155">
        <v>3793</v>
      </c>
      <c r="AH94" s="155">
        <v>4526</v>
      </c>
      <c r="AI94" s="155">
        <v>3435</v>
      </c>
      <c r="AJ94" s="155">
        <v>4540</v>
      </c>
      <c r="AK94" s="155">
        <v>3723</v>
      </c>
      <c r="AL94" s="155">
        <v>11379</v>
      </c>
      <c r="AM94" s="155">
        <v>27991</v>
      </c>
      <c r="AN94" s="155">
        <v>23078</v>
      </c>
      <c r="AO94" s="155">
        <v>23556</v>
      </c>
      <c r="AP94" s="155">
        <v>21240</v>
      </c>
      <c r="AQ94" s="155">
        <v>21254</v>
      </c>
      <c r="AR94" s="155">
        <v>29455</v>
      </c>
      <c r="AS94" s="155">
        <v>26532</v>
      </c>
      <c r="AT94" s="155">
        <v>28649</v>
      </c>
      <c r="AU94" s="155">
        <v>30388</v>
      </c>
      <c r="AV94" s="155">
        <v>33284</v>
      </c>
      <c r="AW94" s="155">
        <v>23985</v>
      </c>
      <c r="AX94" s="155">
        <v>23016</v>
      </c>
      <c r="AY94" s="155">
        <v>25848</v>
      </c>
      <c r="AZ94" s="155"/>
      <c r="BA94" s="155"/>
      <c r="BB94" s="155"/>
      <c r="BC94" s="155"/>
      <c r="BD94" s="155"/>
      <c r="BE94" s="155"/>
      <c r="BF94" s="155"/>
      <c r="BG94" s="155"/>
      <c r="BH94" s="155"/>
      <c r="BI94" s="155"/>
    </row>
    <row r="95" spans="1:61" s="127" customFormat="1">
      <c r="A95" s="159" t="s">
        <v>439</v>
      </c>
      <c r="B95" s="155">
        <v>9836</v>
      </c>
      <c r="C95" s="155">
        <v>10678</v>
      </c>
      <c r="D95" s="155">
        <v>10227</v>
      </c>
      <c r="E95" s="155">
        <v>11418</v>
      </c>
      <c r="F95" s="155">
        <v>9932</v>
      </c>
      <c r="G95" s="155">
        <v>9478</v>
      </c>
      <c r="H95" s="155">
        <v>8973</v>
      </c>
      <c r="I95" s="155">
        <v>11705</v>
      </c>
      <c r="J95" s="155">
        <v>8711</v>
      </c>
      <c r="K95" s="155">
        <v>5611</v>
      </c>
      <c r="L95" s="155">
        <v>7182</v>
      </c>
      <c r="M95" s="155">
        <v>8584</v>
      </c>
      <c r="N95" s="155">
        <v>7835</v>
      </c>
      <c r="O95" s="155">
        <v>7746</v>
      </c>
      <c r="P95" s="155">
        <v>8255</v>
      </c>
      <c r="Q95" s="155">
        <v>6946</v>
      </c>
      <c r="R95" s="155">
        <v>6623</v>
      </c>
      <c r="S95" s="155">
        <v>6186</v>
      </c>
      <c r="T95" s="155">
        <v>6754</v>
      </c>
      <c r="U95" s="155">
        <v>5886</v>
      </c>
      <c r="V95" s="155">
        <v>5567</v>
      </c>
      <c r="W95" s="155">
        <v>4977</v>
      </c>
      <c r="X95" s="155">
        <v>4880</v>
      </c>
      <c r="Y95" s="155">
        <v>5222</v>
      </c>
      <c r="Z95" s="155">
        <v>4291</v>
      </c>
      <c r="AA95" s="155">
        <v>4274</v>
      </c>
      <c r="AB95" s="155">
        <v>4172</v>
      </c>
      <c r="AC95" s="155">
        <v>4464</v>
      </c>
      <c r="AD95" s="155">
        <v>3722</v>
      </c>
      <c r="AE95" s="155">
        <v>4096</v>
      </c>
      <c r="AF95" s="155">
        <v>5139</v>
      </c>
      <c r="AG95" s="155">
        <v>3412</v>
      </c>
      <c r="AH95" s="155">
        <v>2825</v>
      </c>
      <c r="AI95" s="155">
        <v>2555</v>
      </c>
      <c r="AJ95" s="155">
        <v>2572</v>
      </c>
      <c r="AK95" s="155">
        <v>3053</v>
      </c>
      <c r="AL95" s="155">
        <v>2769</v>
      </c>
      <c r="AM95" s="155">
        <v>3257</v>
      </c>
      <c r="AN95" s="155">
        <v>4372</v>
      </c>
      <c r="AO95" s="155">
        <v>3914</v>
      </c>
      <c r="AP95" s="155">
        <v>3804</v>
      </c>
      <c r="AQ95" s="155">
        <v>3930</v>
      </c>
      <c r="AR95" s="155">
        <v>3696</v>
      </c>
      <c r="AS95" s="155">
        <v>3956</v>
      </c>
      <c r="AT95" s="155">
        <v>6246</v>
      </c>
      <c r="AU95" s="155">
        <v>5413</v>
      </c>
      <c r="AV95" s="155">
        <v>5191</v>
      </c>
      <c r="AW95" s="155">
        <v>6786</v>
      </c>
      <c r="AX95" s="155">
        <v>5786</v>
      </c>
      <c r="AY95" s="155">
        <v>6773</v>
      </c>
      <c r="AZ95" s="155"/>
      <c r="BA95" s="155"/>
      <c r="BB95" s="155"/>
      <c r="BC95" s="155"/>
      <c r="BD95" s="155"/>
      <c r="BE95" s="155"/>
      <c r="BF95" s="155"/>
      <c r="BG95" s="155"/>
      <c r="BH95" s="155"/>
      <c r="BI95" s="155"/>
    </row>
    <row r="96" spans="1:61" s="127" customFormat="1">
      <c r="A96" s="159" t="s">
        <v>440</v>
      </c>
      <c r="B96" s="155">
        <v>5730</v>
      </c>
      <c r="C96" s="155">
        <v>4694</v>
      </c>
      <c r="D96" s="155">
        <v>4249</v>
      </c>
      <c r="E96" s="155">
        <v>4903</v>
      </c>
      <c r="F96" s="155">
        <v>4314</v>
      </c>
      <c r="G96" s="155">
        <v>3134</v>
      </c>
      <c r="H96" s="155">
        <v>3012</v>
      </c>
      <c r="I96" s="155">
        <v>3722</v>
      </c>
      <c r="J96" s="155">
        <v>1876</v>
      </c>
      <c r="K96" s="155">
        <v>1545</v>
      </c>
      <c r="L96" s="155">
        <v>1776</v>
      </c>
      <c r="M96" s="155">
        <v>1750</v>
      </c>
      <c r="N96" s="155">
        <v>1585</v>
      </c>
      <c r="O96" s="155">
        <v>761</v>
      </c>
      <c r="P96" s="155">
        <v>773</v>
      </c>
      <c r="Q96" s="155">
        <v>685</v>
      </c>
      <c r="R96" s="155">
        <v>491</v>
      </c>
      <c r="S96" s="155">
        <v>292</v>
      </c>
      <c r="T96" s="155">
        <v>167</v>
      </c>
      <c r="U96" s="155">
        <v>148</v>
      </c>
      <c r="V96" s="155">
        <v>214</v>
      </c>
      <c r="W96" s="155">
        <v>96</v>
      </c>
      <c r="X96" s="155">
        <v>33</v>
      </c>
      <c r="Y96" s="155">
        <v>79</v>
      </c>
      <c r="Z96" s="155">
        <v>107</v>
      </c>
      <c r="AA96" s="155">
        <v>63</v>
      </c>
      <c r="AB96" s="155">
        <v>37</v>
      </c>
      <c r="AC96" s="155">
        <v>36</v>
      </c>
      <c r="AD96" s="155">
        <v>18</v>
      </c>
      <c r="AE96" s="155">
        <v>92</v>
      </c>
      <c r="AF96" s="155">
        <v>13</v>
      </c>
      <c r="AG96" s="155">
        <v>94</v>
      </c>
      <c r="AH96" s="155">
        <v>29</v>
      </c>
      <c r="AI96" s="155">
        <v>16</v>
      </c>
      <c r="AJ96" s="155">
        <v>15</v>
      </c>
      <c r="AK96" s="155">
        <v>95</v>
      </c>
      <c r="AL96" s="155">
        <v>108</v>
      </c>
      <c r="AM96" s="155">
        <v>169</v>
      </c>
      <c r="AN96" s="155">
        <v>14</v>
      </c>
      <c r="AO96" s="155">
        <v>218</v>
      </c>
      <c r="AP96" s="155">
        <v>284</v>
      </c>
      <c r="AQ96" s="155">
        <v>220</v>
      </c>
      <c r="AR96" s="155">
        <v>291</v>
      </c>
      <c r="AS96" s="155">
        <v>375</v>
      </c>
      <c r="AT96" s="155">
        <v>412</v>
      </c>
      <c r="AU96" s="155">
        <v>304</v>
      </c>
      <c r="AV96" s="155">
        <v>454</v>
      </c>
      <c r="AW96" s="155">
        <v>554</v>
      </c>
      <c r="AX96" s="155">
        <v>149</v>
      </c>
      <c r="AY96" s="155">
        <v>240</v>
      </c>
      <c r="AZ96" s="155"/>
      <c r="BA96" s="155"/>
      <c r="BB96" s="155"/>
      <c r="BC96" s="155"/>
      <c r="BD96" s="155"/>
      <c r="BE96" s="155"/>
      <c r="BF96" s="155"/>
      <c r="BG96" s="155"/>
      <c r="BH96" s="155"/>
      <c r="BI96" s="155"/>
    </row>
    <row r="97" spans="1:61" s="127" customFormat="1">
      <c r="A97" s="158" t="s">
        <v>441</v>
      </c>
    </row>
    <row r="98" spans="1:61" s="127" customFormat="1">
      <c r="A98" s="127" t="s">
        <v>442</v>
      </c>
      <c r="B98" s="155">
        <v>23270</v>
      </c>
      <c r="C98" s="155">
        <v>21305</v>
      </c>
      <c r="D98" s="155">
        <v>21717</v>
      </c>
      <c r="E98" s="155">
        <v>22677</v>
      </c>
      <c r="F98" s="155">
        <v>20061</v>
      </c>
      <c r="G98" s="155">
        <v>22542</v>
      </c>
      <c r="H98" s="155">
        <v>22124</v>
      </c>
      <c r="I98" s="155">
        <v>21655</v>
      </c>
      <c r="J98" s="155">
        <v>23351</v>
      </c>
      <c r="K98" s="155">
        <v>23354</v>
      </c>
      <c r="L98" s="155">
        <v>23714</v>
      </c>
      <c r="M98" s="155">
        <v>22323</v>
      </c>
      <c r="N98" s="155">
        <v>20745</v>
      </c>
      <c r="O98" s="155">
        <v>22494</v>
      </c>
      <c r="P98" s="155">
        <v>22511</v>
      </c>
      <c r="Q98" s="155">
        <v>24275</v>
      </c>
      <c r="R98" s="155">
        <v>26450</v>
      </c>
      <c r="S98" s="155">
        <v>27976</v>
      </c>
      <c r="T98" s="155">
        <v>27372</v>
      </c>
      <c r="U98" s="155">
        <v>29726</v>
      </c>
      <c r="V98" s="155">
        <v>31934</v>
      </c>
      <c r="W98" s="155">
        <v>34361</v>
      </c>
      <c r="X98" s="155">
        <v>34475</v>
      </c>
      <c r="Y98" s="155">
        <v>33551</v>
      </c>
      <c r="Z98" s="155">
        <v>31777</v>
      </c>
      <c r="AA98" s="155">
        <v>32563</v>
      </c>
      <c r="AB98" s="155">
        <v>35045</v>
      </c>
      <c r="AC98" s="155">
        <v>31976</v>
      </c>
      <c r="AD98" s="155">
        <v>30136</v>
      </c>
      <c r="AE98" s="155">
        <v>32834</v>
      </c>
      <c r="AF98" s="155">
        <v>33508</v>
      </c>
      <c r="AG98" s="155">
        <v>38711</v>
      </c>
      <c r="AH98" s="155">
        <v>37637</v>
      </c>
      <c r="AI98" s="155">
        <v>35864</v>
      </c>
      <c r="AJ98" s="155">
        <v>37433</v>
      </c>
      <c r="AK98" s="155">
        <v>44610</v>
      </c>
      <c r="AL98" s="155">
        <v>46915</v>
      </c>
      <c r="AM98" s="155">
        <v>52633</v>
      </c>
      <c r="AN98" s="155">
        <v>65972</v>
      </c>
      <c r="AO98" s="155">
        <v>73514</v>
      </c>
      <c r="AP98" s="155">
        <v>91177</v>
      </c>
      <c r="AQ98" s="155">
        <v>105723</v>
      </c>
      <c r="AR98" s="155">
        <v>118046</v>
      </c>
      <c r="AS98" s="155">
        <v>127027</v>
      </c>
      <c r="AT98" s="155">
        <v>134413</v>
      </c>
      <c r="AU98" s="155">
        <v>142880</v>
      </c>
      <c r="AV98" s="155">
        <v>166787</v>
      </c>
      <c r="AW98" s="155">
        <v>187629</v>
      </c>
      <c r="AX98" s="155">
        <v>199801</v>
      </c>
      <c r="AY98" s="155">
        <v>205355</v>
      </c>
      <c r="AZ98" s="155"/>
      <c r="BA98" s="155"/>
      <c r="BB98" s="155"/>
      <c r="BC98" s="155"/>
      <c r="BD98" s="155"/>
      <c r="BE98" s="155"/>
      <c r="BF98" s="155"/>
      <c r="BG98" s="155"/>
      <c r="BH98" s="155"/>
      <c r="BI98" s="155"/>
    </row>
    <row r="100" spans="1:61">
      <c r="A100" t="s">
        <v>428</v>
      </c>
      <c r="B100" s="123">
        <f>1-(B98/B84)</f>
        <v>0.7266019691237634</v>
      </c>
      <c r="C100" s="123">
        <f t="shared" ref="C100:AY100" si="15">1-(C98/C84)</f>
        <v>0.72806524902356218</v>
      </c>
      <c r="D100" s="123">
        <f t="shared" si="15"/>
        <v>0.71820989256241241</v>
      </c>
      <c r="E100" s="123">
        <f t="shared" si="15"/>
        <v>0.69473797568888229</v>
      </c>
      <c r="F100" s="123">
        <f t="shared" si="15"/>
        <v>0.72155676155842707</v>
      </c>
      <c r="G100" s="123">
        <f t="shared" si="15"/>
        <v>0.67589251053183996</v>
      </c>
      <c r="H100" s="123">
        <f t="shared" si="15"/>
        <v>0.68313712010541083</v>
      </c>
      <c r="I100" s="123">
        <f t="shared" si="15"/>
        <v>0.69246609387204439</v>
      </c>
      <c r="J100" s="123">
        <f t="shared" si="15"/>
        <v>0.65614784273302895</v>
      </c>
      <c r="K100" s="123">
        <f t="shared" si="15"/>
        <v>0.6516356150897239</v>
      </c>
      <c r="L100" s="123">
        <f t="shared" si="15"/>
        <v>0.65868823673340149</v>
      </c>
      <c r="M100" s="123">
        <f t="shared" si="15"/>
        <v>0.66987577639751561</v>
      </c>
      <c r="N100" s="123">
        <f t="shared" si="15"/>
        <v>0.6719795076134909</v>
      </c>
      <c r="O100" s="123">
        <f t="shared" si="15"/>
        <v>0.63725790585541275</v>
      </c>
      <c r="P100" s="123">
        <f t="shared" si="15"/>
        <v>0.60643728801706354</v>
      </c>
      <c r="Q100" s="123">
        <f t="shared" si="15"/>
        <v>0.57773796270526023</v>
      </c>
      <c r="R100" s="123">
        <f t="shared" si="15"/>
        <v>0.5436822855565524</v>
      </c>
      <c r="S100" s="123">
        <f t="shared" si="15"/>
        <v>0.53058039834219839</v>
      </c>
      <c r="T100" s="123">
        <f t="shared" si="15"/>
        <v>0.51497324308041259</v>
      </c>
      <c r="U100" s="123">
        <f t="shared" si="15"/>
        <v>0.47880211803485639</v>
      </c>
      <c r="V100" s="123">
        <f t="shared" si="15"/>
        <v>0.45985352074558961</v>
      </c>
      <c r="W100" s="123">
        <f t="shared" si="15"/>
        <v>0.42889671907721971</v>
      </c>
      <c r="X100" s="123">
        <f t="shared" si="15"/>
        <v>0.38773154314738845</v>
      </c>
      <c r="Y100" s="123">
        <f t="shared" si="15"/>
        <v>0.41756791945143645</v>
      </c>
      <c r="Z100" s="123">
        <f t="shared" si="15"/>
        <v>0.45456573978716097</v>
      </c>
      <c r="AA100" s="123">
        <f t="shared" si="15"/>
        <v>0.4486547806505139</v>
      </c>
      <c r="AB100" s="123">
        <f t="shared" si="15"/>
        <v>0.41843677397942247</v>
      </c>
      <c r="AC100" s="123">
        <f t="shared" si="15"/>
        <v>0.43056594365494893</v>
      </c>
      <c r="AD100" s="123">
        <f t="shared" si="15"/>
        <v>0.47639649031361309</v>
      </c>
      <c r="AE100" s="123">
        <f t="shared" si="15"/>
        <v>0.43638423510024715</v>
      </c>
      <c r="AF100" s="123">
        <f t="shared" si="15"/>
        <v>0.44575483401425808</v>
      </c>
      <c r="AG100" s="123">
        <f t="shared" si="15"/>
        <v>0.34444801950856041</v>
      </c>
      <c r="AH100" s="123">
        <f t="shared" si="15"/>
        <v>0.37323896752706076</v>
      </c>
      <c r="AI100" s="123">
        <f t="shared" si="15"/>
        <v>0.41399650332510907</v>
      </c>
      <c r="AJ100" s="123">
        <f t="shared" si="15"/>
        <v>0.30666790146323397</v>
      </c>
      <c r="AK100" s="123">
        <f t="shared" si="15"/>
        <v>0.22870776997821507</v>
      </c>
      <c r="AL100" s="123">
        <f t="shared" si="15"/>
        <v>0.33728387388405467</v>
      </c>
      <c r="AM100" s="123">
        <f t="shared" si="15"/>
        <v>0.47959738577601119</v>
      </c>
      <c r="AN100" s="123">
        <f t="shared" si="15"/>
        <v>0.36704148597305908</v>
      </c>
      <c r="AO100" s="123">
        <f t="shared" si="15"/>
        <v>0.37342106608935788</v>
      </c>
      <c r="AP100" s="123">
        <f t="shared" si="15"/>
        <v>0.30756553965794831</v>
      </c>
      <c r="AQ100" s="123">
        <f t="shared" si="15"/>
        <v>0.28141185106643285</v>
      </c>
      <c r="AR100" s="123">
        <f t="shared" si="15"/>
        <v>0.26632110182975333</v>
      </c>
      <c r="AS100" s="123">
        <f t="shared" si="15"/>
        <v>0.27327597057107222</v>
      </c>
      <c r="AT100" s="123">
        <f t="shared" si="15"/>
        <v>0.26867580008052494</v>
      </c>
      <c r="AU100" s="123">
        <f t="shared" si="15"/>
        <v>0.25305563397216735</v>
      </c>
      <c r="AV100" s="123">
        <f t="shared" si="15"/>
        <v>0.195959235619661</v>
      </c>
      <c r="AW100" s="123">
        <f t="shared" si="15"/>
        <v>0.16010582105319704</v>
      </c>
      <c r="AX100" s="123">
        <f t="shared" si="15"/>
        <v>0.15351471809385009</v>
      </c>
      <c r="AY100" s="123">
        <f t="shared" si="15"/>
        <v>0.12230575584153591</v>
      </c>
    </row>
    <row r="101" spans="1:61">
      <c r="B101" s="123"/>
      <c r="C101" s="123"/>
      <c r="D101" s="123"/>
      <c r="E101" s="123"/>
      <c r="F101" s="123"/>
      <c r="G101" s="123"/>
      <c r="H101" s="123"/>
      <c r="I101" s="123"/>
      <c r="J101" s="123"/>
      <c r="K101" s="123"/>
      <c r="L101" s="123"/>
      <c r="M101" s="123"/>
      <c r="N101" s="123"/>
      <c r="O101" s="123"/>
      <c r="P101" s="123"/>
      <c r="Q101" s="123"/>
      <c r="R101" s="123"/>
      <c r="S101" s="123"/>
      <c r="T101" s="123"/>
      <c r="U101" s="123"/>
      <c r="V101" s="123"/>
      <c r="W101" s="123"/>
      <c r="X101" s="123"/>
      <c r="Y101" s="123"/>
      <c r="Z101" s="123"/>
      <c r="AA101" s="123"/>
      <c r="AB101" s="123"/>
      <c r="AC101" s="123"/>
      <c r="AD101" s="123"/>
      <c r="AE101" s="123"/>
      <c r="AF101" s="123"/>
      <c r="AG101" s="123"/>
      <c r="AH101" s="123"/>
      <c r="AI101" s="123"/>
      <c r="AJ101" s="123"/>
      <c r="AK101" s="123"/>
      <c r="AL101" s="123"/>
      <c r="AM101" s="123"/>
      <c r="AN101" s="123"/>
      <c r="AO101" s="123"/>
      <c r="AP101" s="123"/>
      <c r="AQ101" s="123"/>
      <c r="AR101" s="123"/>
      <c r="AS101" s="123"/>
      <c r="AT101" s="123"/>
      <c r="AU101" s="123"/>
      <c r="AV101" s="123"/>
      <c r="AW101" s="123"/>
      <c r="AX101" s="123"/>
      <c r="AY101" s="123"/>
    </row>
    <row r="102" spans="1:61">
      <c r="B102" s="123"/>
      <c r="C102" s="123"/>
      <c r="D102" s="123"/>
      <c r="E102" s="123"/>
      <c r="F102" s="123"/>
      <c r="G102" s="123"/>
      <c r="H102" s="123"/>
      <c r="I102" s="123"/>
      <c r="J102" s="123"/>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3"/>
      <c r="AH102" s="123"/>
      <c r="AI102" s="123"/>
      <c r="AJ102" s="123"/>
      <c r="AK102" s="123"/>
      <c r="AL102" s="123"/>
      <c r="AM102" s="123"/>
      <c r="AN102" s="123"/>
      <c r="AO102" s="123"/>
      <c r="AP102" s="123"/>
      <c r="AQ102" s="123"/>
      <c r="AR102" s="123"/>
      <c r="AS102" s="123"/>
      <c r="AT102" s="123"/>
      <c r="AU102" s="123"/>
      <c r="AV102" s="123"/>
      <c r="AW102" s="123"/>
      <c r="AX102" s="123"/>
      <c r="AY102" s="123"/>
    </row>
    <row r="103" spans="1:61" ht="18.75">
      <c r="A103" s="128" t="s">
        <v>443</v>
      </c>
    </row>
    <row r="104" spans="1:61" s="121" customFormat="1">
      <c r="A104" s="121" t="s">
        <v>444</v>
      </c>
      <c r="B104" s="121" t="s">
        <v>274</v>
      </c>
      <c r="C104" s="121" t="s">
        <v>275</v>
      </c>
      <c r="D104" s="121" t="s">
        <v>276</v>
      </c>
      <c r="E104" s="121" t="s">
        <v>277</v>
      </c>
      <c r="F104" s="121" t="s">
        <v>278</v>
      </c>
      <c r="G104" s="121" t="s">
        <v>279</v>
      </c>
      <c r="H104" s="121" t="s">
        <v>280</v>
      </c>
      <c r="I104" s="121" t="s">
        <v>281</v>
      </c>
      <c r="J104" s="121" t="s">
        <v>282</v>
      </c>
      <c r="K104" s="121" t="s">
        <v>283</v>
      </c>
      <c r="L104" s="121" t="s">
        <v>284</v>
      </c>
      <c r="M104" s="121" t="s">
        <v>285</v>
      </c>
      <c r="N104" s="121" t="s">
        <v>286</v>
      </c>
      <c r="O104" s="121" t="s">
        <v>287</v>
      </c>
      <c r="P104" s="121" t="s">
        <v>288</v>
      </c>
      <c r="Q104" s="121" t="s">
        <v>289</v>
      </c>
      <c r="R104" s="121" t="s">
        <v>290</v>
      </c>
      <c r="S104" s="121" t="s">
        <v>291</v>
      </c>
      <c r="T104" s="121" t="s">
        <v>292</v>
      </c>
      <c r="U104" s="121" t="s">
        <v>293</v>
      </c>
      <c r="V104" s="121" t="s">
        <v>294</v>
      </c>
      <c r="W104" s="121" t="s">
        <v>295</v>
      </c>
      <c r="X104" s="121" t="s">
        <v>296</v>
      </c>
      <c r="Y104" s="121" t="s">
        <v>297</v>
      </c>
      <c r="Z104" s="121" t="s">
        <v>298</v>
      </c>
      <c r="AA104" s="121" t="s">
        <v>299</v>
      </c>
      <c r="AB104" s="121" t="s">
        <v>300</v>
      </c>
      <c r="AC104" s="121" t="s">
        <v>301</v>
      </c>
      <c r="AD104" s="121" t="s">
        <v>302</v>
      </c>
      <c r="AE104" s="121" t="s">
        <v>303</v>
      </c>
      <c r="AF104" s="121" t="s">
        <v>304</v>
      </c>
      <c r="AG104" s="121" t="s">
        <v>305</v>
      </c>
      <c r="AH104" s="121" t="s">
        <v>306</v>
      </c>
      <c r="AI104" s="121" t="s">
        <v>307</v>
      </c>
      <c r="AJ104" s="121" t="s">
        <v>308</v>
      </c>
      <c r="AK104" s="121" t="s">
        <v>309</v>
      </c>
      <c r="AL104" s="121" t="s">
        <v>310</v>
      </c>
      <c r="AM104" s="121" t="s">
        <v>311</v>
      </c>
      <c r="AN104" s="121" t="s">
        <v>312</v>
      </c>
      <c r="AO104" s="121" t="s">
        <v>313</v>
      </c>
      <c r="AP104" s="121" t="s">
        <v>314</v>
      </c>
      <c r="AQ104" s="121" t="s">
        <v>315</v>
      </c>
      <c r="AR104" s="121" t="s">
        <v>316</v>
      </c>
      <c r="AS104" s="121" t="s">
        <v>317</v>
      </c>
      <c r="AT104" s="121" t="s">
        <v>318</v>
      </c>
      <c r="AU104" s="121" t="s">
        <v>319</v>
      </c>
      <c r="AV104" s="121" t="s">
        <v>320</v>
      </c>
      <c r="AW104" s="121" t="s">
        <v>321</v>
      </c>
    </row>
    <row r="105" spans="1:61" s="121" customFormat="1">
      <c r="B105" s="160"/>
    </row>
    <row r="106" spans="1:61" s="121" customFormat="1">
      <c r="A106" t="s">
        <v>141</v>
      </c>
      <c r="B106" s="161">
        <v>901181</v>
      </c>
      <c r="C106" s="161">
        <v>899580</v>
      </c>
      <c r="D106" s="161">
        <v>888370</v>
      </c>
      <c r="E106" s="161">
        <v>895747</v>
      </c>
      <c r="F106" s="161">
        <v>923887</v>
      </c>
      <c r="G106" s="161">
        <v>901037</v>
      </c>
      <c r="H106" s="161">
        <v>912024</v>
      </c>
      <c r="I106" s="161">
        <v>919973</v>
      </c>
      <c r="J106" s="161">
        <v>922467</v>
      </c>
      <c r="K106" s="161">
        <v>923319</v>
      </c>
      <c r="L106" s="161">
        <v>939498</v>
      </c>
      <c r="M106" s="161">
        <v>945784</v>
      </c>
      <c r="N106" s="161">
        <v>928132</v>
      </c>
      <c r="O106" s="161">
        <v>942579</v>
      </c>
      <c r="P106" s="161">
        <v>929587</v>
      </c>
      <c r="Q106" s="161">
        <v>923077</v>
      </c>
      <c r="R106" s="161">
        <v>931111</v>
      </c>
      <c r="S106" s="161">
        <v>899048</v>
      </c>
      <c r="T106" s="161">
        <v>902668</v>
      </c>
      <c r="U106" s="161">
        <v>907629</v>
      </c>
      <c r="V106" s="161">
        <v>930423</v>
      </c>
      <c r="W106" s="161">
        <v>948471</v>
      </c>
      <c r="X106" s="161">
        <v>936769</v>
      </c>
      <c r="Y106" s="161">
        <v>930115</v>
      </c>
      <c r="Z106" s="161">
        <v>929339</v>
      </c>
      <c r="AA106" s="161">
        <v>903748</v>
      </c>
      <c r="AB106" s="161">
        <v>921892</v>
      </c>
      <c r="AC106" s="161">
        <v>939439</v>
      </c>
      <c r="AD106" s="161">
        <v>939989</v>
      </c>
      <c r="AE106" s="161">
        <v>898041</v>
      </c>
      <c r="AF106" s="161">
        <v>891948</v>
      </c>
      <c r="AG106" s="161">
        <v>904274</v>
      </c>
      <c r="AH106" s="161">
        <v>925156</v>
      </c>
      <c r="AI106" s="161">
        <v>932486</v>
      </c>
      <c r="AJ106" s="161">
        <v>939735</v>
      </c>
      <c r="AK106" s="161">
        <v>1018932</v>
      </c>
      <c r="AL106" s="161">
        <v>1067477</v>
      </c>
      <c r="AM106" s="161">
        <v>1084664</v>
      </c>
      <c r="AN106" s="161">
        <v>1117357</v>
      </c>
      <c r="AO106" s="161">
        <v>1131177</v>
      </c>
      <c r="AP106" s="161">
        <v>1145402</v>
      </c>
      <c r="AQ106" s="161">
        <v>1183521</v>
      </c>
      <c r="AR106" s="161">
        <v>1227675</v>
      </c>
      <c r="AS106" s="161">
        <v>1227096</v>
      </c>
      <c r="AT106" s="161">
        <v>1230926</v>
      </c>
      <c r="AU106" s="161">
        <v>1279243</v>
      </c>
      <c r="AV106" s="161">
        <v>1345709</v>
      </c>
      <c r="AW106" s="161">
        <v>1367593</v>
      </c>
    </row>
    <row r="107" spans="1:61" s="121" customFormat="1">
      <c r="A107" s="127" t="s">
        <v>431</v>
      </c>
      <c r="B107" s="160">
        <v>648844</v>
      </c>
      <c r="C107" s="160">
        <v>648647</v>
      </c>
      <c r="D107" s="160">
        <v>643581</v>
      </c>
      <c r="E107" s="160">
        <v>654921</v>
      </c>
      <c r="F107" s="160">
        <v>675620</v>
      </c>
      <c r="G107" s="160">
        <v>666655</v>
      </c>
      <c r="H107" s="160">
        <v>675159</v>
      </c>
      <c r="I107" s="160">
        <v>683949</v>
      </c>
      <c r="J107" s="160">
        <v>686268</v>
      </c>
      <c r="K107" s="160">
        <v>694357</v>
      </c>
      <c r="L107" s="160">
        <v>697757</v>
      </c>
      <c r="M107" s="160">
        <v>694393</v>
      </c>
      <c r="N107" s="160">
        <v>683585</v>
      </c>
      <c r="O107" s="160">
        <v>700600</v>
      </c>
      <c r="P107" s="160">
        <v>710762</v>
      </c>
      <c r="Q107" s="160">
        <v>711829</v>
      </c>
      <c r="R107" s="160">
        <v>718477</v>
      </c>
      <c r="S107" s="160">
        <v>694601</v>
      </c>
      <c r="T107" s="160">
        <v>702252</v>
      </c>
      <c r="U107" s="160">
        <v>708882</v>
      </c>
      <c r="V107" s="160">
        <v>731098</v>
      </c>
      <c r="W107" s="160">
        <v>746316</v>
      </c>
      <c r="X107" s="160">
        <v>744934</v>
      </c>
      <c r="Y107" s="160">
        <v>740169</v>
      </c>
      <c r="Z107" s="160">
        <v>738198</v>
      </c>
      <c r="AA107" s="160">
        <v>720189</v>
      </c>
      <c r="AB107" s="160">
        <v>737146</v>
      </c>
      <c r="AC107" s="160">
        <v>744159</v>
      </c>
      <c r="AD107" s="160">
        <v>747336</v>
      </c>
      <c r="AE107" s="160">
        <v>724683</v>
      </c>
      <c r="AF107" s="160">
        <v>723671</v>
      </c>
      <c r="AG107" s="160">
        <v>737497</v>
      </c>
      <c r="AH107" s="160">
        <v>748107</v>
      </c>
      <c r="AI107" s="160">
        <v>754616</v>
      </c>
      <c r="AJ107" s="160">
        <v>760560</v>
      </c>
      <c r="AK107" s="160">
        <v>821544</v>
      </c>
      <c r="AL107" s="160">
        <v>855674</v>
      </c>
      <c r="AM107" s="160">
        <v>862998</v>
      </c>
      <c r="AN107" s="160">
        <v>900672</v>
      </c>
      <c r="AO107" s="160">
        <v>905233</v>
      </c>
      <c r="AP107" s="160">
        <v>913250</v>
      </c>
      <c r="AQ107" s="160">
        <v>914257</v>
      </c>
      <c r="AR107" s="160">
        <v>937652</v>
      </c>
      <c r="AS107" s="160">
        <v>941049</v>
      </c>
      <c r="AT107" s="160">
        <v>941960</v>
      </c>
      <c r="AU107" s="160">
        <v>974562</v>
      </c>
      <c r="AV107" s="160">
        <v>1006994</v>
      </c>
      <c r="AW107" s="160">
        <v>1015231</v>
      </c>
    </row>
    <row r="108" spans="1:61" s="121" customFormat="1">
      <c r="A108" s="122" t="s">
        <v>432</v>
      </c>
      <c r="B108" s="161">
        <v>149613</v>
      </c>
      <c r="C108" s="161">
        <v>151594</v>
      </c>
      <c r="D108" s="161">
        <v>152291</v>
      </c>
      <c r="E108" s="161">
        <v>152413</v>
      </c>
      <c r="F108" s="161">
        <v>158603</v>
      </c>
      <c r="G108" s="161">
        <v>158039</v>
      </c>
      <c r="H108" s="161">
        <v>164832</v>
      </c>
      <c r="I108" s="161">
        <v>163754</v>
      </c>
      <c r="J108" s="161">
        <v>163559</v>
      </c>
      <c r="K108" s="161">
        <v>166702</v>
      </c>
      <c r="L108" s="161">
        <v>172828</v>
      </c>
      <c r="M108" s="161">
        <v>167002</v>
      </c>
      <c r="N108" s="161">
        <v>167706</v>
      </c>
      <c r="O108" s="161">
        <v>169863</v>
      </c>
      <c r="P108" s="161">
        <v>172523</v>
      </c>
      <c r="Q108" s="161">
        <v>169105</v>
      </c>
      <c r="R108" s="161">
        <v>178851</v>
      </c>
      <c r="S108" s="161">
        <v>175066</v>
      </c>
      <c r="T108" s="161">
        <v>179308</v>
      </c>
      <c r="U108" s="161">
        <v>178458</v>
      </c>
      <c r="V108" s="161">
        <v>179186</v>
      </c>
      <c r="W108" s="161">
        <v>189324</v>
      </c>
      <c r="X108" s="161">
        <v>188396</v>
      </c>
      <c r="Y108" s="161">
        <v>189698</v>
      </c>
      <c r="Z108" s="161">
        <v>188221</v>
      </c>
      <c r="AA108" s="161">
        <v>186372</v>
      </c>
      <c r="AB108" s="161">
        <v>195146</v>
      </c>
      <c r="AC108" s="161">
        <v>196452</v>
      </c>
      <c r="AD108" s="161">
        <v>201454</v>
      </c>
      <c r="AE108" s="161">
        <v>202678</v>
      </c>
      <c r="AF108" s="161">
        <v>207313</v>
      </c>
      <c r="AG108" s="161">
        <v>209813</v>
      </c>
      <c r="AH108" s="161">
        <v>211211</v>
      </c>
      <c r="AI108" s="161">
        <v>208843</v>
      </c>
      <c r="AJ108" s="161">
        <v>211043</v>
      </c>
      <c r="AK108" s="161">
        <v>208789</v>
      </c>
      <c r="AL108" s="161">
        <v>214802</v>
      </c>
      <c r="AM108" s="161">
        <v>219957</v>
      </c>
      <c r="AN108" s="161">
        <v>222471</v>
      </c>
      <c r="AO108" s="161">
        <v>223808</v>
      </c>
      <c r="AP108" s="161">
        <v>225303</v>
      </c>
      <c r="AQ108" s="161">
        <v>236164</v>
      </c>
      <c r="AR108" s="161">
        <v>247378</v>
      </c>
      <c r="AS108" s="161">
        <v>244546</v>
      </c>
      <c r="AT108" s="161">
        <v>243751</v>
      </c>
      <c r="AU108" s="161">
        <v>262476</v>
      </c>
      <c r="AV108" s="161">
        <v>274973</v>
      </c>
      <c r="AW108" s="161">
        <v>271329</v>
      </c>
    </row>
    <row r="109" spans="1:61" s="121" customFormat="1">
      <c r="A109" s="156" t="s">
        <v>433</v>
      </c>
      <c r="B109" s="161">
        <v>30834</v>
      </c>
      <c r="C109" s="161">
        <v>30874</v>
      </c>
      <c r="D109" s="161">
        <v>32133</v>
      </c>
      <c r="E109" s="161">
        <v>32716</v>
      </c>
      <c r="F109" s="161">
        <v>35277</v>
      </c>
      <c r="G109" s="161">
        <v>36194</v>
      </c>
      <c r="H109" s="161">
        <v>37632</v>
      </c>
      <c r="I109" s="161">
        <v>37965</v>
      </c>
      <c r="J109" s="161">
        <v>38463</v>
      </c>
      <c r="K109" s="161">
        <v>40163</v>
      </c>
      <c r="L109" s="161">
        <v>42362</v>
      </c>
      <c r="M109" s="161">
        <v>40421</v>
      </c>
      <c r="N109" s="161">
        <v>41010</v>
      </c>
      <c r="O109" s="161">
        <v>42109</v>
      </c>
      <c r="P109" s="161">
        <v>42916</v>
      </c>
      <c r="Q109" s="161">
        <v>42327</v>
      </c>
      <c r="R109" s="161">
        <v>43271</v>
      </c>
      <c r="S109" s="161">
        <v>43991</v>
      </c>
      <c r="T109" s="161">
        <v>45075</v>
      </c>
      <c r="U109" s="161">
        <v>43934</v>
      </c>
      <c r="V109" s="161">
        <v>45894</v>
      </c>
      <c r="W109" s="161">
        <v>48913</v>
      </c>
      <c r="X109" s="161">
        <v>48006</v>
      </c>
      <c r="Y109" s="161">
        <v>50639</v>
      </c>
      <c r="Z109" s="161">
        <v>47953</v>
      </c>
      <c r="AA109" s="161">
        <v>49809</v>
      </c>
      <c r="AB109" s="161">
        <v>51083</v>
      </c>
      <c r="AC109" s="161">
        <v>51733</v>
      </c>
      <c r="AD109" s="161">
        <v>51103</v>
      </c>
      <c r="AE109" s="161">
        <v>52739</v>
      </c>
      <c r="AF109" s="161">
        <v>52227</v>
      </c>
      <c r="AG109" s="161">
        <v>52110</v>
      </c>
      <c r="AH109" s="161">
        <v>52596</v>
      </c>
      <c r="AI109" s="161">
        <v>54342</v>
      </c>
      <c r="AJ109" s="161">
        <v>53876</v>
      </c>
      <c r="AK109" s="161">
        <v>43384</v>
      </c>
      <c r="AL109" s="161">
        <v>49931</v>
      </c>
      <c r="AM109" s="161">
        <v>48435</v>
      </c>
      <c r="AN109" s="161">
        <v>48632</v>
      </c>
      <c r="AO109" s="161">
        <v>48629</v>
      </c>
      <c r="AP109" s="161">
        <v>51815</v>
      </c>
      <c r="AQ109" s="161">
        <v>56560</v>
      </c>
      <c r="AR109" s="161">
        <v>62025</v>
      </c>
      <c r="AS109" s="161">
        <v>62818</v>
      </c>
      <c r="AT109" s="161">
        <v>60154</v>
      </c>
      <c r="AU109" s="161">
        <v>63994</v>
      </c>
      <c r="AV109" s="161">
        <v>67200</v>
      </c>
      <c r="AW109" s="161">
        <v>69554</v>
      </c>
    </row>
    <row r="110" spans="1:61" s="162" customFormat="1">
      <c r="A110" s="156" t="s">
        <v>434</v>
      </c>
      <c r="B110" s="161">
        <v>30328</v>
      </c>
      <c r="C110" s="161">
        <v>30269</v>
      </c>
      <c r="D110" s="161">
        <v>30156</v>
      </c>
      <c r="E110" s="161">
        <v>29833</v>
      </c>
      <c r="F110" s="161">
        <v>29620</v>
      </c>
      <c r="G110" s="161">
        <v>29164</v>
      </c>
      <c r="H110" s="161">
        <v>28813</v>
      </c>
      <c r="I110" s="161">
        <v>28525</v>
      </c>
      <c r="J110" s="161">
        <v>28305</v>
      </c>
      <c r="K110" s="161">
        <v>27506</v>
      </c>
      <c r="L110" s="161">
        <v>27115</v>
      </c>
      <c r="M110" s="161">
        <v>26840</v>
      </c>
      <c r="N110" s="161">
        <v>26599</v>
      </c>
      <c r="O110" s="161">
        <v>25968</v>
      </c>
      <c r="P110" s="161">
        <v>25448</v>
      </c>
      <c r="Q110" s="161">
        <v>25238</v>
      </c>
      <c r="R110" s="161">
        <v>29467</v>
      </c>
      <c r="S110" s="161">
        <v>28138</v>
      </c>
      <c r="T110" s="161">
        <v>28167</v>
      </c>
      <c r="U110" s="161">
        <v>28102</v>
      </c>
      <c r="V110" s="161">
        <v>27841</v>
      </c>
      <c r="W110" s="161">
        <v>28327</v>
      </c>
      <c r="X110" s="161">
        <v>27555</v>
      </c>
      <c r="Y110" s="161">
        <v>27000</v>
      </c>
      <c r="Z110" s="161">
        <v>26452</v>
      </c>
      <c r="AA110" s="161">
        <v>24875</v>
      </c>
      <c r="AB110" s="161">
        <v>25040</v>
      </c>
      <c r="AC110" s="161">
        <v>24676</v>
      </c>
      <c r="AD110" s="161">
        <v>24251</v>
      </c>
      <c r="AE110" s="161">
        <v>23039</v>
      </c>
      <c r="AF110" s="161">
        <v>22990</v>
      </c>
      <c r="AG110" s="161">
        <v>23030</v>
      </c>
      <c r="AH110" s="161">
        <v>23250</v>
      </c>
      <c r="AI110" s="161">
        <v>22256</v>
      </c>
      <c r="AJ110" s="161">
        <v>21793</v>
      </c>
      <c r="AK110" s="161">
        <v>22031</v>
      </c>
      <c r="AL110" s="161">
        <v>22665</v>
      </c>
      <c r="AM110" s="161">
        <v>22410</v>
      </c>
      <c r="AN110" s="161">
        <v>22516</v>
      </c>
      <c r="AO110" s="161">
        <v>22156</v>
      </c>
      <c r="AP110" s="161">
        <v>22213</v>
      </c>
      <c r="AQ110" s="161">
        <v>22117</v>
      </c>
      <c r="AR110" s="161">
        <v>22520</v>
      </c>
      <c r="AS110" s="161">
        <v>22000</v>
      </c>
      <c r="AT110" s="161">
        <v>21440</v>
      </c>
      <c r="AU110" s="161">
        <v>21538</v>
      </c>
      <c r="AV110" s="161">
        <v>22811</v>
      </c>
      <c r="AW110" s="161">
        <v>23624</v>
      </c>
    </row>
    <row r="111" spans="1:61" s="162" customFormat="1">
      <c r="A111" s="156" t="s">
        <v>435</v>
      </c>
      <c r="B111" s="161"/>
      <c r="C111" s="161"/>
      <c r="D111" s="161"/>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1"/>
      <c r="AA111" s="161"/>
      <c r="AB111" s="161"/>
      <c r="AC111" s="161"/>
      <c r="AD111" s="161"/>
      <c r="AE111" s="161"/>
      <c r="AF111" s="161"/>
      <c r="AG111" s="161"/>
      <c r="AH111" s="161"/>
      <c r="AI111" s="161"/>
      <c r="AJ111" s="161"/>
      <c r="AK111" s="161"/>
      <c r="AL111" s="161"/>
      <c r="AM111" s="161"/>
      <c r="AN111" s="161"/>
      <c r="AO111" s="161"/>
      <c r="AP111" s="161"/>
      <c r="AQ111" s="161"/>
      <c r="AR111" s="161"/>
      <c r="AS111" s="161"/>
      <c r="AT111" s="161"/>
      <c r="AU111" s="161"/>
      <c r="AV111" s="161"/>
      <c r="AW111" s="161"/>
    </row>
    <row r="112" spans="1:61" s="121" customFormat="1">
      <c r="A112" s="156" t="s">
        <v>416</v>
      </c>
      <c r="B112" s="161">
        <v>88451</v>
      </c>
      <c r="C112" s="161">
        <v>90451</v>
      </c>
      <c r="D112" s="161">
        <v>90002</v>
      </c>
      <c r="E112" s="161">
        <v>89864</v>
      </c>
      <c r="F112" s="161">
        <v>93706</v>
      </c>
      <c r="G112" s="161">
        <v>92681</v>
      </c>
      <c r="H112" s="161">
        <v>98387</v>
      </c>
      <c r="I112" s="161">
        <v>97264</v>
      </c>
      <c r="J112" s="161">
        <v>96791</v>
      </c>
      <c r="K112" s="161">
        <v>99033</v>
      </c>
      <c r="L112" s="161">
        <v>103351</v>
      </c>
      <c r="M112" s="161">
        <v>99741</v>
      </c>
      <c r="N112" s="161">
        <v>100097</v>
      </c>
      <c r="O112" s="161">
        <v>101786</v>
      </c>
      <c r="P112" s="161">
        <v>104159</v>
      </c>
      <c r="Q112" s="161">
        <v>101540</v>
      </c>
      <c r="R112" s="161">
        <v>106113</v>
      </c>
      <c r="S112" s="161">
        <v>102937</v>
      </c>
      <c r="T112" s="161">
        <v>106066</v>
      </c>
      <c r="U112" s="161">
        <v>106422</v>
      </c>
      <c r="V112" s="161">
        <v>105451</v>
      </c>
      <c r="W112" s="161">
        <v>112084</v>
      </c>
      <c r="X112" s="161">
        <v>112835</v>
      </c>
      <c r="Y112" s="161">
        <v>112059</v>
      </c>
      <c r="Z112" s="161">
        <v>113816</v>
      </c>
      <c r="AA112" s="161">
        <v>111688</v>
      </c>
      <c r="AB112" s="161">
        <v>119023</v>
      </c>
      <c r="AC112" s="161">
        <v>120043</v>
      </c>
      <c r="AD112" s="161">
        <v>126100</v>
      </c>
      <c r="AE112" s="161">
        <v>126900</v>
      </c>
      <c r="AF112" s="161">
        <v>132096</v>
      </c>
      <c r="AG112" s="161">
        <v>134673</v>
      </c>
      <c r="AH112" s="161">
        <v>135365</v>
      </c>
      <c r="AI112" s="161">
        <v>132245</v>
      </c>
      <c r="AJ112" s="161">
        <v>135374</v>
      </c>
      <c r="AK112" s="161">
        <v>143374</v>
      </c>
      <c r="AL112" s="161">
        <v>142206</v>
      </c>
      <c r="AM112" s="161">
        <v>149112</v>
      </c>
      <c r="AN112" s="161">
        <v>151323</v>
      </c>
      <c r="AO112" s="161">
        <v>153023</v>
      </c>
      <c r="AP112" s="161">
        <v>151275</v>
      </c>
      <c r="AQ112" s="161">
        <v>157487</v>
      </c>
      <c r="AR112" s="161">
        <v>162833</v>
      </c>
      <c r="AS112" s="161">
        <v>159728</v>
      </c>
      <c r="AT112" s="161">
        <v>162157</v>
      </c>
      <c r="AU112" s="161">
        <v>176944</v>
      </c>
      <c r="AV112" s="161">
        <v>184962</v>
      </c>
      <c r="AW112" s="161">
        <v>178151</v>
      </c>
    </row>
    <row r="113" spans="1:50" s="162" customFormat="1">
      <c r="A113" s="157" t="s">
        <v>436</v>
      </c>
      <c r="B113" s="163">
        <v>499231</v>
      </c>
      <c r="C113" s="163">
        <v>497053</v>
      </c>
      <c r="D113" s="163">
        <v>491290</v>
      </c>
      <c r="E113" s="163">
        <v>502508</v>
      </c>
      <c r="F113" s="163">
        <v>517017</v>
      </c>
      <c r="G113" s="163">
        <v>508616</v>
      </c>
      <c r="H113" s="163">
        <v>510327</v>
      </c>
      <c r="I113" s="163">
        <v>520195</v>
      </c>
      <c r="J113" s="163">
        <v>522709</v>
      </c>
      <c r="K113" s="163">
        <v>527655</v>
      </c>
      <c r="L113" s="163">
        <v>524929</v>
      </c>
      <c r="M113" s="163">
        <v>527391</v>
      </c>
      <c r="N113" s="163">
        <v>515879</v>
      </c>
      <c r="O113" s="163">
        <v>530737</v>
      </c>
      <c r="P113" s="163">
        <v>538239</v>
      </c>
      <c r="Q113" s="163">
        <v>542724</v>
      </c>
      <c r="R113" s="163">
        <v>539626</v>
      </c>
      <c r="S113" s="163">
        <v>519535</v>
      </c>
      <c r="T113" s="163">
        <v>522944</v>
      </c>
      <c r="U113" s="163">
        <v>530424</v>
      </c>
      <c r="V113" s="163">
        <v>551912</v>
      </c>
      <c r="W113" s="163">
        <v>556992</v>
      </c>
      <c r="X113" s="163">
        <v>556538</v>
      </c>
      <c r="Y113" s="163">
        <v>550471</v>
      </c>
      <c r="Z113" s="163">
        <v>549977</v>
      </c>
      <c r="AA113" s="163">
        <v>533817</v>
      </c>
      <c r="AB113" s="163">
        <v>542000</v>
      </c>
      <c r="AC113" s="163">
        <v>547707</v>
      </c>
      <c r="AD113" s="163">
        <v>545882</v>
      </c>
      <c r="AE113" s="163">
        <v>522005</v>
      </c>
      <c r="AF113" s="163">
        <v>516358</v>
      </c>
      <c r="AG113" s="163">
        <v>527684</v>
      </c>
      <c r="AH113" s="163">
        <v>536896</v>
      </c>
      <c r="AI113" s="163">
        <v>545773</v>
      </c>
      <c r="AJ113" s="163">
        <v>549517</v>
      </c>
      <c r="AK113" s="163">
        <v>612755</v>
      </c>
      <c r="AL113" s="163">
        <v>640872</v>
      </c>
      <c r="AM113" s="163">
        <v>643041</v>
      </c>
      <c r="AN113" s="163">
        <v>678201</v>
      </c>
      <c r="AO113" s="163">
        <v>681425</v>
      </c>
      <c r="AP113" s="163">
        <v>687947</v>
      </c>
      <c r="AQ113" s="163">
        <v>678093</v>
      </c>
      <c r="AR113" s="163">
        <v>690274</v>
      </c>
      <c r="AS113" s="163">
        <v>696503</v>
      </c>
      <c r="AT113" s="163">
        <v>698209</v>
      </c>
      <c r="AU113" s="163">
        <v>712086</v>
      </c>
      <c r="AV113" s="163">
        <v>732021</v>
      </c>
      <c r="AW113" s="163">
        <v>743902</v>
      </c>
    </row>
    <row r="114" spans="1:50" s="162" customFormat="1">
      <c r="A114" s="158" t="s">
        <v>445</v>
      </c>
      <c r="B114" s="161">
        <v>13136</v>
      </c>
      <c r="C114" s="161">
        <v>13545</v>
      </c>
      <c r="D114" s="161">
        <v>11358</v>
      </c>
      <c r="E114" s="161">
        <v>14746</v>
      </c>
      <c r="F114" s="161">
        <v>11276</v>
      </c>
      <c r="G114" s="161">
        <v>11475</v>
      </c>
      <c r="H114" s="161">
        <v>10095</v>
      </c>
      <c r="I114" s="161">
        <v>12745</v>
      </c>
      <c r="J114" s="161">
        <v>9238</v>
      </c>
      <c r="K114" s="161">
        <v>10160</v>
      </c>
      <c r="L114" s="161">
        <v>10828</v>
      </c>
      <c r="M114" s="161">
        <v>12473</v>
      </c>
      <c r="N114" s="161">
        <v>11524</v>
      </c>
      <c r="O114" s="161">
        <v>11850</v>
      </c>
      <c r="P114" s="161">
        <v>12455</v>
      </c>
      <c r="Q114" s="161">
        <v>12994</v>
      </c>
      <c r="R114" s="161">
        <v>13016</v>
      </c>
      <c r="S114" s="161">
        <v>12825</v>
      </c>
      <c r="T114" s="161">
        <v>12969</v>
      </c>
      <c r="U114" s="161">
        <v>12737</v>
      </c>
      <c r="V114" s="161">
        <v>12893</v>
      </c>
      <c r="W114" s="161">
        <v>12983</v>
      </c>
      <c r="X114" s="161">
        <v>12948</v>
      </c>
      <c r="Y114" s="161">
        <v>14169</v>
      </c>
      <c r="Z114" s="161">
        <v>13559</v>
      </c>
      <c r="AA114" s="161">
        <v>12786</v>
      </c>
      <c r="AB114" s="161">
        <v>13335</v>
      </c>
      <c r="AC114" s="161">
        <v>13307</v>
      </c>
      <c r="AD114" s="161">
        <v>14541</v>
      </c>
      <c r="AE114" s="161">
        <v>14182</v>
      </c>
      <c r="AF114" s="161">
        <v>14570</v>
      </c>
      <c r="AG114" s="161">
        <v>14234</v>
      </c>
      <c r="AH114" s="161">
        <v>14644</v>
      </c>
      <c r="AI114" s="161">
        <v>14269</v>
      </c>
      <c r="AJ114" s="161">
        <v>14185</v>
      </c>
      <c r="AK114" s="161">
        <v>16417</v>
      </c>
      <c r="AL114" s="161">
        <v>15935</v>
      </c>
      <c r="AM114" s="161">
        <v>17089</v>
      </c>
      <c r="AN114" s="161">
        <v>17853</v>
      </c>
      <c r="AO114" s="161">
        <v>17950</v>
      </c>
      <c r="AP114" s="161">
        <v>17464</v>
      </c>
      <c r="AQ114" s="161">
        <v>17462</v>
      </c>
      <c r="AR114" s="161">
        <v>19015</v>
      </c>
      <c r="AS114" s="161">
        <v>19006</v>
      </c>
      <c r="AT114" s="161">
        <v>18138</v>
      </c>
      <c r="AU114" s="161">
        <v>18715</v>
      </c>
      <c r="AV114" s="161">
        <v>19461</v>
      </c>
      <c r="AW114" s="161">
        <v>19461</v>
      </c>
    </row>
    <row r="115" spans="1:50" s="162" customFormat="1">
      <c r="A115" s="158" t="s">
        <v>406</v>
      </c>
      <c r="B115" s="161">
        <v>399930</v>
      </c>
      <c r="C115" s="161">
        <v>399666</v>
      </c>
      <c r="D115" s="161">
        <v>400444</v>
      </c>
      <c r="E115" s="161">
        <v>410944</v>
      </c>
      <c r="F115" s="161">
        <v>418766</v>
      </c>
      <c r="G115" s="161">
        <v>413199</v>
      </c>
      <c r="H115" s="161">
        <v>422274</v>
      </c>
      <c r="I115" s="161">
        <v>429682</v>
      </c>
      <c r="J115" s="161">
        <v>419506</v>
      </c>
      <c r="K115" s="161">
        <v>437220</v>
      </c>
      <c r="L115" s="161">
        <v>437215</v>
      </c>
      <c r="M115" s="161">
        <v>441302</v>
      </c>
      <c r="N115" s="161">
        <v>427080</v>
      </c>
      <c r="O115" s="161">
        <v>439639</v>
      </c>
      <c r="P115" s="161">
        <v>452227</v>
      </c>
      <c r="Q115" s="161">
        <v>460135</v>
      </c>
      <c r="R115" s="161">
        <v>464953</v>
      </c>
      <c r="S115" s="161">
        <v>448204</v>
      </c>
      <c r="T115" s="161">
        <v>448126</v>
      </c>
      <c r="U115" s="161">
        <v>463978</v>
      </c>
      <c r="V115" s="161">
        <v>481105</v>
      </c>
      <c r="W115" s="161">
        <v>477365</v>
      </c>
      <c r="X115" s="161">
        <v>476180</v>
      </c>
      <c r="Y115" s="161">
        <v>474663</v>
      </c>
      <c r="Z115" s="161">
        <v>471566</v>
      </c>
      <c r="AA115" s="161">
        <v>459403</v>
      </c>
      <c r="AB115" s="161">
        <v>465061</v>
      </c>
      <c r="AC115" s="161">
        <v>468857</v>
      </c>
      <c r="AD115" s="161">
        <v>463896</v>
      </c>
      <c r="AE115" s="161">
        <v>444654</v>
      </c>
      <c r="AF115" s="161">
        <v>441618</v>
      </c>
      <c r="AG115" s="161">
        <v>456969</v>
      </c>
      <c r="AH115" s="161">
        <v>463049</v>
      </c>
      <c r="AI115" s="161">
        <v>473660</v>
      </c>
      <c r="AJ115" s="161">
        <v>469393</v>
      </c>
      <c r="AK115" s="161">
        <v>527162</v>
      </c>
      <c r="AL115" s="161">
        <v>553063</v>
      </c>
      <c r="AM115" s="161">
        <v>558991</v>
      </c>
      <c r="AN115" s="161">
        <v>592004</v>
      </c>
      <c r="AO115" s="161">
        <v>598281</v>
      </c>
      <c r="AP115" s="161">
        <v>605724</v>
      </c>
      <c r="AQ115" s="161">
        <v>597833</v>
      </c>
      <c r="AR115" s="161">
        <v>607241</v>
      </c>
      <c r="AS115" s="161">
        <v>616880</v>
      </c>
      <c r="AT115" s="161">
        <v>615729</v>
      </c>
      <c r="AU115" s="161">
        <v>629347</v>
      </c>
      <c r="AV115" s="161">
        <v>649797</v>
      </c>
      <c r="AW115" s="161">
        <v>665874</v>
      </c>
    </row>
    <row r="116" spans="1:50" s="162" customFormat="1">
      <c r="A116" s="159" t="s">
        <v>438</v>
      </c>
      <c r="B116" s="161">
        <v>76845</v>
      </c>
      <c r="C116" s="161">
        <v>78666</v>
      </c>
      <c r="D116" s="161">
        <v>78849</v>
      </c>
      <c r="E116" s="161">
        <v>78966</v>
      </c>
      <c r="F116" s="161">
        <v>98382</v>
      </c>
      <c r="G116" s="161">
        <v>102521</v>
      </c>
      <c r="H116" s="161">
        <v>102367</v>
      </c>
      <c r="I116" s="161">
        <v>99065</v>
      </c>
      <c r="J116" s="161">
        <v>99135</v>
      </c>
      <c r="K116" s="161">
        <v>108638</v>
      </c>
      <c r="L116" s="161">
        <v>105292</v>
      </c>
      <c r="M116" s="161">
        <v>105522</v>
      </c>
      <c r="N116" s="161">
        <v>98104</v>
      </c>
      <c r="O116" s="161">
        <v>104816</v>
      </c>
      <c r="P116" s="161">
        <v>111576</v>
      </c>
      <c r="Q116" s="161">
        <v>111520</v>
      </c>
      <c r="R116" s="161">
        <v>100921</v>
      </c>
      <c r="S116" s="161">
        <v>94297</v>
      </c>
      <c r="T116" s="161">
        <v>86296</v>
      </c>
      <c r="U116" s="161">
        <v>93803</v>
      </c>
      <c r="V116" s="161">
        <v>101015</v>
      </c>
      <c r="W116" s="161">
        <v>96924</v>
      </c>
      <c r="X116" s="161">
        <v>99797</v>
      </c>
      <c r="Y116" s="161">
        <v>100375</v>
      </c>
      <c r="Z116" s="161">
        <v>93229</v>
      </c>
      <c r="AA116" s="161">
        <v>86755</v>
      </c>
      <c r="AB116" s="161">
        <v>79330</v>
      </c>
      <c r="AC116" s="161">
        <v>91467</v>
      </c>
      <c r="AD116" s="161">
        <v>83881</v>
      </c>
      <c r="AE116" s="161">
        <v>74205</v>
      </c>
      <c r="AF116" s="161">
        <v>68573</v>
      </c>
      <c r="AG116" s="161">
        <v>73761</v>
      </c>
      <c r="AH116" s="161">
        <v>73349</v>
      </c>
      <c r="AI116" s="161">
        <v>80795</v>
      </c>
      <c r="AJ116" s="161">
        <v>83565</v>
      </c>
      <c r="AK116" s="161">
        <v>123722</v>
      </c>
      <c r="AL116" s="161">
        <v>144046</v>
      </c>
      <c r="AM116" s="161">
        <v>148542</v>
      </c>
      <c r="AN116" s="161">
        <v>159365</v>
      </c>
      <c r="AO116" s="161">
        <v>149474</v>
      </c>
      <c r="AP116" s="161">
        <v>149324</v>
      </c>
      <c r="AQ116" s="161">
        <v>140483</v>
      </c>
      <c r="AR116" s="161">
        <v>136122</v>
      </c>
      <c r="AS116" s="161">
        <v>135598</v>
      </c>
      <c r="AT116" s="161">
        <v>132332</v>
      </c>
      <c r="AU116" s="161">
        <v>138110</v>
      </c>
      <c r="AV116" s="161">
        <v>142574</v>
      </c>
      <c r="AW116" s="161">
        <v>145831</v>
      </c>
    </row>
    <row r="117" spans="1:50" s="162" customFormat="1">
      <c r="A117" s="159" t="s">
        <v>439</v>
      </c>
      <c r="B117" s="161">
        <v>83020</v>
      </c>
      <c r="C117" s="161">
        <v>79205</v>
      </c>
      <c r="D117" s="161">
        <v>76375</v>
      </c>
      <c r="E117" s="161">
        <v>79903</v>
      </c>
      <c r="F117" s="161">
        <v>77293</v>
      </c>
      <c r="G117" s="161">
        <v>75339</v>
      </c>
      <c r="H117" s="161">
        <v>77734</v>
      </c>
      <c r="I117" s="161">
        <v>81161</v>
      </c>
      <c r="J117" s="161">
        <v>82034</v>
      </c>
      <c r="K117" s="161">
        <v>84235</v>
      </c>
      <c r="L117" s="161">
        <v>83460</v>
      </c>
      <c r="M117" s="161">
        <v>82046</v>
      </c>
      <c r="N117" s="161">
        <v>82191</v>
      </c>
      <c r="O117" s="161">
        <v>81647</v>
      </c>
      <c r="P117" s="161">
        <v>80479</v>
      </c>
      <c r="Q117" s="161">
        <v>82321</v>
      </c>
      <c r="R117" s="161">
        <v>87400</v>
      </c>
      <c r="S117" s="161">
        <v>86788</v>
      </c>
      <c r="T117" s="161">
        <v>87975</v>
      </c>
      <c r="U117" s="161">
        <v>87907</v>
      </c>
      <c r="V117" s="161">
        <v>89795</v>
      </c>
      <c r="W117" s="161">
        <v>87117</v>
      </c>
      <c r="X117" s="161">
        <v>85962</v>
      </c>
      <c r="Y117" s="161">
        <v>86205</v>
      </c>
      <c r="Z117" s="161">
        <v>87142</v>
      </c>
      <c r="AA117" s="161">
        <v>82864</v>
      </c>
      <c r="AB117" s="161">
        <v>88932</v>
      </c>
      <c r="AC117" s="161">
        <v>90085</v>
      </c>
      <c r="AD117" s="161">
        <v>90079</v>
      </c>
      <c r="AE117" s="161">
        <v>82224</v>
      </c>
      <c r="AF117" s="161">
        <v>83934</v>
      </c>
      <c r="AG117" s="161">
        <v>84591</v>
      </c>
      <c r="AH117" s="161">
        <v>89525</v>
      </c>
      <c r="AI117" s="161">
        <v>97777</v>
      </c>
      <c r="AJ117" s="161">
        <v>98630</v>
      </c>
      <c r="AK117" s="161">
        <v>109605</v>
      </c>
      <c r="AL117" s="161">
        <v>120785</v>
      </c>
      <c r="AM117" s="161">
        <v>122837</v>
      </c>
      <c r="AN117" s="161">
        <v>133001</v>
      </c>
      <c r="AO117" s="161">
        <v>137490</v>
      </c>
      <c r="AP117" s="161">
        <v>142110</v>
      </c>
      <c r="AQ117" s="161">
        <v>135652</v>
      </c>
      <c r="AR117" s="161">
        <v>132195</v>
      </c>
      <c r="AS117" s="161">
        <v>133567</v>
      </c>
      <c r="AT117" s="161">
        <v>138959</v>
      </c>
      <c r="AU117" s="161">
        <v>142797</v>
      </c>
      <c r="AV117" s="161">
        <v>151425</v>
      </c>
      <c r="AW117" s="161">
        <v>153582</v>
      </c>
    </row>
    <row r="118" spans="1:50" s="162" customFormat="1">
      <c r="A118" s="159" t="s">
        <v>440</v>
      </c>
      <c r="B118" s="161">
        <v>240065</v>
      </c>
      <c r="C118" s="161">
        <v>241795</v>
      </c>
      <c r="D118" s="161">
        <v>245220</v>
      </c>
      <c r="E118" s="161">
        <v>252075</v>
      </c>
      <c r="F118" s="161">
        <v>243091</v>
      </c>
      <c r="G118" s="161">
        <v>235339</v>
      </c>
      <c r="H118" s="161">
        <v>242173</v>
      </c>
      <c r="I118" s="161">
        <v>249456</v>
      </c>
      <c r="J118" s="161">
        <v>238337</v>
      </c>
      <c r="K118" s="161">
        <v>244347</v>
      </c>
      <c r="L118" s="161">
        <v>248463</v>
      </c>
      <c r="M118" s="161">
        <v>253734</v>
      </c>
      <c r="N118" s="161">
        <v>246785</v>
      </c>
      <c r="O118" s="161">
        <v>253176</v>
      </c>
      <c r="P118" s="161">
        <v>260172</v>
      </c>
      <c r="Q118" s="161">
        <v>266294</v>
      </c>
      <c r="R118" s="161">
        <v>276632</v>
      </c>
      <c r="S118" s="161">
        <v>267119</v>
      </c>
      <c r="T118" s="161">
        <v>273855</v>
      </c>
      <c r="U118" s="161">
        <v>282268</v>
      </c>
      <c r="V118" s="161">
        <v>290295</v>
      </c>
      <c r="W118" s="161">
        <v>293324</v>
      </c>
      <c r="X118" s="161">
        <v>290421</v>
      </c>
      <c r="Y118" s="161">
        <v>288083</v>
      </c>
      <c r="Z118" s="161">
        <v>291195</v>
      </c>
      <c r="AA118" s="161">
        <v>289784</v>
      </c>
      <c r="AB118" s="161">
        <v>296799</v>
      </c>
      <c r="AC118" s="161">
        <v>287305</v>
      </c>
      <c r="AD118" s="161">
        <v>289936</v>
      </c>
      <c r="AE118" s="161">
        <v>288225</v>
      </c>
      <c r="AF118" s="161">
        <v>289111</v>
      </c>
      <c r="AG118" s="161">
        <v>298617</v>
      </c>
      <c r="AH118" s="161">
        <v>300175</v>
      </c>
      <c r="AI118" s="161">
        <v>295088</v>
      </c>
      <c r="AJ118" s="161">
        <v>287198</v>
      </c>
      <c r="AK118" s="161">
        <v>293835</v>
      </c>
      <c r="AL118" s="161">
        <v>288232</v>
      </c>
      <c r="AM118" s="161">
        <v>287612</v>
      </c>
      <c r="AN118" s="161">
        <v>299638</v>
      </c>
      <c r="AO118" s="161">
        <v>311317</v>
      </c>
      <c r="AP118" s="161">
        <v>314290</v>
      </c>
      <c r="AQ118" s="161">
        <v>321698</v>
      </c>
      <c r="AR118" s="161">
        <v>338924</v>
      </c>
      <c r="AS118" s="161">
        <v>347715</v>
      </c>
      <c r="AT118" s="161">
        <v>344438</v>
      </c>
      <c r="AU118" s="161">
        <v>348440</v>
      </c>
      <c r="AV118" s="161">
        <v>355798</v>
      </c>
      <c r="AW118" s="161">
        <v>366461</v>
      </c>
    </row>
    <row r="119" spans="1:50" s="162" customFormat="1">
      <c r="A119" s="158" t="s">
        <v>441</v>
      </c>
      <c r="B119" s="161">
        <v>86165</v>
      </c>
      <c r="C119" s="161">
        <v>83842</v>
      </c>
      <c r="D119" s="161">
        <v>79488</v>
      </c>
      <c r="E119" s="161">
        <v>76818</v>
      </c>
      <c r="F119" s="161">
        <v>86975</v>
      </c>
      <c r="G119" s="161">
        <v>83942</v>
      </c>
      <c r="H119" s="161">
        <v>77958</v>
      </c>
      <c r="I119" s="161">
        <v>77768</v>
      </c>
      <c r="J119" s="161">
        <v>93965</v>
      </c>
      <c r="K119" s="161">
        <v>80275</v>
      </c>
      <c r="L119" s="161">
        <v>76886</v>
      </c>
      <c r="M119" s="161">
        <v>73616</v>
      </c>
      <c r="N119" s="161">
        <v>77275</v>
      </c>
      <c r="O119" s="161">
        <v>79248</v>
      </c>
      <c r="P119" s="161">
        <v>73557</v>
      </c>
      <c r="Q119" s="161">
        <v>69595</v>
      </c>
      <c r="R119" s="161">
        <v>61657</v>
      </c>
      <c r="S119" s="161">
        <v>58506</v>
      </c>
      <c r="T119" s="161">
        <v>61849</v>
      </c>
      <c r="U119" s="161">
        <v>53709</v>
      </c>
      <c r="V119" s="161">
        <v>57914</v>
      </c>
      <c r="W119" s="161">
        <v>66644</v>
      </c>
      <c r="X119" s="161">
        <v>67410</v>
      </c>
      <c r="Y119" s="161">
        <v>61639</v>
      </c>
      <c r="Z119" s="161">
        <v>64852</v>
      </c>
      <c r="AA119" s="161">
        <v>61628</v>
      </c>
      <c r="AB119" s="161">
        <v>63604</v>
      </c>
      <c r="AC119" s="161">
        <v>65543</v>
      </c>
      <c r="AD119" s="161">
        <v>67445</v>
      </c>
      <c r="AE119" s="161">
        <v>63169</v>
      </c>
      <c r="AF119" s="161">
        <v>60170</v>
      </c>
      <c r="AG119" s="161">
        <v>56481</v>
      </c>
      <c r="AH119" s="161">
        <v>59203</v>
      </c>
      <c r="AI119" s="161">
        <v>57844</v>
      </c>
      <c r="AJ119" s="161">
        <v>65939</v>
      </c>
      <c r="AK119" s="161">
        <v>69176</v>
      </c>
      <c r="AL119" s="161">
        <v>71874</v>
      </c>
      <c r="AM119" s="161">
        <v>66961</v>
      </c>
      <c r="AN119" s="161">
        <v>68344</v>
      </c>
      <c r="AO119" s="161">
        <v>65194</v>
      </c>
      <c r="AP119" s="161">
        <v>64759</v>
      </c>
      <c r="AQ119" s="161">
        <v>62798</v>
      </c>
      <c r="AR119" s="161">
        <v>64018</v>
      </c>
      <c r="AS119" s="161">
        <v>60617</v>
      </c>
      <c r="AT119" s="161">
        <v>64342</v>
      </c>
      <c r="AU119" s="161">
        <v>64024</v>
      </c>
      <c r="AV119" s="161">
        <v>62763</v>
      </c>
      <c r="AW119" s="161">
        <v>58567</v>
      </c>
    </row>
    <row r="120" spans="1:50" s="162" customFormat="1">
      <c r="A120" s="127" t="s">
        <v>442</v>
      </c>
      <c r="B120" s="161">
        <v>252337</v>
      </c>
      <c r="C120" s="161">
        <v>250933</v>
      </c>
      <c r="D120" s="161">
        <v>244789</v>
      </c>
      <c r="E120" s="161">
        <v>240826</v>
      </c>
      <c r="F120" s="161">
        <v>248267</v>
      </c>
      <c r="G120" s="161">
        <v>234382</v>
      </c>
      <c r="H120" s="161">
        <v>236865</v>
      </c>
      <c r="I120" s="161">
        <v>236024</v>
      </c>
      <c r="J120" s="161">
        <v>236199</v>
      </c>
      <c r="K120" s="161">
        <v>228962</v>
      </c>
      <c r="L120" s="161">
        <v>241741</v>
      </c>
      <c r="M120" s="161">
        <v>251391</v>
      </c>
      <c r="N120" s="161">
        <v>244547</v>
      </c>
      <c r="O120" s="161">
        <v>241979</v>
      </c>
      <c r="P120" s="161">
        <v>218825</v>
      </c>
      <c r="Q120" s="161">
        <v>211248</v>
      </c>
      <c r="R120" s="161">
        <v>212634</v>
      </c>
      <c r="S120" s="161">
        <v>204447</v>
      </c>
      <c r="T120" s="161">
        <v>200416</v>
      </c>
      <c r="U120" s="161">
        <v>198747</v>
      </c>
      <c r="V120" s="161">
        <v>199325</v>
      </c>
      <c r="W120" s="161">
        <v>202155</v>
      </c>
      <c r="X120" s="161">
        <v>191835</v>
      </c>
      <c r="Y120" s="161">
        <v>189946</v>
      </c>
      <c r="Z120" s="161">
        <v>191141</v>
      </c>
      <c r="AA120" s="161">
        <v>183559</v>
      </c>
      <c r="AB120" s="161">
        <v>184746</v>
      </c>
      <c r="AC120" s="161">
        <v>195280</v>
      </c>
      <c r="AD120" s="161">
        <v>192653</v>
      </c>
      <c r="AE120" s="161">
        <v>173358</v>
      </c>
      <c r="AF120" s="161">
        <v>168277</v>
      </c>
      <c r="AG120" s="161">
        <v>166777</v>
      </c>
      <c r="AH120" s="161">
        <v>177049</v>
      </c>
      <c r="AI120" s="161">
        <v>177870</v>
      </c>
      <c r="AJ120" s="161">
        <v>179175</v>
      </c>
      <c r="AK120" s="161">
        <v>197388</v>
      </c>
      <c r="AL120" s="161">
        <v>211803</v>
      </c>
      <c r="AM120" s="161">
        <v>221666</v>
      </c>
      <c r="AN120" s="161">
        <v>216685</v>
      </c>
      <c r="AO120" s="161">
        <v>225944</v>
      </c>
      <c r="AP120" s="161">
        <v>232152</v>
      </c>
      <c r="AQ120" s="161">
        <v>269264</v>
      </c>
      <c r="AR120" s="161">
        <v>290023</v>
      </c>
      <c r="AS120" s="161">
        <v>286047</v>
      </c>
      <c r="AT120" s="161">
        <v>288966</v>
      </c>
      <c r="AU120" s="161">
        <v>304681</v>
      </c>
      <c r="AV120" s="161">
        <v>338715</v>
      </c>
      <c r="AW120" s="161">
        <v>352362</v>
      </c>
    </row>
    <row r="122" spans="1:50">
      <c r="A122" t="s">
        <v>428</v>
      </c>
      <c r="B122" s="123">
        <f>1-(B120/B106)</f>
        <v>0.71999298698041791</v>
      </c>
      <c r="C122" s="123">
        <f t="shared" ref="C122:AW122" si="16">1-(C120/C106)</f>
        <v>0.72105538140020897</v>
      </c>
      <c r="D122" s="123">
        <f t="shared" si="16"/>
        <v>0.72445152357688802</v>
      </c>
      <c r="E122" s="123">
        <f t="shared" si="16"/>
        <v>0.73114506663153778</v>
      </c>
      <c r="F122" s="123">
        <f t="shared" si="16"/>
        <v>0.73127990760774852</v>
      </c>
      <c r="G122" s="123">
        <f t="shared" si="16"/>
        <v>0.73987527704189726</v>
      </c>
      <c r="H122" s="123">
        <f t="shared" si="16"/>
        <v>0.74028643983053077</v>
      </c>
      <c r="I122" s="123">
        <f t="shared" si="16"/>
        <v>0.74344464457109072</v>
      </c>
      <c r="J122" s="123">
        <f t="shared" si="16"/>
        <v>0.74394856401367204</v>
      </c>
      <c r="K122" s="123">
        <f t="shared" si="16"/>
        <v>0.75202286533689877</v>
      </c>
      <c r="L122" s="123">
        <f t="shared" si="16"/>
        <v>0.74269130961428331</v>
      </c>
      <c r="M122" s="123">
        <f t="shared" si="16"/>
        <v>0.73419829474806086</v>
      </c>
      <c r="N122" s="123">
        <f t="shared" si="16"/>
        <v>0.73651700404683818</v>
      </c>
      <c r="O122" s="123">
        <f t="shared" si="16"/>
        <v>0.74327987362332493</v>
      </c>
      <c r="P122" s="123">
        <f t="shared" si="16"/>
        <v>0.76459976312061162</v>
      </c>
      <c r="Q122" s="123">
        <f t="shared" si="16"/>
        <v>0.77114801907099839</v>
      </c>
      <c r="R122" s="123">
        <f t="shared" si="16"/>
        <v>0.77163410162698109</v>
      </c>
      <c r="S122" s="123">
        <f t="shared" si="16"/>
        <v>0.77259612389994747</v>
      </c>
      <c r="T122" s="123">
        <f t="shared" si="16"/>
        <v>0.77797374006833075</v>
      </c>
      <c r="U122" s="123">
        <f t="shared" si="16"/>
        <v>0.78102616818105197</v>
      </c>
      <c r="V122" s="123">
        <f t="shared" si="16"/>
        <v>0.78576948334252272</v>
      </c>
      <c r="W122" s="123">
        <f t="shared" si="16"/>
        <v>0.78686222351553181</v>
      </c>
      <c r="X122" s="123">
        <f t="shared" si="16"/>
        <v>0.79521632334118664</v>
      </c>
      <c r="Y122" s="123">
        <f t="shared" si="16"/>
        <v>0.79578224198083036</v>
      </c>
      <c r="Z122" s="123">
        <f t="shared" si="16"/>
        <v>0.79432585956254931</v>
      </c>
      <c r="AA122" s="123">
        <f t="shared" si="16"/>
        <v>0.79689139007776499</v>
      </c>
      <c r="AB122" s="123">
        <f t="shared" si="16"/>
        <v>0.79960125481075872</v>
      </c>
      <c r="AC122" s="123">
        <f t="shared" si="16"/>
        <v>0.79213126131659428</v>
      </c>
      <c r="AD122" s="123">
        <f t="shared" si="16"/>
        <v>0.79504760162087007</v>
      </c>
      <c r="AE122" s="123">
        <f t="shared" si="16"/>
        <v>0.80695981586586807</v>
      </c>
      <c r="AF122" s="123">
        <f t="shared" si="16"/>
        <v>0.81133765645530909</v>
      </c>
      <c r="AG122" s="123">
        <f t="shared" si="16"/>
        <v>0.81556806897024581</v>
      </c>
      <c r="AH122" s="123">
        <f t="shared" si="16"/>
        <v>0.80862795031324453</v>
      </c>
      <c r="AI122" s="123">
        <f t="shared" si="16"/>
        <v>0.80925182790948069</v>
      </c>
      <c r="AJ122" s="123">
        <f t="shared" si="16"/>
        <v>0.809334546441284</v>
      </c>
      <c r="AK122" s="123">
        <f t="shared" si="16"/>
        <v>0.80627951619931459</v>
      </c>
      <c r="AL122" s="123">
        <f t="shared" si="16"/>
        <v>0.80158542057580628</v>
      </c>
      <c r="AM122" s="123">
        <f t="shared" si="16"/>
        <v>0.79563625233251956</v>
      </c>
      <c r="AN122" s="123">
        <f t="shared" si="16"/>
        <v>0.80607361836906199</v>
      </c>
      <c r="AO122" s="123">
        <f t="shared" si="16"/>
        <v>0.80025760778375088</v>
      </c>
      <c r="AP122" s="123">
        <f t="shared" si="16"/>
        <v>0.79731832142776071</v>
      </c>
      <c r="AQ122" s="123">
        <f t="shared" si="16"/>
        <v>0.77248903906225574</v>
      </c>
      <c r="AR122" s="123">
        <f t="shared" si="16"/>
        <v>0.76376239639969867</v>
      </c>
      <c r="AS122" s="123">
        <f t="shared" si="16"/>
        <v>0.76689109898492047</v>
      </c>
      <c r="AT122" s="123">
        <f t="shared" si="16"/>
        <v>0.76524502691469676</v>
      </c>
      <c r="AU122" s="123">
        <f t="shared" si="16"/>
        <v>0.76182711181534701</v>
      </c>
      <c r="AV122" s="123">
        <f t="shared" si="16"/>
        <v>0.74829996678330901</v>
      </c>
      <c r="AW122" s="123">
        <f t="shared" si="16"/>
        <v>0.74234878359277945</v>
      </c>
    </row>
    <row r="123" spans="1:50">
      <c r="B123" s="123"/>
    </row>
    <row r="124" spans="1:50">
      <c r="B124" s="123"/>
    </row>
    <row r="126" spans="1:50" ht="18.75">
      <c r="A126" s="128" t="s">
        <v>446</v>
      </c>
    </row>
    <row r="127" spans="1:50" s="41" customFormat="1">
      <c r="A127" s="41" t="s">
        <v>447</v>
      </c>
      <c r="B127" s="41" t="s">
        <v>274</v>
      </c>
      <c r="C127" s="41" t="s">
        <v>275</v>
      </c>
      <c r="D127" s="41" t="s">
        <v>276</v>
      </c>
      <c r="E127" s="41" t="s">
        <v>277</v>
      </c>
      <c r="F127" s="41" t="s">
        <v>278</v>
      </c>
      <c r="G127" s="41" t="s">
        <v>279</v>
      </c>
      <c r="H127" s="41" t="s">
        <v>280</v>
      </c>
      <c r="I127" s="41" t="s">
        <v>281</v>
      </c>
      <c r="J127" s="41" t="s">
        <v>282</v>
      </c>
      <c r="K127" s="41" t="s">
        <v>283</v>
      </c>
      <c r="L127" s="41" t="s">
        <v>284</v>
      </c>
      <c r="M127" s="41" t="s">
        <v>285</v>
      </c>
      <c r="N127" s="41" t="s">
        <v>286</v>
      </c>
      <c r="O127" s="41" t="s">
        <v>287</v>
      </c>
      <c r="P127" s="41" t="s">
        <v>288</v>
      </c>
      <c r="Q127" s="41" t="s">
        <v>289</v>
      </c>
      <c r="R127" s="41" t="s">
        <v>290</v>
      </c>
      <c r="S127" s="41" t="s">
        <v>291</v>
      </c>
      <c r="T127" s="41" t="s">
        <v>292</v>
      </c>
      <c r="U127" s="41" t="s">
        <v>293</v>
      </c>
      <c r="V127" s="41" t="s">
        <v>294</v>
      </c>
      <c r="W127" s="41" t="s">
        <v>295</v>
      </c>
      <c r="X127" s="41" t="s">
        <v>296</v>
      </c>
      <c r="Y127" s="41" t="s">
        <v>297</v>
      </c>
      <c r="Z127" s="41" t="s">
        <v>298</v>
      </c>
      <c r="AA127" s="41" t="s">
        <v>299</v>
      </c>
      <c r="AB127" s="41" t="s">
        <v>300</v>
      </c>
      <c r="AC127" s="41" t="s">
        <v>301</v>
      </c>
      <c r="AD127" s="41" t="s">
        <v>302</v>
      </c>
      <c r="AE127" s="41" t="s">
        <v>303</v>
      </c>
      <c r="AF127" s="41" t="s">
        <v>304</v>
      </c>
      <c r="AG127" s="41" t="s">
        <v>305</v>
      </c>
      <c r="AH127" s="41" t="s">
        <v>306</v>
      </c>
      <c r="AI127" s="41" t="s">
        <v>307</v>
      </c>
      <c r="AJ127" s="41" t="s">
        <v>308</v>
      </c>
      <c r="AK127" s="41" t="s">
        <v>309</v>
      </c>
      <c r="AL127" s="41" t="s">
        <v>310</v>
      </c>
      <c r="AM127" s="41" t="s">
        <v>311</v>
      </c>
      <c r="AN127" s="41" t="s">
        <v>312</v>
      </c>
      <c r="AO127" s="41" t="s">
        <v>313</v>
      </c>
      <c r="AP127" s="41" t="s">
        <v>314</v>
      </c>
      <c r="AQ127" s="41" t="s">
        <v>315</v>
      </c>
      <c r="AR127" s="41" t="s">
        <v>316</v>
      </c>
      <c r="AS127" s="41" t="s">
        <v>317</v>
      </c>
      <c r="AT127" s="41" t="s">
        <v>318</v>
      </c>
      <c r="AU127" s="41" t="s">
        <v>319</v>
      </c>
      <c r="AV127" s="41" t="s">
        <v>320</v>
      </c>
      <c r="AW127" s="41" t="s">
        <v>321</v>
      </c>
      <c r="AX127" s="41" t="s">
        <v>322</v>
      </c>
    </row>
    <row r="128" spans="1:50" s="41" customFormat="1"/>
    <row r="129" spans="1:61" s="41" customFormat="1">
      <c r="A129" s="41" t="s">
        <v>141</v>
      </c>
      <c r="B129" s="164">
        <v>1214004.3</v>
      </c>
      <c r="C129" s="164">
        <v>1212376.8999999999</v>
      </c>
      <c r="D129" s="164">
        <v>1221717.8999999999</v>
      </c>
      <c r="E129" s="164">
        <v>1211454.8999999999</v>
      </c>
      <c r="F129" s="164">
        <v>1200582.8999999999</v>
      </c>
      <c r="G129" s="164">
        <v>1194841.8999999999</v>
      </c>
      <c r="H129" s="164">
        <v>1210438.8999999999</v>
      </c>
      <c r="I129" s="164">
        <v>1223965.8999999999</v>
      </c>
      <c r="J129" s="164">
        <v>1249896.8999999999</v>
      </c>
      <c r="K129" s="164">
        <v>1251163.8999999999</v>
      </c>
      <c r="L129" s="164">
        <v>1269476.8999999999</v>
      </c>
      <c r="M129" s="164">
        <v>1277666.8999999999</v>
      </c>
      <c r="N129" s="164">
        <v>1311742.8999999999</v>
      </c>
      <c r="O129" s="164">
        <v>1326351.8999999999</v>
      </c>
      <c r="P129" s="164">
        <v>1345988.9</v>
      </c>
      <c r="Q129" s="164">
        <v>1358136.9</v>
      </c>
      <c r="R129" s="164">
        <v>1402891.9</v>
      </c>
      <c r="S129" s="164">
        <v>1411550.9</v>
      </c>
      <c r="T129" s="164">
        <v>1429016.9</v>
      </c>
      <c r="U129" s="164">
        <v>1430581.9</v>
      </c>
      <c r="V129" s="164">
        <v>1457429.9</v>
      </c>
      <c r="W129" s="164">
        <v>1465638.9</v>
      </c>
      <c r="X129" s="164">
        <v>1480383.9</v>
      </c>
      <c r="Y129" s="164">
        <v>1489028.9</v>
      </c>
      <c r="Z129" s="164">
        <v>1508931.9</v>
      </c>
      <c r="AA129" s="164">
        <v>1525011.9</v>
      </c>
      <c r="AB129" s="164">
        <v>1540522.9</v>
      </c>
      <c r="AC129" s="164">
        <v>1533696.9</v>
      </c>
      <c r="AD129" s="164">
        <v>1538620.9</v>
      </c>
      <c r="AE129" s="164">
        <v>1556683.9</v>
      </c>
      <c r="AF129" s="164">
        <v>1535252.9</v>
      </c>
      <c r="AG129" s="164">
        <v>1540380.9</v>
      </c>
      <c r="AH129" s="164">
        <v>1541758.9</v>
      </c>
      <c r="AI129" s="164">
        <v>1554151.9</v>
      </c>
      <c r="AJ129" s="164">
        <v>1547335.9</v>
      </c>
      <c r="AK129" s="164">
        <v>1564589.9</v>
      </c>
      <c r="AL129" s="164">
        <v>1594402.9</v>
      </c>
      <c r="AM129" s="164">
        <v>1646306.9</v>
      </c>
      <c r="AN129" s="164">
        <v>1651954.9</v>
      </c>
      <c r="AO129" s="164">
        <v>1657841.9</v>
      </c>
      <c r="AP129" s="164">
        <v>1678190.9</v>
      </c>
      <c r="AQ129" s="164">
        <v>1687956.9</v>
      </c>
      <c r="AR129" s="164">
        <v>1712684.9</v>
      </c>
      <c r="AS129" s="164">
        <v>1731560.9</v>
      </c>
      <c r="AT129" s="164">
        <v>1749203.9</v>
      </c>
      <c r="AU129" s="164">
        <v>1761830.9</v>
      </c>
      <c r="AV129" s="164">
        <v>1758163.9</v>
      </c>
      <c r="AW129" s="164">
        <v>1752063.9</v>
      </c>
      <c r="AX129" s="164">
        <v>1761940.9</v>
      </c>
      <c r="AY129" s="164"/>
      <c r="AZ129" s="164"/>
      <c r="BA129" s="164"/>
      <c r="BB129" s="164"/>
      <c r="BC129" s="164"/>
      <c r="BD129" s="164"/>
      <c r="BE129" s="164"/>
      <c r="BF129" s="164"/>
      <c r="BG129" s="164"/>
      <c r="BH129" s="164"/>
      <c r="BI129" s="164"/>
    </row>
    <row r="130" spans="1:61" s="41" customFormat="1">
      <c r="A130" s="165" t="s">
        <v>431</v>
      </c>
      <c r="B130" s="166">
        <v>795711.9</v>
      </c>
      <c r="C130" s="166">
        <v>779912.89999999991</v>
      </c>
      <c r="D130" s="166">
        <v>780012.89999999991</v>
      </c>
      <c r="E130" s="166">
        <v>771171.89999999991</v>
      </c>
      <c r="F130" s="166">
        <v>767182.89999999991</v>
      </c>
      <c r="G130" s="166">
        <v>758041.89999999991</v>
      </c>
      <c r="H130" s="166">
        <v>756738.89999999991</v>
      </c>
      <c r="I130" s="166">
        <v>769765.89999999991</v>
      </c>
      <c r="J130" s="166">
        <v>787996.89999999991</v>
      </c>
      <c r="K130" s="166">
        <v>767563.89999999991</v>
      </c>
      <c r="L130" s="166">
        <v>770676.89999999991</v>
      </c>
      <c r="M130" s="166">
        <v>779866.89999999991</v>
      </c>
      <c r="N130" s="166">
        <v>795342.89999999991</v>
      </c>
      <c r="O130" s="166">
        <v>799351.89999999991</v>
      </c>
      <c r="P130" s="166">
        <v>818988.89999999991</v>
      </c>
      <c r="Q130" s="166">
        <v>837436.89999999991</v>
      </c>
      <c r="R130" s="166">
        <v>857991.89999999991</v>
      </c>
      <c r="S130" s="166">
        <v>868950.89999999991</v>
      </c>
      <c r="T130" s="166">
        <v>864916.89999999991</v>
      </c>
      <c r="U130" s="166">
        <v>855981.89999999991</v>
      </c>
      <c r="V130" s="166">
        <v>859429.89999999991</v>
      </c>
      <c r="W130" s="166">
        <v>840238.89999999991</v>
      </c>
      <c r="X130" s="166">
        <v>843483.89999999991</v>
      </c>
      <c r="Y130" s="166">
        <v>835528.89999999991</v>
      </c>
      <c r="Z130" s="166">
        <v>835531.89999999991</v>
      </c>
      <c r="AA130" s="166">
        <v>853611.89999999991</v>
      </c>
      <c r="AB130" s="166">
        <v>855422.89999999991</v>
      </c>
      <c r="AC130" s="166">
        <v>830896.89999999991</v>
      </c>
      <c r="AD130" s="166">
        <v>840720.89999999991</v>
      </c>
      <c r="AE130" s="166">
        <v>829683.89999999991</v>
      </c>
      <c r="AF130" s="166">
        <v>804152.89999999991</v>
      </c>
      <c r="AG130" s="166">
        <v>778880.89999999991</v>
      </c>
      <c r="AH130" s="166">
        <v>769958.89999999991</v>
      </c>
      <c r="AI130" s="166">
        <v>748451.89999999991</v>
      </c>
      <c r="AJ130" s="166">
        <v>717635.89999999991</v>
      </c>
      <c r="AK130" s="166">
        <v>745589.89999999991</v>
      </c>
      <c r="AL130" s="166">
        <v>733402.89999999991</v>
      </c>
      <c r="AM130" s="166">
        <v>736606.89999999991</v>
      </c>
      <c r="AN130" s="166">
        <v>743754.89999999991</v>
      </c>
      <c r="AO130" s="166">
        <v>756341.89999999991</v>
      </c>
      <c r="AP130" s="166">
        <v>773790.89999999991</v>
      </c>
      <c r="AQ130" s="166">
        <v>776456.89999999991</v>
      </c>
      <c r="AR130" s="166">
        <v>772484.89999999991</v>
      </c>
      <c r="AS130" s="166">
        <v>790960.89999999991</v>
      </c>
      <c r="AT130" s="166">
        <v>788603.89999999991</v>
      </c>
      <c r="AU130" s="166">
        <v>766230.89999999991</v>
      </c>
      <c r="AV130" s="166">
        <v>768763.89999999991</v>
      </c>
      <c r="AW130" s="166">
        <v>771963.89999999991</v>
      </c>
      <c r="AX130" s="166">
        <v>752240.89999999991</v>
      </c>
      <c r="AY130" s="166"/>
      <c r="AZ130" s="166"/>
      <c r="BA130" s="166"/>
      <c r="BB130" s="166"/>
      <c r="BC130" s="166"/>
      <c r="BD130" s="166"/>
      <c r="BE130" s="166"/>
      <c r="BF130" s="166"/>
      <c r="BG130" s="166"/>
      <c r="BH130" s="166"/>
      <c r="BI130" s="166"/>
    </row>
    <row r="131" spans="1:61" s="41" customFormat="1">
      <c r="A131" s="167" t="s">
        <v>432</v>
      </c>
      <c r="B131" s="166"/>
      <c r="C131" s="166"/>
      <c r="D131" s="166"/>
      <c r="E131" s="166"/>
      <c r="F131" s="166"/>
      <c r="G131" s="166"/>
      <c r="H131" s="166"/>
      <c r="I131" s="166"/>
      <c r="J131" s="166"/>
      <c r="K131" s="166"/>
      <c r="L131" s="166"/>
      <c r="M131" s="166"/>
      <c r="N131" s="166"/>
      <c r="O131" s="166"/>
      <c r="P131" s="166"/>
      <c r="Q131" s="166"/>
      <c r="R131" s="166"/>
      <c r="S131" s="166"/>
      <c r="T131" s="166"/>
      <c r="U131" s="166"/>
      <c r="V131" s="166"/>
      <c r="W131" s="166"/>
      <c r="X131" s="166"/>
      <c r="Y131" s="166"/>
      <c r="Z131" s="166"/>
      <c r="AA131" s="166"/>
      <c r="AB131" s="166"/>
      <c r="AC131" s="166"/>
      <c r="AD131" s="166"/>
      <c r="AE131" s="166"/>
      <c r="AF131" s="166"/>
      <c r="AG131" s="166"/>
      <c r="AH131" s="166"/>
      <c r="AI131" s="166"/>
      <c r="AJ131" s="166"/>
      <c r="AK131" s="166"/>
      <c r="AL131" s="166"/>
      <c r="AM131" s="166"/>
      <c r="AN131" s="166"/>
      <c r="AO131" s="166"/>
      <c r="AP131" s="166"/>
      <c r="AQ131" s="166"/>
      <c r="AR131" s="166"/>
      <c r="AS131" s="166"/>
      <c r="AT131" s="166"/>
      <c r="AU131" s="166"/>
      <c r="AV131" s="166"/>
      <c r="AW131" s="166"/>
      <c r="AX131" s="166"/>
      <c r="AY131" s="166"/>
      <c r="AZ131" s="166"/>
      <c r="BA131" s="166"/>
      <c r="BB131" s="166"/>
      <c r="BC131" s="166"/>
      <c r="BD131" s="166"/>
      <c r="BE131" s="166"/>
      <c r="BF131" s="166"/>
      <c r="BG131" s="166"/>
      <c r="BH131" s="166"/>
      <c r="BI131" s="166"/>
    </row>
    <row r="132" spans="1:61" s="41" customFormat="1">
      <c r="A132" s="168" t="s">
        <v>433</v>
      </c>
      <c r="B132" s="164">
        <v>4439.8999999999996</v>
      </c>
      <c r="C132" s="164">
        <v>4439.8999999999996</v>
      </c>
      <c r="D132" s="164">
        <v>4439.8999999999996</v>
      </c>
      <c r="E132" s="164">
        <v>4439.8999999999996</v>
      </c>
      <c r="F132" s="164">
        <v>4439.8999999999996</v>
      </c>
      <c r="G132" s="164">
        <v>4439.8999999999996</v>
      </c>
      <c r="H132" s="164">
        <v>4439.8999999999996</v>
      </c>
      <c r="I132" s="164">
        <v>4439.8999999999996</v>
      </c>
      <c r="J132" s="164">
        <v>4439.8999999999996</v>
      </c>
      <c r="K132" s="164">
        <v>4439.8999999999996</v>
      </c>
      <c r="L132" s="164">
        <v>4439.8999999999996</v>
      </c>
      <c r="M132" s="164">
        <v>4439.8999999999996</v>
      </c>
      <c r="N132" s="164">
        <v>4439.8999999999996</v>
      </c>
      <c r="O132" s="164">
        <v>4439.8999999999996</v>
      </c>
      <c r="P132" s="164">
        <v>4439.8999999999996</v>
      </c>
      <c r="Q132" s="164">
        <v>4439.8999999999996</v>
      </c>
      <c r="R132" s="164">
        <v>4439.8999999999996</v>
      </c>
      <c r="S132" s="164">
        <v>4439.8999999999996</v>
      </c>
      <c r="T132" s="164">
        <v>4439.8999999999996</v>
      </c>
      <c r="U132" s="164">
        <v>4439.8999999999996</v>
      </c>
      <c r="V132" s="164">
        <v>4439.8999999999996</v>
      </c>
      <c r="W132" s="164">
        <v>4439.8999999999996</v>
      </c>
      <c r="X132" s="164">
        <v>4439.8999999999996</v>
      </c>
      <c r="Y132" s="164">
        <v>4439.8999999999996</v>
      </c>
      <c r="Z132" s="164">
        <v>4439.8999999999996</v>
      </c>
      <c r="AA132" s="164">
        <v>4439.8999999999996</v>
      </c>
      <c r="AB132" s="164">
        <v>4439.8999999999996</v>
      </c>
      <c r="AC132" s="164">
        <v>4439.8999999999996</v>
      </c>
      <c r="AD132" s="164">
        <v>4439.8999999999996</v>
      </c>
      <c r="AE132" s="164">
        <v>4439.8999999999996</v>
      </c>
      <c r="AF132" s="164">
        <v>4439.8999999999996</v>
      </c>
      <c r="AG132" s="164">
        <v>4439.8999999999996</v>
      </c>
      <c r="AH132" s="164">
        <v>4439.8999999999996</v>
      </c>
      <c r="AI132" s="164">
        <v>4439.8999999999996</v>
      </c>
      <c r="AJ132" s="164">
        <v>4439.8999999999996</v>
      </c>
      <c r="AK132" s="164">
        <v>4439.8999999999996</v>
      </c>
      <c r="AL132" s="164">
        <v>4439.8999999999996</v>
      </c>
      <c r="AM132" s="164">
        <v>4439.8999999999996</v>
      </c>
      <c r="AN132" s="164">
        <v>4439.8999999999996</v>
      </c>
      <c r="AO132" s="164">
        <v>4439.8999999999996</v>
      </c>
      <c r="AP132" s="164">
        <v>4439.8999999999996</v>
      </c>
      <c r="AQ132" s="164">
        <v>4439.8999999999996</v>
      </c>
      <c r="AR132" s="164">
        <v>4439.8999999999996</v>
      </c>
      <c r="AS132" s="164">
        <v>4439.8999999999996</v>
      </c>
      <c r="AT132" s="164">
        <v>4439.8999999999996</v>
      </c>
      <c r="AU132" s="164">
        <v>4439.8999999999996</v>
      </c>
      <c r="AV132" s="164">
        <v>4439.8999999999996</v>
      </c>
      <c r="AW132" s="164">
        <v>4439.8999999999996</v>
      </c>
      <c r="AX132" s="164">
        <v>4439.8999999999996</v>
      </c>
      <c r="AY132" s="164"/>
      <c r="AZ132" s="164"/>
      <c r="BA132" s="164"/>
      <c r="BB132" s="164"/>
      <c r="BC132" s="164"/>
      <c r="BD132" s="164"/>
      <c r="BE132" s="164"/>
      <c r="BF132" s="164"/>
      <c r="BG132" s="164"/>
      <c r="BH132" s="164"/>
      <c r="BI132" s="164"/>
    </row>
    <row r="133" spans="1:61" s="165" customFormat="1">
      <c r="A133" s="168" t="s">
        <v>434</v>
      </c>
      <c r="B133" s="164">
        <v>281</v>
      </c>
      <c r="C133" s="164">
        <v>281</v>
      </c>
      <c r="D133" s="164">
        <v>281</v>
      </c>
      <c r="E133" s="164">
        <v>211</v>
      </c>
      <c r="F133" s="164">
        <v>205</v>
      </c>
      <c r="G133" s="164">
        <v>199</v>
      </c>
      <c r="H133" s="164">
        <v>179</v>
      </c>
      <c r="I133" s="164">
        <v>174</v>
      </c>
      <c r="J133" s="164">
        <v>218</v>
      </c>
      <c r="K133" s="164">
        <v>239</v>
      </c>
      <c r="L133" s="164">
        <v>227</v>
      </c>
      <c r="M133" s="164">
        <v>137</v>
      </c>
      <c r="N133" s="164">
        <v>135</v>
      </c>
      <c r="O133" s="164">
        <v>135</v>
      </c>
      <c r="P133" s="164">
        <v>317</v>
      </c>
      <c r="Q133" s="164">
        <v>341</v>
      </c>
      <c r="R133" s="164">
        <v>371</v>
      </c>
      <c r="S133" s="164">
        <v>371</v>
      </c>
      <c r="T133" s="164">
        <v>413</v>
      </c>
      <c r="U133" s="164">
        <v>430</v>
      </c>
      <c r="V133" s="164">
        <v>474</v>
      </c>
      <c r="W133" s="164">
        <v>501</v>
      </c>
      <c r="X133" s="164">
        <v>501</v>
      </c>
      <c r="Y133" s="164">
        <v>488</v>
      </c>
      <c r="Z133" s="164">
        <v>486</v>
      </c>
      <c r="AA133" s="164">
        <v>485</v>
      </c>
      <c r="AB133" s="164">
        <v>485</v>
      </c>
      <c r="AC133" s="164">
        <v>480</v>
      </c>
      <c r="AD133" s="164">
        <v>480</v>
      </c>
      <c r="AE133" s="164">
        <v>480</v>
      </c>
      <c r="AF133" s="164">
        <v>480</v>
      </c>
      <c r="AG133" s="164">
        <v>476</v>
      </c>
      <c r="AH133" s="164">
        <v>475</v>
      </c>
      <c r="AI133" s="164">
        <v>506</v>
      </c>
      <c r="AJ133" s="164">
        <v>506</v>
      </c>
      <c r="AK133" s="164">
        <v>510</v>
      </c>
      <c r="AL133" s="164">
        <v>514</v>
      </c>
      <c r="AM133" s="164">
        <v>520</v>
      </c>
      <c r="AN133" s="164">
        <v>520</v>
      </c>
      <c r="AO133" s="164">
        <v>507</v>
      </c>
      <c r="AP133" s="164">
        <v>508</v>
      </c>
      <c r="AQ133" s="164">
        <v>468</v>
      </c>
      <c r="AR133" s="164">
        <v>473</v>
      </c>
      <c r="AS133" s="164">
        <v>429</v>
      </c>
      <c r="AT133" s="164">
        <v>495</v>
      </c>
      <c r="AU133" s="164">
        <v>490</v>
      </c>
      <c r="AV133" s="164">
        <v>490</v>
      </c>
      <c r="AW133" s="164">
        <v>445</v>
      </c>
      <c r="AX133" s="164">
        <v>434</v>
      </c>
      <c r="AY133" s="164"/>
      <c r="AZ133" s="164"/>
      <c r="BA133" s="164"/>
      <c r="BB133" s="164"/>
      <c r="BC133" s="164"/>
      <c r="BD133" s="164"/>
      <c r="BE133" s="164"/>
      <c r="BF133" s="164"/>
      <c r="BG133" s="164"/>
      <c r="BH133" s="164"/>
      <c r="BI133" s="164"/>
    </row>
    <row r="134" spans="1:61" s="165" customFormat="1">
      <c r="A134" s="168" t="s">
        <v>435</v>
      </c>
      <c r="B134" s="164"/>
      <c r="C134" s="164"/>
      <c r="D134" s="164"/>
      <c r="E134" s="164"/>
      <c r="F134" s="164"/>
      <c r="G134" s="164"/>
      <c r="H134" s="164"/>
      <c r="I134" s="164"/>
      <c r="J134" s="164"/>
      <c r="K134" s="164"/>
      <c r="L134" s="164"/>
      <c r="M134" s="164"/>
      <c r="N134" s="164"/>
      <c r="O134" s="164"/>
      <c r="P134" s="164"/>
      <c r="Q134" s="164"/>
      <c r="R134" s="164"/>
      <c r="S134" s="164"/>
      <c r="T134" s="164"/>
      <c r="U134" s="164"/>
      <c r="V134" s="164"/>
      <c r="W134" s="164"/>
      <c r="X134" s="164"/>
      <c r="Y134" s="164"/>
      <c r="Z134" s="164"/>
      <c r="AA134" s="164"/>
      <c r="AB134" s="164"/>
      <c r="AC134" s="164"/>
      <c r="AD134" s="164"/>
      <c r="AE134" s="164"/>
      <c r="AF134" s="164"/>
      <c r="AG134" s="164"/>
      <c r="AH134" s="164"/>
      <c r="AI134" s="164"/>
      <c r="AJ134" s="164"/>
      <c r="AK134" s="164"/>
      <c r="AL134" s="164"/>
      <c r="AM134" s="164"/>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c r="BI134" s="164"/>
    </row>
    <row r="135" spans="1:61" s="41" customFormat="1">
      <c r="A135" s="168" t="s">
        <v>416</v>
      </c>
    </row>
    <row r="136" spans="1:61" s="165" customFormat="1">
      <c r="A136" s="157" t="s">
        <v>436</v>
      </c>
      <c r="B136" s="169">
        <v>790991</v>
      </c>
      <c r="C136" s="169">
        <v>775191.99999999988</v>
      </c>
      <c r="D136" s="169">
        <v>775291.99999999988</v>
      </c>
      <c r="E136" s="169">
        <v>766520.99999999988</v>
      </c>
      <c r="F136" s="169">
        <v>762537.99999999988</v>
      </c>
      <c r="G136" s="169">
        <v>753402.99999999988</v>
      </c>
      <c r="H136" s="169">
        <v>752119.99999999988</v>
      </c>
      <c r="I136" s="169">
        <v>765151.99999999988</v>
      </c>
      <c r="J136" s="169">
        <v>783338.99999999988</v>
      </c>
      <c r="K136" s="169">
        <v>762884.99999999988</v>
      </c>
      <c r="L136" s="169">
        <v>766009.99999999988</v>
      </c>
      <c r="M136" s="169">
        <v>775289.99999999988</v>
      </c>
      <c r="N136" s="169">
        <v>790767.99999999988</v>
      </c>
      <c r="O136" s="169">
        <v>794776.99999999988</v>
      </c>
      <c r="P136" s="169">
        <v>814231.99999999988</v>
      </c>
      <c r="Q136" s="169">
        <v>832655.99999999988</v>
      </c>
      <c r="R136" s="169">
        <v>853180.99999999988</v>
      </c>
      <c r="S136" s="169">
        <v>864139.99999999988</v>
      </c>
      <c r="T136" s="169">
        <v>860063.99999999988</v>
      </c>
      <c r="U136" s="169">
        <v>851111.99999999988</v>
      </c>
      <c r="V136" s="169">
        <v>854515.99999999988</v>
      </c>
      <c r="W136" s="169">
        <v>835297.99999999988</v>
      </c>
      <c r="X136" s="169">
        <v>838542.99999999988</v>
      </c>
      <c r="Y136" s="169">
        <v>830600.99999999988</v>
      </c>
      <c r="Z136" s="169">
        <v>830605.99999999988</v>
      </c>
      <c r="AA136" s="169">
        <v>848686.99999999988</v>
      </c>
      <c r="AB136" s="169">
        <v>850497.99999999988</v>
      </c>
      <c r="AC136" s="169">
        <v>825976.99999999988</v>
      </c>
      <c r="AD136" s="169">
        <v>835800.99999999988</v>
      </c>
      <c r="AE136" s="169">
        <v>824763.99999999988</v>
      </c>
      <c r="AF136" s="169">
        <v>799232.99999999988</v>
      </c>
      <c r="AG136" s="169">
        <v>773964.99999999988</v>
      </c>
      <c r="AH136" s="169">
        <v>765043.99999999988</v>
      </c>
      <c r="AI136" s="169">
        <v>743505.99999999988</v>
      </c>
      <c r="AJ136" s="169">
        <v>712689.99999999988</v>
      </c>
      <c r="AK136" s="169">
        <v>740639.99999999988</v>
      </c>
      <c r="AL136" s="169">
        <v>728448.99999999988</v>
      </c>
      <c r="AM136" s="169">
        <v>731646.99999999988</v>
      </c>
      <c r="AN136" s="169">
        <v>738794.99999999988</v>
      </c>
      <c r="AO136" s="169">
        <v>751394.99999999988</v>
      </c>
      <c r="AP136" s="169">
        <v>768842.99999999988</v>
      </c>
      <c r="AQ136" s="169">
        <v>771548.99999999988</v>
      </c>
      <c r="AR136" s="169">
        <v>767571.99999999988</v>
      </c>
      <c r="AS136" s="169">
        <v>786091.99999999988</v>
      </c>
      <c r="AT136" s="169">
        <v>783668.99999999988</v>
      </c>
      <c r="AU136" s="169">
        <v>761300.99999999988</v>
      </c>
      <c r="AV136" s="169">
        <v>763833.99999999988</v>
      </c>
      <c r="AW136" s="169">
        <v>767078.99999999988</v>
      </c>
      <c r="AX136" s="169">
        <v>747366.99999999988</v>
      </c>
      <c r="AY136" s="169"/>
      <c r="AZ136" s="169"/>
      <c r="BA136" s="169"/>
      <c r="BB136" s="169"/>
      <c r="BC136" s="169"/>
      <c r="BD136" s="169"/>
      <c r="BE136" s="169"/>
      <c r="BF136" s="169"/>
      <c r="BG136" s="169"/>
      <c r="BH136" s="169"/>
      <c r="BI136" s="169"/>
    </row>
    <row r="137" spans="1:61" s="165" customFormat="1">
      <c r="A137" s="158" t="s">
        <v>437</v>
      </c>
    </row>
    <row r="138" spans="1:61" s="165" customFormat="1">
      <c r="A138" s="158" t="s">
        <v>406</v>
      </c>
      <c r="B138" s="169"/>
      <c r="C138" s="169"/>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c r="AC138" s="169"/>
      <c r="AD138" s="169"/>
      <c r="AE138" s="169"/>
      <c r="AF138" s="169"/>
      <c r="AG138" s="169"/>
      <c r="AH138" s="169"/>
      <c r="AI138" s="169"/>
      <c r="AJ138" s="169"/>
      <c r="AK138" s="169"/>
      <c r="AL138" s="169"/>
      <c r="AM138" s="169"/>
      <c r="AN138" s="169"/>
      <c r="AO138" s="169"/>
      <c r="AP138" s="169"/>
      <c r="AQ138" s="169"/>
      <c r="AR138" s="169"/>
      <c r="AS138" s="169"/>
      <c r="AT138" s="169"/>
      <c r="AU138" s="169"/>
      <c r="AV138" s="169"/>
      <c r="AW138" s="169"/>
      <c r="AX138" s="169"/>
      <c r="AY138" s="169"/>
      <c r="AZ138" s="169"/>
      <c r="BA138" s="169"/>
      <c r="BB138" s="169"/>
      <c r="BC138" s="169"/>
      <c r="BD138" s="169"/>
      <c r="BE138" s="169"/>
      <c r="BF138" s="169"/>
      <c r="BG138" s="169"/>
      <c r="BH138" s="169"/>
      <c r="BI138" s="169"/>
    </row>
    <row r="139" spans="1:61" s="165" customFormat="1">
      <c r="A139" s="159" t="s">
        <v>438</v>
      </c>
      <c r="B139" s="164">
        <v>600212</v>
      </c>
      <c r="C139" s="164">
        <v>589671</v>
      </c>
      <c r="D139" s="164">
        <v>586652</v>
      </c>
      <c r="E139" s="164">
        <v>565638</v>
      </c>
      <c r="F139" s="164">
        <v>561534</v>
      </c>
      <c r="G139" s="164">
        <v>550144</v>
      </c>
      <c r="H139" s="164">
        <v>538585</v>
      </c>
      <c r="I139" s="164">
        <v>534262</v>
      </c>
      <c r="J139" s="164">
        <v>550700</v>
      </c>
      <c r="K139" s="164">
        <v>537500</v>
      </c>
      <c r="L139" s="164">
        <v>537800</v>
      </c>
      <c r="M139" s="164">
        <v>536900</v>
      </c>
      <c r="N139" s="164">
        <v>550000</v>
      </c>
      <c r="O139" s="164">
        <v>541800</v>
      </c>
      <c r="P139" s="164">
        <v>544000</v>
      </c>
      <c r="Q139" s="164">
        <v>530700</v>
      </c>
      <c r="R139" s="164">
        <v>554100</v>
      </c>
      <c r="S139" s="164">
        <v>557900</v>
      </c>
      <c r="T139" s="164">
        <v>560800</v>
      </c>
      <c r="U139" s="164">
        <v>544100</v>
      </c>
      <c r="V139" s="164">
        <v>552600</v>
      </c>
      <c r="W139" s="164">
        <v>530900</v>
      </c>
      <c r="X139" s="164">
        <v>535400</v>
      </c>
      <c r="Y139" s="164">
        <v>518400</v>
      </c>
      <c r="Z139" s="164">
        <v>522200</v>
      </c>
      <c r="AA139" s="164">
        <v>528400</v>
      </c>
      <c r="AB139" s="164">
        <v>519200</v>
      </c>
      <c r="AC139" s="164">
        <v>496800</v>
      </c>
      <c r="AD139" s="164">
        <v>513800</v>
      </c>
      <c r="AE139" s="164">
        <v>504500</v>
      </c>
      <c r="AF139" s="164">
        <v>488900</v>
      </c>
      <c r="AG139" s="164">
        <v>456900</v>
      </c>
      <c r="AH139" s="164">
        <v>467200</v>
      </c>
      <c r="AI139" s="164">
        <v>462100</v>
      </c>
      <c r="AJ139" s="164">
        <v>431800</v>
      </c>
      <c r="AK139" s="164">
        <v>435600</v>
      </c>
      <c r="AL139" s="164">
        <v>426200</v>
      </c>
      <c r="AM139" s="164">
        <v>430300</v>
      </c>
      <c r="AN139" s="164">
        <v>439500</v>
      </c>
      <c r="AO139" s="164">
        <v>438700</v>
      </c>
      <c r="AP139" s="164">
        <v>450100</v>
      </c>
      <c r="AQ139" s="164">
        <v>469600</v>
      </c>
      <c r="AR139" s="164">
        <v>470200</v>
      </c>
      <c r="AS139" s="164">
        <v>399000</v>
      </c>
      <c r="AT139" s="164">
        <v>411600</v>
      </c>
      <c r="AU139" s="164">
        <v>403500</v>
      </c>
      <c r="AV139" s="164">
        <v>387100</v>
      </c>
      <c r="AW139" s="164">
        <v>355400</v>
      </c>
      <c r="AX139" s="164">
        <v>393200</v>
      </c>
      <c r="AY139" s="164"/>
      <c r="AZ139" s="164"/>
      <c r="BA139" s="164"/>
      <c r="BB139" s="164"/>
      <c r="BC139" s="164"/>
      <c r="BD139" s="164"/>
      <c r="BE139" s="164"/>
      <c r="BF139" s="164"/>
      <c r="BG139" s="164"/>
      <c r="BH139" s="164"/>
      <c r="BI139" s="164"/>
    </row>
    <row r="140" spans="1:61" s="165" customFormat="1">
      <c r="A140" s="159" t="s">
        <v>439</v>
      </c>
      <c r="B140" s="164"/>
      <c r="C140" s="164"/>
      <c r="D140" s="164"/>
      <c r="E140" s="164"/>
      <c r="F140" s="164"/>
      <c r="G140" s="164"/>
      <c r="H140" s="164"/>
      <c r="I140" s="164"/>
      <c r="J140" s="164"/>
      <c r="K140" s="164"/>
      <c r="L140" s="164"/>
      <c r="M140" s="164"/>
      <c r="N140" s="164"/>
      <c r="O140" s="164"/>
      <c r="P140" s="164"/>
      <c r="Q140" s="164"/>
      <c r="R140" s="164"/>
      <c r="S140" s="164"/>
      <c r="T140" s="164"/>
      <c r="U140" s="164"/>
      <c r="V140" s="164"/>
      <c r="W140" s="164"/>
      <c r="X140" s="164"/>
      <c r="Y140" s="164"/>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c r="BI140" s="164"/>
    </row>
    <row r="141" spans="1:61" s="165" customFormat="1">
      <c r="A141" s="159" t="s">
        <v>440</v>
      </c>
      <c r="B141" s="164"/>
      <c r="C141" s="164"/>
      <c r="D141" s="164"/>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c r="BI141" s="164"/>
    </row>
    <row r="142" spans="1:61" s="165" customFormat="1" hidden="1">
      <c r="A142" s="159"/>
      <c r="B142" s="164"/>
      <c r="C142" s="164"/>
      <c r="D142" s="164"/>
      <c r="E142" s="164"/>
      <c r="F142" s="164"/>
      <c r="G142" s="164"/>
      <c r="H142" s="164"/>
      <c r="I142" s="164"/>
      <c r="J142" s="164"/>
      <c r="K142" s="164"/>
      <c r="L142" s="164"/>
      <c r="M142" s="164"/>
      <c r="N142" s="164"/>
      <c r="O142" s="164"/>
      <c r="P142" s="164"/>
      <c r="Q142" s="164"/>
      <c r="R142" s="164"/>
      <c r="S142" s="164"/>
      <c r="T142" s="164"/>
      <c r="U142" s="164"/>
      <c r="V142" s="164"/>
      <c r="W142" s="164"/>
      <c r="X142" s="164"/>
      <c r="Y142" s="164"/>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c r="BI142" s="164"/>
    </row>
    <row r="143" spans="1:61" s="165" customFormat="1">
      <c r="A143" s="158" t="s">
        <v>441</v>
      </c>
    </row>
    <row r="144" spans="1:61" s="165" customFormat="1">
      <c r="A144" s="165" t="s">
        <v>442</v>
      </c>
      <c r="B144" s="164">
        <v>418292.4</v>
      </c>
      <c r="C144" s="164">
        <v>432464</v>
      </c>
      <c r="D144" s="164">
        <v>441705</v>
      </c>
      <c r="E144" s="164">
        <v>440283</v>
      </c>
      <c r="F144" s="164">
        <v>433400</v>
      </c>
      <c r="G144" s="164">
        <v>436800</v>
      </c>
      <c r="H144" s="164">
        <v>453700</v>
      </c>
      <c r="I144" s="164">
        <v>454200</v>
      </c>
      <c r="J144" s="164">
        <v>461900</v>
      </c>
      <c r="K144" s="164">
        <v>483600</v>
      </c>
      <c r="L144" s="164">
        <v>498800</v>
      </c>
      <c r="M144" s="164">
        <v>497800</v>
      </c>
      <c r="N144" s="164">
        <v>516400</v>
      </c>
      <c r="O144" s="164">
        <v>527000</v>
      </c>
      <c r="P144" s="164">
        <v>527000</v>
      </c>
      <c r="Q144" s="164">
        <v>520700</v>
      </c>
      <c r="R144" s="164">
        <v>544900</v>
      </c>
      <c r="S144" s="164">
        <v>542600</v>
      </c>
      <c r="T144" s="164">
        <v>564100</v>
      </c>
      <c r="U144" s="164">
        <v>574600</v>
      </c>
      <c r="V144" s="164">
        <v>598000</v>
      </c>
      <c r="W144" s="164">
        <v>625400</v>
      </c>
      <c r="X144" s="164">
        <v>636900</v>
      </c>
      <c r="Y144" s="164">
        <v>653500</v>
      </c>
      <c r="Z144" s="164">
        <v>673400</v>
      </c>
      <c r="AA144" s="164">
        <v>671400</v>
      </c>
      <c r="AB144" s="164">
        <v>685100</v>
      </c>
      <c r="AC144" s="164">
        <v>702800</v>
      </c>
      <c r="AD144" s="164">
        <v>697900</v>
      </c>
      <c r="AE144" s="164">
        <v>727000</v>
      </c>
      <c r="AF144" s="164">
        <v>731100</v>
      </c>
      <c r="AG144" s="164">
        <v>761500</v>
      </c>
      <c r="AH144" s="164">
        <v>771800</v>
      </c>
      <c r="AI144" s="164">
        <v>805700</v>
      </c>
      <c r="AJ144" s="164">
        <v>829700</v>
      </c>
      <c r="AK144" s="164">
        <v>819000</v>
      </c>
      <c r="AL144" s="164">
        <v>861000</v>
      </c>
      <c r="AM144" s="164">
        <v>909700</v>
      </c>
      <c r="AN144" s="164">
        <v>908200</v>
      </c>
      <c r="AO144" s="164">
        <v>901500</v>
      </c>
      <c r="AP144" s="164">
        <v>904400</v>
      </c>
      <c r="AQ144" s="164">
        <v>911500</v>
      </c>
      <c r="AR144" s="164">
        <v>940200</v>
      </c>
      <c r="AS144" s="164">
        <v>940600</v>
      </c>
      <c r="AT144" s="164">
        <v>960600</v>
      </c>
      <c r="AU144" s="164">
        <v>995600</v>
      </c>
      <c r="AV144" s="164">
        <v>989400</v>
      </c>
      <c r="AW144" s="164">
        <v>980100</v>
      </c>
      <c r="AX144" s="164">
        <v>1009700</v>
      </c>
      <c r="AY144" s="164"/>
      <c r="AZ144" s="164"/>
      <c r="BA144" s="164"/>
      <c r="BB144" s="164"/>
      <c r="BC144" s="164"/>
      <c r="BD144" s="164"/>
      <c r="BE144" s="164"/>
      <c r="BF144" s="164"/>
      <c r="BG144" s="164"/>
      <c r="BH144" s="164"/>
      <c r="BI144" s="164"/>
    </row>
    <row r="145" spans="1:56" s="41" customFormat="1">
      <c r="A145" s="165"/>
    </row>
    <row r="146" spans="1:56">
      <c r="A146" t="s">
        <v>428</v>
      </c>
      <c r="B146" s="123">
        <f>1-(B144/B129)</f>
        <v>0.65544405402847417</v>
      </c>
      <c r="C146" s="123">
        <f t="shared" ref="C146:AX146" si="17">1-(C144/C129)</f>
        <v>0.64329244478346626</v>
      </c>
      <c r="D146" s="123">
        <f t="shared" si="17"/>
        <v>0.63845581700980225</v>
      </c>
      <c r="E146" s="123">
        <f t="shared" si="17"/>
        <v>0.63656674301288474</v>
      </c>
      <c r="F146" s="123">
        <f t="shared" si="17"/>
        <v>0.63900868486466034</v>
      </c>
      <c r="G146" s="123">
        <f t="shared" si="17"/>
        <v>0.63442862189549931</v>
      </c>
      <c r="H146" s="123">
        <f t="shared" si="17"/>
        <v>0.62517728073676415</v>
      </c>
      <c r="I146" s="123">
        <f t="shared" si="17"/>
        <v>0.62891123028836016</v>
      </c>
      <c r="J146" s="123">
        <f t="shared" si="17"/>
        <v>0.6304495194763664</v>
      </c>
      <c r="K146" s="123">
        <f t="shared" si="17"/>
        <v>0.61347989659867896</v>
      </c>
      <c r="L146" s="123">
        <f t="shared" si="17"/>
        <v>0.60708225569130092</v>
      </c>
      <c r="M146" s="123">
        <f t="shared" si="17"/>
        <v>0.61038358276323823</v>
      </c>
      <c r="N146" s="123">
        <f t="shared" si="17"/>
        <v>0.60632529438505056</v>
      </c>
      <c r="O146" s="123">
        <f t="shared" si="17"/>
        <v>0.60266954795329952</v>
      </c>
      <c r="P146" s="123">
        <f t="shared" si="17"/>
        <v>0.6084663105319813</v>
      </c>
      <c r="Q146" s="123">
        <f t="shared" si="17"/>
        <v>0.61660713290390678</v>
      </c>
      <c r="R146" s="123">
        <f t="shared" si="17"/>
        <v>0.6115880346874909</v>
      </c>
      <c r="S146" s="123">
        <f t="shared" si="17"/>
        <v>0.61560011757280586</v>
      </c>
      <c r="T146" s="123">
        <f t="shared" si="17"/>
        <v>0.60525309392772053</v>
      </c>
      <c r="U146" s="123">
        <f t="shared" si="17"/>
        <v>0.59834526076416872</v>
      </c>
      <c r="V146" s="123">
        <f t="shared" si="17"/>
        <v>0.58968867044651674</v>
      </c>
      <c r="W146" s="123">
        <f t="shared" si="17"/>
        <v>0.5732918933851987</v>
      </c>
      <c r="X146" s="123">
        <f t="shared" si="17"/>
        <v>0.5697737593606631</v>
      </c>
      <c r="Y146" s="123">
        <f t="shared" si="17"/>
        <v>0.56112336033236154</v>
      </c>
      <c r="Z146" s="123">
        <f t="shared" si="17"/>
        <v>0.55372406137082786</v>
      </c>
      <c r="AA146" s="123">
        <f t="shared" si="17"/>
        <v>0.5597411403806094</v>
      </c>
      <c r="AB146" s="123">
        <f t="shared" si="17"/>
        <v>0.55528087248816616</v>
      </c>
      <c r="AC146" s="123">
        <f t="shared" si="17"/>
        <v>0.54176082640579115</v>
      </c>
      <c r="AD146" s="123">
        <f t="shared" si="17"/>
        <v>0.54641198491454257</v>
      </c>
      <c r="AE146" s="123">
        <f t="shared" si="17"/>
        <v>0.53298161559967316</v>
      </c>
      <c r="AF146" s="123">
        <f t="shared" si="17"/>
        <v>0.52379181306219968</v>
      </c>
      <c r="AG146" s="123">
        <f t="shared" si="17"/>
        <v>0.50564175393242017</v>
      </c>
      <c r="AH146" s="123">
        <f t="shared" si="17"/>
        <v>0.49940292220787563</v>
      </c>
      <c r="AI146" s="123">
        <f t="shared" si="17"/>
        <v>0.48158220570331634</v>
      </c>
      <c r="AJ146" s="123">
        <f t="shared" si="17"/>
        <v>0.46378805015769364</v>
      </c>
      <c r="AK146" s="123">
        <f t="shared" si="17"/>
        <v>0.47654014639874642</v>
      </c>
      <c r="AL146" s="123">
        <f t="shared" si="17"/>
        <v>0.45998592952885364</v>
      </c>
      <c r="AM146" s="123">
        <f t="shared" si="17"/>
        <v>0.44742988078346746</v>
      </c>
      <c r="AN146" s="123">
        <f t="shared" si="17"/>
        <v>0.45022712181791402</v>
      </c>
      <c r="AO146" s="123">
        <f t="shared" si="17"/>
        <v>0.45622076508019249</v>
      </c>
      <c r="AP146" s="123">
        <f t="shared" si="17"/>
        <v>0.46108634005821381</v>
      </c>
      <c r="AQ146" s="123">
        <f t="shared" si="17"/>
        <v>0.45999806037701552</v>
      </c>
      <c r="AR146" s="123">
        <f t="shared" si="17"/>
        <v>0.45103737412526956</v>
      </c>
      <c r="AS146" s="123">
        <f t="shared" si="17"/>
        <v>0.45679069098869118</v>
      </c>
      <c r="AT146" s="123">
        <f t="shared" si="17"/>
        <v>0.45083589168764138</v>
      </c>
      <c r="AU146" s="123">
        <f t="shared" si="17"/>
        <v>0.43490604007456102</v>
      </c>
      <c r="AV146" s="123">
        <f t="shared" si="17"/>
        <v>0.43725383054446743</v>
      </c>
      <c r="AW146" s="123">
        <f t="shared" si="17"/>
        <v>0.44060259446016781</v>
      </c>
      <c r="AX146" s="123">
        <f t="shared" si="17"/>
        <v>0.42693878097727334</v>
      </c>
    </row>
    <row r="150" spans="1:56" ht="18.75">
      <c r="A150" s="128" t="s">
        <v>448</v>
      </c>
    </row>
    <row r="151" spans="1:56" s="41" customFormat="1">
      <c r="A151" s="41" t="s">
        <v>447</v>
      </c>
      <c r="B151" s="41" t="s">
        <v>274</v>
      </c>
      <c r="C151" s="41" t="s">
        <v>275</v>
      </c>
      <c r="D151" s="41" t="s">
        <v>276</v>
      </c>
      <c r="E151" s="41" t="s">
        <v>277</v>
      </c>
      <c r="F151" s="41" t="s">
        <v>278</v>
      </c>
      <c r="G151" s="41" t="s">
        <v>279</v>
      </c>
      <c r="H151" s="41" t="s">
        <v>280</v>
      </c>
      <c r="I151" s="41" t="s">
        <v>281</v>
      </c>
      <c r="J151" s="41" t="s">
        <v>282</v>
      </c>
      <c r="K151" s="41" t="s">
        <v>283</v>
      </c>
      <c r="L151" s="41" t="s">
        <v>284</v>
      </c>
      <c r="M151" s="41" t="s">
        <v>285</v>
      </c>
      <c r="N151" s="41" t="s">
        <v>286</v>
      </c>
      <c r="O151" s="41" t="s">
        <v>287</v>
      </c>
      <c r="P151" s="41" t="s">
        <v>288</v>
      </c>
      <c r="Q151" s="41" t="s">
        <v>289</v>
      </c>
      <c r="R151" s="41" t="s">
        <v>290</v>
      </c>
      <c r="S151" s="41" t="s">
        <v>291</v>
      </c>
      <c r="T151" s="41" t="s">
        <v>292</v>
      </c>
      <c r="U151" s="41" t="s">
        <v>293</v>
      </c>
      <c r="V151" s="41" t="s">
        <v>294</v>
      </c>
      <c r="W151" s="41" t="s">
        <v>295</v>
      </c>
      <c r="X151" s="41" t="s">
        <v>296</v>
      </c>
      <c r="Y151" s="41" t="s">
        <v>297</v>
      </c>
      <c r="Z151" s="41" t="s">
        <v>298</v>
      </c>
      <c r="AA151" s="41" t="s">
        <v>299</v>
      </c>
      <c r="AB151" s="41" t="s">
        <v>300</v>
      </c>
      <c r="AC151" s="41" t="s">
        <v>301</v>
      </c>
      <c r="AD151" s="41" t="s">
        <v>302</v>
      </c>
      <c r="AE151" s="41" t="s">
        <v>303</v>
      </c>
      <c r="AF151" s="41" t="s">
        <v>304</v>
      </c>
      <c r="AG151" s="41" t="s">
        <v>305</v>
      </c>
      <c r="AH151" s="41" t="s">
        <v>306</v>
      </c>
      <c r="AI151" s="41" t="s">
        <v>307</v>
      </c>
      <c r="AJ151" s="41" t="s">
        <v>308</v>
      </c>
      <c r="AK151" s="41" t="s">
        <v>309</v>
      </c>
      <c r="AL151" s="41" t="s">
        <v>310</v>
      </c>
      <c r="AM151" s="41" t="s">
        <v>311</v>
      </c>
      <c r="AN151" s="41" t="s">
        <v>312</v>
      </c>
      <c r="AO151" s="41" t="s">
        <v>313</v>
      </c>
      <c r="AP151" s="41" t="s">
        <v>314</v>
      </c>
      <c r="AQ151" s="41" t="s">
        <v>315</v>
      </c>
      <c r="AR151" s="41" t="s">
        <v>316</v>
      </c>
      <c r="AS151" s="41" t="s">
        <v>317</v>
      </c>
      <c r="AT151" s="41" t="s">
        <v>318</v>
      </c>
      <c r="AU151" s="41" t="s">
        <v>319</v>
      </c>
      <c r="AV151" s="41" t="s">
        <v>320</v>
      </c>
      <c r="AW151" t="s">
        <v>321</v>
      </c>
      <c r="AX151" t="s">
        <v>322</v>
      </c>
    </row>
    <row r="152" spans="1:56" s="41" customFormat="1"/>
    <row r="153" spans="1:56" s="41" customFormat="1">
      <c r="A153" s="41" t="s">
        <v>141</v>
      </c>
      <c r="B153" s="164"/>
      <c r="C153" s="164"/>
      <c r="D153" s="164"/>
      <c r="E153" s="164"/>
      <c r="F153" s="164"/>
      <c r="G153" s="164"/>
      <c r="H153" s="164"/>
      <c r="I153" s="164"/>
      <c r="J153" s="155">
        <v>20635</v>
      </c>
      <c r="K153" s="155">
        <v>22432</v>
      </c>
      <c r="L153" s="155">
        <v>24149</v>
      </c>
      <c r="M153" s="155">
        <v>22323</v>
      </c>
      <c r="N153" s="155">
        <v>23520</v>
      </c>
      <c r="O153" s="155">
        <v>25432</v>
      </c>
      <c r="P153" s="155">
        <v>27077</v>
      </c>
      <c r="Q153" s="155">
        <v>28130</v>
      </c>
      <c r="R153" s="155">
        <v>29687</v>
      </c>
      <c r="S153" s="155">
        <v>31734</v>
      </c>
      <c r="T153" s="155">
        <v>31678</v>
      </c>
      <c r="U153" s="155">
        <v>31260</v>
      </c>
      <c r="V153" s="155">
        <v>31385</v>
      </c>
      <c r="W153" s="155">
        <v>31363</v>
      </c>
      <c r="X153" s="155">
        <v>32035</v>
      </c>
      <c r="Y153" s="155">
        <v>31311</v>
      </c>
      <c r="Z153" s="155">
        <v>31554</v>
      </c>
      <c r="AA153" s="155">
        <v>31550</v>
      </c>
      <c r="AB153" s="155">
        <v>31645</v>
      </c>
      <c r="AC153" s="155">
        <v>31189</v>
      </c>
      <c r="AD153" s="155">
        <v>31228</v>
      </c>
      <c r="AE153" s="155">
        <v>31079</v>
      </c>
      <c r="AF153" s="155">
        <v>30969</v>
      </c>
      <c r="AG153" s="155">
        <v>30946</v>
      </c>
      <c r="AH153" s="155">
        <v>30912</v>
      </c>
      <c r="AI153" s="155">
        <v>37909</v>
      </c>
      <c r="AJ153" s="155">
        <v>37881</v>
      </c>
      <c r="AK153" s="155">
        <v>41863</v>
      </c>
      <c r="AL153" s="155">
        <v>53166</v>
      </c>
      <c r="AM153" s="155">
        <v>57453</v>
      </c>
      <c r="AN153" s="155">
        <v>61263</v>
      </c>
      <c r="AO153" s="155">
        <v>70858</v>
      </c>
      <c r="AP153" s="155">
        <v>80863</v>
      </c>
      <c r="AQ153" s="155">
        <v>84747</v>
      </c>
      <c r="AR153" s="155">
        <v>89609</v>
      </c>
      <c r="AS153" s="155">
        <v>90102</v>
      </c>
      <c r="AT153" s="155">
        <v>89807</v>
      </c>
      <c r="AU153" s="155">
        <v>89626</v>
      </c>
      <c r="AV153" s="155">
        <v>89589</v>
      </c>
      <c r="AW153" s="155">
        <v>85310</v>
      </c>
      <c r="AX153" s="155">
        <v>79651</v>
      </c>
      <c r="AY153" s="164"/>
      <c r="AZ153" s="164"/>
      <c r="BA153" s="164"/>
      <c r="BB153" s="164"/>
      <c r="BC153" s="164"/>
      <c r="BD153" s="164"/>
    </row>
    <row r="154" spans="1:56" s="41" customFormat="1">
      <c r="A154" s="165" t="s">
        <v>431</v>
      </c>
      <c r="B154" s="164"/>
      <c r="C154" s="164"/>
      <c r="D154" s="164"/>
      <c r="E154" s="164"/>
      <c r="F154" s="164"/>
      <c r="G154" s="164"/>
      <c r="H154" s="164"/>
      <c r="I154" s="164"/>
      <c r="J154" s="155">
        <v>8098</v>
      </c>
      <c r="K154" s="155">
        <v>8715</v>
      </c>
      <c r="L154" s="155">
        <v>9046</v>
      </c>
      <c r="M154" s="155">
        <v>7655</v>
      </c>
      <c r="N154" s="155">
        <v>7642</v>
      </c>
      <c r="O154" s="155">
        <v>7464</v>
      </c>
      <c r="P154" s="155">
        <v>7596</v>
      </c>
      <c r="Q154" s="155">
        <v>7530</v>
      </c>
      <c r="R154" s="155">
        <v>7298</v>
      </c>
      <c r="S154" s="155">
        <v>6015</v>
      </c>
      <c r="T154" s="155">
        <v>6564</v>
      </c>
      <c r="U154" s="155">
        <v>6503</v>
      </c>
      <c r="V154" s="155">
        <v>6456</v>
      </c>
      <c r="W154" s="155">
        <v>6279</v>
      </c>
      <c r="X154" s="155">
        <v>6025</v>
      </c>
      <c r="Y154" s="155">
        <v>4921</v>
      </c>
      <c r="Z154" s="155">
        <v>5112</v>
      </c>
      <c r="AA154" s="155">
        <v>5159</v>
      </c>
      <c r="AB154" s="155">
        <v>4875</v>
      </c>
      <c r="AC154" s="155">
        <v>4484</v>
      </c>
      <c r="AD154" s="155">
        <v>4095</v>
      </c>
      <c r="AE154" s="155">
        <v>3340</v>
      </c>
      <c r="AF154" s="155">
        <v>3179</v>
      </c>
      <c r="AG154" s="155">
        <v>2126</v>
      </c>
      <c r="AH154" s="155">
        <v>1930</v>
      </c>
      <c r="AI154" s="155">
        <v>1999</v>
      </c>
      <c r="AJ154" s="155">
        <v>2073</v>
      </c>
      <c r="AK154" s="155">
        <v>3586</v>
      </c>
      <c r="AL154" s="155">
        <v>9729</v>
      </c>
      <c r="AM154" s="155">
        <v>11284</v>
      </c>
      <c r="AN154" s="155">
        <v>11360</v>
      </c>
      <c r="AO154" s="155">
        <v>11865</v>
      </c>
      <c r="AP154" s="155">
        <v>12144</v>
      </c>
      <c r="AQ154" s="155">
        <v>12583</v>
      </c>
      <c r="AR154" s="155">
        <v>14263</v>
      </c>
      <c r="AS154" s="155">
        <v>15991</v>
      </c>
      <c r="AT154" s="155">
        <v>14916</v>
      </c>
      <c r="AU154" s="155">
        <v>15929</v>
      </c>
      <c r="AV154" s="155">
        <v>18407</v>
      </c>
      <c r="AW154" s="155">
        <v>18864</v>
      </c>
      <c r="AX154" s="155">
        <v>18755</v>
      </c>
      <c r="AY154" s="164"/>
      <c r="AZ154" s="164"/>
      <c r="BA154" s="164"/>
      <c r="BB154" s="164"/>
      <c r="BC154" s="164"/>
      <c r="BD154" s="164"/>
    </row>
    <row r="155" spans="1:56" s="41" customFormat="1">
      <c r="A155" s="167" t="s">
        <v>432</v>
      </c>
      <c r="B155" s="164"/>
      <c r="C155" s="164"/>
      <c r="D155" s="164"/>
      <c r="E155" s="164"/>
      <c r="F155" s="164"/>
      <c r="G155" s="164"/>
      <c r="H155" s="164"/>
      <c r="I155" s="164"/>
      <c r="J155" s="155">
        <v>94</v>
      </c>
      <c r="K155" s="155">
        <v>110</v>
      </c>
      <c r="L155" s="155">
        <v>80</v>
      </c>
      <c r="M155" s="155">
        <v>77</v>
      </c>
      <c r="N155" s="155">
        <v>77</v>
      </c>
      <c r="O155" s="155">
        <v>137</v>
      </c>
      <c r="P155" s="155">
        <v>84</v>
      </c>
      <c r="Q155" s="155">
        <v>82</v>
      </c>
      <c r="R155" s="155">
        <v>83</v>
      </c>
      <c r="S155" s="155">
        <v>85</v>
      </c>
      <c r="T155" s="155">
        <v>61</v>
      </c>
      <c r="U155" s="155">
        <v>82</v>
      </c>
      <c r="V155" s="155">
        <v>42</v>
      </c>
      <c r="W155" s="155">
        <v>75</v>
      </c>
      <c r="X155" s="155">
        <v>80</v>
      </c>
      <c r="Y155" s="155">
        <v>81</v>
      </c>
      <c r="Z155" s="155">
        <v>55</v>
      </c>
      <c r="AA155" s="155">
        <v>52</v>
      </c>
      <c r="AB155" s="155">
        <v>48</v>
      </c>
      <c r="AC155" s="155">
        <v>67</v>
      </c>
      <c r="AD155" s="155">
        <v>129</v>
      </c>
      <c r="AE155" s="155">
        <v>64</v>
      </c>
      <c r="AF155" s="155">
        <v>101</v>
      </c>
      <c r="AG155" s="155">
        <v>100</v>
      </c>
      <c r="AH155" s="155">
        <v>139</v>
      </c>
      <c r="AI155" s="155">
        <v>137</v>
      </c>
      <c r="AJ155" s="155">
        <v>94</v>
      </c>
      <c r="AK155" s="155">
        <v>157</v>
      </c>
      <c r="AL155" s="155">
        <v>412</v>
      </c>
      <c r="AM155" s="155">
        <v>450</v>
      </c>
      <c r="AN155" s="155">
        <v>337</v>
      </c>
      <c r="AO155" s="155">
        <v>314</v>
      </c>
      <c r="AP155" s="155">
        <v>312</v>
      </c>
      <c r="AQ155" s="155">
        <v>416</v>
      </c>
      <c r="AR155" s="155">
        <v>741</v>
      </c>
      <c r="AS155" s="155">
        <v>842</v>
      </c>
      <c r="AT155" s="155">
        <v>539</v>
      </c>
      <c r="AU155" s="155">
        <v>890</v>
      </c>
      <c r="AV155" s="155">
        <v>879</v>
      </c>
      <c r="AW155" s="155">
        <v>806</v>
      </c>
      <c r="AX155" s="155">
        <v>349</v>
      </c>
      <c r="AY155" s="164"/>
      <c r="AZ155" s="164"/>
      <c r="BA155" s="164"/>
      <c r="BB155" s="164"/>
      <c r="BC155" s="164"/>
      <c r="BD155" s="164"/>
    </row>
    <row r="156" spans="1:56" s="41" customFormat="1">
      <c r="A156" s="168" t="s">
        <v>433</v>
      </c>
      <c r="B156" s="164"/>
      <c r="C156" s="164"/>
      <c r="D156" s="164"/>
      <c r="E156" s="164"/>
      <c r="F156" s="164"/>
      <c r="G156" s="164"/>
      <c r="H156" s="164"/>
      <c r="I156" s="164"/>
      <c r="J156" s="155"/>
      <c r="K156" s="155"/>
      <c r="L156" s="155"/>
      <c r="M156" s="155"/>
      <c r="N156" s="155"/>
      <c r="O156" s="155"/>
      <c r="P156" s="155"/>
      <c r="Q156" s="155"/>
      <c r="R156" s="155"/>
      <c r="S156" s="155"/>
      <c r="T156" s="155"/>
      <c r="U156" s="155"/>
      <c r="V156" s="155"/>
      <c r="W156" s="155"/>
      <c r="X156" s="155"/>
      <c r="Y156" s="155"/>
      <c r="Z156" s="155"/>
      <c r="AA156" s="155"/>
      <c r="AB156" s="155"/>
      <c r="AC156" s="155"/>
      <c r="AD156" s="155"/>
      <c r="AE156" s="155"/>
      <c r="AF156" s="155"/>
      <c r="AG156" s="155"/>
      <c r="AH156" s="155"/>
      <c r="AI156" s="155"/>
      <c r="AJ156" s="155"/>
      <c r="AK156" s="155"/>
      <c r="AL156" s="155"/>
      <c r="AM156" s="155"/>
      <c r="AN156" s="155"/>
      <c r="AO156" s="155"/>
      <c r="AP156" s="155"/>
      <c r="AQ156" s="155"/>
      <c r="AR156" s="155"/>
      <c r="AS156" s="155"/>
      <c r="AT156"/>
      <c r="AU156"/>
      <c r="AV156"/>
      <c r="AW156"/>
      <c r="AX156"/>
    </row>
    <row r="157" spans="1:56" s="165" customFormat="1">
      <c r="A157" s="168" t="s">
        <v>434</v>
      </c>
      <c r="B157" s="164"/>
      <c r="C157" s="164"/>
      <c r="D157" s="164"/>
      <c r="E157" s="164"/>
      <c r="F157" s="164"/>
      <c r="G157" s="164"/>
      <c r="H157" s="164"/>
      <c r="I157" s="164"/>
      <c r="J157" s="155"/>
      <c r="K157" s="155"/>
      <c r="L157" s="155"/>
      <c r="M157" s="155"/>
      <c r="N157" s="155"/>
      <c r="O157" s="155"/>
      <c r="P157" s="155"/>
      <c r="Q157" s="155"/>
      <c r="R157" s="155"/>
      <c r="S157" s="155"/>
      <c r="T157" s="155"/>
      <c r="U157" s="155"/>
      <c r="V157" s="155"/>
      <c r="W157" s="155"/>
      <c r="X157" s="155"/>
      <c r="Y157" s="155"/>
      <c r="Z157" s="155"/>
      <c r="AA157" s="155"/>
      <c r="AB157" s="155"/>
      <c r="AC157" s="155"/>
      <c r="AD157" s="155"/>
      <c r="AE157" s="155"/>
      <c r="AF157" s="155"/>
      <c r="AG157" s="155"/>
      <c r="AH157" s="155"/>
      <c r="AI157" s="155"/>
      <c r="AJ157" s="155"/>
      <c r="AK157" s="155"/>
      <c r="AL157" s="155"/>
      <c r="AM157" s="155"/>
      <c r="AN157" s="155"/>
      <c r="AO157" s="155"/>
      <c r="AP157" s="155"/>
      <c r="AQ157" s="155"/>
      <c r="AR157" s="155"/>
      <c r="AS157" s="155"/>
      <c r="AT157" s="127"/>
      <c r="AU157" s="127"/>
      <c r="AV157" s="127"/>
      <c r="AW157" s="127"/>
      <c r="AX157" s="127"/>
    </row>
    <row r="158" spans="1:56" s="165" customFormat="1">
      <c r="A158" s="168" t="s">
        <v>435</v>
      </c>
      <c r="B158" s="164"/>
      <c r="C158" s="164"/>
      <c r="D158" s="164"/>
      <c r="E158" s="164"/>
      <c r="F158" s="164"/>
      <c r="G158" s="164"/>
      <c r="H158" s="164"/>
      <c r="I158" s="164"/>
      <c r="J158" s="155"/>
      <c r="K158" s="155"/>
      <c r="L158" s="155"/>
      <c r="M158" s="155"/>
      <c r="N158" s="155"/>
      <c r="O158" s="155"/>
      <c r="P158" s="155"/>
      <c r="Q158" s="155"/>
      <c r="R158" s="155"/>
      <c r="S158" s="155"/>
      <c r="T158" s="155"/>
      <c r="U158" s="155"/>
      <c r="V158" s="155"/>
      <c r="W158" s="155"/>
      <c r="X158" s="155"/>
      <c r="Y158" s="155"/>
      <c r="Z158" s="155"/>
      <c r="AA158" s="155"/>
      <c r="AB158" s="155"/>
      <c r="AC158" s="155"/>
      <c r="AD158" s="155"/>
      <c r="AE158" s="155"/>
      <c r="AF158" s="155"/>
      <c r="AG158" s="155"/>
      <c r="AH158" s="155"/>
      <c r="AI158" s="155"/>
      <c r="AJ158" s="155"/>
      <c r="AK158" s="155"/>
      <c r="AL158" s="155"/>
      <c r="AM158" s="155"/>
      <c r="AN158" s="155"/>
      <c r="AO158" s="155"/>
      <c r="AP158" s="155"/>
      <c r="AQ158" s="155"/>
      <c r="AR158" s="155"/>
      <c r="AS158" s="155"/>
      <c r="AT158" s="127"/>
      <c r="AU158" s="127"/>
      <c r="AV158" s="127"/>
      <c r="AW158" s="127"/>
      <c r="AX158" s="127"/>
    </row>
    <row r="159" spans="1:56" s="41" customFormat="1">
      <c r="A159" s="168" t="s">
        <v>416</v>
      </c>
      <c r="B159" s="164"/>
      <c r="C159" s="164"/>
      <c r="D159" s="164"/>
      <c r="E159" s="164"/>
      <c r="F159" s="164"/>
      <c r="G159" s="164"/>
      <c r="H159" s="164"/>
      <c r="I159" s="164"/>
      <c r="J159" s="155">
        <v>94</v>
      </c>
      <c r="K159" s="155">
        <v>110</v>
      </c>
      <c r="L159" s="155">
        <v>80</v>
      </c>
      <c r="M159" s="155">
        <v>77</v>
      </c>
      <c r="N159" s="155">
        <v>77</v>
      </c>
      <c r="O159" s="155">
        <v>137</v>
      </c>
      <c r="P159" s="155">
        <v>84</v>
      </c>
      <c r="Q159" s="155">
        <v>82</v>
      </c>
      <c r="R159" s="155">
        <v>83</v>
      </c>
      <c r="S159" s="155">
        <v>85</v>
      </c>
      <c r="T159" s="155">
        <v>61</v>
      </c>
      <c r="U159" s="155">
        <v>82</v>
      </c>
      <c r="V159" s="155">
        <v>42</v>
      </c>
      <c r="W159" s="155">
        <v>75</v>
      </c>
      <c r="X159" s="155">
        <v>80</v>
      </c>
      <c r="Y159" s="155">
        <v>81</v>
      </c>
      <c r="Z159" s="155">
        <v>55</v>
      </c>
      <c r="AA159" s="155">
        <v>52</v>
      </c>
      <c r="AB159" s="155">
        <v>48</v>
      </c>
      <c r="AC159" s="155">
        <v>67</v>
      </c>
      <c r="AD159" s="155">
        <v>129</v>
      </c>
      <c r="AE159" s="155">
        <v>64</v>
      </c>
      <c r="AF159" s="155">
        <v>101</v>
      </c>
      <c r="AG159" s="155">
        <v>100</v>
      </c>
      <c r="AH159" s="155">
        <v>139</v>
      </c>
      <c r="AI159" s="155">
        <v>137</v>
      </c>
      <c r="AJ159" s="155">
        <v>94</v>
      </c>
      <c r="AK159" s="155">
        <v>157</v>
      </c>
      <c r="AL159" s="155">
        <v>412</v>
      </c>
      <c r="AM159" s="155">
        <v>450</v>
      </c>
      <c r="AN159" s="155">
        <v>337</v>
      </c>
      <c r="AO159" s="155">
        <v>314</v>
      </c>
      <c r="AP159" s="155">
        <v>312</v>
      </c>
      <c r="AQ159" s="155">
        <v>416</v>
      </c>
      <c r="AR159" s="155">
        <v>741</v>
      </c>
      <c r="AS159" s="155">
        <v>842</v>
      </c>
      <c r="AT159" s="155">
        <v>539</v>
      </c>
      <c r="AU159" s="155">
        <v>890</v>
      </c>
      <c r="AV159" s="155">
        <v>879</v>
      </c>
      <c r="AW159" s="155">
        <v>806</v>
      </c>
      <c r="AX159" s="155">
        <v>349</v>
      </c>
      <c r="AY159" s="164"/>
      <c r="AZ159" s="164"/>
      <c r="BA159" s="164"/>
      <c r="BB159" s="164"/>
      <c r="BC159" s="164"/>
      <c r="BD159" s="164"/>
    </row>
    <row r="160" spans="1:56" s="165" customFormat="1">
      <c r="A160" s="157" t="s">
        <v>436</v>
      </c>
      <c r="B160" s="164"/>
      <c r="C160" s="164"/>
      <c r="D160" s="164"/>
      <c r="E160" s="164"/>
      <c r="F160" s="164"/>
      <c r="G160" s="164"/>
      <c r="H160" s="164"/>
      <c r="I160" s="164"/>
      <c r="J160" s="155">
        <v>8004</v>
      </c>
      <c r="K160" s="155">
        <v>8605</v>
      </c>
      <c r="L160" s="155">
        <v>8966</v>
      </c>
      <c r="M160" s="155">
        <v>7578</v>
      </c>
      <c r="N160" s="155">
        <v>7565</v>
      </c>
      <c r="O160" s="155">
        <v>7327</v>
      </c>
      <c r="P160" s="155">
        <v>7512</v>
      </c>
      <c r="Q160" s="155">
        <v>7448</v>
      </c>
      <c r="R160" s="155">
        <v>7215</v>
      </c>
      <c r="S160" s="155">
        <v>5929</v>
      </c>
      <c r="T160" s="155">
        <v>6503</v>
      </c>
      <c r="U160" s="155">
        <v>6421</v>
      </c>
      <c r="V160" s="155">
        <v>6414</v>
      </c>
      <c r="W160" s="155">
        <v>6204</v>
      </c>
      <c r="X160" s="155">
        <v>5945</v>
      </c>
      <c r="Y160" s="155">
        <v>4840</v>
      </c>
      <c r="Z160" s="155">
        <v>5057</v>
      </c>
      <c r="AA160" s="155">
        <v>5107</v>
      </c>
      <c r="AB160" s="155">
        <v>4827</v>
      </c>
      <c r="AC160" s="155">
        <v>4417</v>
      </c>
      <c r="AD160" s="155">
        <v>3966</v>
      </c>
      <c r="AE160" s="155">
        <v>3276</v>
      </c>
      <c r="AF160" s="155">
        <v>3078</v>
      </c>
      <c r="AG160" s="155">
        <v>2026</v>
      </c>
      <c r="AH160" s="155">
        <v>1791</v>
      </c>
      <c r="AI160" s="155">
        <v>1862</v>
      </c>
      <c r="AJ160" s="155">
        <v>1979</v>
      </c>
      <c r="AK160" s="155">
        <v>3429</v>
      </c>
      <c r="AL160" s="155">
        <v>9317</v>
      </c>
      <c r="AM160" s="155">
        <v>10834</v>
      </c>
      <c r="AN160" s="155">
        <v>11023</v>
      </c>
      <c r="AO160" s="155">
        <v>11551</v>
      </c>
      <c r="AP160" s="155">
        <v>11832</v>
      </c>
      <c r="AQ160" s="155">
        <v>12167</v>
      </c>
      <c r="AR160" s="155">
        <v>13522</v>
      </c>
      <c r="AS160" s="155">
        <v>15149</v>
      </c>
      <c r="AT160" s="155">
        <v>14378</v>
      </c>
      <c r="AU160" s="155">
        <v>15039</v>
      </c>
      <c r="AV160" s="155">
        <v>17527</v>
      </c>
      <c r="AW160" s="155">
        <v>18057</v>
      </c>
      <c r="AX160" s="155">
        <v>18407</v>
      </c>
      <c r="AY160" s="164"/>
      <c r="AZ160" s="164"/>
      <c r="BA160" s="164"/>
      <c r="BB160" s="164"/>
      <c r="BC160" s="164"/>
      <c r="BD160" s="164"/>
    </row>
    <row r="161" spans="1:56" s="165" customFormat="1">
      <c r="A161" s="158" t="s">
        <v>437</v>
      </c>
      <c r="B161" s="164"/>
      <c r="C161" s="164"/>
      <c r="D161" s="164"/>
      <c r="E161" s="164"/>
      <c r="F161" s="164"/>
      <c r="G161" s="164"/>
      <c r="H161" s="164"/>
      <c r="I161" s="164"/>
      <c r="J161" s="155">
        <v>200</v>
      </c>
      <c r="K161" s="155">
        <v>311</v>
      </c>
      <c r="L161" s="155">
        <v>356</v>
      </c>
      <c r="M161" s="155">
        <v>105</v>
      </c>
      <c r="N161" s="155">
        <v>97</v>
      </c>
      <c r="O161" s="155">
        <v>122</v>
      </c>
      <c r="P161" s="155">
        <v>132</v>
      </c>
      <c r="Q161" s="155">
        <v>129</v>
      </c>
      <c r="R161" s="155">
        <v>108</v>
      </c>
      <c r="S161" s="155">
        <v>97</v>
      </c>
      <c r="T161" s="155">
        <v>87</v>
      </c>
      <c r="U161" s="155">
        <v>79</v>
      </c>
      <c r="V161" s="155">
        <v>65</v>
      </c>
      <c r="W161" s="155">
        <v>64</v>
      </c>
      <c r="X161" s="155">
        <v>63</v>
      </c>
      <c r="Y161" s="155">
        <v>30</v>
      </c>
      <c r="Z161" s="155">
        <v>63</v>
      </c>
      <c r="AA161" s="155">
        <v>59</v>
      </c>
      <c r="AB161" s="155">
        <v>57</v>
      </c>
      <c r="AC161" s="155">
        <v>28</v>
      </c>
      <c r="AD161" s="155">
        <v>30</v>
      </c>
      <c r="AE161" s="155">
        <v>24</v>
      </c>
      <c r="AF161" s="155">
        <v>22</v>
      </c>
      <c r="AG161" s="155">
        <v>18</v>
      </c>
      <c r="AH161" s="155">
        <v>17</v>
      </c>
      <c r="AI161" s="155">
        <v>17</v>
      </c>
      <c r="AJ161" s="155">
        <v>23</v>
      </c>
      <c r="AK161" s="155">
        <v>53</v>
      </c>
      <c r="AL161" s="155">
        <v>85</v>
      </c>
      <c r="AM161" s="155">
        <v>122</v>
      </c>
      <c r="AN161" s="155">
        <v>199</v>
      </c>
      <c r="AO161" s="155">
        <v>128</v>
      </c>
      <c r="AP161" s="155">
        <v>38</v>
      </c>
      <c r="AQ161" s="155">
        <v>32</v>
      </c>
      <c r="AR161" s="155">
        <v>38</v>
      </c>
      <c r="AS161" s="155">
        <v>31</v>
      </c>
      <c r="AT161" s="155">
        <v>32</v>
      </c>
      <c r="AU161" s="155">
        <v>31</v>
      </c>
      <c r="AV161" s="155">
        <v>48</v>
      </c>
      <c r="AW161" s="155">
        <v>12</v>
      </c>
      <c r="AX161" s="155">
        <v>10</v>
      </c>
      <c r="AY161" s="164"/>
      <c r="AZ161" s="164"/>
      <c r="BA161" s="164"/>
      <c r="BB161" s="164"/>
      <c r="BC161" s="164"/>
      <c r="BD161" s="164"/>
    </row>
    <row r="162" spans="1:56" s="165" customFormat="1">
      <c r="A162" s="158" t="s">
        <v>406</v>
      </c>
      <c r="B162" s="164"/>
      <c r="C162" s="164"/>
      <c r="D162" s="164"/>
      <c r="E162" s="164"/>
      <c r="F162" s="164"/>
      <c r="G162" s="164"/>
      <c r="H162" s="164"/>
      <c r="I162" s="164"/>
      <c r="J162" s="155">
        <v>7284</v>
      </c>
      <c r="K162" s="155">
        <v>7752</v>
      </c>
      <c r="L162" s="155">
        <v>8089</v>
      </c>
      <c r="M162" s="155">
        <v>6996</v>
      </c>
      <c r="N162" s="155">
        <v>7003</v>
      </c>
      <c r="O162" s="155">
        <v>6756</v>
      </c>
      <c r="P162" s="155">
        <v>6971</v>
      </c>
      <c r="Q162" s="155">
        <v>6913</v>
      </c>
      <c r="R162" s="155">
        <v>6795</v>
      </c>
      <c r="S162" s="155">
        <v>5538</v>
      </c>
      <c r="T162" s="155">
        <v>6153</v>
      </c>
      <c r="U162" s="155">
        <v>6106</v>
      </c>
      <c r="V162" s="155">
        <v>6118</v>
      </c>
      <c r="W162" s="155">
        <v>5934</v>
      </c>
      <c r="X162" s="155">
        <v>5680</v>
      </c>
      <c r="Y162" s="155">
        <v>4672</v>
      </c>
      <c r="Z162" s="155">
        <v>4831</v>
      </c>
      <c r="AA162" s="155">
        <v>4889</v>
      </c>
      <c r="AB162" s="155">
        <v>4628</v>
      </c>
      <c r="AC162" s="155">
        <v>4262</v>
      </c>
      <c r="AD162" s="155">
        <v>3812</v>
      </c>
      <c r="AE162" s="155">
        <v>3134</v>
      </c>
      <c r="AF162" s="155">
        <v>2921</v>
      </c>
      <c r="AG162" s="155">
        <v>1901</v>
      </c>
      <c r="AH162" s="155">
        <v>1665</v>
      </c>
      <c r="AI162" s="155">
        <v>1722</v>
      </c>
      <c r="AJ162" s="155">
        <v>1765</v>
      </c>
      <c r="AK162" s="155">
        <v>3216</v>
      </c>
      <c r="AL162" s="155">
        <v>9021</v>
      </c>
      <c r="AM162" s="155">
        <v>10507</v>
      </c>
      <c r="AN162" s="155">
        <v>10697</v>
      </c>
      <c r="AO162" s="155">
        <v>11218</v>
      </c>
      <c r="AP162" s="155">
        <v>11586</v>
      </c>
      <c r="AQ162" s="155">
        <v>11913</v>
      </c>
      <c r="AR162" s="155">
        <v>13235</v>
      </c>
      <c r="AS162" s="155">
        <v>14866</v>
      </c>
      <c r="AT162" s="155">
        <v>14127</v>
      </c>
      <c r="AU162" s="155">
        <v>14780</v>
      </c>
      <c r="AV162" s="155">
        <v>17262</v>
      </c>
      <c r="AW162" s="155">
        <v>17821</v>
      </c>
      <c r="AX162" s="155">
        <v>18202</v>
      </c>
      <c r="AY162" s="164"/>
      <c r="AZ162" s="164"/>
      <c r="BA162" s="164"/>
      <c r="BB162" s="164"/>
      <c r="BC162" s="164"/>
      <c r="BD162" s="164"/>
    </row>
    <row r="163" spans="1:56" s="165" customFormat="1">
      <c r="A163" s="159" t="s">
        <v>449</v>
      </c>
      <c r="B163" s="164"/>
      <c r="C163" s="164"/>
      <c r="D163" s="164"/>
      <c r="E163" s="164"/>
      <c r="F163" s="164"/>
      <c r="G163" s="164"/>
      <c r="H163" s="164"/>
      <c r="I163" s="164"/>
      <c r="J163" s="164">
        <v>4394</v>
      </c>
      <c r="K163" s="164">
        <v>4749</v>
      </c>
      <c r="L163" s="164">
        <v>5003</v>
      </c>
      <c r="M163" s="164">
        <v>4413</v>
      </c>
      <c r="N163" s="164">
        <v>4293</v>
      </c>
      <c r="O163" s="164">
        <v>4216</v>
      </c>
      <c r="P163" s="164">
        <v>4395</v>
      </c>
      <c r="Q163" s="164">
        <v>4426</v>
      </c>
      <c r="R163" s="164">
        <v>4262</v>
      </c>
      <c r="S163" s="164">
        <v>3199</v>
      </c>
      <c r="T163" s="164">
        <v>4153</v>
      </c>
      <c r="U163" s="164">
        <v>3941</v>
      </c>
      <c r="V163" s="164">
        <v>4055</v>
      </c>
      <c r="W163" s="164">
        <v>3847</v>
      </c>
      <c r="X163" s="164">
        <v>3843</v>
      </c>
      <c r="Y163" s="164">
        <v>3448</v>
      </c>
      <c r="Z163" s="164">
        <v>3310</v>
      </c>
      <c r="AA163" s="164">
        <v>3472</v>
      </c>
      <c r="AB163" s="164">
        <v>3311</v>
      </c>
      <c r="AC163" s="164">
        <v>3044</v>
      </c>
      <c r="AD163" s="164">
        <v>2617</v>
      </c>
      <c r="AE163" s="164">
        <v>2005</v>
      </c>
      <c r="AF163" s="164">
        <v>1856</v>
      </c>
      <c r="AG163" s="164">
        <v>804</v>
      </c>
      <c r="AH163" s="164">
        <v>722</v>
      </c>
      <c r="AI163" s="164">
        <v>917</v>
      </c>
      <c r="AJ163" s="164">
        <v>917</v>
      </c>
      <c r="AK163" s="164">
        <v>2405</v>
      </c>
      <c r="AL163" s="164">
        <v>6665</v>
      </c>
      <c r="AM163" s="164">
        <v>8081</v>
      </c>
      <c r="AN163" s="164">
        <v>8074</v>
      </c>
      <c r="AO163" s="164">
        <v>8297</v>
      </c>
      <c r="AP163" s="164">
        <v>8234</v>
      </c>
      <c r="AQ163" s="164">
        <v>9778</v>
      </c>
      <c r="AR163" s="164">
        <v>11019</v>
      </c>
      <c r="AS163" s="155">
        <v>12697</v>
      </c>
      <c r="AT163" s="155">
        <v>12345</v>
      </c>
      <c r="AU163" s="155">
        <v>12868</v>
      </c>
      <c r="AV163" s="155">
        <v>15441</v>
      </c>
      <c r="AW163" s="155">
        <v>15665</v>
      </c>
      <c r="AX163" s="155">
        <v>17158</v>
      </c>
      <c r="AY163" s="164"/>
      <c r="AZ163" s="164"/>
      <c r="BA163" s="164"/>
      <c r="BB163" s="164"/>
      <c r="BC163" s="164"/>
      <c r="BD163" s="164"/>
    </row>
    <row r="164" spans="1:56" s="165" customFormat="1">
      <c r="A164" s="159" t="s">
        <v>439</v>
      </c>
      <c r="B164" s="164"/>
      <c r="C164" s="164"/>
      <c r="D164" s="164"/>
      <c r="E164" s="164"/>
      <c r="F164" s="164"/>
      <c r="G164" s="164"/>
      <c r="H164" s="164"/>
      <c r="I164" s="164"/>
      <c r="J164" s="155">
        <v>833</v>
      </c>
      <c r="K164" s="155">
        <v>703</v>
      </c>
      <c r="L164" s="155">
        <v>1035</v>
      </c>
      <c r="M164" s="155">
        <v>717</v>
      </c>
      <c r="N164" s="155">
        <v>946</v>
      </c>
      <c r="O164" s="155">
        <v>932</v>
      </c>
      <c r="P164" s="155">
        <v>1168</v>
      </c>
      <c r="Q164" s="155">
        <v>1212</v>
      </c>
      <c r="R164" s="155">
        <v>1248</v>
      </c>
      <c r="S164" s="155">
        <v>976</v>
      </c>
      <c r="T164" s="155">
        <v>800</v>
      </c>
      <c r="U164" s="155">
        <v>1018</v>
      </c>
      <c r="V164" s="155">
        <v>1027</v>
      </c>
      <c r="W164" s="155">
        <v>1008</v>
      </c>
      <c r="X164" s="155">
        <v>712</v>
      </c>
      <c r="Y164" s="155">
        <v>171</v>
      </c>
      <c r="Z164" s="155">
        <v>354</v>
      </c>
      <c r="AA164" s="155">
        <v>329</v>
      </c>
      <c r="AB164" s="155">
        <v>271</v>
      </c>
      <c r="AC164" s="155">
        <v>191</v>
      </c>
      <c r="AD164" s="155">
        <v>165</v>
      </c>
      <c r="AE164" s="155">
        <v>168</v>
      </c>
      <c r="AF164" s="155">
        <v>165</v>
      </c>
      <c r="AG164" s="155">
        <v>215</v>
      </c>
      <c r="AH164" s="155">
        <v>211</v>
      </c>
      <c r="AI164" s="155">
        <v>120</v>
      </c>
      <c r="AJ164" s="155">
        <v>158</v>
      </c>
      <c r="AK164" s="155">
        <v>163</v>
      </c>
      <c r="AL164" s="155">
        <v>212</v>
      </c>
      <c r="AM164" s="155">
        <v>261</v>
      </c>
      <c r="AN164" s="155">
        <v>316</v>
      </c>
      <c r="AO164" s="155">
        <v>353</v>
      </c>
      <c r="AP164" s="155">
        <v>664</v>
      </c>
      <c r="AQ164" s="155">
        <v>346</v>
      </c>
      <c r="AR164" s="155">
        <v>373</v>
      </c>
      <c r="AS164" s="155">
        <v>395</v>
      </c>
      <c r="AT164" s="155">
        <v>447</v>
      </c>
      <c r="AU164" s="155">
        <v>581</v>
      </c>
      <c r="AV164" s="155">
        <v>674</v>
      </c>
      <c r="AW164" s="155">
        <v>964</v>
      </c>
      <c r="AX164" s="155">
        <v>591</v>
      </c>
      <c r="AY164" s="164"/>
      <c r="AZ164" s="164"/>
      <c r="BA164" s="164"/>
      <c r="BB164" s="164"/>
      <c r="BC164" s="164"/>
      <c r="BD164" s="164"/>
    </row>
    <row r="165" spans="1:56" s="165" customFormat="1">
      <c r="A165" s="159" t="s">
        <v>440</v>
      </c>
      <c r="B165" s="164"/>
      <c r="C165" s="164"/>
      <c r="D165" s="164"/>
      <c r="E165" s="164"/>
      <c r="F165" s="164"/>
      <c r="G165" s="164"/>
      <c r="H165" s="164"/>
      <c r="I165" s="164"/>
      <c r="J165" s="155">
        <v>2057</v>
      </c>
      <c r="K165" s="155">
        <v>2300</v>
      </c>
      <c r="L165" s="155">
        <v>2051</v>
      </c>
      <c r="M165" s="155">
        <v>1866</v>
      </c>
      <c r="N165" s="155">
        <v>1764</v>
      </c>
      <c r="O165" s="155">
        <v>1608</v>
      </c>
      <c r="P165" s="155">
        <v>1408</v>
      </c>
      <c r="Q165" s="155">
        <v>1275</v>
      </c>
      <c r="R165" s="155">
        <v>1285</v>
      </c>
      <c r="S165" s="155">
        <v>1363</v>
      </c>
      <c r="T165" s="155">
        <v>1200</v>
      </c>
      <c r="U165" s="155">
        <v>1147</v>
      </c>
      <c r="V165" s="155">
        <v>1036</v>
      </c>
      <c r="W165" s="155">
        <v>1079</v>
      </c>
      <c r="X165" s="155">
        <v>1125</v>
      </c>
      <c r="Y165" s="155">
        <v>1053</v>
      </c>
      <c r="Z165" s="155">
        <v>1167</v>
      </c>
      <c r="AA165" s="155">
        <v>1088</v>
      </c>
      <c r="AB165" s="155">
        <v>1046</v>
      </c>
      <c r="AC165" s="155">
        <v>1027</v>
      </c>
      <c r="AD165" s="155">
        <v>1030</v>
      </c>
      <c r="AE165" s="155">
        <v>961</v>
      </c>
      <c r="AF165" s="155">
        <v>900</v>
      </c>
      <c r="AG165" s="155">
        <v>882</v>
      </c>
      <c r="AH165" s="155">
        <v>732</v>
      </c>
      <c r="AI165" s="155">
        <v>685</v>
      </c>
      <c r="AJ165" s="155">
        <v>690</v>
      </c>
      <c r="AK165" s="155">
        <v>648</v>
      </c>
      <c r="AL165" s="155">
        <v>2144</v>
      </c>
      <c r="AM165" s="155">
        <v>2165</v>
      </c>
      <c r="AN165" s="155">
        <v>2307</v>
      </c>
      <c r="AO165" s="155">
        <v>2568</v>
      </c>
      <c r="AP165" s="155">
        <v>2688</v>
      </c>
      <c r="AQ165" s="155">
        <v>1789</v>
      </c>
      <c r="AR165" s="155">
        <v>1843</v>
      </c>
      <c r="AS165" s="155">
        <v>1774</v>
      </c>
      <c r="AT165" s="155">
        <v>1335</v>
      </c>
      <c r="AU165" s="155">
        <v>1331</v>
      </c>
      <c r="AV165" s="155">
        <v>1147</v>
      </c>
      <c r="AW165" s="155">
        <v>1192</v>
      </c>
      <c r="AX165" s="155">
        <v>453</v>
      </c>
      <c r="AY165" s="164"/>
      <c r="AZ165" s="164"/>
      <c r="BA165" s="164"/>
      <c r="BB165" s="164"/>
      <c r="BC165" s="164"/>
      <c r="BD165" s="164"/>
    </row>
    <row r="166" spans="1:56" s="165" customFormat="1">
      <c r="A166" s="158" t="s">
        <v>441</v>
      </c>
      <c r="B166" s="164"/>
      <c r="C166" s="164"/>
      <c r="D166" s="164"/>
      <c r="E166" s="164"/>
      <c r="F166" s="164"/>
      <c r="G166" s="164"/>
      <c r="H166" s="164"/>
      <c r="I166" s="164"/>
      <c r="J166" s="155">
        <v>520</v>
      </c>
      <c r="K166" s="155">
        <v>542</v>
      </c>
      <c r="L166" s="155">
        <v>521</v>
      </c>
      <c r="M166" s="155">
        <v>477</v>
      </c>
      <c r="N166" s="155">
        <v>465</v>
      </c>
      <c r="O166" s="155">
        <v>449</v>
      </c>
      <c r="P166" s="155">
        <v>409</v>
      </c>
      <c r="Q166" s="155">
        <v>406</v>
      </c>
      <c r="R166" s="155">
        <v>312</v>
      </c>
      <c r="S166" s="155">
        <v>294</v>
      </c>
      <c r="T166" s="155">
        <v>263</v>
      </c>
      <c r="U166" s="155">
        <v>236</v>
      </c>
      <c r="V166" s="155">
        <v>231</v>
      </c>
      <c r="W166" s="155">
        <v>206</v>
      </c>
      <c r="X166" s="155">
        <v>202</v>
      </c>
      <c r="Y166" s="155">
        <v>138</v>
      </c>
      <c r="Z166" s="155">
        <v>163</v>
      </c>
      <c r="AA166" s="155">
        <v>159</v>
      </c>
      <c r="AB166" s="155">
        <v>142</v>
      </c>
      <c r="AC166" s="155">
        <v>127</v>
      </c>
      <c r="AD166" s="155">
        <v>124</v>
      </c>
      <c r="AE166" s="155">
        <v>118</v>
      </c>
      <c r="AF166" s="155">
        <v>135</v>
      </c>
      <c r="AG166" s="155">
        <v>107</v>
      </c>
      <c r="AH166" s="155">
        <v>109</v>
      </c>
      <c r="AI166" s="155">
        <v>123</v>
      </c>
      <c r="AJ166" s="155">
        <v>191</v>
      </c>
      <c r="AK166" s="155">
        <v>160</v>
      </c>
      <c r="AL166" s="155">
        <v>211</v>
      </c>
      <c r="AM166" s="155">
        <v>205</v>
      </c>
      <c r="AN166" s="155">
        <v>127</v>
      </c>
      <c r="AO166" s="155">
        <v>205</v>
      </c>
      <c r="AP166" s="155">
        <v>208</v>
      </c>
      <c r="AQ166" s="155">
        <v>222</v>
      </c>
      <c r="AR166" s="155">
        <v>249</v>
      </c>
      <c r="AS166" s="155">
        <v>252</v>
      </c>
      <c r="AT166" s="155">
        <v>219</v>
      </c>
      <c r="AU166" s="155">
        <v>228</v>
      </c>
      <c r="AV166" s="155">
        <v>217</v>
      </c>
      <c r="AW166" s="155">
        <v>224</v>
      </c>
      <c r="AX166" s="155">
        <v>195</v>
      </c>
      <c r="AY166" s="164"/>
      <c r="AZ166" s="164"/>
      <c r="BA166" s="164"/>
      <c r="BB166" s="164"/>
      <c r="BC166" s="164"/>
      <c r="BD166" s="164"/>
    </row>
    <row r="167" spans="1:56" s="165" customFormat="1">
      <c r="A167" s="165" t="s">
        <v>442</v>
      </c>
      <c r="B167" s="164"/>
      <c r="C167" s="164"/>
      <c r="D167" s="164"/>
      <c r="E167" s="164"/>
      <c r="F167" s="164"/>
      <c r="G167" s="164"/>
      <c r="H167" s="164"/>
      <c r="I167" s="164"/>
      <c r="J167" s="155">
        <v>12537</v>
      </c>
      <c r="K167" s="155">
        <v>13717</v>
      </c>
      <c r="L167" s="155">
        <v>15104</v>
      </c>
      <c r="M167" s="155">
        <v>14668</v>
      </c>
      <c r="N167" s="155">
        <v>15878</v>
      </c>
      <c r="O167" s="155">
        <v>17968</v>
      </c>
      <c r="P167" s="155">
        <v>19481</v>
      </c>
      <c r="Q167" s="155">
        <v>20600</v>
      </c>
      <c r="R167" s="155">
        <v>22389</v>
      </c>
      <c r="S167" s="155">
        <v>25719</v>
      </c>
      <c r="T167" s="155">
        <v>25114</v>
      </c>
      <c r="U167" s="155">
        <v>24757</v>
      </c>
      <c r="V167" s="155">
        <v>24929</v>
      </c>
      <c r="W167" s="155">
        <v>25084</v>
      </c>
      <c r="X167" s="155">
        <v>26010</v>
      </c>
      <c r="Y167" s="155">
        <v>26390</v>
      </c>
      <c r="Z167" s="155">
        <v>26442</v>
      </c>
      <c r="AA167" s="155">
        <v>26391</v>
      </c>
      <c r="AB167" s="155">
        <v>26770</v>
      </c>
      <c r="AC167" s="155">
        <v>26705</v>
      </c>
      <c r="AD167" s="155">
        <v>27133</v>
      </c>
      <c r="AE167" s="155">
        <v>27739</v>
      </c>
      <c r="AF167" s="155">
        <v>27790</v>
      </c>
      <c r="AG167" s="155">
        <v>28820</v>
      </c>
      <c r="AH167" s="155">
        <v>28982</v>
      </c>
      <c r="AI167" s="155">
        <v>35910</v>
      </c>
      <c r="AJ167" s="155">
        <v>35808</v>
      </c>
      <c r="AK167" s="155">
        <v>38277</v>
      </c>
      <c r="AL167" s="155">
        <v>43437</v>
      </c>
      <c r="AM167" s="155">
        <v>46169</v>
      </c>
      <c r="AN167" s="155">
        <v>49903</v>
      </c>
      <c r="AO167" s="155">
        <v>58993</v>
      </c>
      <c r="AP167" s="155">
        <v>68719</v>
      </c>
      <c r="AQ167" s="155">
        <v>72164</v>
      </c>
      <c r="AR167" s="155">
        <v>75346</v>
      </c>
      <c r="AS167" s="155">
        <v>74111</v>
      </c>
      <c r="AT167" s="155">
        <v>74891</v>
      </c>
      <c r="AU167" s="155">
        <v>73697</v>
      </c>
      <c r="AV167" s="155">
        <v>71182</v>
      </c>
      <c r="AW167" s="155">
        <v>66446</v>
      </c>
      <c r="AX167" s="155">
        <v>60896</v>
      </c>
      <c r="AY167" s="164"/>
      <c r="AZ167" s="164"/>
      <c r="BA167" s="164"/>
      <c r="BB167" s="164"/>
      <c r="BC167" s="164"/>
      <c r="BD167" s="164"/>
    </row>
    <row r="168" spans="1:56" s="41" customFormat="1">
      <c r="A168" s="165"/>
      <c r="B168" s="170"/>
      <c r="C168" s="170"/>
      <c r="D168" s="170"/>
      <c r="E168" s="170"/>
      <c r="F168" s="170"/>
      <c r="G168" s="170"/>
      <c r="H168" s="170"/>
      <c r="I168" s="170"/>
      <c r="J168" s="170"/>
      <c r="K168" s="170"/>
      <c r="L168" s="170"/>
      <c r="M168" s="170"/>
      <c r="N168" s="170"/>
      <c r="O168" s="170"/>
      <c r="P168" s="170"/>
      <c r="Q168" s="170"/>
      <c r="R168" s="170"/>
      <c r="S168" s="170"/>
      <c r="T168" s="170"/>
      <c r="U168" s="170"/>
      <c r="V168" s="170"/>
      <c r="W168" s="170"/>
      <c r="X168" s="170"/>
      <c r="Y168" s="170"/>
      <c r="Z168" s="170"/>
      <c r="AA168" s="170"/>
      <c r="AB168" s="170"/>
      <c r="AC168" s="170"/>
      <c r="AD168" s="170"/>
      <c r="AE168" s="170"/>
      <c r="AF168" s="170"/>
      <c r="AG168" s="170"/>
      <c r="AH168" s="170"/>
      <c r="AI168" s="170"/>
      <c r="AJ168" s="170"/>
      <c r="AK168" s="170"/>
      <c r="AL168" s="170"/>
      <c r="AM168" s="170"/>
      <c r="AN168" s="170"/>
      <c r="AO168" s="170"/>
      <c r="AP168" s="170"/>
      <c r="AQ168" s="170"/>
      <c r="AR168" s="170"/>
      <c r="AS168" s="170"/>
      <c r="AT168" s="170"/>
      <c r="AU168" s="170"/>
      <c r="AV168" s="164"/>
      <c r="AW168" s="164"/>
      <c r="AX168" s="164"/>
      <c r="AY168" s="164"/>
      <c r="AZ168" s="164"/>
      <c r="BA168" s="164"/>
      <c r="BB168" s="164"/>
      <c r="BC168" s="164"/>
      <c r="BD168" s="164"/>
    </row>
    <row r="169" spans="1:56">
      <c r="A169" t="s">
        <v>428</v>
      </c>
      <c r="B169" s="123"/>
      <c r="C169" s="123"/>
      <c r="D169" s="123"/>
      <c r="E169" s="123"/>
      <c r="F169" s="123"/>
      <c r="G169" s="123"/>
      <c r="H169" s="123"/>
      <c r="I169" s="123"/>
      <c r="J169" s="123">
        <f>1-(J167/J153)</f>
        <v>0.39244002907681119</v>
      </c>
      <c r="K169" s="123">
        <f t="shared" ref="K169:AX169" si="18">1-(K167/K153)</f>
        <v>0.38850748930099854</v>
      </c>
      <c r="L169" s="123">
        <f t="shared" si="18"/>
        <v>0.37454967079382173</v>
      </c>
      <c r="M169" s="123">
        <f t="shared" si="18"/>
        <v>0.34291985844196571</v>
      </c>
      <c r="N169" s="123">
        <f t="shared" si="18"/>
        <v>0.32491496598639458</v>
      </c>
      <c r="O169" s="123">
        <f t="shared" si="18"/>
        <v>0.29348851840201318</v>
      </c>
      <c r="P169" s="123">
        <f t="shared" si="18"/>
        <v>0.28053329393950588</v>
      </c>
      <c r="Q169" s="123">
        <f t="shared" si="18"/>
        <v>0.26768574475648776</v>
      </c>
      <c r="R169" s="123">
        <f t="shared" si="18"/>
        <v>0.24583150874119986</v>
      </c>
      <c r="S169" s="123">
        <f t="shared" si="18"/>
        <v>0.18954433730383813</v>
      </c>
      <c r="T169" s="123">
        <f t="shared" si="18"/>
        <v>0.20721005113959212</v>
      </c>
      <c r="U169" s="123">
        <f t="shared" si="18"/>
        <v>0.20802943058221368</v>
      </c>
      <c r="V169" s="123">
        <f t="shared" si="18"/>
        <v>0.20570336147841328</v>
      </c>
      <c r="W169" s="123">
        <f t="shared" si="18"/>
        <v>0.20020406211140518</v>
      </c>
      <c r="X169" s="123">
        <f t="shared" si="18"/>
        <v>0.18807554237552682</v>
      </c>
      <c r="Y169" s="123">
        <f t="shared" si="18"/>
        <v>0.15716521350324164</v>
      </c>
      <c r="Z169" s="123">
        <f t="shared" si="18"/>
        <v>0.16200798630918423</v>
      </c>
      <c r="AA169" s="123">
        <f t="shared" si="18"/>
        <v>0.16351822503961966</v>
      </c>
      <c r="AB169" s="123">
        <f t="shared" si="18"/>
        <v>0.15405277294991315</v>
      </c>
      <c r="AC169" s="123">
        <f t="shared" si="18"/>
        <v>0.14376863637821025</v>
      </c>
      <c r="AD169" s="123">
        <f t="shared" si="18"/>
        <v>0.13113231715127449</v>
      </c>
      <c r="AE169" s="123">
        <f t="shared" si="18"/>
        <v>0.10746806525306474</v>
      </c>
      <c r="AF169" s="123">
        <f t="shared" si="18"/>
        <v>0.10265103813490906</v>
      </c>
      <c r="AG169" s="123">
        <f t="shared" si="18"/>
        <v>6.870031668066956E-2</v>
      </c>
      <c r="AH169" s="123">
        <f t="shared" si="18"/>
        <v>6.2435300207039357E-2</v>
      </c>
      <c r="AI169" s="123">
        <f t="shared" si="18"/>
        <v>5.2731541322641018E-2</v>
      </c>
      <c r="AJ169" s="123">
        <f t="shared" si="18"/>
        <v>5.4724004118159475E-2</v>
      </c>
      <c r="AK169" s="123">
        <f t="shared" si="18"/>
        <v>8.5660368344361415E-2</v>
      </c>
      <c r="AL169" s="123">
        <f t="shared" si="18"/>
        <v>0.18299289019298048</v>
      </c>
      <c r="AM169" s="123">
        <f t="shared" si="18"/>
        <v>0.19640401719666511</v>
      </c>
      <c r="AN169" s="123">
        <f t="shared" si="18"/>
        <v>0.18543003117705625</v>
      </c>
      <c r="AO169" s="123">
        <f t="shared" si="18"/>
        <v>0.16744757119873555</v>
      </c>
      <c r="AP169" s="123">
        <f t="shared" si="18"/>
        <v>0.15017993396238083</v>
      </c>
      <c r="AQ169" s="123">
        <f t="shared" si="18"/>
        <v>0.14847723223240938</v>
      </c>
      <c r="AR169" s="123">
        <f t="shared" si="18"/>
        <v>0.15916927987144147</v>
      </c>
      <c r="AS169" s="123">
        <f t="shared" si="18"/>
        <v>0.17747663758851084</v>
      </c>
      <c r="AT169" s="123">
        <f t="shared" si="18"/>
        <v>0.16608950304541958</v>
      </c>
      <c r="AU169" s="123">
        <f t="shared" si="18"/>
        <v>0.17772744516100236</v>
      </c>
      <c r="AV169" s="123">
        <f t="shared" si="18"/>
        <v>0.20546049180144887</v>
      </c>
      <c r="AW169" s="123">
        <f t="shared" si="18"/>
        <v>0.22112296331028014</v>
      </c>
      <c r="AX169" s="123">
        <f t="shared" si="18"/>
        <v>0.23546471481839526</v>
      </c>
    </row>
    <row r="170" spans="1:56" s="41" customFormat="1">
      <c r="A170" s="165"/>
    </row>
    <row r="175" spans="1:56" ht="18.75">
      <c r="A175" s="128" t="s">
        <v>450</v>
      </c>
    </row>
    <row r="176" spans="1:56">
      <c r="A176" t="s">
        <v>447</v>
      </c>
      <c r="B176" t="s">
        <v>274</v>
      </c>
      <c r="C176" t="s">
        <v>275</v>
      </c>
      <c r="D176" t="s">
        <v>276</v>
      </c>
      <c r="E176" t="s">
        <v>277</v>
      </c>
      <c r="F176" t="s">
        <v>278</v>
      </c>
      <c r="G176" t="s">
        <v>279</v>
      </c>
      <c r="H176" t="s">
        <v>280</v>
      </c>
      <c r="I176" t="s">
        <v>281</v>
      </c>
      <c r="J176" t="s">
        <v>282</v>
      </c>
      <c r="K176" t="s">
        <v>283</v>
      </c>
      <c r="L176" t="s">
        <v>284</v>
      </c>
      <c r="M176" t="s">
        <v>285</v>
      </c>
      <c r="N176" t="s">
        <v>286</v>
      </c>
      <c r="O176" t="s">
        <v>287</v>
      </c>
      <c r="P176" t="s">
        <v>288</v>
      </c>
      <c r="Q176" t="s">
        <v>289</v>
      </c>
      <c r="R176" t="s">
        <v>290</v>
      </c>
      <c r="S176" t="s">
        <v>291</v>
      </c>
      <c r="T176" t="s">
        <v>292</v>
      </c>
      <c r="U176" t="s">
        <v>293</v>
      </c>
      <c r="V176" t="s">
        <v>294</v>
      </c>
      <c r="W176" t="s">
        <v>295</v>
      </c>
      <c r="X176" t="s">
        <v>296</v>
      </c>
      <c r="Y176" t="s">
        <v>297</v>
      </c>
      <c r="Z176" t="s">
        <v>298</v>
      </c>
      <c r="AA176" t="s">
        <v>299</v>
      </c>
      <c r="AB176" t="s">
        <v>300</v>
      </c>
      <c r="AC176" t="s">
        <v>301</v>
      </c>
      <c r="AD176" t="s">
        <v>302</v>
      </c>
      <c r="AE176" t="s">
        <v>303</v>
      </c>
      <c r="AF176" t="s">
        <v>304</v>
      </c>
      <c r="AG176" t="s">
        <v>305</v>
      </c>
      <c r="AH176" t="s">
        <v>306</v>
      </c>
      <c r="AI176" t="s">
        <v>307</v>
      </c>
      <c r="AJ176" t="s">
        <v>308</v>
      </c>
      <c r="AK176" t="s">
        <v>309</v>
      </c>
      <c r="AL176" t="s">
        <v>310</v>
      </c>
      <c r="AM176" t="s">
        <v>311</v>
      </c>
      <c r="AN176" t="s">
        <v>312</v>
      </c>
      <c r="AO176" t="s">
        <v>313</v>
      </c>
      <c r="AP176" t="s">
        <v>314</v>
      </c>
      <c r="AQ176" t="s">
        <v>315</v>
      </c>
      <c r="AR176" t="s">
        <v>316</v>
      </c>
      <c r="AS176" t="s">
        <v>317</v>
      </c>
      <c r="AT176" t="s">
        <v>318</v>
      </c>
      <c r="AU176" t="s">
        <v>319</v>
      </c>
      <c r="AV176" t="s">
        <v>320</v>
      </c>
      <c r="AW176" t="s">
        <v>321</v>
      </c>
      <c r="AX176" t="s">
        <v>322</v>
      </c>
    </row>
    <row r="178" spans="1:54">
      <c r="A178" t="s">
        <v>141</v>
      </c>
      <c r="B178" s="155">
        <v>1112095</v>
      </c>
      <c r="C178" s="155">
        <v>1130852</v>
      </c>
      <c r="D178" s="155">
        <v>1134557</v>
      </c>
      <c r="E178" s="155">
        <v>1111070</v>
      </c>
      <c r="F178" s="155">
        <v>1146012</v>
      </c>
      <c r="G178" s="155">
        <v>1164343</v>
      </c>
      <c r="H178" s="155">
        <v>1154337</v>
      </c>
      <c r="I178" s="155">
        <v>1144148</v>
      </c>
      <c r="J178" s="155">
        <v>1187368</v>
      </c>
      <c r="K178" s="155">
        <v>1194187</v>
      </c>
      <c r="L178" s="155">
        <v>1198049</v>
      </c>
      <c r="M178" s="155">
        <v>1147416</v>
      </c>
      <c r="N178" s="155">
        <v>1184675</v>
      </c>
      <c r="O178" s="155">
        <v>1192432</v>
      </c>
      <c r="P178" s="155">
        <v>1210809</v>
      </c>
      <c r="Q178" s="155">
        <v>1169642</v>
      </c>
      <c r="R178" s="155">
        <v>1215162</v>
      </c>
      <c r="S178" s="155">
        <v>1244511</v>
      </c>
      <c r="T178" s="155">
        <v>1250021</v>
      </c>
      <c r="U178" s="155">
        <v>1208993</v>
      </c>
      <c r="V178" s="155">
        <v>1265605</v>
      </c>
      <c r="W178" s="155">
        <v>1295798</v>
      </c>
      <c r="X178" s="155">
        <v>1277813</v>
      </c>
      <c r="Y178" s="155">
        <v>1246606</v>
      </c>
      <c r="Z178" s="155">
        <v>1278031</v>
      </c>
      <c r="AA178" s="155">
        <v>1315090</v>
      </c>
      <c r="AB178" s="155">
        <v>1313499</v>
      </c>
      <c r="AC178" s="155">
        <v>1286054</v>
      </c>
      <c r="AD178" s="155">
        <v>1315477</v>
      </c>
      <c r="AE178" s="155">
        <v>1346800</v>
      </c>
      <c r="AF178" s="155">
        <v>1346714</v>
      </c>
      <c r="AG178" s="155">
        <v>1317909</v>
      </c>
      <c r="AH178" s="155">
        <v>1367803</v>
      </c>
      <c r="AI178" s="155">
        <v>1366401</v>
      </c>
      <c r="AJ178" s="155">
        <v>1371991</v>
      </c>
      <c r="AK178" s="155">
        <v>1383831</v>
      </c>
      <c r="AL178" s="155">
        <v>1457338</v>
      </c>
      <c r="AM178" s="155">
        <v>1461325</v>
      </c>
      <c r="AN178" s="155">
        <v>1501980</v>
      </c>
      <c r="AO178" s="155">
        <v>1469928</v>
      </c>
      <c r="AP178" s="155">
        <v>1508547</v>
      </c>
      <c r="AQ178" s="155">
        <v>1531951</v>
      </c>
      <c r="AR178" s="155">
        <v>1551349</v>
      </c>
      <c r="AS178" s="155">
        <v>1548419</v>
      </c>
      <c r="AT178" s="155">
        <v>1573064</v>
      </c>
      <c r="AU178" s="155">
        <v>1603509</v>
      </c>
      <c r="AV178" s="155">
        <v>1590844</v>
      </c>
      <c r="AW178" s="155">
        <v>1637780</v>
      </c>
      <c r="AX178" s="155">
        <v>1637780</v>
      </c>
      <c r="AY178" s="155"/>
      <c r="AZ178" s="155"/>
      <c r="BA178" s="155"/>
      <c r="BB178" s="155"/>
    </row>
    <row r="179" spans="1:54">
      <c r="A179" s="127" t="s">
        <v>431</v>
      </c>
      <c r="B179" s="31">
        <v>702956</v>
      </c>
      <c r="C179" s="31">
        <v>695164</v>
      </c>
      <c r="D179" s="31">
        <v>691056</v>
      </c>
      <c r="E179" s="31">
        <v>666960</v>
      </c>
      <c r="F179" s="31">
        <v>682559</v>
      </c>
      <c r="G179" s="31">
        <v>691936</v>
      </c>
      <c r="H179" s="31">
        <v>696031</v>
      </c>
      <c r="I179" s="31">
        <v>705922</v>
      </c>
      <c r="J179" s="31">
        <v>761433</v>
      </c>
      <c r="K179" s="31">
        <v>756108</v>
      </c>
      <c r="L179" s="31">
        <v>757660</v>
      </c>
      <c r="M179" s="31">
        <v>692666</v>
      </c>
      <c r="N179" s="31">
        <v>698906</v>
      </c>
      <c r="O179" s="31">
        <v>683027</v>
      </c>
      <c r="P179" s="31">
        <v>691528</v>
      </c>
      <c r="Q179" s="31">
        <v>661327</v>
      </c>
      <c r="R179" s="31">
        <v>707604</v>
      </c>
      <c r="S179" s="31">
        <v>724636</v>
      </c>
      <c r="T179" s="31">
        <v>719459</v>
      </c>
      <c r="U179" s="31">
        <v>685458</v>
      </c>
      <c r="V179" s="31">
        <v>678457</v>
      </c>
      <c r="W179" s="31">
        <v>679543</v>
      </c>
      <c r="X179" s="31">
        <v>665787</v>
      </c>
      <c r="Y179" s="31">
        <v>645510</v>
      </c>
      <c r="Z179" s="31">
        <v>623997</v>
      </c>
      <c r="AA179" s="31">
        <v>638906</v>
      </c>
      <c r="AB179" s="31">
        <v>663512</v>
      </c>
      <c r="AC179" s="31">
        <v>635865</v>
      </c>
      <c r="AD179" s="31">
        <v>675383</v>
      </c>
      <c r="AE179" s="31">
        <v>682640</v>
      </c>
      <c r="AF179" s="31">
        <v>668533</v>
      </c>
      <c r="AG179" s="31">
        <v>670858</v>
      </c>
      <c r="AH179" s="31">
        <v>701217</v>
      </c>
      <c r="AI179" s="31">
        <v>663458</v>
      </c>
      <c r="AJ179" s="31">
        <v>686973</v>
      </c>
      <c r="AK179" s="31">
        <v>707710</v>
      </c>
      <c r="AL179" s="31">
        <v>741001</v>
      </c>
      <c r="AM179" s="31">
        <v>720344</v>
      </c>
      <c r="AN179" s="31">
        <v>738310</v>
      </c>
      <c r="AO179" s="31">
        <v>730685</v>
      </c>
      <c r="AP179" s="31">
        <v>729795</v>
      </c>
      <c r="AQ179" s="31">
        <v>733366</v>
      </c>
      <c r="AR179" s="31">
        <v>756283</v>
      </c>
      <c r="AS179" s="31">
        <v>742356</v>
      </c>
      <c r="AT179" s="31">
        <v>762530</v>
      </c>
      <c r="AU179" s="31">
        <v>776487</v>
      </c>
      <c r="AV179" s="31">
        <v>805228</v>
      </c>
      <c r="AW179" s="31">
        <v>968941</v>
      </c>
      <c r="AX179" s="31">
        <v>968941</v>
      </c>
      <c r="AY179" s="31"/>
      <c r="AZ179" s="31"/>
      <c r="BA179" s="31"/>
      <c r="BB179" s="31"/>
    </row>
    <row r="180" spans="1:54">
      <c r="A180" s="122" t="s">
        <v>432</v>
      </c>
      <c r="B180" s="31"/>
      <c r="C180" s="31"/>
      <c r="D180" s="31"/>
      <c r="E180" s="31"/>
      <c r="F180" s="31"/>
      <c r="G180" s="31"/>
      <c r="H180" s="31"/>
      <c r="I180" s="31"/>
      <c r="J180" s="31"/>
      <c r="K180" s="31"/>
      <c r="L180" s="31"/>
      <c r="M180" s="31"/>
      <c r="N180" s="31"/>
      <c r="O180" s="31"/>
      <c r="P180" s="31"/>
      <c r="Q180" s="31"/>
      <c r="R180" s="31"/>
      <c r="S180" s="31"/>
      <c r="T180" s="31"/>
      <c r="U180" s="31"/>
      <c r="V180" s="31"/>
      <c r="W180" s="31"/>
      <c r="X180" s="31"/>
      <c r="Y180" s="31"/>
      <c r="Z180" s="31"/>
      <c r="AA180" s="31"/>
      <c r="AB180" s="31"/>
      <c r="AC180" s="31"/>
      <c r="AD180" s="31"/>
      <c r="AE180" s="31"/>
      <c r="AF180" s="31"/>
      <c r="AG180" s="31"/>
      <c r="AH180" s="31"/>
      <c r="AI180" s="31"/>
      <c r="AJ180" s="31"/>
      <c r="AK180" s="31"/>
      <c r="AL180" s="31"/>
      <c r="AM180" s="31"/>
      <c r="AN180" s="31"/>
      <c r="AO180" s="31"/>
      <c r="AP180" s="31"/>
      <c r="AQ180" s="31"/>
      <c r="AR180" s="31"/>
      <c r="AS180" s="31"/>
      <c r="AT180" s="31"/>
      <c r="AU180" s="31"/>
      <c r="AV180" s="31"/>
      <c r="AW180" s="31"/>
      <c r="AX180" s="31"/>
      <c r="AY180" s="31"/>
      <c r="AZ180" s="31"/>
      <c r="BA180" s="31"/>
      <c r="BB180" s="31"/>
    </row>
    <row r="181" spans="1:54">
      <c r="A181" s="156" t="s">
        <v>433</v>
      </c>
      <c r="B181" s="155">
        <v>61903</v>
      </c>
      <c r="C181" s="155">
        <v>62894</v>
      </c>
      <c r="D181" s="155">
        <v>62835</v>
      </c>
      <c r="E181" s="155">
        <v>62390</v>
      </c>
      <c r="F181" s="155">
        <v>61785</v>
      </c>
      <c r="G181" s="155">
        <v>63229</v>
      </c>
      <c r="H181" s="155">
        <v>63129</v>
      </c>
      <c r="I181" s="155">
        <v>64275</v>
      </c>
      <c r="J181" s="155">
        <v>62943</v>
      </c>
      <c r="K181" s="155">
        <v>63949</v>
      </c>
      <c r="L181" s="155">
        <v>64934</v>
      </c>
      <c r="M181" s="155">
        <v>41092</v>
      </c>
      <c r="N181" s="155">
        <v>40414</v>
      </c>
      <c r="O181" s="155">
        <v>41061</v>
      </c>
      <c r="P181" s="155">
        <v>40886</v>
      </c>
      <c r="Q181" s="155">
        <v>49064</v>
      </c>
      <c r="R181" s="155">
        <v>50263</v>
      </c>
      <c r="S181" s="155">
        <v>51498</v>
      </c>
      <c r="T181" s="155">
        <v>52727</v>
      </c>
      <c r="U181" s="155">
        <v>53929</v>
      </c>
      <c r="V181" s="155">
        <v>55232</v>
      </c>
      <c r="W181" s="155">
        <v>56520</v>
      </c>
      <c r="X181" s="155">
        <v>57739</v>
      </c>
      <c r="Y181" s="155">
        <v>59012</v>
      </c>
      <c r="Z181" s="155">
        <v>59888</v>
      </c>
      <c r="AA181" s="155">
        <v>61288</v>
      </c>
      <c r="AB181" s="155">
        <v>61968</v>
      </c>
      <c r="AC181" s="155">
        <v>62760</v>
      </c>
      <c r="AD181" s="155">
        <v>62621</v>
      </c>
      <c r="AE181" s="155">
        <v>64134</v>
      </c>
      <c r="AF181" s="155">
        <v>63039</v>
      </c>
      <c r="AG181" s="155">
        <v>60327</v>
      </c>
      <c r="AH181" s="155">
        <v>60328</v>
      </c>
      <c r="AI181" s="155">
        <v>58019</v>
      </c>
      <c r="AJ181" s="155">
        <v>56779</v>
      </c>
      <c r="AK181" s="155">
        <v>58374</v>
      </c>
      <c r="AL181" s="155">
        <v>60005</v>
      </c>
      <c r="AM181" s="155">
        <v>59464</v>
      </c>
      <c r="AN181" s="155">
        <v>61184</v>
      </c>
      <c r="AO181" s="155">
        <v>61256</v>
      </c>
      <c r="AP181" s="155">
        <v>62159</v>
      </c>
      <c r="AQ181" s="155">
        <v>63722</v>
      </c>
      <c r="AR181" s="155">
        <v>65177</v>
      </c>
      <c r="AS181" s="155">
        <v>66425</v>
      </c>
      <c r="AT181" s="155">
        <v>66720</v>
      </c>
      <c r="AU181" s="155">
        <v>68325</v>
      </c>
      <c r="AV181" s="155">
        <v>81434</v>
      </c>
      <c r="AW181" s="155">
        <v>92044</v>
      </c>
      <c r="AX181" s="155">
        <v>92044</v>
      </c>
      <c r="AY181" s="155"/>
      <c r="AZ181" s="155"/>
      <c r="BA181" s="155"/>
      <c r="BB181" s="155"/>
    </row>
    <row r="182" spans="1:54" s="127" customFormat="1">
      <c r="A182" s="156" t="s">
        <v>434</v>
      </c>
    </row>
    <row r="183" spans="1:54" s="127" customFormat="1">
      <c r="A183" s="156" t="s">
        <v>435</v>
      </c>
    </row>
    <row r="184" spans="1:54">
      <c r="A184" s="156" t="s">
        <v>416</v>
      </c>
      <c r="B184" s="155"/>
      <c r="C184" s="155"/>
      <c r="D184" s="155"/>
      <c r="E184" s="155"/>
      <c r="F184" s="155"/>
      <c r="G184" s="155"/>
      <c r="H184" s="155"/>
      <c r="I184" s="155"/>
      <c r="J184" s="155"/>
      <c r="K184" s="155"/>
      <c r="L184" s="155"/>
      <c r="M184" s="155"/>
      <c r="N184" s="155"/>
      <c r="O184" s="155"/>
      <c r="P184" s="155"/>
      <c r="Q184" s="155"/>
      <c r="R184" s="155"/>
      <c r="S184" s="155"/>
      <c r="T184" s="155"/>
      <c r="U184" s="155"/>
      <c r="V184" s="155"/>
      <c r="W184" s="155"/>
      <c r="X184" s="155"/>
      <c r="Y184" s="155"/>
      <c r="Z184" s="155"/>
      <c r="AA184" s="155"/>
      <c r="AB184" s="155"/>
      <c r="AC184" s="155"/>
      <c r="AD184" s="155"/>
      <c r="AE184" s="155"/>
      <c r="AF184" s="155"/>
      <c r="AG184" s="155"/>
      <c r="AH184" s="155"/>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row>
    <row r="185" spans="1:54" s="127" customFormat="1">
      <c r="A185" s="157" t="s">
        <v>436</v>
      </c>
      <c r="B185" s="155">
        <v>641053</v>
      </c>
      <c r="C185" s="155">
        <v>632270</v>
      </c>
      <c r="D185" s="155">
        <v>628221</v>
      </c>
      <c r="E185" s="155">
        <v>604570</v>
      </c>
      <c r="F185" s="155">
        <v>620774</v>
      </c>
      <c r="G185" s="155">
        <v>628707</v>
      </c>
      <c r="H185" s="155">
        <v>632902</v>
      </c>
      <c r="I185" s="155">
        <v>641647</v>
      </c>
      <c r="J185" s="155">
        <v>698490</v>
      </c>
      <c r="K185" s="155">
        <v>692159</v>
      </c>
      <c r="L185" s="155">
        <v>692726</v>
      </c>
      <c r="M185" s="155">
        <v>651574</v>
      </c>
      <c r="N185" s="155">
        <v>658492</v>
      </c>
      <c r="O185" s="155">
        <v>641966</v>
      </c>
      <c r="P185" s="155">
        <v>650642</v>
      </c>
      <c r="Q185" s="155">
        <v>612263</v>
      </c>
      <c r="R185" s="155">
        <v>657341</v>
      </c>
      <c r="S185" s="155">
        <v>673138</v>
      </c>
      <c r="T185" s="155">
        <v>666732</v>
      </c>
      <c r="U185" s="155">
        <v>631529</v>
      </c>
      <c r="V185" s="155">
        <v>623225</v>
      </c>
      <c r="W185" s="155">
        <v>623023</v>
      </c>
      <c r="X185" s="155">
        <v>608048</v>
      </c>
      <c r="Y185" s="155">
        <v>586498</v>
      </c>
      <c r="Z185" s="155">
        <v>564109</v>
      </c>
      <c r="AA185" s="155">
        <v>577618</v>
      </c>
      <c r="AB185" s="155">
        <v>601544</v>
      </c>
      <c r="AC185" s="155">
        <v>573105</v>
      </c>
      <c r="AD185" s="155">
        <v>612762</v>
      </c>
      <c r="AE185" s="155">
        <v>618506</v>
      </c>
      <c r="AF185" s="155">
        <v>605494</v>
      </c>
      <c r="AG185" s="155">
        <v>610531</v>
      </c>
      <c r="AH185" s="155">
        <v>640889</v>
      </c>
      <c r="AI185" s="155">
        <v>605439</v>
      </c>
      <c r="AJ185" s="155">
        <v>630194</v>
      </c>
      <c r="AK185" s="155">
        <v>649336</v>
      </c>
      <c r="AL185" s="155">
        <v>680996</v>
      </c>
      <c r="AM185" s="155">
        <v>660880</v>
      </c>
      <c r="AN185" s="155">
        <v>677126</v>
      </c>
      <c r="AO185" s="155">
        <v>669429</v>
      </c>
      <c r="AP185" s="155">
        <v>667636</v>
      </c>
      <c r="AQ185" s="155">
        <v>669644</v>
      </c>
      <c r="AR185" s="155">
        <v>691106</v>
      </c>
      <c r="AS185" s="155">
        <v>675931</v>
      </c>
      <c r="AT185" s="155">
        <v>695810</v>
      </c>
      <c r="AU185" s="155">
        <v>708162</v>
      </c>
      <c r="AV185" s="155">
        <v>723794</v>
      </c>
      <c r="AW185" s="155">
        <v>876897</v>
      </c>
      <c r="AX185" s="155">
        <v>876897</v>
      </c>
      <c r="AY185" s="155"/>
      <c r="AZ185" s="155"/>
      <c r="BA185" s="155"/>
      <c r="BB185" s="155"/>
    </row>
    <row r="186" spans="1:54" s="127" customFormat="1">
      <c r="A186" s="158" t="s">
        <v>437</v>
      </c>
    </row>
    <row r="187" spans="1:54" s="127" customFormat="1">
      <c r="A187" s="158" t="s">
        <v>406</v>
      </c>
      <c r="B187" s="155">
        <v>404813</v>
      </c>
      <c r="C187" s="155">
        <v>400462</v>
      </c>
      <c r="D187" s="155">
        <v>381970</v>
      </c>
      <c r="E187" s="155">
        <v>381867</v>
      </c>
      <c r="F187" s="155">
        <v>363842</v>
      </c>
      <c r="G187" s="155">
        <v>365358</v>
      </c>
      <c r="H187" s="155">
        <v>364775</v>
      </c>
      <c r="I187" s="155">
        <v>375285</v>
      </c>
      <c r="J187" s="155">
        <v>391146</v>
      </c>
      <c r="K187" s="155">
        <v>376294</v>
      </c>
      <c r="L187" s="155">
        <v>370733</v>
      </c>
      <c r="M187" s="155">
        <v>362091</v>
      </c>
      <c r="N187" s="155">
        <v>373296</v>
      </c>
      <c r="O187" s="155">
        <v>383863</v>
      </c>
      <c r="P187" s="155">
        <v>390530</v>
      </c>
      <c r="Q187" s="155">
        <v>377876</v>
      </c>
      <c r="R187" s="155">
        <v>380720</v>
      </c>
      <c r="S187" s="155">
        <v>377343</v>
      </c>
      <c r="T187" s="155">
        <v>389755</v>
      </c>
      <c r="U187" s="155">
        <v>380507</v>
      </c>
      <c r="V187" s="155">
        <v>382213</v>
      </c>
      <c r="W187" s="155">
        <v>380117</v>
      </c>
      <c r="X187" s="155">
        <v>378366</v>
      </c>
      <c r="Y187" s="155">
        <v>374240</v>
      </c>
      <c r="Z187" s="155">
        <v>358192</v>
      </c>
      <c r="AA187" s="155">
        <v>366635</v>
      </c>
      <c r="AB187" s="155">
        <v>375107</v>
      </c>
      <c r="AC187" s="155">
        <v>361491</v>
      </c>
      <c r="AD187" s="155">
        <v>372307</v>
      </c>
      <c r="AE187" s="155">
        <v>370154</v>
      </c>
      <c r="AF187" s="155">
        <v>355838</v>
      </c>
      <c r="AG187" s="155">
        <v>352391</v>
      </c>
      <c r="AH187" s="155">
        <v>353538</v>
      </c>
      <c r="AI187" s="155">
        <v>348162</v>
      </c>
      <c r="AJ187" s="155">
        <v>342908</v>
      </c>
      <c r="AK187" s="155">
        <v>348745</v>
      </c>
      <c r="AL187" s="155">
        <v>375838</v>
      </c>
      <c r="AM187" s="155">
        <v>391430</v>
      </c>
      <c r="AN187" s="155">
        <v>413336</v>
      </c>
      <c r="AO187" s="155">
        <v>436958</v>
      </c>
      <c r="AP187" s="155">
        <v>452881</v>
      </c>
      <c r="AQ187" s="155">
        <v>497183</v>
      </c>
      <c r="AR187" s="155">
        <v>501794</v>
      </c>
      <c r="AS187" s="155">
        <v>499245</v>
      </c>
      <c r="AT187" s="155">
        <v>530061</v>
      </c>
      <c r="AU187" s="155">
        <v>541588</v>
      </c>
      <c r="AV187" s="155">
        <v>562862</v>
      </c>
      <c r="AW187" s="155">
        <v>630776</v>
      </c>
      <c r="AX187" s="155">
        <v>630776</v>
      </c>
      <c r="AY187" s="155"/>
      <c r="AZ187" s="155"/>
      <c r="BA187" s="155"/>
      <c r="BB187" s="155"/>
    </row>
    <row r="188" spans="1:54" s="127" customFormat="1">
      <c r="A188" s="159" t="s">
        <v>438</v>
      </c>
      <c r="B188" s="155">
        <v>158123</v>
      </c>
      <c r="C188" s="155">
        <v>152152</v>
      </c>
      <c r="D188" s="155">
        <v>143776</v>
      </c>
      <c r="E188" s="155">
        <v>135137</v>
      </c>
      <c r="F188" s="155">
        <v>137396</v>
      </c>
      <c r="G188" s="155">
        <v>141351</v>
      </c>
      <c r="H188" s="155">
        <v>139611</v>
      </c>
      <c r="I188" s="155">
        <v>138378</v>
      </c>
      <c r="J188" s="155">
        <v>149111</v>
      </c>
      <c r="K188" s="155">
        <v>141611</v>
      </c>
      <c r="L188" s="155">
        <v>135120</v>
      </c>
      <c r="M188" s="155">
        <v>127538</v>
      </c>
      <c r="N188" s="155">
        <v>156465</v>
      </c>
      <c r="O188" s="155">
        <v>160867</v>
      </c>
      <c r="P188" s="155">
        <v>163808</v>
      </c>
      <c r="Q188" s="155">
        <v>160702</v>
      </c>
      <c r="R188" s="155">
        <v>162787</v>
      </c>
      <c r="S188" s="155">
        <v>167317</v>
      </c>
      <c r="T188" s="155">
        <v>170248</v>
      </c>
      <c r="U188" s="155">
        <v>155104</v>
      </c>
      <c r="V188" s="155">
        <v>163360</v>
      </c>
      <c r="W188" s="155">
        <v>163201</v>
      </c>
      <c r="X188" s="155">
        <v>162098</v>
      </c>
      <c r="Y188" s="155">
        <v>158755</v>
      </c>
      <c r="Z188" s="155">
        <v>149440</v>
      </c>
      <c r="AA188" s="155">
        <v>157575</v>
      </c>
      <c r="AB188" s="155">
        <v>159892</v>
      </c>
      <c r="AC188" s="155">
        <v>156191</v>
      </c>
      <c r="AD188" s="155">
        <v>165711</v>
      </c>
      <c r="AE188" s="155">
        <v>168146</v>
      </c>
      <c r="AF188" s="155">
        <v>153975</v>
      </c>
      <c r="AG188" s="155">
        <v>159871</v>
      </c>
      <c r="AH188" s="155">
        <v>166250</v>
      </c>
      <c r="AI188" s="155">
        <v>164709</v>
      </c>
      <c r="AJ188" s="155">
        <v>164718</v>
      </c>
      <c r="AK188" s="155">
        <v>169784</v>
      </c>
      <c r="AL188" s="155">
        <v>194953</v>
      </c>
      <c r="AM188" s="155">
        <v>197686</v>
      </c>
      <c r="AN188" s="155">
        <v>207725</v>
      </c>
      <c r="AO188" s="155">
        <v>205421</v>
      </c>
      <c r="AP188" s="155">
        <v>224353</v>
      </c>
      <c r="AQ188" s="155">
        <v>251249</v>
      </c>
      <c r="AR188" s="155">
        <v>243732</v>
      </c>
      <c r="AS188" s="155">
        <v>252606</v>
      </c>
      <c r="AT188" s="155">
        <v>235815</v>
      </c>
      <c r="AU188" s="155">
        <v>249813</v>
      </c>
      <c r="AV188" s="155">
        <v>270263</v>
      </c>
      <c r="AW188" s="155">
        <v>328684</v>
      </c>
      <c r="AX188" s="155">
        <v>328684</v>
      </c>
      <c r="AY188" s="155"/>
      <c r="AZ188" s="155"/>
      <c r="BA188" s="155"/>
      <c r="BB188" s="155"/>
    </row>
    <row r="189" spans="1:54" s="127" customFormat="1">
      <c r="A189" s="159" t="s">
        <v>451</v>
      </c>
      <c r="B189" s="155">
        <v>246690</v>
      </c>
      <c r="C189" s="155">
        <v>248310</v>
      </c>
      <c r="D189" s="155">
        <v>238194</v>
      </c>
      <c r="E189" s="155">
        <v>246730</v>
      </c>
      <c r="F189" s="155">
        <v>226446</v>
      </c>
      <c r="G189" s="155">
        <v>224007</v>
      </c>
      <c r="H189" s="155">
        <v>225164</v>
      </c>
      <c r="I189" s="155">
        <v>236907</v>
      </c>
      <c r="J189" s="155">
        <v>242035</v>
      </c>
      <c r="K189" s="155">
        <v>234683</v>
      </c>
      <c r="L189" s="155">
        <v>235613</v>
      </c>
      <c r="M189" s="155">
        <v>234553</v>
      </c>
      <c r="N189" s="155">
        <v>216831</v>
      </c>
      <c r="O189" s="155">
        <v>222996</v>
      </c>
      <c r="P189" s="155">
        <v>226722</v>
      </c>
      <c r="Q189" s="155">
        <v>217174</v>
      </c>
      <c r="R189" s="155">
        <v>217933</v>
      </c>
      <c r="S189" s="155">
        <v>210026</v>
      </c>
      <c r="T189" s="155">
        <v>219507</v>
      </c>
      <c r="U189" s="155">
        <v>225403</v>
      </c>
      <c r="V189" s="155">
        <v>218853</v>
      </c>
      <c r="W189" s="155">
        <v>216916</v>
      </c>
      <c r="X189" s="155">
        <v>216268</v>
      </c>
      <c r="Y189" s="155">
        <v>215485</v>
      </c>
      <c r="Z189" s="155">
        <v>208752</v>
      </c>
      <c r="AA189" s="155">
        <v>209060</v>
      </c>
      <c r="AB189" s="155">
        <v>215215</v>
      </c>
      <c r="AC189" s="155">
        <v>205300</v>
      </c>
      <c r="AD189" s="155">
        <v>206596</v>
      </c>
      <c r="AE189" s="155">
        <v>202008</v>
      </c>
      <c r="AF189" s="155">
        <v>201863</v>
      </c>
      <c r="AG189" s="155">
        <v>192520</v>
      </c>
      <c r="AH189" s="155">
        <v>187288</v>
      </c>
      <c r="AI189" s="155">
        <v>183453</v>
      </c>
      <c r="AJ189" s="155">
        <v>178190</v>
      </c>
      <c r="AK189" s="155">
        <v>178961</v>
      </c>
      <c r="AL189" s="155">
        <v>180885</v>
      </c>
      <c r="AM189" s="155">
        <v>193744</v>
      </c>
      <c r="AN189" s="155">
        <v>205611</v>
      </c>
      <c r="AO189" s="155">
        <v>231537</v>
      </c>
      <c r="AP189" s="155">
        <v>228528</v>
      </c>
      <c r="AQ189" s="155">
        <v>245934</v>
      </c>
      <c r="AR189" s="155">
        <v>258062</v>
      </c>
      <c r="AS189" s="155">
        <v>246639</v>
      </c>
      <c r="AT189" s="155">
        <v>294246</v>
      </c>
      <c r="AU189" s="155">
        <v>291775</v>
      </c>
      <c r="AV189" s="155">
        <v>292599</v>
      </c>
      <c r="AW189" s="155">
        <v>302092</v>
      </c>
      <c r="AX189" s="155">
        <v>302092</v>
      </c>
      <c r="AY189" s="155"/>
      <c r="AZ189" s="155"/>
      <c r="BA189" s="155"/>
      <c r="BB189" s="155"/>
    </row>
    <row r="190" spans="1:54" s="127" customFormat="1" hidden="1">
      <c r="A190" s="159"/>
      <c r="B190" s="155"/>
      <c r="C190" s="155"/>
      <c r="D190" s="155"/>
      <c r="E190" s="155"/>
      <c r="F190" s="155"/>
      <c r="G190" s="155"/>
      <c r="H190" s="155"/>
      <c r="I190" s="155"/>
      <c r="J190" s="155"/>
      <c r="K190" s="155"/>
      <c r="L190" s="155"/>
      <c r="M190" s="155"/>
      <c r="N190" s="155"/>
      <c r="O190" s="155"/>
      <c r="P190" s="155"/>
      <c r="Q190" s="155"/>
      <c r="R190" s="155"/>
      <c r="S190" s="155"/>
      <c r="T190" s="155"/>
      <c r="U190" s="155"/>
      <c r="V190" s="155"/>
      <c r="W190" s="155"/>
      <c r="X190" s="155"/>
      <c r="Y190" s="155"/>
      <c r="Z190" s="155"/>
      <c r="AA190" s="155"/>
      <c r="AB190" s="155"/>
      <c r="AC190" s="155"/>
      <c r="AD190" s="155"/>
      <c r="AE190" s="155"/>
      <c r="AF190" s="155"/>
      <c r="AG190" s="155"/>
      <c r="AH190" s="155"/>
      <c r="AI190" s="155"/>
      <c r="AJ190" s="155"/>
      <c r="AK190" s="155"/>
      <c r="AL190" s="155"/>
      <c r="AM190" s="155"/>
      <c r="AN190" s="155"/>
      <c r="AO190" s="155"/>
      <c r="AP190" s="155"/>
      <c r="AQ190" s="155"/>
      <c r="AR190" s="155"/>
      <c r="AS190" s="155"/>
      <c r="AT190" s="155"/>
      <c r="AU190" s="155"/>
      <c r="AV190" s="155"/>
      <c r="AW190" s="155"/>
      <c r="AX190" s="155"/>
      <c r="AY190" s="155"/>
      <c r="AZ190" s="155"/>
      <c r="BA190" s="155"/>
      <c r="BB190" s="155"/>
    </row>
    <row r="191" spans="1:54" s="127" customFormat="1">
      <c r="A191" s="158" t="s">
        <v>441</v>
      </c>
    </row>
    <row r="192" spans="1:54" s="127" customFormat="1">
      <c r="A192" s="127" t="s">
        <v>442</v>
      </c>
      <c r="B192" s="155">
        <v>409139</v>
      </c>
      <c r="C192" s="155">
        <v>435688</v>
      </c>
      <c r="D192" s="155">
        <v>443501</v>
      </c>
      <c r="E192" s="155">
        <v>444110</v>
      </c>
      <c r="F192" s="155">
        <v>463453</v>
      </c>
      <c r="G192" s="155">
        <v>472407</v>
      </c>
      <c r="H192" s="155">
        <v>458306</v>
      </c>
      <c r="I192" s="155">
        <v>438226</v>
      </c>
      <c r="J192" s="155">
        <v>425935</v>
      </c>
      <c r="K192" s="155">
        <v>438079</v>
      </c>
      <c r="L192" s="155">
        <v>440389</v>
      </c>
      <c r="M192" s="155">
        <v>454750</v>
      </c>
      <c r="N192" s="155">
        <v>485769</v>
      </c>
      <c r="O192" s="155">
        <v>509405</v>
      </c>
      <c r="P192" s="155">
        <v>519281</v>
      </c>
      <c r="Q192" s="155">
        <v>508315</v>
      </c>
      <c r="R192" s="155">
        <v>507558</v>
      </c>
      <c r="S192" s="155">
        <v>519875</v>
      </c>
      <c r="T192" s="155">
        <v>530562</v>
      </c>
      <c r="U192" s="155">
        <v>523535</v>
      </c>
      <c r="V192" s="155">
        <v>587148</v>
      </c>
      <c r="W192" s="155">
        <v>616255</v>
      </c>
      <c r="X192" s="155">
        <v>612026</v>
      </c>
      <c r="Y192" s="155">
        <v>601096</v>
      </c>
      <c r="Z192" s="155">
        <v>654034</v>
      </c>
      <c r="AA192" s="155">
        <v>676184</v>
      </c>
      <c r="AB192" s="155">
        <v>649987</v>
      </c>
      <c r="AC192" s="155">
        <v>650189</v>
      </c>
      <c r="AD192" s="155">
        <v>640094</v>
      </c>
      <c r="AE192" s="155">
        <v>664160</v>
      </c>
      <c r="AF192" s="155">
        <v>678181</v>
      </c>
      <c r="AG192" s="155">
        <v>647051</v>
      </c>
      <c r="AH192" s="155">
        <v>666586</v>
      </c>
      <c r="AI192" s="155">
        <v>702943</v>
      </c>
      <c r="AJ192" s="155">
        <v>685018</v>
      </c>
      <c r="AK192" s="155">
        <v>676121</v>
      </c>
      <c r="AL192" s="155">
        <v>716337</v>
      </c>
      <c r="AM192" s="155">
        <v>740981</v>
      </c>
      <c r="AN192" s="155">
        <v>763670</v>
      </c>
      <c r="AO192" s="155">
        <v>739243</v>
      </c>
      <c r="AP192" s="155">
        <v>778752</v>
      </c>
      <c r="AQ192" s="155">
        <v>798585</v>
      </c>
      <c r="AR192" s="155">
        <v>795066</v>
      </c>
      <c r="AS192" s="155">
        <v>806063</v>
      </c>
      <c r="AT192" s="155">
        <v>810534</v>
      </c>
      <c r="AU192" s="155">
        <v>827022</v>
      </c>
      <c r="AV192" s="155">
        <v>785616</v>
      </c>
      <c r="AW192" s="155">
        <v>668839</v>
      </c>
      <c r="AX192" s="155">
        <v>668839</v>
      </c>
      <c r="AY192" s="155"/>
      <c r="AZ192" s="155"/>
      <c r="BA192" s="155"/>
      <c r="BB192" s="155"/>
    </row>
    <row r="193" spans="1:50">
      <c r="A193" s="127"/>
    </row>
    <row r="194" spans="1:50">
      <c r="A194" t="s">
        <v>428</v>
      </c>
      <c r="B194" s="123">
        <f>1-(B192/B178)</f>
        <v>0.63210067485241817</v>
      </c>
      <c r="C194" s="123">
        <f t="shared" ref="C194:AX194" si="19">1-(C192/C178)</f>
        <v>0.61472588809145678</v>
      </c>
      <c r="D194" s="123">
        <f t="shared" si="19"/>
        <v>0.60909764780438524</v>
      </c>
      <c r="E194" s="123">
        <f t="shared" si="19"/>
        <v>0.60028621058979181</v>
      </c>
      <c r="F194" s="123">
        <f t="shared" si="19"/>
        <v>0.59559498504378661</v>
      </c>
      <c r="G194" s="123">
        <f t="shared" si="19"/>
        <v>0.59427161927370198</v>
      </c>
      <c r="H194" s="123">
        <f t="shared" si="19"/>
        <v>0.60297036307421492</v>
      </c>
      <c r="I194" s="123">
        <f t="shared" si="19"/>
        <v>0.6169848655943112</v>
      </c>
      <c r="J194" s="123">
        <f t="shared" si="19"/>
        <v>0.64127801995674472</v>
      </c>
      <c r="K194" s="123">
        <f t="shared" si="19"/>
        <v>0.63315711860872703</v>
      </c>
      <c r="L194" s="123">
        <f t="shared" si="19"/>
        <v>0.63241152907769216</v>
      </c>
      <c r="M194" s="123">
        <f t="shared" si="19"/>
        <v>0.60367469165498822</v>
      </c>
      <c r="N194" s="123">
        <f t="shared" si="19"/>
        <v>0.58995589507670876</v>
      </c>
      <c r="O194" s="123">
        <f t="shared" si="19"/>
        <v>0.57280163564882525</v>
      </c>
      <c r="P194" s="123">
        <f t="shared" si="19"/>
        <v>0.57112888985793797</v>
      </c>
      <c r="Q194" s="123">
        <f t="shared" si="19"/>
        <v>0.56540975785753256</v>
      </c>
      <c r="R194" s="123">
        <f t="shared" si="19"/>
        <v>0.58231248179255113</v>
      </c>
      <c r="S194" s="123">
        <f t="shared" si="19"/>
        <v>0.58226564489988442</v>
      </c>
      <c r="T194" s="123">
        <f t="shared" si="19"/>
        <v>0.57555753063348536</v>
      </c>
      <c r="U194" s="123">
        <f t="shared" si="19"/>
        <v>0.56696606183824061</v>
      </c>
      <c r="V194" s="123">
        <f t="shared" si="19"/>
        <v>0.53607326140462463</v>
      </c>
      <c r="W194" s="123">
        <f t="shared" si="19"/>
        <v>0.52442047294408545</v>
      </c>
      <c r="X194" s="123">
        <f t="shared" si="19"/>
        <v>0.52103633317238129</v>
      </c>
      <c r="Y194" s="123">
        <f t="shared" si="19"/>
        <v>0.51781396848723649</v>
      </c>
      <c r="Z194" s="123">
        <f t="shared" si="19"/>
        <v>0.48824872010146858</v>
      </c>
      <c r="AA194" s="123">
        <f t="shared" si="19"/>
        <v>0.48582682554045731</v>
      </c>
      <c r="AB194" s="123">
        <f t="shared" si="19"/>
        <v>0.50514846223712384</v>
      </c>
      <c r="AC194" s="123">
        <f t="shared" si="19"/>
        <v>0.49443102700197661</v>
      </c>
      <c r="AD194" s="123">
        <f t="shared" si="19"/>
        <v>0.51341300532050349</v>
      </c>
      <c r="AE194" s="123">
        <f t="shared" si="19"/>
        <v>0.50686070686070683</v>
      </c>
      <c r="AF194" s="123">
        <f t="shared" si="19"/>
        <v>0.49641794768599723</v>
      </c>
      <c r="AG194" s="123">
        <f t="shared" si="19"/>
        <v>0.50903211071477616</v>
      </c>
      <c r="AH194" s="123">
        <f t="shared" si="19"/>
        <v>0.51265935226052295</v>
      </c>
      <c r="AI194" s="123">
        <f t="shared" si="19"/>
        <v>0.48555145963739776</v>
      </c>
      <c r="AJ194" s="123">
        <f t="shared" si="19"/>
        <v>0.50071246823047666</v>
      </c>
      <c r="AK194" s="123">
        <f t="shared" si="19"/>
        <v>0.51141360469594921</v>
      </c>
      <c r="AL194" s="123">
        <f t="shared" si="19"/>
        <v>0.50846200401005115</v>
      </c>
      <c r="AM194" s="123">
        <f t="shared" si="19"/>
        <v>0.49293894239816605</v>
      </c>
      <c r="AN194" s="123">
        <f t="shared" si="19"/>
        <v>0.49155781035699542</v>
      </c>
      <c r="AO194" s="123">
        <f t="shared" si="19"/>
        <v>0.49708897306534738</v>
      </c>
      <c r="AP194" s="123">
        <f t="shared" si="19"/>
        <v>0.48377345883157763</v>
      </c>
      <c r="AQ194" s="123">
        <f t="shared" si="19"/>
        <v>0.47871374476076589</v>
      </c>
      <c r="AR194" s="123">
        <f t="shared" si="19"/>
        <v>0.48750023366760153</v>
      </c>
      <c r="AS194" s="123">
        <f t="shared" si="19"/>
        <v>0.47942837177792319</v>
      </c>
      <c r="AT194" s="123">
        <f t="shared" si="19"/>
        <v>0.48474187954209114</v>
      </c>
      <c r="AU194" s="123">
        <f t="shared" si="19"/>
        <v>0.48424237095020983</v>
      </c>
      <c r="AV194" s="123">
        <f t="shared" si="19"/>
        <v>0.50616402362519519</v>
      </c>
      <c r="AW194" s="123">
        <f t="shared" si="19"/>
        <v>0.59161853240361961</v>
      </c>
      <c r="AX194" s="123">
        <f t="shared" si="19"/>
        <v>0.59161853240361961</v>
      </c>
    </row>
    <row r="198" spans="1:50" ht="18.75">
      <c r="A198" s="128" t="s">
        <v>452</v>
      </c>
    </row>
    <row r="199" spans="1:50">
      <c r="A199" t="s">
        <v>453</v>
      </c>
      <c r="B199" t="s">
        <v>274</v>
      </c>
      <c r="C199" t="s">
        <v>275</v>
      </c>
      <c r="D199" t="s">
        <v>276</v>
      </c>
      <c r="E199" t="s">
        <v>277</v>
      </c>
      <c r="F199" t="s">
        <v>278</v>
      </c>
      <c r="G199" t="s">
        <v>279</v>
      </c>
      <c r="H199" t="s">
        <v>280</v>
      </c>
      <c r="I199" t="s">
        <v>281</v>
      </c>
      <c r="J199" t="s">
        <v>282</v>
      </c>
      <c r="K199" t="s">
        <v>283</v>
      </c>
      <c r="L199" t="s">
        <v>284</v>
      </c>
      <c r="M199" t="s">
        <v>285</v>
      </c>
      <c r="N199" t="s">
        <v>286</v>
      </c>
      <c r="O199" t="s">
        <v>287</v>
      </c>
      <c r="P199" t="s">
        <v>288</v>
      </c>
      <c r="Q199" t="s">
        <v>289</v>
      </c>
      <c r="R199" t="s">
        <v>290</v>
      </c>
      <c r="S199" t="s">
        <v>291</v>
      </c>
      <c r="T199" t="s">
        <v>292</v>
      </c>
      <c r="U199" t="s">
        <v>293</v>
      </c>
      <c r="V199" t="s">
        <v>294</v>
      </c>
      <c r="W199" t="s">
        <v>295</v>
      </c>
      <c r="X199" t="s">
        <v>296</v>
      </c>
      <c r="Y199" t="s">
        <v>297</v>
      </c>
      <c r="Z199" t="s">
        <v>298</v>
      </c>
      <c r="AA199" t="s">
        <v>299</v>
      </c>
      <c r="AB199" t="s">
        <v>300</v>
      </c>
      <c r="AC199" t="s">
        <v>301</v>
      </c>
      <c r="AD199" t="s">
        <v>302</v>
      </c>
      <c r="AE199" t="s">
        <v>303</v>
      </c>
      <c r="AF199" t="s">
        <v>304</v>
      </c>
      <c r="AG199" t="s">
        <v>305</v>
      </c>
      <c r="AH199" t="s">
        <v>306</v>
      </c>
      <c r="AI199" t="s">
        <v>307</v>
      </c>
      <c r="AJ199" t="s">
        <v>308</v>
      </c>
      <c r="AK199" t="s">
        <v>309</v>
      </c>
      <c r="AL199" t="s">
        <v>310</v>
      </c>
      <c r="AM199" t="s">
        <v>311</v>
      </c>
      <c r="AN199" t="s">
        <v>312</v>
      </c>
      <c r="AO199" t="s">
        <v>313</v>
      </c>
      <c r="AP199" t="s">
        <v>314</v>
      </c>
      <c r="AQ199" t="s">
        <v>315</v>
      </c>
      <c r="AR199" t="s">
        <v>316</v>
      </c>
      <c r="AS199" t="s">
        <v>317</v>
      </c>
      <c r="AT199" t="s">
        <v>318</v>
      </c>
      <c r="AU199" t="s">
        <v>319</v>
      </c>
      <c r="AV199" t="s">
        <v>320</v>
      </c>
      <c r="AW199" t="s">
        <v>321</v>
      </c>
      <c r="AX199" t="s">
        <v>322</v>
      </c>
    </row>
    <row r="200" spans="1:50">
      <c r="B200" s="31"/>
      <c r="AO200" s="31"/>
      <c r="AP200" s="31"/>
      <c r="AQ200" s="31"/>
      <c r="AR200" s="31"/>
      <c r="AS200" s="31"/>
      <c r="AT200" s="31"/>
      <c r="AU200" s="31"/>
      <c r="AV200" s="31"/>
      <c r="AW200" s="31"/>
      <c r="AX200" s="31"/>
    </row>
    <row r="201" spans="1:50">
      <c r="A201" t="s">
        <v>141</v>
      </c>
      <c r="B201" s="155">
        <v>343133.60000000003</v>
      </c>
      <c r="C201" s="155">
        <v>348576.00000000006</v>
      </c>
      <c r="D201" s="155">
        <v>361110.20000000007</v>
      </c>
      <c r="E201" s="155">
        <v>372924.70000000007</v>
      </c>
      <c r="F201" s="155">
        <v>380654.60000000009</v>
      </c>
      <c r="G201" s="155">
        <v>396349.3000000001</v>
      </c>
      <c r="H201" s="155">
        <v>412970.00000000012</v>
      </c>
      <c r="I201" s="155">
        <v>430480.90000000014</v>
      </c>
      <c r="J201" s="155">
        <v>448162.60000000015</v>
      </c>
      <c r="K201" s="155">
        <v>463641.60000000015</v>
      </c>
      <c r="L201" s="155">
        <v>478333.90000000014</v>
      </c>
      <c r="M201" s="155">
        <v>492587.80000000016</v>
      </c>
      <c r="N201" s="155">
        <v>504253.60000000015</v>
      </c>
      <c r="O201" s="155">
        <v>517105.20000000013</v>
      </c>
      <c r="P201" s="155">
        <v>530169.00000000012</v>
      </c>
      <c r="Q201" s="155">
        <v>539816.90000000014</v>
      </c>
      <c r="R201" s="155">
        <v>556416.30000000016</v>
      </c>
      <c r="S201" s="155">
        <v>571427.10000000021</v>
      </c>
      <c r="T201" s="155">
        <v>586662.90000000026</v>
      </c>
      <c r="U201" s="155">
        <v>606035.7000000003</v>
      </c>
      <c r="V201" s="155">
        <v>626363.30000000028</v>
      </c>
      <c r="W201" s="155">
        <v>640400.2000000003</v>
      </c>
      <c r="X201" s="155">
        <v>650128.50000000035</v>
      </c>
      <c r="Y201" s="155">
        <v>663774.3000000004</v>
      </c>
      <c r="Z201" s="155">
        <v>670579.40000000037</v>
      </c>
      <c r="AA201" s="155">
        <v>668819.90000000037</v>
      </c>
      <c r="AB201" s="155">
        <v>674950.60000000033</v>
      </c>
      <c r="AC201" s="155">
        <v>676291.90000000037</v>
      </c>
      <c r="AD201" s="155">
        <v>674122.10000000033</v>
      </c>
      <c r="AE201" s="155">
        <v>671797.50000000035</v>
      </c>
      <c r="AF201" s="155">
        <v>674677.7000000003</v>
      </c>
      <c r="AG201" s="155">
        <v>678641.60000000033</v>
      </c>
      <c r="AH201" s="155">
        <v>684327.80000000028</v>
      </c>
      <c r="AI201" s="155">
        <v>685212.80000000028</v>
      </c>
      <c r="AJ201" s="155">
        <v>680257.00000000023</v>
      </c>
      <c r="AK201" s="155">
        <v>681565.60000000021</v>
      </c>
      <c r="AL201" s="155">
        <v>680448.20000000019</v>
      </c>
      <c r="AM201" s="155">
        <v>684440.70000000019</v>
      </c>
      <c r="AN201" s="155">
        <v>694298.20000000019</v>
      </c>
      <c r="AO201" s="155">
        <v>705303.90000000014</v>
      </c>
      <c r="AP201" s="155">
        <v>720489.00000000012</v>
      </c>
      <c r="AQ201" s="155">
        <v>733808.40000000014</v>
      </c>
      <c r="AR201" s="155">
        <v>741287.80000000016</v>
      </c>
      <c r="AS201" s="155">
        <v>753808.00000000012</v>
      </c>
      <c r="AT201" s="155">
        <v>758569.00000000012</v>
      </c>
      <c r="AU201" s="155">
        <v>767944.30000000016</v>
      </c>
      <c r="AV201" s="155">
        <v>773845.70000000019</v>
      </c>
      <c r="AW201" s="155">
        <v>782175.30000000016</v>
      </c>
      <c r="AX201" s="155">
        <v>789342.00000000012</v>
      </c>
    </row>
    <row r="202" spans="1:50">
      <c r="A202" s="127" t="s">
        <v>431</v>
      </c>
      <c r="B202" s="31">
        <v>348007.10000000003</v>
      </c>
      <c r="C202" s="31">
        <v>347908.4</v>
      </c>
      <c r="D202" s="31">
        <v>351634.40000000008</v>
      </c>
      <c r="E202" s="31">
        <v>367917.10000000003</v>
      </c>
      <c r="F202" s="31">
        <v>384573.30000000005</v>
      </c>
      <c r="G202" s="31">
        <v>401383.60000000003</v>
      </c>
      <c r="H202" s="31">
        <v>414638.30000000005</v>
      </c>
      <c r="I202" s="31">
        <v>430338.80000000005</v>
      </c>
      <c r="J202" s="31">
        <v>452555.50000000012</v>
      </c>
      <c r="K202" s="31">
        <v>470321.20000000007</v>
      </c>
      <c r="L202" s="31">
        <v>486250</v>
      </c>
      <c r="M202" s="31">
        <v>503056.20000000007</v>
      </c>
      <c r="N202" s="31">
        <v>520296.00000000006</v>
      </c>
      <c r="O202" s="31">
        <v>528355.70000000019</v>
      </c>
      <c r="P202" s="31">
        <v>529296.5</v>
      </c>
      <c r="Q202" s="31">
        <v>538564.80000000005</v>
      </c>
      <c r="R202" s="31">
        <v>549477.30000000005</v>
      </c>
      <c r="S202" s="31">
        <v>556638.60000000009</v>
      </c>
      <c r="T202" s="31">
        <v>575491.60000000009</v>
      </c>
      <c r="U202" s="31">
        <v>592917.4</v>
      </c>
      <c r="V202" s="31">
        <v>615137.80000000005</v>
      </c>
      <c r="W202" s="31">
        <v>628528.60000000009</v>
      </c>
      <c r="X202" s="31">
        <v>628878.00000000012</v>
      </c>
      <c r="Y202" s="31">
        <v>640647.6</v>
      </c>
      <c r="Z202" s="31">
        <v>636632.90000000014</v>
      </c>
      <c r="AA202" s="31">
        <v>623414.80000000005</v>
      </c>
      <c r="AB202" s="31">
        <v>640003.20000000007</v>
      </c>
      <c r="AC202" s="31">
        <v>637678.4</v>
      </c>
      <c r="AD202" s="31">
        <v>631917.10000000009</v>
      </c>
      <c r="AE202" s="31">
        <v>622887.5</v>
      </c>
      <c r="AF202" s="31">
        <v>627989.69999999995</v>
      </c>
      <c r="AG202" s="31">
        <v>634259.6</v>
      </c>
      <c r="AH202" s="31">
        <v>647028.20000000007</v>
      </c>
      <c r="AI202" s="31">
        <v>635065.79999999993</v>
      </c>
      <c r="AJ202" s="31">
        <v>628555.80000000005</v>
      </c>
      <c r="AK202" s="31">
        <v>651156.69999999995</v>
      </c>
      <c r="AL202" s="31">
        <v>636317.19999999995</v>
      </c>
      <c r="AM202" s="31">
        <v>632905.5</v>
      </c>
      <c r="AN202" s="31">
        <v>638390.10000000009</v>
      </c>
      <c r="AO202" s="31">
        <v>644007.30000000005</v>
      </c>
      <c r="AP202" s="31">
        <v>649784.19999999995</v>
      </c>
      <c r="AQ202" s="31">
        <v>674875.7</v>
      </c>
      <c r="AR202" s="31">
        <v>688021.29999999993</v>
      </c>
      <c r="AS202" s="31">
        <v>691417.4</v>
      </c>
      <c r="AT202" s="31">
        <v>689179.5</v>
      </c>
      <c r="AU202" s="31">
        <v>695525.29999999993</v>
      </c>
      <c r="AV202" s="31">
        <v>700141.4</v>
      </c>
      <c r="AW202" s="31">
        <v>703746.5</v>
      </c>
      <c r="AX202" s="31">
        <v>712802.30000000016</v>
      </c>
    </row>
    <row r="203" spans="1:50">
      <c r="A203" s="122" t="s">
        <v>432</v>
      </c>
      <c r="B203" s="155">
        <v>143063.20000000001</v>
      </c>
      <c r="C203" s="155">
        <v>140234.70000000001</v>
      </c>
      <c r="D203" s="155">
        <v>138026.10000000003</v>
      </c>
      <c r="E203" s="155">
        <v>143952.6</v>
      </c>
      <c r="F203" s="155">
        <v>144551.6</v>
      </c>
      <c r="G203" s="155">
        <v>157472.20000000001</v>
      </c>
      <c r="H203" s="155">
        <v>163860.4</v>
      </c>
      <c r="I203" s="155">
        <v>167816.6</v>
      </c>
      <c r="J203" s="155">
        <v>170660.4</v>
      </c>
      <c r="K203" s="155">
        <v>175428.7</v>
      </c>
      <c r="L203" s="155">
        <v>180909.6</v>
      </c>
      <c r="M203" s="155">
        <v>186253.5</v>
      </c>
      <c r="N203" s="155">
        <v>188714.7</v>
      </c>
      <c r="O203" s="155">
        <v>186422.30000000005</v>
      </c>
      <c r="P203" s="155">
        <v>185336.30000000002</v>
      </c>
      <c r="Q203" s="155">
        <v>186115.7</v>
      </c>
      <c r="R203" s="155">
        <v>190030.60000000003</v>
      </c>
      <c r="S203" s="155">
        <v>187036.90000000002</v>
      </c>
      <c r="T203" s="155">
        <v>195803.00000000003</v>
      </c>
      <c r="U203" s="155">
        <v>199355.9</v>
      </c>
      <c r="V203" s="155">
        <v>201358.30000000002</v>
      </c>
      <c r="W203" s="155">
        <v>205031.90000000002</v>
      </c>
      <c r="X203" s="155">
        <v>199464.30000000002</v>
      </c>
      <c r="Y203" s="155">
        <v>202029.2</v>
      </c>
      <c r="Z203" s="155">
        <v>196221.2</v>
      </c>
      <c r="AA203" s="155">
        <v>185186.00000000003</v>
      </c>
      <c r="AB203" s="155">
        <v>181592.09999999998</v>
      </c>
      <c r="AC203" s="155">
        <v>173987.69999999998</v>
      </c>
      <c r="AD203" s="155">
        <v>168982.39999999999</v>
      </c>
      <c r="AE203" s="155">
        <v>160758.50000000003</v>
      </c>
      <c r="AF203" s="155">
        <v>163222.70000000001</v>
      </c>
      <c r="AG203" s="155">
        <v>162309.09999999998</v>
      </c>
      <c r="AH203" s="155">
        <v>157338.9</v>
      </c>
      <c r="AI203" s="155">
        <v>153850.6</v>
      </c>
      <c r="AJ203" s="155">
        <v>151887.90000000002</v>
      </c>
      <c r="AK203" s="155">
        <v>153190.79999999999</v>
      </c>
      <c r="AL203" s="155">
        <v>142329.79999999999</v>
      </c>
      <c r="AM203" s="155">
        <v>138894.00000000003</v>
      </c>
      <c r="AN203" s="155">
        <v>138162</v>
      </c>
      <c r="AO203" s="155">
        <v>136445.19999999998</v>
      </c>
      <c r="AP203" s="155">
        <v>132849.20000000001</v>
      </c>
      <c r="AQ203" s="155">
        <v>137684.20000000001</v>
      </c>
      <c r="AR203" s="155">
        <v>141490.69999999998</v>
      </c>
      <c r="AS203" s="155">
        <v>140792.4</v>
      </c>
      <c r="AT203" s="155">
        <v>137963.49999999994</v>
      </c>
      <c r="AU203" s="155">
        <v>138806.79999999996</v>
      </c>
      <c r="AV203" s="155">
        <v>140331</v>
      </c>
      <c r="AW203" s="155">
        <v>143187.59999999998</v>
      </c>
      <c r="AX203" s="155">
        <v>147373.9</v>
      </c>
    </row>
    <row r="204" spans="1:50">
      <c r="A204" s="156" t="s">
        <v>433</v>
      </c>
      <c r="B204" s="155">
        <v>43579</v>
      </c>
      <c r="C204" s="155">
        <v>43601</v>
      </c>
      <c r="D204" s="155">
        <v>42634.5</v>
      </c>
      <c r="E204" s="155">
        <v>46403.3</v>
      </c>
      <c r="F204" s="155">
        <v>47699.5</v>
      </c>
      <c r="G204" s="155">
        <v>59580.4</v>
      </c>
      <c r="H204" s="155">
        <v>65460</v>
      </c>
      <c r="I204" s="155">
        <v>67770.7</v>
      </c>
      <c r="J204" s="155">
        <v>69876.7</v>
      </c>
      <c r="K204" s="155">
        <v>73530.7</v>
      </c>
      <c r="L204" s="155">
        <v>78661.899999999994</v>
      </c>
      <c r="M204" s="155">
        <v>81616.5</v>
      </c>
      <c r="N204" s="155">
        <v>81117</v>
      </c>
      <c r="O204" s="155">
        <v>79907.100000000006</v>
      </c>
      <c r="P204" s="155">
        <v>78096.400000000009</v>
      </c>
      <c r="Q204" s="155">
        <v>81759.900000000009</v>
      </c>
      <c r="R204" s="155">
        <v>83923.700000000012</v>
      </c>
      <c r="S204" s="155">
        <v>83271.000000000015</v>
      </c>
      <c r="T204" s="155">
        <v>88060.900000000009</v>
      </c>
      <c r="U204" s="155">
        <v>90323.3</v>
      </c>
      <c r="V204" s="155">
        <v>92087.900000000009</v>
      </c>
      <c r="W204" s="155">
        <v>94966.400000000009</v>
      </c>
      <c r="X204" s="155">
        <v>92745.600000000006</v>
      </c>
      <c r="Y204" s="155">
        <v>93978.6</v>
      </c>
      <c r="Z204" s="155">
        <v>86697.1</v>
      </c>
      <c r="AA204" s="155">
        <v>79174.100000000006</v>
      </c>
      <c r="AB204" s="155">
        <v>77030</v>
      </c>
      <c r="AC204" s="155">
        <v>75514.7</v>
      </c>
      <c r="AD204" s="155">
        <v>71024</v>
      </c>
      <c r="AE204" s="155">
        <v>66475.199999999997</v>
      </c>
      <c r="AF204" s="155">
        <v>65759.899999999994</v>
      </c>
      <c r="AG204" s="155">
        <v>65075.099999999991</v>
      </c>
      <c r="AH204" s="155">
        <v>63651.999999999993</v>
      </c>
      <c r="AI204" s="155">
        <v>59966.499999999993</v>
      </c>
      <c r="AJ204" s="155">
        <v>59227.399999999994</v>
      </c>
      <c r="AK204" s="155">
        <v>58166.2</v>
      </c>
      <c r="AL204" s="155">
        <v>55940.299999999996</v>
      </c>
      <c r="AM204" s="155">
        <v>52837.7</v>
      </c>
      <c r="AN204" s="155">
        <v>50768</v>
      </c>
      <c r="AO204" s="155">
        <v>50224.1</v>
      </c>
      <c r="AP204" s="155">
        <v>51170.5</v>
      </c>
      <c r="AQ204" s="155">
        <v>55491.4</v>
      </c>
      <c r="AR204" s="155">
        <v>57365.8</v>
      </c>
      <c r="AS204" s="155">
        <v>58051.4</v>
      </c>
      <c r="AT204" s="155">
        <v>60269.499999999985</v>
      </c>
      <c r="AU204" s="155">
        <v>62295.099999999984</v>
      </c>
      <c r="AV204" s="155">
        <v>63616.599999999984</v>
      </c>
      <c r="AW204" s="155">
        <v>67630.699999999983</v>
      </c>
      <c r="AX204" s="155">
        <v>72390.299999999988</v>
      </c>
    </row>
    <row r="205" spans="1:50">
      <c r="A205" s="156" t="s">
        <v>434</v>
      </c>
      <c r="B205" s="155">
        <v>11989.400000000001</v>
      </c>
      <c r="C205" s="155">
        <v>11607.400000000001</v>
      </c>
      <c r="D205" s="155">
        <v>11544.100000000002</v>
      </c>
      <c r="E205" s="155">
        <v>12124.300000000003</v>
      </c>
      <c r="F205" s="155">
        <v>11835.000000000004</v>
      </c>
      <c r="G205" s="155">
        <v>19544.300000000003</v>
      </c>
      <c r="H205" s="155">
        <v>22056.400000000001</v>
      </c>
      <c r="I205" s="155">
        <v>25741.300000000003</v>
      </c>
      <c r="J205" s="155">
        <v>27969.300000000003</v>
      </c>
      <c r="K205" s="155">
        <v>30441.100000000002</v>
      </c>
      <c r="L205" s="155">
        <v>32526.600000000002</v>
      </c>
      <c r="M205" s="155">
        <v>34887.9</v>
      </c>
      <c r="N205" s="155">
        <v>37339.4</v>
      </c>
      <c r="O205" s="155">
        <v>39864.200000000004</v>
      </c>
      <c r="P205" s="155">
        <v>41371.800000000003</v>
      </c>
      <c r="Q205" s="155">
        <v>44504.600000000006</v>
      </c>
      <c r="R205" s="155">
        <v>47886.900000000009</v>
      </c>
      <c r="S205" s="155">
        <v>49294.200000000012</v>
      </c>
      <c r="T205" s="155">
        <v>52276.500000000015</v>
      </c>
      <c r="U205" s="155">
        <v>55509.200000000012</v>
      </c>
      <c r="V205" s="155">
        <v>58767.000000000015</v>
      </c>
      <c r="W205" s="155">
        <v>60538.200000000012</v>
      </c>
      <c r="X205" s="155">
        <v>60821.700000000012</v>
      </c>
      <c r="Y205" s="155">
        <v>62910.80000000001</v>
      </c>
      <c r="Z205" s="155">
        <v>62718.000000000007</v>
      </c>
      <c r="AA205" s="155">
        <v>63077.600000000006</v>
      </c>
      <c r="AB205" s="155">
        <v>65391.3</v>
      </c>
      <c r="AC205" s="155">
        <v>67142.7</v>
      </c>
      <c r="AD205" s="155">
        <v>69597.5</v>
      </c>
      <c r="AE205" s="155">
        <v>70401</v>
      </c>
      <c r="AF205" s="155">
        <v>73781.3</v>
      </c>
      <c r="AG205" s="155">
        <v>77526.5</v>
      </c>
      <c r="AH205" s="155">
        <v>79454</v>
      </c>
      <c r="AI205" s="155">
        <v>81357.600000000006</v>
      </c>
      <c r="AJ205" s="155">
        <v>82152.600000000006</v>
      </c>
      <c r="AK205" s="155">
        <v>84465.3</v>
      </c>
      <c r="AL205" s="155">
        <v>81364.2</v>
      </c>
      <c r="AM205" s="155">
        <v>81038</v>
      </c>
      <c r="AN205" s="155">
        <v>80275.199999999997</v>
      </c>
      <c r="AO205" s="155">
        <v>80201.2</v>
      </c>
      <c r="AP205" s="155">
        <v>76931.8</v>
      </c>
      <c r="AQ205" s="155">
        <v>76656.7</v>
      </c>
      <c r="AR205" s="155">
        <v>76642</v>
      </c>
      <c r="AS205" s="155">
        <v>75137</v>
      </c>
      <c r="AT205" s="155">
        <v>73252.899999999994</v>
      </c>
      <c r="AU205" s="155">
        <v>71954.799999999988</v>
      </c>
      <c r="AV205" s="155">
        <v>71431.099999999991</v>
      </c>
      <c r="AW205" s="155">
        <v>70662.799999999988</v>
      </c>
      <c r="AX205" s="155">
        <v>70861.899999999994</v>
      </c>
    </row>
    <row r="206" spans="1:50">
      <c r="A206" s="156" t="s">
        <v>435</v>
      </c>
      <c r="B206" s="155">
        <v>87143.400000000009</v>
      </c>
      <c r="C206" s="155">
        <v>84679.300000000017</v>
      </c>
      <c r="D206" s="155">
        <v>83512.400000000023</v>
      </c>
      <c r="E206" s="155">
        <v>85114.700000000012</v>
      </c>
      <c r="F206" s="155">
        <v>84700.1</v>
      </c>
      <c r="G206" s="155">
        <v>78075.700000000012</v>
      </c>
      <c r="H206" s="155">
        <v>76106.600000000006</v>
      </c>
      <c r="I206" s="155">
        <v>74084.399999999994</v>
      </c>
      <c r="J206" s="155">
        <v>72635.399999999994</v>
      </c>
      <c r="K206" s="155">
        <v>71311.899999999994</v>
      </c>
      <c r="L206" s="155">
        <v>69660.399999999994</v>
      </c>
      <c r="M206" s="155">
        <v>69689.099999999991</v>
      </c>
      <c r="N206" s="155">
        <v>70215.099999999991</v>
      </c>
      <c r="O206" s="155">
        <v>66448.800000000003</v>
      </c>
      <c r="P206" s="155">
        <v>65827.7</v>
      </c>
      <c r="Q206" s="155">
        <v>59810.1</v>
      </c>
      <c r="R206" s="155">
        <v>58173</v>
      </c>
      <c r="S206" s="155">
        <v>52773.599999999999</v>
      </c>
      <c r="T206" s="155">
        <v>55406.899999999994</v>
      </c>
      <c r="U206" s="155">
        <v>53450.299999999996</v>
      </c>
      <c r="V206" s="155">
        <v>49903.799999999996</v>
      </c>
      <c r="W206" s="155">
        <v>49373.4</v>
      </c>
      <c r="X206" s="155">
        <v>45638.100000000006</v>
      </c>
      <c r="Y206" s="155">
        <v>44785.9</v>
      </c>
      <c r="Z206" s="155">
        <v>41119.800000000003</v>
      </c>
      <c r="AA206" s="155">
        <v>36104.6</v>
      </c>
      <c r="AB206" s="155">
        <v>34414.9</v>
      </c>
      <c r="AC206" s="155">
        <v>29230</v>
      </c>
      <c r="AD206" s="155">
        <v>26687.9</v>
      </c>
      <c r="AE206" s="155">
        <v>23414.1</v>
      </c>
      <c r="AF206" s="155">
        <v>23124.3</v>
      </c>
      <c r="AG206" s="155">
        <v>19268</v>
      </c>
      <c r="AH206" s="155">
        <v>13705.600000000002</v>
      </c>
      <c r="AI206" s="155">
        <v>10939.900000000003</v>
      </c>
      <c r="AJ206" s="155">
        <v>8978.2000000000044</v>
      </c>
      <c r="AK206" s="155">
        <v>9396.5000000000036</v>
      </c>
      <c r="AL206" s="155">
        <v>4375.5000000000036</v>
      </c>
      <c r="AM206" s="155">
        <v>4416.7000000000025</v>
      </c>
      <c r="AN206" s="155">
        <v>6624.8000000000038</v>
      </c>
      <c r="AO206" s="155">
        <v>5509.100000000004</v>
      </c>
      <c r="AP206" s="155">
        <v>4664.9000000000033</v>
      </c>
      <c r="AQ206" s="155">
        <v>5118.6000000000031</v>
      </c>
      <c r="AR206" s="155">
        <v>6837.1000000000031</v>
      </c>
      <c r="AS206" s="155">
        <v>7031.9000000000033</v>
      </c>
      <c r="AT206" s="155">
        <v>4345.3000000000029</v>
      </c>
      <c r="AU206" s="155">
        <v>4177.6000000000022</v>
      </c>
      <c r="AV206" s="155">
        <v>5055.7000000000025</v>
      </c>
      <c r="AW206" s="155">
        <v>4735.7000000000025</v>
      </c>
      <c r="AX206" s="155">
        <v>4016.6000000000022</v>
      </c>
    </row>
    <row r="207" spans="1:50">
      <c r="A207" s="156" t="s">
        <v>416</v>
      </c>
      <c r="B207" s="155">
        <v>351.4</v>
      </c>
      <c r="C207" s="155">
        <v>347</v>
      </c>
      <c r="D207" s="155">
        <v>335.1</v>
      </c>
      <c r="E207" s="155">
        <v>310.3</v>
      </c>
      <c r="F207" s="155">
        <v>317</v>
      </c>
      <c r="G207" s="155">
        <v>271.8</v>
      </c>
      <c r="H207" s="155">
        <v>237.4</v>
      </c>
      <c r="I207" s="155">
        <v>220.20000000000002</v>
      </c>
      <c r="J207" s="155">
        <v>179</v>
      </c>
      <c r="K207" s="155">
        <v>145</v>
      </c>
      <c r="L207" s="155">
        <v>60.699999999999989</v>
      </c>
      <c r="M207" s="155">
        <v>59.999999999999986</v>
      </c>
      <c r="N207" s="155">
        <v>43.199999999999989</v>
      </c>
      <c r="O207" s="155">
        <v>202.2</v>
      </c>
      <c r="P207" s="155">
        <v>40.399999999999977</v>
      </c>
      <c r="Q207" s="155">
        <v>41.09999999999998</v>
      </c>
      <c r="R207" s="155">
        <v>46.999999999999979</v>
      </c>
      <c r="S207" s="155">
        <v>1698.1000000000001</v>
      </c>
      <c r="T207" s="155">
        <v>58.700000000000045</v>
      </c>
      <c r="U207" s="155">
        <v>73.100000000000051</v>
      </c>
      <c r="V207" s="155">
        <v>599.6</v>
      </c>
      <c r="W207" s="155">
        <v>153.89999999999998</v>
      </c>
      <c r="X207" s="155">
        <v>258.89999999999998</v>
      </c>
      <c r="Y207" s="155">
        <v>353.9</v>
      </c>
      <c r="Z207" s="155">
        <v>5686.3</v>
      </c>
      <c r="AA207" s="155">
        <v>6829.7000000000007</v>
      </c>
      <c r="AB207" s="155">
        <v>4755.9000000000005</v>
      </c>
      <c r="AC207" s="155">
        <v>2100.3000000000002</v>
      </c>
      <c r="AD207" s="155">
        <v>1673.0000000000002</v>
      </c>
      <c r="AE207" s="155">
        <v>468.20000000000027</v>
      </c>
      <c r="AF207" s="155">
        <v>557.20000000000027</v>
      </c>
      <c r="AG207" s="155">
        <v>439.50000000000028</v>
      </c>
      <c r="AH207" s="155">
        <v>527.3000000000003</v>
      </c>
      <c r="AI207" s="155">
        <v>1586.6000000000004</v>
      </c>
      <c r="AJ207" s="155">
        <v>1529.7000000000003</v>
      </c>
      <c r="AK207" s="155">
        <v>1162.8000000000002</v>
      </c>
      <c r="AL207" s="155">
        <v>649.80000000000018</v>
      </c>
      <c r="AM207" s="155">
        <v>601.60000000000014</v>
      </c>
      <c r="AN207" s="155">
        <v>494.00000000000011</v>
      </c>
      <c r="AO207" s="155">
        <v>510.80000000000013</v>
      </c>
      <c r="AP207" s="155">
        <v>82.000000000000114</v>
      </c>
      <c r="AQ207" s="155">
        <v>417.50000000000011</v>
      </c>
      <c r="AR207" s="155">
        <v>645.80000000000018</v>
      </c>
      <c r="AS207" s="155">
        <v>572.10000000000014</v>
      </c>
      <c r="AT207" s="155">
        <v>95.800000000000125</v>
      </c>
      <c r="AU207" s="155">
        <v>379.30000000000013</v>
      </c>
      <c r="AV207" s="155">
        <v>227.60000000000011</v>
      </c>
      <c r="AW207" s="155">
        <v>158.40000000000009</v>
      </c>
      <c r="AX207" s="155">
        <v>105.10000000000008</v>
      </c>
    </row>
    <row r="208" spans="1:50">
      <c r="A208" s="157" t="s">
        <v>436</v>
      </c>
      <c r="B208" s="171">
        <v>204943.90000000002</v>
      </c>
      <c r="C208" s="171">
        <v>207673.7</v>
      </c>
      <c r="D208" s="171">
        <v>213608.30000000005</v>
      </c>
      <c r="E208" s="171">
        <v>223964.50000000003</v>
      </c>
      <c r="F208" s="171">
        <v>240021.70000000004</v>
      </c>
      <c r="G208" s="171">
        <v>243911.40000000002</v>
      </c>
      <c r="H208" s="171">
        <v>250777.90000000002</v>
      </c>
      <c r="I208" s="171">
        <v>262522.20000000007</v>
      </c>
      <c r="J208" s="171">
        <v>281895.10000000009</v>
      </c>
      <c r="K208" s="171">
        <v>294892.50000000006</v>
      </c>
      <c r="L208" s="171">
        <v>305340.40000000002</v>
      </c>
      <c r="M208" s="171">
        <v>316802.70000000007</v>
      </c>
      <c r="N208" s="171">
        <v>331581.30000000005</v>
      </c>
      <c r="O208" s="171">
        <v>341933.40000000008</v>
      </c>
      <c r="P208" s="171">
        <v>343960.2</v>
      </c>
      <c r="Q208" s="171">
        <v>352449.10000000009</v>
      </c>
      <c r="R208" s="171">
        <v>359446.70000000007</v>
      </c>
      <c r="S208" s="171">
        <v>369601.7</v>
      </c>
      <c r="T208" s="171">
        <v>379688.60000000003</v>
      </c>
      <c r="U208" s="171">
        <v>393561.5</v>
      </c>
      <c r="V208" s="171">
        <v>413779.50000000006</v>
      </c>
      <c r="W208" s="171">
        <v>423496.7</v>
      </c>
      <c r="X208" s="171">
        <v>429413.70000000007</v>
      </c>
      <c r="Y208" s="171">
        <v>438618.39999999997</v>
      </c>
      <c r="Z208" s="171">
        <v>440411.70000000007</v>
      </c>
      <c r="AA208" s="171">
        <v>438228.80000000005</v>
      </c>
      <c r="AB208" s="171">
        <v>458411.10000000009</v>
      </c>
      <c r="AC208" s="171">
        <v>463690.7</v>
      </c>
      <c r="AD208" s="171">
        <v>462934.70000000007</v>
      </c>
      <c r="AE208" s="171">
        <v>462128.99999999994</v>
      </c>
      <c r="AF208" s="171">
        <v>464767</v>
      </c>
      <c r="AG208" s="171">
        <v>471950.5</v>
      </c>
      <c r="AH208" s="171">
        <v>489689.30000000005</v>
      </c>
      <c r="AI208" s="171">
        <v>481215.19999999995</v>
      </c>
      <c r="AJ208" s="171">
        <v>476667.9</v>
      </c>
      <c r="AK208" s="171">
        <v>497965.9</v>
      </c>
      <c r="AL208" s="171">
        <v>493987.39999999997</v>
      </c>
      <c r="AM208" s="171">
        <v>494011.5</v>
      </c>
      <c r="AN208" s="171">
        <v>500228.10000000003</v>
      </c>
      <c r="AO208" s="171">
        <v>507562.10000000003</v>
      </c>
      <c r="AP208" s="171">
        <v>516935</v>
      </c>
      <c r="AQ208" s="171">
        <v>537191.5</v>
      </c>
      <c r="AR208" s="171">
        <v>546530.6</v>
      </c>
      <c r="AS208" s="171">
        <v>550625</v>
      </c>
      <c r="AT208" s="171">
        <v>551216.00000000012</v>
      </c>
      <c r="AU208" s="171">
        <v>556718.5</v>
      </c>
      <c r="AV208" s="171">
        <v>559810.4</v>
      </c>
      <c r="AW208" s="171">
        <v>560558.9</v>
      </c>
      <c r="AX208" s="171">
        <v>565428.40000000014</v>
      </c>
    </row>
    <row r="209" spans="1:58">
      <c r="A209" s="158" t="s">
        <v>437</v>
      </c>
      <c r="B209" s="155">
        <v>3322.4999999999995</v>
      </c>
      <c r="C209" s="155">
        <v>3864.5999999999995</v>
      </c>
      <c r="D209" s="155">
        <v>3787.6999999999994</v>
      </c>
      <c r="E209" s="155">
        <v>3926.3999999999992</v>
      </c>
      <c r="F209" s="155">
        <v>3859.599999999999</v>
      </c>
      <c r="G209" s="155">
        <v>1622.9999999999991</v>
      </c>
      <c r="H209" s="155">
        <v>1900.1999999999991</v>
      </c>
      <c r="I209" s="155">
        <v>2452.4999999999991</v>
      </c>
      <c r="J209" s="155">
        <v>1565.9999999999991</v>
      </c>
      <c r="K209" s="155">
        <v>1359.9999999999991</v>
      </c>
      <c r="L209" s="155">
        <v>1731.099999999999</v>
      </c>
      <c r="M209" s="155">
        <v>1200.399999999999</v>
      </c>
      <c r="N209" s="155">
        <v>2746.6999999999989</v>
      </c>
      <c r="O209" s="155">
        <v>2550.8999999999987</v>
      </c>
      <c r="P209" s="155">
        <v>2106.9999999999986</v>
      </c>
      <c r="Q209" s="155">
        <v>1582.6999999999985</v>
      </c>
      <c r="R209" s="155">
        <v>504.3999999999985</v>
      </c>
      <c r="S209" s="155">
        <v>655.59999999999854</v>
      </c>
      <c r="T209" s="155">
        <v>2111.2999999999984</v>
      </c>
      <c r="U209" s="155">
        <v>1848.3999999999983</v>
      </c>
      <c r="V209" s="155">
        <v>1460.3999999999983</v>
      </c>
      <c r="W209" s="155">
        <v>2015.0999999999983</v>
      </c>
      <c r="X209" s="155">
        <v>1604.3999999999983</v>
      </c>
      <c r="Y209" s="155">
        <v>2016.2999999999984</v>
      </c>
      <c r="Z209" s="155">
        <v>1595.6999999999985</v>
      </c>
      <c r="AA209" s="155">
        <v>1737.1999999999985</v>
      </c>
      <c r="AB209" s="155">
        <v>1895.8999999999985</v>
      </c>
      <c r="AC209" s="155">
        <v>2008.2999999999986</v>
      </c>
      <c r="AD209" s="155">
        <v>2449.9999999999986</v>
      </c>
      <c r="AE209" s="155">
        <v>2952.6999999999989</v>
      </c>
      <c r="AF209" s="155">
        <v>2339.6999999999989</v>
      </c>
      <c r="AG209" s="155">
        <v>2128.6999999999989</v>
      </c>
      <c r="AH209" s="155">
        <v>1533.3999999999987</v>
      </c>
      <c r="AI209" s="155">
        <v>1011.9999999999987</v>
      </c>
      <c r="AJ209" s="155">
        <v>1637.4999999999986</v>
      </c>
      <c r="AK209" s="155">
        <v>2660.8999999999987</v>
      </c>
      <c r="AL209" s="155">
        <v>4658.9999999999991</v>
      </c>
      <c r="AM209" s="155">
        <v>3208.099999999999</v>
      </c>
      <c r="AN209" s="155">
        <v>3689.8999999999992</v>
      </c>
      <c r="AO209" s="155">
        <v>3708.2999999999993</v>
      </c>
      <c r="AP209" s="155">
        <v>6046.4</v>
      </c>
      <c r="AQ209" s="155">
        <v>4608.0999999999995</v>
      </c>
      <c r="AR209" s="155">
        <v>5148.9999999999991</v>
      </c>
      <c r="AS209" s="155">
        <v>5801.4999999999991</v>
      </c>
      <c r="AT209" s="155">
        <v>7944.9</v>
      </c>
      <c r="AU209" s="155">
        <v>8230.6999999999989</v>
      </c>
      <c r="AV209" s="155">
        <v>8686.4999999999982</v>
      </c>
      <c r="AW209" s="155">
        <v>9660.5999999999985</v>
      </c>
      <c r="AX209" s="155">
        <v>10478.199999999999</v>
      </c>
    </row>
    <row r="210" spans="1:58">
      <c r="A210" s="158" t="s">
        <v>406</v>
      </c>
      <c r="B210" s="155">
        <v>187840.7</v>
      </c>
      <c r="C210" s="155">
        <v>189503</v>
      </c>
      <c r="D210" s="155">
        <v>197372.90000000002</v>
      </c>
      <c r="E210" s="155">
        <v>208287.10000000003</v>
      </c>
      <c r="F210" s="155">
        <v>222366.80000000005</v>
      </c>
      <c r="G210" s="155">
        <v>227375.00000000003</v>
      </c>
      <c r="H210" s="155">
        <v>233615.7</v>
      </c>
      <c r="I210" s="155">
        <v>244104.50000000006</v>
      </c>
      <c r="J210" s="155">
        <v>262348.90000000008</v>
      </c>
      <c r="K210" s="155">
        <v>274483.60000000003</v>
      </c>
      <c r="L210" s="155">
        <v>284454.30000000005</v>
      </c>
      <c r="M210" s="155">
        <v>296749.20000000007</v>
      </c>
      <c r="N210" s="155">
        <v>311024.90000000002</v>
      </c>
      <c r="O210" s="155">
        <v>321366.40000000008</v>
      </c>
      <c r="P210" s="155">
        <v>323407.40000000002</v>
      </c>
      <c r="Q210" s="155">
        <v>331259.70000000007</v>
      </c>
      <c r="R210" s="155">
        <v>338238.30000000005</v>
      </c>
      <c r="S210" s="155">
        <v>346665.10000000003</v>
      </c>
      <c r="T210" s="155">
        <v>352756.9</v>
      </c>
      <c r="U210" s="155">
        <v>364428.5</v>
      </c>
      <c r="V210" s="155">
        <v>382903.30000000005</v>
      </c>
      <c r="W210" s="155">
        <v>389243.80000000005</v>
      </c>
      <c r="X210" s="155">
        <v>394381.9</v>
      </c>
      <c r="Y210" s="155">
        <v>401456</v>
      </c>
      <c r="Z210" s="155">
        <v>400891.80000000005</v>
      </c>
      <c r="AA210" s="155">
        <v>397182.9</v>
      </c>
      <c r="AB210" s="155">
        <v>414339.80000000005</v>
      </c>
      <c r="AC210" s="155">
        <v>418555.5</v>
      </c>
      <c r="AD210" s="155">
        <v>415567.30000000005</v>
      </c>
      <c r="AE210" s="155">
        <v>413836.19999999995</v>
      </c>
      <c r="AF210" s="155">
        <v>414447.5</v>
      </c>
      <c r="AG210" s="155">
        <v>421015.19999999995</v>
      </c>
      <c r="AH210" s="155">
        <v>438446.8</v>
      </c>
      <c r="AI210" s="155">
        <v>431221.39999999997</v>
      </c>
      <c r="AJ210" s="155">
        <v>424989.5</v>
      </c>
      <c r="AK210" s="155">
        <v>444884.2</v>
      </c>
      <c r="AL210" s="155">
        <v>439456.8</v>
      </c>
      <c r="AM210" s="155">
        <v>441718.3</v>
      </c>
      <c r="AN210" s="155">
        <v>446486.7</v>
      </c>
      <c r="AO210" s="155">
        <v>454597.80000000005</v>
      </c>
      <c r="AP210" s="155">
        <v>462254.69999999995</v>
      </c>
      <c r="AQ210" s="155">
        <v>483459.80000000005</v>
      </c>
      <c r="AR210" s="155">
        <v>492196.5</v>
      </c>
      <c r="AS210" s="155">
        <v>497841.80000000005</v>
      </c>
      <c r="AT210" s="155">
        <v>497901.50000000006</v>
      </c>
      <c r="AU210" s="155">
        <v>503841.4</v>
      </c>
      <c r="AV210" s="155">
        <v>507255.30000000005</v>
      </c>
      <c r="AW210" s="155">
        <v>507596.80000000005</v>
      </c>
      <c r="AX210" s="155">
        <v>512252.60000000009</v>
      </c>
    </row>
    <row r="211" spans="1:58">
      <c r="A211" s="159" t="s">
        <v>438</v>
      </c>
      <c r="B211" s="155">
        <v>102452.20000000001</v>
      </c>
      <c r="C211" s="155">
        <v>98323.700000000012</v>
      </c>
      <c r="D211" s="155">
        <v>104560.80000000002</v>
      </c>
      <c r="E211" s="155">
        <v>114660.20000000001</v>
      </c>
      <c r="F211" s="155">
        <v>122496.80000000002</v>
      </c>
      <c r="G211" s="155">
        <v>111998.70000000001</v>
      </c>
      <c r="H211" s="155">
        <v>114604.90000000001</v>
      </c>
      <c r="I211" s="155">
        <v>125229.40000000001</v>
      </c>
      <c r="J211" s="155">
        <v>140085.20000000001</v>
      </c>
      <c r="K211" s="155">
        <v>146248.6</v>
      </c>
      <c r="L211" s="155">
        <v>154003.9</v>
      </c>
      <c r="M211" s="155">
        <v>160096.6</v>
      </c>
      <c r="N211" s="155">
        <v>169456.2</v>
      </c>
      <c r="O211" s="155">
        <v>180305.90000000002</v>
      </c>
      <c r="P211" s="155">
        <v>188339.20000000001</v>
      </c>
      <c r="Q211" s="155">
        <v>193655.7</v>
      </c>
      <c r="R211" s="155">
        <v>206115</v>
      </c>
      <c r="S211" s="155">
        <v>212581.5</v>
      </c>
      <c r="T211" s="155">
        <v>210940.3</v>
      </c>
      <c r="U211" s="155">
        <v>215375.69999999998</v>
      </c>
      <c r="V211" s="155">
        <v>227471.8</v>
      </c>
      <c r="W211" s="155">
        <v>230037</v>
      </c>
      <c r="X211" s="155">
        <v>238953.5</v>
      </c>
      <c r="Y211" s="155">
        <v>244689</v>
      </c>
      <c r="Z211" s="155">
        <v>245780.4</v>
      </c>
      <c r="AA211" s="155">
        <v>243125.4</v>
      </c>
      <c r="AB211" s="155">
        <v>251840.3</v>
      </c>
      <c r="AC211" s="155">
        <v>253367.8</v>
      </c>
      <c r="AD211" s="155">
        <v>247326.69999999998</v>
      </c>
      <c r="AE211" s="155">
        <v>246685.49999999997</v>
      </c>
      <c r="AF211" s="155">
        <v>243091.89999999997</v>
      </c>
      <c r="AG211" s="155">
        <v>243332.49999999997</v>
      </c>
      <c r="AH211" s="155">
        <v>251884.09999999998</v>
      </c>
      <c r="AI211" s="155">
        <v>251974.89999999997</v>
      </c>
      <c r="AJ211" s="155">
        <v>243192.99999999997</v>
      </c>
      <c r="AK211" s="155">
        <v>256335.19999999998</v>
      </c>
      <c r="AL211" s="155">
        <v>248984.19999999998</v>
      </c>
      <c r="AM211" s="155">
        <v>242936.19999999998</v>
      </c>
      <c r="AN211" s="155">
        <v>248577.19999999998</v>
      </c>
      <c r="AO211" s="155">
        <v>251316.69999999998</v>
      </c>
      <c r="AP211" s="155">
        <v>256568.8</v>
      </c>
      <c r="AQ211" s="155">
        <v>266525.8</v>
      </c>
      <c r="AR211" s="155">
        <v>273636</v>
      </c>
      <c r="AS211" s="155">
        <v>278791.7</v>
      </c>
      <c r="AT211" s="155">
        <v>281667.10000000003</v>
      </c>
      <c r="AU211" s="155">
        <v>279388.40000000002</v>
      </c>
      <c r="AV211" s="155">
        <v>278744.60000000003</v>
      </c>
      <c r="AW211" s="155">
        <v>274464.50000000006</v>
      </c>
      <c r="AX211" s="155">
        <v>280117.80000000005</v>
      </c>
    </row>
    <row r="212" spans="1:58">
      <c r="A212" s="159" t="s">
        <v>439</v>
      </c>
      <c r="B212" s="155">
        <v>8558.5999999999913</v>
      </c>
      <c r="C212" s="155">
        <v>13011.099999999982</v>
      </c>
      <c r="D212" s="155">
        <v>15671.599999999971</v>
      </c>
      <c r="E212" s="155">
        <v>12467.099999999988</v>
      </c>
      <c r="F212" s="155">
        <v>16748.099999999977</v>
      </c>
      <c r="G212" s="155">
        <v>29469.099999999973</v>
      </c>
      <c r="H212" s="155">
        <v>29102.299999999985</v>
      </c>
      <c r="I212" s="155">
        <v>22802.299999999996</v>
      </c>
      <c r="J212" s="155">
        <v>22563.200000000001</v>
      </c>
      <c r="K212" s="155">
        <v>24901.1</v>
      </c>
      <c r="L212" s="155">
        <v>24930.500000000007</v>
      </c>
      <c r="M212" s="155">
        <v>25146.6</v>
      </c>
      <c r="N212" s="155">
        <v>27405.099999999984</v>
      </c>
      <c r="O212" s="155">
        <v>27548.799999999981</v>
      </c>
      <c r="P212" s="155">
        <v>22490.39999999998</v>
      </c>
      <c r="Q212" s="155">
        <v>23411.299999999985</v>
      </c>
      <c r="R212" s="155">
        <v>15350.499999999987</v>
      </c>
      <c r="S212" s="155">
        <v>19152.399999999987</v>
      </c>
      <c r="T212" s="155">
        <v>21774.199999999986</v>
      </c>
      <c r="U212" s="155">
        <v>24588.69999999999</v>
      </c>
      <c r="V212" s="155">
        <v>24243.599999999991</v>
      </c>
      <c r="W212" s="155">
        <v>24969.89999999998</v>
      </c>
      <c r="X212" s="155">
        <v>22111.199999999975</v>
      </c>
      <c r="Y212" s="155">
        <v>18699.399999999969</v>
      </c>
      <c r="Z212" s="155">
        <v>15735.099999999969</v>
      </c>
      <c r="AA212" s="155">
        <v>13141.099999999968</v>
      </c>
      <c r="AB212" s="155">
        <v>17017.29999999997</v>
      </c>
      <c r="AC212" s="155">
        <v>19752.499999999975</v>
      </c>
      <c r="AD212" s="155">
        <v>19248.699999999972</v>
      </c>
      <c r="AE212" s="155">
        <v>18433.299999999974</v>
      </c>
      <c r="AF212" s="155">
        <v>20468.699999999975</v>
      </c>
      <c r="AG212" s="155">
        <v>25232.79999999997</v>
      </c>
      <c r="AH212" s="155">
        <v>30403.899999999976</v>
      </c>
      <c r="AI212" s="155">
        <v>23979.399999999972</v>
      </c>
      <c r="AJ212" s="155">
        <v>24636.29999999997</v>
      </c>
      <c r="AK212" s="155">
        <v>28144.399999999972</v>
      </c>
      <c r="AL212" s="155">
        <v>27202.29999999997</v>
      </c>
      <c r="AM212" s="155">
        <v>29458.599999999973</v>
      </c>
      <c r="AN212" s="155">
        <v>26572.199999999975</v>
      </c>
      <c r="AO212" s="155">
        <v>30425.89999999998</v>
      </c>
      <c r="AP212" s="155">
        <v>28535.699999999975</v>
      </c>
      <c r="AQ212" s="155">
        <v>34530.099999999984</v>
      </c>
      <c r="AR212" s="155">
        <v>32803.799999999981</v>
      </c>
      <c r="AS212" s="155">
        <v>33554.099999999977</v>
      </c>
      <c r="AT212" s="155">
        <v>30759.799999999985</v>
      </c>
      <c r="AU212" s="155">
        <v>34983.999999999978</v>
      </c>
      <c r="AV212" s="155">
        <v>33904.299999999981</v>
      </c>
      <c r="AW212" s="155">
        <v>35571.199999999975</v>
      </c>
      <c r="AX212" s="155">
        <v>33173.499999999985</v>
      </c>
    </row>
    <row r="213" spans="1:58">
      <c r="A213" s="159" t="s">
        <v>440</v>
      </c>
      <c r="B213" s="155">
        <v>76829.900000000023</v>
      </c>
      <c r="C213" s="155">
        <v>78168.200000000026</v>
      </c>
      <c r="D213" s="155">
        <v>77140.500000000029</v>
      </c>
      <c r="E213" s="155">
        <v>81159.800000000032</v>
      </c>
      <c r="F213" s="155">
        <v>83121.900000000038</v>
      </c>
      <c r="G213" s="155">
        <v>85907.200000000041</v>
      </c>
      <c r="H213" s="155">
        <v>89908.500000000044</v>
      </c>
      <c r="I213" s="155">
        <v>96072.800000000047</v>
      </c>
      <c r="J213" s="155">
        <v>99700.500000000044</v>
      </c>
      <c r="K213" s="155">
        <v>103333.90000000004</v>
      </c>
      <c r="L213" s="155">
        <v>105519.90000000004</v>
      </c>
      <c r="M213" s="155">
        <v>111506.00000000004</v>
      </c>
      <c r="N213" s="155">
        <v>114163.60000000005</v>
      </c>
      <c r="O213" s="155">
        <v>113511.70000000006</v>
      </c>
      <c r="P213" s="155">
        <v>112577.80000000006</v>
      </c>
      <c r="Q213" s="155">
        <v>114192.70000000006</v>
      </c>
      <c r="R213" s="155">
        <v>116772.80000000006</v>
      </c>
      <c r="S213" s="155">
        <v>114931.20000000006</v>
      </c>
      <c r="T213" s="155">
        <v>120042.40000000005</v>
      </c>
      <c r="U213" s="155">
        <v>124464.10000000005</v>
      </c>
      <c r="V213" s="155">
        <v>131187.90000000005</v>
      </c>
      <c r="W213" s="155">
        <v>134236.90000000005</v>
      </c>
      <c r="X213" s="155">
        <v>133317.20000000004</v>
      </c>
      <c r="Y213" s="155">
        <v>138067.60000000003</v>
      </c>
      <c r="Z213" s="155">
        <v>139376.30000000005</v>
      </c>
      <c r="AA213" s="155">
        <v>140916.40000000005</v>
      </c>
      <c r="AB213" s="155">
        <v>145482.20000000004</v>
      </c>
      <c r="AC213" s="155">
        <v>145435.20000000004</v>
      </c>
      <c r="AD213" s="155">
        <v>148991.90000000005</v>
      </c>
      <c r="AE213" s="155">
        <v>148717.40000000005</v>
      </c>
      <c r="AF213" s="155">
        <v>150886.90000000005</v>
      </c>
      <c r="AG213" s="155">
        <v>152449.90000000005</v>
      </c>
      <c r="AH213" s="155">
        <v>156158.80000000005</v>
      </c>
      <c r="AI213" s="155">
        <v>155267.10000000003</v>
      </c>
      <c r="AJ213" s="155">
        <v>157160.20000000004</v>
      </c>
      <c r="AK213" s="155">
        <v>160404.60000000003</v>
      </c>
      <c r="AL213" s="155">
        <v>163270.30000000005</v>
      </c>
      <c r="AM213" s="155">
        <v>169323.50000000006</v>
      </c>
      <c r="AN213" s="155">
        <v>171337.30000000005</v>
      </c>
      <c r="AO213" s="155">
        <v>172855.20000000004</v>
      </c>
      <c r="AP213" s="155">
        <v>177150.20000000004</v>
      </c>
      <c r="AQ213" s="155">
        <v>182403.90000000005</v>
      </c>
      <c r="AR213" s="155">
        <v>185756.70000000004</v>
      </c>
      <c r="AS213" s="155">
        <v>185496.00000000003</v>
      </c>
      <c r="AT213" s="155">
        <v>185474.60000000003</v>
      </c>
      <c r="AU213" s="155">
        <v>189469.00000000003</v>
      </c>
      <c r="AV213" s="155">
        <v>194606.40000000002</v>
      </c>
      <c r="AW213" s="155">
        <v>197561.10000000003</v>
      </c>
      <c r="AX213" s="155">
        <v>198961.30000000005</v>
      </c>
    </row>
    <row r="214" spans="1:58">
      <c r="A214" s="158" t="s">
        <v>441</v>
      </c>
      <c r="B214" s="155">
        <v>13780.7</v>
      </c>
      <c r="C214" s="155">
        <v>14306.100000000002</v>
      </c>
      <c r="D214" s="155">
        <v>12447.7</v>
      </c>
      <c r="E214" s="155">
        <v>11751</v>
      </c>
      <c r="F214" s="155">
        <v>13795.3</v>
      </c>
      <c r="G214" s="155">
        <v>14913.4</v>
      </c>
      <c r="H214" s="155">
        <v>15262</v>
      </c>
      <c r="I214" s="155">
        <v>15965.199999999999</v>
      </c>
      <c r="J214" s="155">
        <v>17980.2</v>
      </c>
      <c r="K214" s="155">
        <v>19048.900000000001</v>
      </c>
      <c r="L214" s="155">
        <v>19155</v>
      </c>
      <c r="M214" s="155">
        <v>18853.099999999999</v>
      </c>
      <c r="N214" s="155">
        <v>17809.7</v>
      </c>
      <c r="O214" s="155">
        <v>18016.099999999999</v>
      </c>
      <c r="P214" s="155">
        <v>18445.800000000003</v>
      </c>
      <c r="Q214" s="155">
        <v>19606.7</v>
      </c>
      <c r="R214" s="155">
        <v>20704</v>
      </c>
      <c r="S214" s="155">
        <v>22281</v>
      </c>
      <c r="T214" s="155">
        <v>24820.400000000001</v>
      </c>
      <c r="U214" s="155">
        <v>27284.6</v>
      </c>
      <c r="V214" s="155">
        <v>29415.8</v>
      </c>
      <c r="W214" s="155">
        <v>32237.8</v>
      </c>
      <c r="X214" s="155">
        <v>33427.4</v>
      </c>
      <c r="Y214" s="155">
        <v>35146.1</v>
      </c>
      <c r="Z214" s="155">
        <v>37924.199999999997</v>
      </c>
      <c r="AA214" s="155">
        <v>39308.699999999997</v>
      </c>
      <c r="AB214" s="155">
        <v>42175.4</v>
      </c>
      <c r="AC214" s="155">
        <v>43126.9</v>
      </c>
      <c r="AD214" s="155">
        <v>44917.4</v>
      </c>
      <c r="AE214" s="155">
        <v>45340.1</v>
      </c>
      <c r="AF214" s="155">
        <v>47979.8</v>
      </c>
      <c r="AG214" s="155">
        <v>48806.600000000006</v>
      </c>
      <c r="AH214" s="155">
        <v>49709.100000000006</v>
      </c>
      <c r="AI214" s="155">
        <v>48981.8</v>
      </c>
      <c r="AJ214" s="155">
        <v>50040.9</v>
      </c>
      <c r="AK214" s="155">
        <v>50420.800000000003</v>
      </c>
      <c r="AL214" s="155">
        <v>49871.6</v>
      </c>
      <c r="AM214" s="155">
        <v>49085.100000000006</v>
      </c>
      <c r="AN214" s="155">
        <v>50051.5</v>
      </c>
      <c r="AO214" s="155">
        <v>49256</v>
      </c>
      <c r="AP214" s="155">
        <v>48633.899999999994</v>
      </c>
      <c r="AQ214" s="155">
        <v>49123.599999999991</v>
      </c>
      <c r="AR214" s="155">
        <v>49185.099999999991</v>
      </c>
      <c r="AS214" s="155">
        <v>46981.69999999999</v>
      </c>
      <c r="AT214" s="155">
        <v>45369.599999999991</v>
      </c>
      <c r="AU214" s="155">
        <v>44646.399999999994</v>
      </c>
      <c r="AV214" s="155">
        <v>43868.599999999991</v>
      </c>
      <c r="AW214" s="155">
        <v>43301.499999999993</v>
      </c>
      <c r="AX214" s="155">
        <v>42697.599999999991</v>
      </c>
    </row>
    <row r="215" spans="1:58">
      <c r="A215" s="127" t="s">
        <v>442</v>
      </c>
      <c r="B215" s="155">
        <v>18518.7</v>
      </c>
      <c r="C215" s="155">
        <v>23578.800000000003</v>
      </c>
      <c r="D215" s="155">
        <v>25216.500000000004</v>
      </c>
      <c r="E215" s="155">
        <v>23262.800000000003</v>
      </c>
      <c r="F215" s="155">
        <v>24287.4</v>
      </c>
      <c r="G215" s="155">
        <v>23826</v>
      </c>
      <c r="H215" s="155">
        <v>22495.9</v>
      </c>
      <c r="I215" s="155">
        <v>21596.400000000001</v>
      </c>
      <c r="J215" s="155">
        <v>16539.300000000003</v>
      </c>
      <c r="K215" s="155">
        <v>17259.100000000002</v>
      </c>
      <c r="L215" s="155">
        <v>18181.900000000001</v>
      </c>
      <c r="M215" s="155">
        <v>16812.800000000003</v>
      </c>
      <c r="N215" s="155">
        <v>17997.200000000004</v>
      </c>
      <c r="O215" s="155">
        <v>17380.800000000003</v>
      </c>
      <c r="P215" s="155">
        <v>14066.900000000003</v>
      </c>
      <c r="Q215" s="155">
        <v>16708.000000000004</v>
      </c>
      <c r="R215" s="155">
        <v>19996.800000000003</v>
      </c>
      <c r="S215" s="155">
        <v>19155.800000000003</v>
      </c>
      <c r="T215" s="155">
        <v>23557.9</v>
      </c>
      <c r="U215" s="155">
        <v>25585.600000000002</v>
      </c>
      <c r="V215" s="155">
        <v>26780.000000000004</v>
      </c>
      <c r="W215" s="155">
        <v>32392.100000000006</v>
      </c>
      <c r="X215" s="155">
        <v>30213.200000000004</v>
      </c>
      <c r="Y215" s="155">
        <v>31199.700000000004</v>
      </c>
      <c r="Z215" s="155">
        <v>30044.400000000005</v>
      </c>
      <c r="AA215" s="155">
        <v>34929.900000000009</v>
      </c>
      <c r="AB215" s="155">
        <v>34363.200000000012</v>
      </c>
      <c r="AC215" s="155">
        <v>37110.700000000012</v>
      </c>
      <c r="AD215" s="155">
        <v>41404.000000000015</v>
      </c>
      <c r="AE215" s="155">
        <v>37792.300000000017</v>
      </c>
      <c r="AF215" s="155">
        <v>43069.700000000019</v>
      </c>
      <c r="AG215" s="155">
        <v>47669.60000000002</v>
      </c>
      <c r="AH215" s="155">
        <v>47364.000000000022</v>
      </c>
      <c r="AI215" s="155">
        <v>47602.300000000025</v>
      </c>
      <c r="AJ215" s="155">
        <v>53894.500000000029</v>
      </c>
      <c r="AK215" s="155">
        <v>44769.600000000028</v>
      </c>
      <c r="AL215" s="155">
        <v>43633.500000000029</v>
      </c>
      <c r="AM215" s="155">
        <v>40939.900000000031</v>
      </c>
      <c r="AN215" s="155">
        <v>38372.500000000029</v>
      </c>
      <c r="AO215" s="155">
        <v>34442.200000000026</v>
      </c>
      <c r="AP215" s="155">
        <v>31031.000000000025</v>
      </c>
      <c r="AQ215" s="155">
        <v>33330.300000000025</v>
      </c>
      <c r="AR215" s="155">
        <v>37623.200000000026</v>
      </c>
      <c r="AS215" s="155">
        <v>35809.000000000029</v>
      </c>
      <c r="AT215" s="155">
        <v>36571.400000000031</v>
      </c>
      <c r="AU215" s="155">
        <v>43248.700000000033</v>
      </c>
      <c r="AV215" s="155">
        <v>49017.900000000038</v>
      </c>
      <c r="AW215" s="155">
        <v>50537.300000000039</v>
      </c>
      <c r="AX215" s="155">
        <v>47154.600000000042</v>
      </c>
    </row>
    <row r="216" spans="1:58">
      <c r="A216" s="127"/>
      <c r="B216" s="155"/>
      <c r="C216" s="155"/>
      <c r="D216" s="155"/>
      <c r="E216" s="155"/>
      <c r="F216" s="155"/>
      <c r="G216" s="155"/>
      <c r="H216" s="155"/>
      <c r="I216" s="155"/>
      <c r="J216" s="155"/>
      <c r="K216" s="155"/>
      <c r="L216" s="155"/>
      <c r="M216" s="155"/>
      <c r="N216" s="155"/>
      <c r="O216" s="155"/>
      <c r="P216" s="155"/>
      <c r="Q216" s="155"/>
      <c r="R216" s="155"/>
      <c r="S216" s="155"/>
      <c r="T216" s="155"/>
      <c r="U216" s="155"/>
      <c r="V216" s="155"/>
      <c r="W216" s="155"/>
      <c r="X216" s="155"/>
      <c r="Y216" s="155"/>
      <c r="Z216" s="155"/>
      <c r="AA216" s="155"/>
      <c r="AB216" s="155"/>
      <c r="AC216" s="155"/>
      <c r="AD216" s="155"/>
      <c r="AE216" s="155"/>
      <c r="AF216" s="155"/>
      <c r="AG216" s="155"/>
      <c r="AH216" s="155"/>
      <c r="AI216" s="155"/>
      <c r="AJ216" s="155"/>
      <c r="AK216" s="155"/>
      <c r="AL216" s="155"/>
      <c r="AM216" s="155"/>
      <c r="AN216" s="155"/>
      <c r="AO216" s="155"/>
      <c r="AP216" s="155"/>
      <c r="AQ216" s="155"/>
      <c r="AR216" s="155"/>
      <c r="AS216" s="155"/>
      <c r="AT216" s="155"/>
      <c r="AU216" s="155"/>
      <c r="AV216" s="155"/>
      <c r="AW216" s="155"/>
      <c r="AX216" s="155"/>
    </row>
    <row r="217" spans="1:58">
      <c r="A217" t="s">
        <v>428</v>
      </c>
      <c r="B217" s="123">
        <f>1-(B215/B201)</f>
        <v>0.94603064229209843</v>
      </c>
      <c r="C217" s="123">
        <f t="shared" ref="C217:AX217" si="20">1-(C215/C201)</f>
        <v>0.93235678876342609</v>
      </c>
      <c r="D217" s="123">
        <f t="shared" si="20"/>
        <v>0.93016951612000986</v>
      </c>
      <c r="E217" s="123">
        <f t="shared" si="20"/>
        <v>0.93762065103223247</v>
      </c>
      <c r="F217" s="123">
        <f t="shared" si="20"/>
        <v>0.93619570077440284</v>
      </c>
      <c r="G217" s="123">
        <f t="shared" si="20"/>
        <v>0.939886357816199</v>
      </c>
      <c r="H217" s="123">
        <f t="shared" si="20"/>
        <v>0.94552655156548904</v>
      </c>
      <c r="I217" s="123">
        <f t="shared" si="20"/>
        <v>0.94983192053352428</v>
      </c>
      <c r="J217" s="123">
        <f t="shared" si="20"/>
        <v>0.96309531406681415</v>
      </c>
      <c r="K217" s="123">
        <f t="shared" si="20"/>
        <v>0.96277491062061726</v>
      </c>
      <c r="L217" s="123">
        <f t="shared" si="20"/>
        <v>0.96198910426377893</v>
      </c>
      <c r="M217" s="123">
        <f t="shared" si="20"/>
        <v>0.96586841980252047</v>
      </c>
      <c r="N217" s="123">
        <f t="shared" si="20"/>
        <v>0.96430922853104073</v>
      </c>
      <c r="O217" s="123">
        <f t="shared" si="20"/>
        <v>0.96638827070391098</v>
      </c>
      <c r="P217" s="123">
        <f t="shared" si="20"/>
        <v>0.97346713972337118</v>
      </c>
      <c r="Q217" s="123">
        <f t="shared" si="20"/>
        <v>0.96904876449773991</v>
      </c>
      <c r="R217" s="123">
        <f t="shared" si="20"/>
        <v>0.96406144104692837</v>
      </c>
      <c r="S217" s="123">
        <f t="shared" si="20"/>
        <v>0.96647726367895403</v>
      </c>
      <c r="T217" s="123">
        <f t="shared" si="20"/>
        <v>0.95984423081807291</v>
      </c>
      <c r="U217" s="123">
        <f t="shared" si="20"/>
        <v>0.95778202505231957</v>
      </c>
      <c r="V217" s="123">
        <f t="shared" si="20"/>
        <v>0.95724526005913824</v>
      </c>
      <c r="W217" s="123">
        <f t="shared" si="20"/>
        <v>0.9494189726986344</v>
      </c>
      <c r="X217" s="123">
        <f t="shared" si="20"/>
        <v>0.95352734113332982</v>
      </c>
      <c r="Y217" s="123">
        <f t="shared" si="20"/>
        <v>0.95299652306514426</v>
      </c>
      <c r="Z217" s="123">
        <f t="shared" si="20"/>
        <v>0.95519635706077466</v>
      </c>
      <c r="AA217" s="123">
        <f t="shared" si="20"/>
        <v>0.94777383268649751</v>
      </c>
      <c r="AB217" s="123">
        <f t="shared" si="20"/>
        <v>0.94908782953893223</v>
      </c>
      <c r="AC217" s="123">
        <f t="shared" si="20"/>
        <v>0.94512620955537097</v>
      </c>
      <c r="AD217" s="123">
        <f t="shared" si="20"/>
        <v>0.93858085946151304</v>
      </c>
      <c r="AE217" s="123">
        <f t="shared" si="20"/>
        <v>0.94374450634305729</v>
      </c>
      <c r="AF217" s="123">
        <f t="shared" si="20"/>
        <v>0.93616255583962538</v>
      </c>
      <c r="AG217" s="123">
        <f t="shared" si="20"/>
        <v>0.92975732698968061</v>
      </c>
      <c r="AH217" s="123">
        <f t="shared" si="20"/>
        <v>0.93078755532071034</v>
      </c>
      <c r="AI217" s="123">
        <f t="shared" si="20"/>
        <v>0.93052917283506664</v>
      </c>
      <c r="AJ217" s="123">
        <f t="shared" si="20"/>
        <v>0.92077332537555656</v>
      </c>
      <c r="AK217" s="123">
        <f t="shared" si="20"/>
        <v>0.93431358624907124</v>
      </c>
      <c r="AL217" s="123">
        <f t="shared" si="20"/>
        <v>0.93587535392113608</v>
      </c>
      <c r="AM217" s="123">
        <f t="shared" si="20"/>
        <v>0.94018488380366627</v>
      </c>
      <c r="AN217" s="123">
        <f t="shared" si="20"/>
        <v>0.94473196099312939</v>
      </c>
      <c r="AO217" s="123">
        <f t="shared" si="20"/>
        <v>0.95116686580068532</v>
      </c>
      <c r="AP217" s="123">
        <f t="shared" si="20"/>
        <v>0.95693064016244522</v>
      </c>
      <c r="AQ217" s="123">
        <f t="shared" si="20"/>
        <v>0.95457901544871926</v>
      </c>
      <c r="AR217" s="123">
        <f t="shared" si="20"/>
        <v>0.94924616323106892</v>
      </c>
      <c r="AS217" s="123">
        <f t="shared" si="20"/>
        <v>0.9524958610150065</v>
      </c>
      <c r="AT217" s="123">
        <f t="shared" si="20"/>
        <v>0.9517889605296288</v>
      </c>
      <c r="AU217" s="123">
        <f t="shared" si="20"/>
        <v>0.94368250405660925</v>
      </c>
      <c r="AV217" s="123">
        <f t="shared" si="20"/>
        <v>0.93665675211479493</v>
      </c>
      <c r="AW217" s="123">
        <f t="shared" si="20"/>
        <v>0.93538878049460261</v>
      </c>
      <c r="AX217" s="123">
        <f t="shared" si="20"/>
        <v>0.9402608755140357</v>
      </c>
    </row>
    <row r="218" spans="1:58">
      <c r="A218" s="127"/>
      <c r="B218" s="155"/>
      <c r="C218" s="155"/>
      <c r="D218" s="155"/>
      <c r="E218" s="155"/>
      <c r="F218" s="155"/>
      <c r="G218" s="155"/>
      <c r="H218" s="155"/>
      <c r="I218" s="155"/>
      <c r="J218" s="155"/>
      <c r="K218" s="155"/>
      <c r="L218" s="155"/>
      <c r="M218" s="155"/>
      <c r="N218" s="155"/>
      <c r="O218" s="155"/>
      <c r="P218" s="155"/>
      <c r="Q218" s="155"/>
      <c r="R218" s="155"/>
      <c r="S218" s="155"/>
      <c r="T218" s="155"/>
      <c r="U218" s="155"/>
      <c r="V218" s="155"/>
      <c r="W218" s="155"/>
      <c r="X218" s="155"/>
      <c r="Y218" s="155"/>
      <c r="Z218" s="155"/>
      <c r="AA218" s="155"/>
      <c r="AB218" s="155"/>
      <c r="AC218" s="155"/>
      <c r="AD218" s="155"/>
      <c r="AE218" s="155"/>
      <c r="AF218" s="155"/>
      <c r="AG218" s="155"/>
      <c r="AH218" s="155"/>
      <c r="AI218" s="155"/>
      <c r="AJ218" s="155"/>
      <c r="AK218" s="155"/>
      <c r="AL218" s="155"/>
      <c r="AM218" s="155"/>
      <c r="AN218" s="155"/>
      <c r="AO218" s="155"/>
      <c r="AP218" s="155"/>
      <c r="AQ218" s="155"/>
      <c r="AR218" s="155"/>
      <c r="AS218" s="155"/>
      <c r="AT218" s="155"/>
      <c r="AU218" s="155"/>
      <c r="AV218" s="155"/>
      <c r="AW218" s="155"/>
      <c r="AX218" s="155"/>
    </row>
    <row r="220" spans="1:58" ht="18.75">
      <c r="A220" s="128" t="s">
        <v>454</v>
      </c>
    </row>
    <row r="221" spans="1:58" s="41" customFormat="1">
      <c r="A221" s="41" t="s">
        <v>447</v>
      </c>
      <c r="B221" s="41" t="s">
        <v>274</v>
      </c>
      <c r="C221" s="41" t="s">
        <v>275</v>
      </c>
      <c r="D221" s="41" t="s">
        <v>276</v>
      </c>
      <c r="E221" s="41" t="s">
        <v>277</v>
      </c>
      <c r="F221" s="41" t="s">
        <v>278</v>
      </c>
      <c r="G221" s="41" t="s">
        <v>279</v>
      </c>
      <c r="H221" s="41" t="s">
        <v>280</v>
      </c>
      <c r="I221" s="41" t="s">
        <v>281</v>
      </c>
      <c r="J221" s="41" t="s">
        <v>282</v>
      </c>
      <c r="K221" s="41" t="s">
        <v>283</v>
      </c>
      <c r="L221" s="41" t="s">
        <v>284</v>
      </c>
      <c r="M221" s="41" t="s">
        <v>285</v>
      </c>
      <c r="N221" s="41" t="s">
        <v>286</v>
      </c>
      <c r="O221" s="41" t="s">
        <v>287</v>
      </c>
      <c r="P221" s="41" t="s">
        <v>288</v>
      </c>
      <c r="Q221" s="41" t="s">
        <v>289</v>
      </c>
      <c r="R221" s="41" t="s">
        <v>290</v>
      </c>
      <c r="S221" s="41" t="s">
        <v>291</v>
      </c>
      <c r="T221" s="41" t="s">
        <v>292</v>
      </c>
      <c r="U221" s="41" t="s">
        <v>293</v>
      </c>
      <c r="V221" s="41" t="s">
        <v>294</v>
      </c>
      <c r="W221" s="41" t="s">
        <v>295</v>
      </c>
      <c r="X221" s="41" t="s">
        <v>296</v>
      </c>
      <c r="Y221" s="41" t="s">
        <v>297</v>
      </c>
      <c r="Z221" s="41" t="s">
        <v>298</v>
      </c>
      <c r="AA221" s="41" t="s">
        <v>299</v>
      </c>
      <c r="AB221" s="41" t="s">
        <v>300</v>
      </c>
      <c r="AC221" s="41" t="s">
        <v>301</v>
      </c>
      <c r="AD221" s="41" t="s">
        <v>302</v>
      </c>
      <c r="AE221" s="41" t="s">
        <v>303</v>
      </c>
      <c r="AF221" s="41" t="s">
        <v>304</v>
      </c>
      <c r="AG221" s="41" t="s">
        <v>305</v>
      </c>
      <c r="AH221" s="41" t="s">
        <v>306</v>
      </c>
      <c r="AI221" s="41" t="s">
        <v>307</v>
      </c>
      <c r="AJ221" s="41" t="s">
        <v>308</v>
      </c>
      <c r="AK221" s="41" t="s">
        <v>309</v>
      </c>
      <c r="AL221" s="41" t="s">
        <v>310</v>
      </c>
      <c r="AM221" s="41" t="s">
        <v>311</v>
      </c>
      <c r="AN221" s="41" t="s">
        <v>312</v>
      </c>
      <c r="AO221" s="41" t="s">
        <v>313</v>
      </c>
      <c r="AP221" s="41" t="s">
        <v>314</v>
      </c>
      <c r="AQ221" s="41" t="s">
        <v>315</v>
      </c>
      <c r="AR221" s="41" t="s">
        <v>316</v>
      </c>
      <c r="AS221" s="41" t="s">
        <v>317</v>
      </c>
      <c r="AT221" t="s">
        <v>318</v>
      </c>
      <c r="AU221" t="s">
        <v>319</v>
      </c>
      <c r="AV221" t="s">
        <v>320</v>
      </c>
      <c r="AW221" t="s">
        <v>321</v>
      </c>
      <c r="AX221" t="s">
        <v>322</v>
      </c>
      <c r="AY221" t="s">
        <v>323</v>
      </c>
    </row>
    <row r="222" spans="1:58" s="41" customFormat="1"/>
    <row r="223" spans="1:58" s="41" customFormat="1">
      <c r="A223" s="41" t="s">
        <v>141</v>
      </c>
      <c r="B223" s="164"/>
      <c r="C223" s="164"/>
      <c r="D223" s="164"/>
      <c r="E223" s="164"/>
      <c r="F223" s="164"/>
      <c r="G223" s="164"/>
      <c r="H223" s="164"/>
      <c r="I223" s="164"/>
      <c r="J223" s="164"/>
      <c r="K223" s="164"/>
      <c r="L223" s="164"/>
      <c r="M223" s="164"/>
      <c r="N223" s="164"/>
      <c r="O223" s="164"/>
      <c r="P223" s="164"/>
      <c r="Q223" s="164"/>
      <c r="R223" s="164"/>
      <c r="S223" s="164"/>
      <c r="T223" s="164"/>
      <c r="AG223" s="164">
        <v>131181</v>
      </c>
      <c r="AH223" s="164">
        <v>130376</v>
      </c>
      <c r="AI223" s="164">
        <v>133474</v>
      </c>
      <c r="AJ223" s="164">
        <v>134784</v>
      </c>
      <c r="AK223" s="164">
        <v>139771</v>
      </c>
      <c r="AL223" s="164">
        <v>143490</v>
      </c>
      <c r="AM223" s="164">
        <v>152750</v>
      </c>
      <c r="AN223" s="164">
        <v>151837</v>
      </c>
      <c r="AO223" s="164">
        <v>157535</v>
      </c>
      <c r="AP223" s="164">
        <v>160751</v>
      </c>
      <c r="AQ223" s="164">
        <v>168552</v>
      </c>
      <c r="AR223" s="164">
        <v>175820</v>
      </c>
      <c r="AS223" s="164">
        <v>184560</v>
      </c>
      <c r="AT223" s="164">
        <v>188661</v>
      </c>
      <c r="AU223" s="164">
        <v>210894</v>
      </c>
      <c r="AV223" s="164">
        <v>216725</v>
      </c>
      <c r="AW223" s="164">
        <v>213797</v>
      </c>
      <c r="AX223" s="164">
        <v>221089</v>
      </c>
      <c r="AY223" s="164">
        <v>230940</v>
      </c>
      <c r="AZ223" s="164"/>
      <c r="BA223" s="164"/>
      <c r="BB223" s="164"/>
      <c r="BC223" s="164"/>
      <c r="BD223" s="164"/>
      <c r="BE223" s="164"/>
      <c r="BF223" s="164"/>
    </row>
    <row r="224" spans="1:58" s="41" customFormat="1">
      <c r="A224" s="165" t="s">
        <v>431</v>
      </c>
      <c r="B224" s="164"/>
      <c r="C224" s="164"/>
      <c r="D224" s="164"/>
      <c r="E224" s="164"/>
      <c r="F224" s="164"/>
      <c r="G224" s="164"/>
      <c r="H224" s="164"/>
      <c r="I224" s="164"/>
      <c r="J224" s="164"/>
      <c r="K224" s="164"/>
      <c r="L224" s="164"/>
      <c r="M224" s="164"/>
      <c r="N224" s="164"/>
      <c r="O224" s="164"/>
      <c r="P224" s="164"/>
      <c r="Q224" s="164"/>
      <c r="R224" s="164"/>
      <c r="S224" s="164"/>
      <c r="T224" s="164"/>
      <c r="AG224" s="164">
        <v>43568</v>
      </c>
      <c r="AH224" s="164">
        <v>44191</v>
      </c>
      <c r="AI224" s="164">
        <v>44747</v>
      </c>
      <c r="AJ224" s="164">
        <v>43599</v>
      </c>
      <c r="AK224" s="164">
        <v>45330</v>
      </c>
      <c r="AL224" s="164">
        <v>46393</v>
      </c>
      <c r="AM224" s="164">
        <v>49478</v>
      </c>
      <c r="AN224" s="164">
        <v>52072</v>
      </c>
      <c r="AO224" s="164">
        <v>52352</v>
      </c>
      <c r="AP224" s="164">
        <v>55501</v>
      </c>
      <c r="AQ224" s="164">
        <v>68740</v>
      </c>
      <c r="AR224" s="164">
        <v>69719</v>
      </c>
      <c r="AS224" s="164">
        <v>81475</v>
      </c>
      <c r="AT224" s="164">
        <v>85141</v>
      </c>
      <c r="AU224" s="164">
        <v>95463</v>
      </c>
      <c r="AV224" s="164">
        <v>94195</v>
      </c>
      <c r="AW224" s="164">
        <v>90561</v>
      </c>
      <c r="AX224" s="164">
        <v>101237</v>
      </c>
      <c r="AY224" s="164">
        <v>103617</v>
      </c>
      <c r="AZ224" s="164"/>
      <c r="BA224" s="164"/>
      <c r="BB224" s="164"/>
      <c r="BC224" s="164"/>
      <c r="BD224" s="164"/>
      <c r="BE224" s="164"/>
      <c r="BF224" s="164"/>
    </row>
    <row r="225" spans="1:58" s="41" customFormat="1">
      <c r="A225" s="167" t="s">
        <v>432</v>
      </c>
      <c r="B225" s="164"/>
      <c r="C225" s="164"/>
      <c r="D225" s="164"/>
      <c r="E225" s="164"/>
      <c r="F225" s="164"/>
      <c r="G225" s="164"/>
      <c r="H225" s="164"/>
      <c r="I225" s="164"/>
      <c r="J225" s="164"/>
      <c r="K225" s="164"/>
      <c r="L225" s="164"/>
      <c r="M225" s="164"/>
      <c r="N225" s="164"/>
      <c r="O225" s="164"/>
      <c r="P225" s="164"/>
      <c r="Q225" s="164"/>
      <c r="R225" s="164"/>
      <c r="S225" s="164"/>
      <c r="T225" s="164"/>
      <c r="AG225" s="164">
        <v>13825</v>
      </c>
      <c r="AH225" s="164">
        <v>12991</v>
      </c>
      <c r="AI225" s="164">
        <v>13369</v>
      </c>
      <c r="AJ225" s="164">
        <v>13471</v>
      </c>
      <c r="AK225" s="164">
        <v>14722</v>
      </c>
      <c r="AL225" s="164">
        <v>13919</v>
      </c>
      <c r="AM225" s="164">
        <v>14700</v>
      </c>
      <c r="AN225" s="164">
        <v>14364</v>
      </c>
      <c r="AO225" s="164">
        <v>14439</v>
      </c>
      <c r="AP225" s="164">
        <v>14567</v>
      </c>
      <c r="AQ225" s="164">
        <v>15310</v>
      </c>
      <c r="AR225" s="164">
        <v>15326</v>
      </c>
      <c r="AS225" s="164">
        <v>19532</v>
      </c>
      <c r="AT225" s="164">
        <v>20423</v>
      </c>
      <c r="AU225" s="164">
        <v>22061</v>
      </c>
      <c r="AV225" s="164">
        <v>22582</v>
      </c>
      <c r="AW225" s="164">
        <v>25967</v>
      </c>
      <c r="AX225" s="164">
        <v>27098</v>
      </c>
      <c r="AY225" s="164">
        <v>29454</v>
      </c>
      <c r="AZ225" s="164"/>
      <c r="BA225" s="164"/>
      <c r="BB225" s="164"/>
      <c r="BC225" s="164"/>
      <c r="BD225" s="164"/>
      <c r="BE225" s="164"/>
      <c r="BF225" s="164"/>
    </row>
    <row r="226" spans="1:58" s="41" customFormat="1">
      <c r="A226" s="168" t="s">
        <v>433</v>
      </c>
      <c r="B226" s="164"/>
      <c r="C226" s="164"/>
      <c r="D226" s="164"/>
      <c r="E226" s="164"/>
      <c r="F226" s="164"/>
      <c r="G226" s="164"/>
      <c r="H226" s="164"/>
      <c r="I226" s="164"/>
      <c r="J226" s="164"/>
      <c r="K226" s="164"/>
      <c r="L226" s="164"/>
      <c r="M226" s="164"/>
      <c r="N226" s="164"/>
      <c r="O226" s="164"/>
      <c r="P226" s="164"/>
      <c r="Q226" s="164"/>
      <c r="R226" s="164"/>
      <c r="S226" s="164"/>
      <c r="T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row>
    <row r="227" spans="1:58" s="165" customFormat="1">
      <c r="A227" s="168" t="s">
        <v>434</v>
      </c>
      <c r="B227" s="164"/>
      <c r="C227" s="164"/>
      <c r="D227" s="164"/>
      <c r="E227" s="164"/>
      <c r="F227" s="164"/>
      <c r="G227" s="164"/>
      <c r="H227" s="164"/>
      <c r="I227" s="164"/>
      <c r="J227" s="164"/>
      <c r="K227" s="164"/>
      <c r="L227" s="164"/>
      <c r="M227" s="164"/>
      <c r="N227" s="164"/>
      <c r="O227" s="164"/>
      <c r="P227" s="164"/>
      <c r="Q227" s="164"/>
      <c r="R227" s="164"/>
      <c r="S227" s="164"/>
      <c r="T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row>
    <row r="228" spans="1:58" s="165" customFormat="1">
      <c r="A228" s="168" t="s">
        <v>435</v>
      </c>
      <c r="B228" s="164"/>
      <c r="C228" s="164"/>
      <c r="D228" s="164"/>
      <c r="E228" s="164"/>
      <c r="F228" s="164"/>
      <c r="G228" s="164"/>
      <c r="H228" s="164"/>
      <c r="I228" s="164"/>
      <c r="J228" s="164"/>
      <c r="K228" s="164"/>
      <c r="L228" s="164"/>
      <c r="M228" s="164"/>
      <c r="N228" s="164"/>
      <c r="O228" s="164"/>
      <c r="P228" s="164"/>
      <c r="Q228" s="164"/>
      <c r="R228" s="164"/>
      <c r="S228" s="164"/>
      <c r="T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row>
    <row r="229" spans="1:58" s="41" customFormat="1">
      <c r="A229" s="168" t="s">
        <v>416</v>
      </c>
      <c r="B229" s="164"/>
      <c r="C229" s="164"/>
      <c r="D229" s="164"/>
      <c r="E229" s="164"/>
      <c r="F229" s="164"/>
      <c r="G229" s="164"/>
      <c r="H229" s="164"/>
      <c r="I229" s="164"/>
      <c r="J229" s="164"/>
      <c r="K229" s="164"/>
      <c r="L229" s="164"/>
      <c r="M229" s="164"/>
      <c r="N229" s="164"/>
      <c r="O229" s="164"/>
      <c r="P229" s="164"/>
      <c r="Q229" s="164"/>
      <c r="R229" s="164"/>
      <c r="S229" s="164"/>
      <c r="T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row>
    <row r="230" spans="1:58" s="165" customFormat="1">
      <c r="A230" s="157" t="s">
        <v>436</v>
      </c>
      <c r="B230" s="164"/>
      <c r="C230" s="164"/>
      <c r="D230" s="164"/>
      <c r="E230" s="164"/>
      <c r="F230" s="164"/>
      <c r="G230" s="164"/>
      <c r="H230" s="164"/>
      <c r="I230" s="164"/>
      <c r="J230" s="164"/>
      <c r="K230" s="164"/>
      <c r="L230" s="164"/>
      <c r="M230" s="164"/>
      <c r="N230" s="164"/>
      <c r="O230" s="164"/>
      <c r="P230" s="164"/>
      <c r="Q230" s="164"/>
      <c r="R230" s="164"/>
      <c r="S230" s="164"/>
      <c r="T230" s="164"/>
      <c r="AG230" s="164">
        <v>29743</v>
      </c>
      <c r="AH230" s="164">
        <v>31202</v>
      </c>
      <c r="AI230" s="164">
        <v>31379</v>
      </c>
      <c r="AJ230" s="164">
        <v>30128</v>
      </c>
      <c r="AK230" s="164">
        <v>30608</v>
      </c>
      <c r="AL230" s="164">
        <v>32475</v>
      </c>
      <c r="AM230" s="164">
        <v>34778</v>
      </c>
      <c r="AN230" s="164">
        <v>37709</v>
      </c>
      <c r="AO230" s="164">
        <v>37914</v>
      </c>
      <c r="AP230" s="164">
        <v>40934</v>
      </c>
      <c r="AQ230" s="164">
        <v>53430</v>
      </c>
      <c r="AR230" s="164">
        <v>54393</v>
      </c>
      <c r="AS230" s="164">
        <v>61944</v>
      </c>
      <c r="AT230" s="164">
        <v>64719</v>
      </c>
      <c r="AU230" s="164">
        <v>73402</v>
      </c>
      <c r="AV230" s="164">
        <v>71613</v>
      </c>
      <c r="AW230" s="164">
        <v>64595</v>
      </c>
      <c r="AX230" s="164">
        <v>74140</v>
      </c>
      <c r="AY230" s="164">
        <v>74162</v>
      </c>
      <c r="AZ230" s="164"/>
      <c r="BA230" s="164"/>
      <c r="BB230" s="164"/>
      <c r="BC230" s="164"/>
      <c r="BD230" s="164"/>
      <c r="BE230" s="164"/>
      <c r="BF230" s="164"/>
    </row>
    <row r="231" spans="1:58" s="165" customFormat="1">
      <c r="A231" s="158" t="s">
        <v>437</v>
      </c>
      <c r="B231" s="164"/>
      <c r="C231" s="164"/>
      <c r="D231" s="164"/>
      <c r="E231" s="164"/>
      <c r="F231" s="164"/>
      <c r="G231" s="164"/>
      <c r="H231" s="164"/>
      <c r="I231" s="164"/>
      <c r="J231" s="164"/>
      <c r="K231" s="164"/>
      <c r="L231" s="164"/>
      <c r="M231" s="164"/>
      <c r="N231" s="164"/>
      <c r="O231" s="164"/>
      <c r="P231" s="164"/>
      <c r="Q231" s="164"/>
      <c r="R231" s="164"/>
      <c r="S231" s="164"/>
      <c r="T231" s="164"/>
      <c r="AG231" s="164">
        <v>2927</v>
      </c>
      <c r="AH231" s="164">
        <v>3821</v>
      </c>
      <c r="AI231" s="164">
        <v>3288</v>
      </c>
      <c r="AJ231" s="164">
        <v>3380</v>
      </c>
      <c r="AK231" s="164">
        <v>3297</v>
      </c>
      <c r="AL231" s="164">
        <v>4068</v>
      </c>
      <c r="AM231" s="164">
        <v>4184</v>
      </c>
      <c r="AN231" s="164">
        <v>4494</v>
      </c>
      <c r="AO231" s="164">
        <v>4313</v>
      </c>
      <c r="AP231" s="164">
        <v>4524</v>
      </c>
      <c r="AQ231" s="164">
        <v>4814</v>
      </c>
      <c r="AR231" s="164">
        <v>4973</v>
      </c>
      <c r="AS231" s="164">
        <v>6261</v>
      </c>
      <c r="AT231" s="164">
        <v>7399</v>
      </c>
      <c r="AU231" s="164">
        <v>7694</v>
      </c>
      <c r="AV231" s="164">
        <v>7071</v>
      </c>
      <c r="AW231" s="164">
        <v>6290</v>
      </c>
      <c r="AX231" s="164">
        <v>6694</v>
      </c>
      <c r="AY231" s="164">
        <v>6399</v>
      </c>
      <c r="AZ231" s="164"/>
      <c r="BA231" s="164"/>
      <c r="BB231" s="164"/>
      <c r="BC231" s="164"/>
      <c r="BD231" s="164"/>
      <c r="BE231" s="164"/>
      <c r="BF231" s="164"/>
    </row>
    <row r="232" spans="1:58" s="165" customFormat="1">
      <c r="A232" s="158" t="s">
        <v>406</v>
      </c>
      <c r="B232" s="164"/>
      <c r="C232" s="164"/>
      <c r="D232" s="164"/>
      <c r="E232" s="164"/>
      <c r="F232" s="164"/>
      <c r="G232" s="164"/>
      <c r="H232" s="164"/>
      <c r="I232" s="164"/>
      <c r="J232" s="164"/>
      <c r="K232" s="164"/>
      <c r="L232" s="164"/>
      <c r="M232" s="164"/>
      <c r="N232" s="164"/>
      <c r="O232" s="164"/>
      <c r="P232" s="164"/>
      <c r="Q232" s="164"/>
      <c r="R232" s="164"/>
      <c r="S232" s="164"/>
      <c r="T232" s="164"/>
      <c r="AG232" s="164">
        <v>14579</v>
      </c>
      <c r="AH232" s="164">
        <v>15274</v>
      </c>
      <c r="AI232" s="164">
        <v>16310</v>
      </c>
      <c r="AJ232" s="164">
        <v>15454</v>
      </c>
      <c r="AK232" s="164">
        <v>15945</v>
      </c>
      <c r="AL232" s="164">
        <v>17129</v>
      </c>
      <c r="AM232" s="164">
        <v>19381</v>
      </c>
      <c r="AN232" s="164">
        <v>22327</v>
      </c>
      <c r="AO232" s="164">
        <v>22887</v>
      </c>
      <c r="AP232" s="164">
        <v>25865</v>
      </c>
      <c r="AQ232" s="164">
        <v>38252</v>
      </c>
      <c r="AR232" s="164">
        <v>38993</v>
      </c>
      <c r="AS232" s="164">
        <v>45235</v>
      </c>
      <c r="AT232" s="164">
        <v>46956</v>
      </c>
      <c r="AU232" s="164">
        <v>56031</v>
      </c>
      <c r="AV232" s="164">
        <v>55231</v>
      </c>
      <c r="AW232" s="164">
        <v>49340</v>
      </c>
      <c r="AX232" s="164">
        <v>58746</v>
      </c>
      <c r="AY232" s="164">
        <v>59625</v>
      </c>
      <c r="AZ232" s="164"/>
      <c r="BA232" s="164"/>
      <c r="BB232" s="164"/>
      <c r="BC232" s="164"/>
      <c r="BD232" s="164"/>
      <c r="BE232" s="164"/>
      <c r="BF232" s="164"/>
    </row>
    <row r="233" spans="1:58" s="165" customFormat="1">
      <c r="A233" s="159" t="s">
        <v>438</v>
      </c>
      <c r="B233" s="164"/>
      <c r="C233" s="164"/>
      <c r="D233" s="164"/>
      <c r="E233" s="164"/>
      <c r="F233" s="164"/>
      <c r="G233" s="164"/>
      <c r="H233" s="164"/>
      <c r="I233" s="164"/>
      <c r="J233" s="164"/>
      <c r="K233" s="164"/>
      <c r="L233" s="164"/>
      <c r="M233" s="164"/>
      <c r="N233" s="164"/>
      <c r="O233" s="164"/>
      <c r="P233" s="164"/>
      <c r="Q233" s="164"/>
      <c r="R233" s="164"/>
      <c r="S233" s="164"/>
      <c r="T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row>
    <row r="234" spans="1:58" s="165" customFormat="1">
      <c r="A234" s="159" t="s">
        <v>451</v>
      </c>
      <c r="B234" s="164"/>
      <c r="C234" s="164"/>
      <c r="D234" s="164"/>
      <c r="E234" s="164"/>
      <c r="F234" s="164"/>
      <c r="G234" s="164"/>
      <c r="H234" s="164"/>
      <c r="I234" s="164"/>
      <c r="J234" s="164"/>
      <c r="K234" s="164"/>
      <c r="L234" s="164"/>
      <c r="M234" s="164"/>
      <c r="N234" s="164"/>
      <c r="O234" s="164"/>
      <c r="P234" s="164"/>
      <c r="Q234" s="164"/>
      <c r="R234" s="164"/>
      <c r="S234" s="164"/>
      <c r="T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4"/>
      <c r="BB234" s="164"/>
      <c r="BC234" s="164"/>
      <c r="BD234" s="164"/>
      <c r="BE234" s="164"/>
      <c r="BF234" s="164"/>
    </row>
    <row r="235" spans="1:58" s="165" customFormat="1" hidden="1">
      <c r="A235" s="159"/>
      <c r="B235" s="164"/>
      <c r="C235" s="164"/>
      <c r="D235" s="164"/>
      <c r="E235" s="164"/>
      <c r="F235" s="164"/>
      <c r="G235" s="164"/>
      <c r="H235" s="164"/>
      <c r="I235" s="164"/>
      <c r="J235" s="164"/>
      <c r="K235" s="164"/>
      <c r="L235" s="164"/>
      <c r="M235" s="164"/>
      <c r="N235" s="164"/>
      <c r="O235" s="164"/>
      <c r="P235" s="164"/>
      <c r="Q235" s="164"/>
      <c r="R235" s="164"/>
      <c r="S235" s="164"/>
      <c r="T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row>
    <row r="236" spans="1:58" s="165" customFormat="1">
      <c r="A236" s="158" t="s">
        <v>441</v>
      </c>
      <c r="B236" s="164"/>
      <c r="C236" s="164"/>
      <c r="D236" s="164"/>
      <c r="E236" s="164"/>
      <c r="F236" s="164"/>
      <c r="G236" s="164"/>
      <c r="H236" s="164"/>
      <c r="I236" s="164"/>
      <c r="J236" s="164"/>
      <c r="K236" s="164"/>
      <c r="L236" s="164"/>
      <c r="M236" s="164"/>
      <c r="N236" s="164"/>
      <c r="O236" s="164"/>
      <c r="P236" s="164"/>
      <c r="Q236" s="164"/>
      <c r="R236" s="164"/>
      <c r="S236" s="164"/>
      <c r="T236" s="164"/>
      <c r="AG236" s="164">
        <v>12237</v>
      </c>
      <c r="AH236" s="164">
        <v>12107</v>
      </c>
      <c r="AI236" s="164">
        <v>11781</v>
      </c>
      <c r="AJ236" s="164">
        <v>11294</v>
      </c>
      <c r="AK236" s="164">
        <v>11366</v>
      </c>
      <c r="AL236" s="164">
        <v>11278</v>
      </c>
      <c r="AM236" s="164">
        <v>11213</v>
      </c>
      <c r="AN236" s="164">
        <v>10888</v>
      </c>
      <c r="AO236" s="164">
        <v>10714</v>
      </c>
      <c r="AP236" s="164">
        <v>10545</v>
      </c>
      <c r="AQ236" s="164">
        <v>10364</v>
      </c>
      <c r="AR236" s="164">
        <v>10427</v>
      </c>
      <c r="AS236" s="164">
        <v>10448</v>
      </c>
      <c r="AT236" s="164">
        <v>10364</v>
      </c>
      <c r="AU236" s="164">
        <v>9677</v>
      </c>
      <c r="AV236" s="164">
        <v>9311</v>
      </c>
      <c r="AW236" s="164">
        <v>8965</v>
      </c>
      <c r="AX236" s="164">
        <v>8700</v>
      </c>
      <c r="AY236" s="164">
        <v>8138</v>
      </c>
      <c r="AZ236" s="164"/>
      <c r="BA236" s="164"/>
      <c r="BB236" s="164"/>
      <c r="BC236" s="164"/>
      <c r="BD236" s="164"/>
      <c r="BE236" s="164"/>
      <c r="BF236" s="164"/>
    </row>
    <row r="237" spans="1:58" s="165" customFormat="1">
      <c r="A237" s="165" t="s">
        <v>442</v>
      </c>
      <c r="B237" s="164"/>
      <c r="C237" s="164"/>
      <c r="D237" s="164"/>
      <c r="E237" s="164"/>
      <c r="F237" s="164"/>
      <c r="G237" s="164"/>
      <c r="H237" s="164"/>
      <c r="I237" s="164"/>
      <c r="J237" s="164"/>
      <c r="K237" s="164"/>
      <c r="L237" s="164"/>
      <c r="M237" s="164"/>
      <c r="N237" s="164"/>
      <c r="O237" s="164"/>
      <c r="P237" s="164"/>
      <c r="Q237" s="164"/>
      <c r="R237" s="164"/>
      <c r="S237" s="164"/>
      <c r="T237" s="164"/>
      <c r="AG237" s="164">
        <v>87613</v>
      </c>
      <c r="AH237" s="164">
        <v>86185</v>
      </c>
      <c r="AI237" s="164">
        <v>88727</v>
      </c>
      <c r="AJ237" s="164">
        <v>91185</v>
      </c>
      <c r="AK237" s="164">
        <v>94441</v>
      </c>
      <c r="AL237" s="164">
        <v>97097</v>
      </c>
      <c r="AM237" s="164">
        <v>103272</v>
      </c>
      <c r="AN237" s="164">
        <v>99765</v>
      </c>
      <c r="AO237" s="164">
        <v>105183</v>
      </c>
      <c r="AP237" s="164">
        <v>105250</v>
      </c>
      <c r="AQ237" s="164">
        <v>99812</v>
      </c>
      <c r="AR237" s="164">
        <v>106101</v>
      </c>
      <c r="AS237" s="164">
        <v>103085</v>
      </c>
      <c r="AT237" s="164">
        <v>103520</v>
      </c>
      <c r="AU237" s="164">
        <v>115431</v>
      </c>
      <c r="AV237" s="164">
        <v>122530</v>
      </c>
      <c r="AW237" s="164">
        <v>123236</v>
      </c>
      <c r="AX237" s="164">
        <v>119852</v>
      </c>
      <c r="AY237" s="164">
        <v>127323</v>
      </c>
      <c r="AZ237" s="164"/>
      <c r="BA237" s="164"/>
      <c r="BB237" s="164"/>
      <c r="BC237" s="164"/>
      <c r="BD237" s="164"/>
      <c r="BE237" s="164"/>
      <c r="BF237" s="164"/>
    </row>
    <row r="239" spans="1:58">
      <c r="A239" t="s">
        <v>428</v>
      </c>
      <c r="B239" s="123"/>
      <c r="C239" s="123"/>
      <c r="D239" s="123"/>
      <c r="E239" s="123"/>
      <c r="F239" s="123"/>
      <c r="G239" s="123"/>
      <c r="H239" s="123"/>
      <c r="I239" s="123"/>
      <c r="J239" s="123"/>
      <c r="K239" s="123"/>
      <c r="L239" s="123"/>
      <c r="M239" s="123"/>
      <c r="N239" s="123"/>
      <c r="O239" s="123"/>
      <c r="P239" s="123"/>
      <c r="Q239" s="123"/>
      <c r="R239" s="123"/>
      <c r="S239" s="123"/>
      <c r="T239" s="123"/>
      <c r="U239" s="123"/>
      <c r="V239" s="123"/>
      <c r="W239" s="123"/>
      <c r="X239" s="123"/>
      <c r="Y239" s="123"/>
      <c r="Z239" s="123"/>
      <c r="AA239" s="123"/>
      <c r="AB239" s="123"/>
      <c r="AC239" s="123"/>
      <c r="AD239" s="123"/>
      <c r="AE239" s="123"/>
      <c r="AF239" s="123"/>
      <c r="AG239" s="123">
        <f t="shared" ref="AG239:AX239" si="21">1-(AG237/AG223)</f>
        <v>0.33212126756161331</v>
      </c>
      <c r="AH239" s="123">
        <f t="shared" si="21"/>
        <v>0.33895042032275879</v>
      </c>
      <c r="AI239" s="123">
        <f t="shared" si="21"/>
        <v>0.33524881250280958</v>
      </c>
      <c r="AJ239" s="123">
        <f t="shared" si="21"/>
        <v>0.32347311253561251</v>
      </c>
      <c r="AK239" s="123">
        <f t="shared" si="21"/>
        <v>0.32431620293193864</v>
      </c>
      <c r="AL239" s="123">
        <f t="shared" si="21"/>
        <v>0.32331869816711967</v>
      </c>
      <c r="AM239" s="123">
        <f t="shared" si="21"/>
        <v>0.3239148936170213</v>
      </c>
      <c r="AN239" s="123">
        <f t="shared" si="21"/>
        <v>0.34294671259310971</v>
      </c>
      <c r="AO239" s="123">
        <f t="shared" si="21"/>
        <v>0.33231980194877331</v>
      </c>
      <c r="AP239" s="123">
        <f t="shared" si="21"/>
        <v>0.3452606826707143</v>
      </c>
      <c r="AQ239" s="123">
        <f t="shared" si="21"/>
        <v>0.40782666476814278</v>
      </c>
      <c r="AR239" s="123">
        <f t="shared" si="21"/>
        <v>0.39653623023546813</v>
      </c>
      <c r="AS239" s="123">
        <f t="shared" si="21"/>
        <v>0.44145535327264851</v>
      </c>
      <c r="AT239" s="123">
        <f t="shared" si="21"/>
        <v>0.45129093983388191</v>
      </c>
      <c r="AU239" s="123">
        <f t="shared" si="21"/>
        <v>0.45265868161256362</v>
      </c>
      <c r="AV239" s="123">
        <f t="shared" si="21"/>
        <v>0.43462913830891681</v>
      </c>
      <c r="AW239" s="123">
        <f t="shared" si="21"/>
        <v>0.42358405403256361</v>
      </c>
      <c r="AX239" s="123">
        <f t="shared" si="21"/>
        <v>0.45790156905137747</v>
      </c>
    </row>
    <row r="240" spans="1:58">
      <c r="B240" s="123"/>
      <c r="C240" s="123"/>
      <c r="D240" s="123"/>
      <c r="E240" s="123"/>
      <c r="F240" s="123"/>
      <c r="G240" s="123"/>
      <c r="H240" s="123"/>
      <c r="I240" s="123"/>
      <c r="J240" s="123"/>
      <c r="K240" s="123"/>
      <c r="L240" s="123"/>
      <c r="M240" s="123"/>
      <c r="N240" s="123"/>
      <c r="O240" s="123"/>
      <c r="P240" s="123"/>
      <c r="Q240" s="123"/>
      <c r="R240" s="123"/>
      <c r="S240" s="123"/>
      <c r="T240" s="123"/>
      <c r="U240" s="123"/>
      <c r="V240" s="123"/>
      <c r="W240" s="123"/>
      <c r="X240" s="123"/>
      <c r="Y240" s="123"/>
      <c r="Z240" s="123"/>
      <c r="AA240" s="123"/>
      <c r="AB240" s="123"/>
      <c r="AC240" s="123"/>
      <c r="AD240" s="123"/>
      <c r="AE240" s="123"/>
      <c r="AF240" s="123"/>
      <c r="AG240" s="123"/>
      <c r="AH240" s="123"/>
      <c r="AI240" s="123"/>
      <c r="AJ240" s="123"/>
      <c r="AK240" s="123"/>
      <c r="AL240" s="123"/>
      <c r="AM240" s="123"/>
      <c r="AN240" s="123"/>
      <c r="AO240" s="123"/>
      <c r="AP240" s="123"/>
      <c r="AQ240" s="123"/>
      <c r="AR240" s="123"/>
      <c r="AS240" s="123"/>
      <c r="AT240" s="123"/>
      <c r="AU240" s="123"/>
      <c r="AV240" s="123"/>
      <c r="AW240" s="123"/>
      <c r="AX240" s="123"/>
    </row>
    <row r="242" spans="1:55" ht="18.75">
      <c r="A242" s="128" t="s">
        <v>455</v>
      </c>
    </row>
    <row r="243" spans="1:55">
      <c r="A243" t="s">
        <v>447</v>
      </c>
      <c r="B243" t="s">
        <v>274</v>
      </c>
      <c r="C243" t="s">
        <v>275</v>
      </c>
      <c r="D243" t="s">
        <v>276</v>
      </c>
      <c r="E243" t="s">
        <v>277</v>
      </c>
      <c r="F243" t="s">
        <v>278</v>
      </c>
      <c r="G243" t="s">
        <v>279</v>
      </c>
      <c r="H243" t="s">
        <v>280</v>
      </c>
      <c r="I243" t="s">
        <v>281</v>
      </c>
      <c r="J243" t="s">
        <v>282</v>
      </c>
      <c r="K243" t="s">
        <v>283</v>
      </c>
      <c r="L243" t="s">
        <v>284</v>
      </c>
      <c r="M243" t="s">
        <v>285</v>
      </c>
      <c r="N243" t="s">
        <v>286</v>
      </c>
      <c r="O243" t="s">
        <v>287</v>
      </c>
      <c r="P243" t="s">
        <v>288</v>
      </c>
      <c r="Q243" t="s">
        <v>289</v>
      </c>
      <c r="R243" t="s">
        <v>290</v>
      </c>
      <c r="S243" t="s">
        <v>291</v>
      </c>
      <c r="T243" t="s">
        <v>292</v>
      </c>
      <c r="U243" t="s">
        <v>293</v>
      </c>
      <c r="V243" t="s">
        <v>294</v>
      </c>
      <c r="W243" t="s">
        <v>295</v>
      </c>
      <c r="X243" t="s">
        <v>296</v>
      </c>
      <c r="Y243" t="s">
        <v>297</v>
      </c>
      <c r="Z243" t="s">
        <v>298</v>
      </c>
      <c r="AA243" t="s">
        <v>299</v>
      </c>
      <c r="AB243" t="s">
        <v>300</v>
      </c>
      <c r="AC243" t="s">
        <v>301</v>
      </c>
      <c r="AD243" t="s">
        <v>302</v>
      </c>
      <c r="AE243" t="s">
        <v>303</v>
      </c>
      <c r="AF243" t="s">
        <v>304</v>
      </c>
      <c r="AG243" t="s">
        <v>305</v>
      </c>
      <c r="AH243" t="s">
        <v>306</v>
      </c>
      <c r="AI243" t="s">
        <v>307</v>
      </c>
      <c r="AJ243" t="s">
        <v>308</v>
      </c>
      <c r="AK243" t="s">
        <v>309</v>
      </c>
      <c r="AL243" t="s">
        <v>310</v>
      </c>
      <c r="AM243" t="s">
        <v>311</v>
      </c>
      <c r="AN243" t="s">
        <v>312</v>
      </c>
      <c r="AO243" t="s">
        <v>313</v>
      </c>
      <c r="AP243" t="s">
        <v>314</v>
      </c>
      <c r="AQ243" t="s">
        <v>315</v>
      </c>
      <c r="AR243" t="s">
        <v>316</v>
      </c>
      <c r="AS243" t="s">
        <v>317</v>
      </c>
      <c r="AT243" t="s">
        <v>318</v>
      </c>
      <c r="AU243" t="s">
        <v>319</v>
      </c>
      <c r="AV243" t="s">
        <v>320</v>
      </c>
      <c r="AW243" t="s">
        <v>321</v>
      </c>
      <c r="AX243" t="s">
        <v>322</v>
      </c>
    </row>
    <row r="244" spans="1:55">
      <c r="B244" s="31"/>
      <c r="C244" s="31"/>
      <c r="D244" s="31"/>
      <c r="E244" s="31"/>
      <c r="F244" s="31"/>
      <c r="G244" s="31"/>
      <c r="H244" s="31"/>
      <c r="I244" s="31"/>
      <c r="J244" s="31"/>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c r="AN244" s="31"/>
      <c r="AO244" s="31"/>
      <c r="AP244" s="31"/>
      <c r="AQ244" s="31"/>
      <c r="AR244" s="31"/>
      <c r="AS244" s="31"/>
      <c r="AT244" s="31"/>
    </row>
    <row r="245" spans="1:55">
      <c r="A245" t="s">
        <v>141</v>
      </c>
      <c r="B245" s="155">
        <v>319348.13</v>
      </c>
      <c r="C245" s="155">
        <v>319249.09000000003</v>
      </c>
      <c r="D245" s="155">
        <v>323191.14</v>
      </c>
      <c r="E245" s="155">
        <v>335488</v>
      </c>
      <c r="F245" s="155">
        <v>331373.21999999997</v>
      </c>
      <c r="G245" s="155">
        <v>333751.90000000002</v>
      </c>
      <c r="H245" s="155">
        <v>339457.98</v>
      </c>
      <c r="I245" s="155">
        <v>341867.46</v>
      </c>
      <c r="J245" s="155">
        <v>333877.89</v>
      </c>
      <c r="K245" s="155">
        <v>344914.91</v>
      </c>
      <c r="L245" s="155">
        <v>354121.41</v>
      </c>
      <c r="M245" s="155">
        <v>360450.88</v>
      </c>
      <c r="N245" s="155">
        <v>358313.31</v>
      </c>
      <c r="O245" s="155">
        <v>372145.18</v>
      </c>
      <c r="P245" s="155">
        <v>361937.47</v>
      </c>
      <c r="Q245" s="155">
        <v>358019.01</v>
      </c>
      <c r="R245" s="155">
        <v>370055.84</v>
      </c>
      <c r="S245" s="155">
        <v>367715.87</v>
      </c>
      <c r="T245" s="155">
        <v>368050.62</v>
      </c>
      <c r="U245" s="155">
        <v>373212.03</v>
      </c>
      <c r="V245" s="155">
        <v>372408.22</v>
      </c>
      <c r="W245" s="155">
        <v>389462.34</v>
      </c>
      <c r="X245" s="155">
        <v>383242.53</v>
      </c>
      <c r="Y245" s="155">
        <v>382113.54</v>
      </c>
      <c r="Z245" s="155">
        <v>371832.06</v>
      </c>
      <c r="AA245" s="155">
        <v>364150.88</v>
      </c>
      <c r="AB245" s="155">
        <v>372290.98</v>
      </c>
      <c r="AC245" s="155">
        <v>364075.17</v>
      </c>
      <c r="AD245" s="155">
        <v>366588.19</v>
      </c>
      <c r="AE245" s="155">
        <v>364400.96</v>
      </c>
      <c r="AF245" s="155">
        <v>358419.14</v>
      </c>
      <c r="AG245" s="155">
        <v>349881.82</v>
      </c>
      <c r="AH245" s="155">
        <v>345970.14</v>
      </c>
      <c r="AI245" s="155">
        <v>349525.7</v>
      </c>
      <c r="AJ245" s="155">
        <v>369496.35</v>
      </c>
      <c r="AK245" s="155">
        <v>415532.7</v>
      </c>
      <c r="AL245" s="155">
        <v>448059.23</v>
      </c>
      <c r="AM245" s="155">
        <v>487718.69</v>
      </c>
      <c r="AN245" s="155">
        <v>515339.62</v>
      </c>
      <c r="AO245" s="155">
        <v>547843.65</v>
      </c>
      <c r="AP245" s="155">
        <v>566119.23</v>
      </c>
      <c r="AQ245" s="155">
        <v>565687.68000000005</v>
      </c>
      <c r="AR245" s="155">
        <v>589069.94999999995</v>
      </c>
      <c r="AS245" s="155">
        <v>587447.49</v>
      </c>
      <c r="AT245" s="155">
        <v>629421.56999999995</v>
      </c>
      <c r="AU245" s="155">
        <v>641372.22</v>
      </c>
      <c r="AV245" s="155">
        <v>649442.93999999994</v>
      </c>
      <c r="AW245" s="155">
        <v>672037.18</v>
      </c>
      <c r="AX245" s="155">
        <v>707355.46</v>
      </c>
      <c r="AY245" s="155"/>
      <c r="AZ245" s="155"/>
      <c r="BA245" s="155"/>
      <c r="BB245" s="155"/>
      <c r="BC245" s="155"/>
    </row>
    <row r="246" spans="1:55">
      <c r="A246" s="127" t="s">
        <v>431</v>
      </c>
      <c r="B246" s="31">
        <v>203234.56400000001</v>
      </c>
      <c r="C246" s="31">
        <v>201519.71899999998</v>
      </c>
      <c r="D246" s="31">
        <v>192359.95199999999</v>
      </c>
      <c r="E246" s="31">
        <v>192318.80299999999</v>
      </c>
      <c r="F246" s="31">
        <v>184418.58799999999</v>
      </c>
      <c r="G246" s="31">
        <v>185632.37600000002</v>
      </c>
      <c r="H246" s="31">
        <v>185069.94699999999</v>
      </c>
      <c r="I246" s="31">
        <v>186295.489</v>
      </c>
      <c r="J246" s="31">
        <v>178849.64200000002</v>
      </c>
      <c r="K246" s="31">
        <v>188411.33600000001</v>
      </c>
      <c r="L246" s="31">
        <v>187278.18600000002</v>
      </c>
      <c r="M246" s="31">
        <v>190631.43400000001</v>
      </c>
      <c r="N246" s="31">
        <v>195021.41499999998</v>
      </c>
      <c r="O246" s="31">
        <v>201653.88099999996</v>
      </c>
      <c r="P246" s="31">
        <v>200871.47699999998</v>
      </c>
      <c r="Q246" s="31">
        <v>200217.38499999998</v>
      </c>
      <c r="R246" s="31">
        <v>199067.31799999997</v>
      </c>
      <c r="S246" s="31">
        <v>196968.59399999998</v>
      </c>
      <c r="T246" s="31">
        <v>192943.56700000004</v>
      </c>
      <c r="U246" s="31">
        <v>190447.11600000001</v>
      </c>
      <c r="V246" s="31">
        <v>188694.18700000001</v>
      </c>
      <c r="W246" s="31">
        <v>195413.89499999999</v>
      </c>
      <c r="X246" s="31">
        <v>197254.82499999998</v>
      </c>
      <c r="Y246" s="31">
        <v>194592.899</v>
      </c>
      <c r="Z246" s="31">
        <v>185164.86500000002</v>
      </c>
      <c r="AA246" s="31">
        <v>180160.51700000002</v>
      </c>
      <c r="AB246" s="31">
        <v>183774</v>
      </c>
      <c r="AC246" s="31">
        <v>178298.85099999997</v>
      </c>
      <c r="AD246" s="31">
        <v>177940.40800000002</v>
      </c>
      <c r="AE246" s="31">
        <v>179210.80600000001</v>
      </c>
      <c r="AF246" s="31">
        <v>180210.90400000004</v>
      </c>
      <c r="AG246" s="31">
        <v>183159.93799999997</v>
      </c>
      <c r="AH246" s="31">
        <v>181182.367</v>
      </c>
      <c r="AI246" s="31">
        <v>186122.87700000001</v>
      </c>
      <c r="AJ246" s="31">
        <v>189220.171</v>
      </c>
      <c r="AK246" s="31">
        <v>224977.80500000002</v>
      </c>
      <c r="AL246" s="31">
        <v>247777.96799999999</v>
      </c>
      <c r="AM246" s="31">
        <v>273858.19900000002</v>
      </c>
      <c r="AN246" s="31">
        <v>287963.93099999998</v>
      </c>
      <c r="AO246" s="31">
        <v>300330.51799999998</v>
      </c>
      <c r="AP246" s="31">
        <v>305739.49599999998</v>
      </c>
      <c r="AQ246" s="31">
        <v>318516.36600000004</v>
      </c>
      <c r="AR246" s="31">
        <v>335073.636</v>
      </c>
      <c r="AS246" s="31">
        <v>339965.33799999999</v>
      </c>
      <c r="AT246" s="31">
        <v>371798.69499999995</v>
      </c>
      <c r="AU246" s="31">
        <v>387570.66799999995</v>
      </c>
      <c r="AV246" s="31">
        <v>390679.59300000005</v>
      </c>
      <c r="AW246" s="31">
        <v>427281.66399999999</v>
      </c>
      <c r="AX246" s="31">
        <v>495084.43</v>
      </c>
      <c r="AY246" s="31"/>
      <c r="AZ246" s="31"/>
      <c r="BA246" s="31"/>
      <c r="BB246" s="31"/>
      <c r="BC246" s="31"/>
    </row>
    <row r="247" spans="1:55">
      <c r="A247" s="122" t="s">
        <v>432</v>
      </c>
      <c r="B247" s="155"/>
      <c r="C247" s="155"/>
      <c r="D247" s="155"/>
      <c r="E247" s="155"/>
      <c r="F247" s="155"/>
      <c r="G247" s="155"/>
      <c r="H247" s="155"/>
      <c r="I247" s="155"/>
      <c r="J247" s="155"/>
      <c r="K247" s="155"/>
      <c r="L247" s="155"/>
      <c r="M247" s="155"/>
      <c r="N247" s="155"/>
      <c r="O247" s="155"/>
      <c r="P247" s="155"/>
      <c r="Q247" s="155"/>
      <c r="R247" s="155"/>
      <c r="S247" s="155"/>
      <c r="T247" s="155"/>
      <c r="U247" s="155"/>
      <c r="V247" s="155"/>
      <c r="W247" s="155"/>
      <c r="X247" s="155"/>
      <c r="Y247" s="155"/>
      <c r="Z247" s="155"/>
      <c r="AA247" s="155"/>
      <c r="AB247" s="155"/>
      <c r="AC247" s="155"/>
      <c r="AD247" s="155"/>
      <c r="AE247" s="155"/>
      <c r="AF247" s="155"/>
      <c r="AG247" s="155"/>
      <c r="AH247" s="155"/>
      <c r="AI247" s="155"/>
      <c r="AJ247" s="155"/>
      <c r="AK247" s="155"/>
      <c r="AL247" s="155"/>
      <c r="AM247" s="155"/>
      <c r="AN247" s="155"/>
      <c r="AO247" s="155"/>
      <c r="AP247" s="155"/>
      <c r="AQ247" s="155"/>
      <c r="AR247" s="155"/>
      <c r="AS247" s="155"/>
      <c r="AT247" s="155"/>
      <c r="AU247" s="155"/>
      <c r="AV247" s="155"/>
      <c r="AW247" s="155"/>
      <c r="AX247" s="155"/>
      <c r="AY247" s="155"/>
      <c r="AZ247" s="155"/>
      <c r="BA247" s="155"/>
      <c r="BB247" s="155"/>
      <c r="BC247" s="155"/>
    </row>
    <row r="248" spans="1:55">
      <c r="A248" s="156" t="s">
        <v>433</v>
      </c>
      <c r="B248" s="155"/>
      <c r="C248" s="155"/>
      <c r="D248" s="155"/>
      <c r="E248" s="155"/>
      <c r="F248" s="155"/>
      <c r="G248" s="155"/>
      <c r="H248" s="155"/>
      <c r="I248" s="155"/>
      <c r="J248" s="155"/>
      <c r="K248" s="155"/>
      <c r="L248" s="155"/>
      <c r="M248" s="155"/>
      <c r="N248" s="155"/>
      <c r="O248" s="155"/>
      <c r="P248" s="155"/>
      <c r="Q248" s="155"/>
      <c r="R248" s="155"/>
      <c r="S248" s="155"/>
      <c r="T248" s="155"/>
      <c r="U248" s="155"/>
      <c r="V248" s="155"/>
      <c r="W248" s="155"/>
      <c r="X248" s="155"/>
      <c r="Y248" s="155"/>
      <c r="Z248" s="155"/>
      <c r="AA248" s="155"/>
      <c r="AB248" s="155"/>
      <c r="AC248" s="155"/>
      <c r="AD248" s="155"/>
      <c r="AE248" s="155"/>
      <c r="AF248" s="155"/>
      <c r="AG248" s="155"/>
      <c r="AH248" s="155"/>
      <c r="AI248" s="155"/>
      <c r="AJ248" s="155"/>
      <c r="AK248" s="155"/>
      <c r="AL248" s="155"/>
      <c r="AM248" s="155"/>
      <c r="AN248" s="155"/>
      <c r="AO248" s="155"/>
      <c r="AP248" s="155"/>
      <c r="AQ248" s="155"/>
      <c r="AR248" s="155"/>
      <c r="AS248" s="155"/>
      <c r="AT248" s="155"/>
      <c r="AU248" s="155"/>
      <c r="AV248" s="155"/>
      <c r="AW248" s="155"/>
      <c r="AX248" s="155"/>
      <c r="AY248" s="155"/>
      <c r="AZ248" s="155"/>
      <c r="BA248" s="155"/>
      <c r="BB248" s="155"/>
      <c r="BC248" s="155"/>
    </row>
    <row r="249" spans="1:55" s="127" customFormat="1">
      <c r="A249" s="156" t="s">
        <v>434</v>
      </c>
    </row>
    <row r="250" spans="1:55" s="127" customFormat="1">
      <c r="A250" s="156" t="s">
        <v>435</v>
      </c>
    </row>
    <row r="251" spans="1:55">
      <c r="A251" s="156" t="s">
        <v>416</v>
      </c>
      <c r="B251" s="155">
        <v>737.423</v>
      </c>
      <c r="C251" s="155">
        <v>767.11199999999997</v>
      </c>
      <c r="D251" s="155">
        <v>796.03</v>
      </c>
      <c r="E251" s="155">
        <v>1377.5440000000001</v>
      </c>
      <c r="F251" s="155">
        <v>1349.394</v>
      </c>
      <c r="G251" s="155">
        <v>1633.1510000000001</v>
      </c>
      <c r="H251" s="155">
        <v>1631.847</v>
      </c>
      <c r="I251" s="155">
        <v>2088.6849999999999</v>
      </c>
      <c r="J251" s="155">
        <v>2026.896</v>
      </c>
      <c r="K251" s="155">
        <v>4194.0320000000002</v>
      </c>
      <c r="L251" s="155">
        <v>5244.4070000000002</v>
      </c>
      <c r="M251" s="155">
        <v>7381.6279999999997</v>
      </c>
      <c r="N251" s="155">
        <v>7936.5439999999999</v>
      </c>
      <c r="O251" s="155">
        <v>9220.3050000000003</v>
      </c>
      <c r="P251" s="155">
        <v>11492.888999999999</v>
      </c>
      <c r="Q251" s="155">
        <v>11770.916999999999</v>
      </c>
      <c r="R251" s="155">
        <v>16121.724</v>
      </c>
      <c r="S251" s="155">
        <v>17341.169999999998</v>
      </c>
      <c r="T251" s="155">
        <v>19311.094000000001</v>
      </c>
      <c r="U251" s="155">
        <v>21434.748</v>
      </c>
      <c r="V251" s="155">
        <v>21540.396000000001</v>
      </c>
      <c r="W251" s="155">
        <v>24993.554</v>
      </c>
      <c r="X251" s="155">
        <v>25417.234</v>
      </c>
      <c r="Y251" s="155">
        <v>25024.682000000001</v>
      </c>
      <c r="Z251" s="155">
        <v>23607.054</v>
      </c>
      <c r="AA251" s="155">
        <v>23210.567999999999</v>
      </c>
      <c r="AB251" s="155">
        <v>24086.468000000001</v>
      </c>
      <c r="AC251" s="155">
        <v>23183.89</v>
      </c>
      <c r="AD251" s="155">
        <v>24877.826000000001</v>
      </c>
      <c r="AE251" s="155">
        <v>24324.705999999998</v>
      </c>
      <c r="AF251" s="155">
        <v>26491.918000000001</v>
      </c>
      <c r="AG251" s="155">
        <v>26481.745999999999</v>
      </c>
      <c r="AH251" s="155">
        <v>29427.698</v>
      </c>
      <c r="AI251" s="155">
        <v>29794.45</v>
      </c>
      <c r="AJ251" s="155">
        <v>34257.904000000002</v>
      </c>
      <c r="AK251" s="155">
        <v>37274.116000000002</v>
      </c>
      <c r="AL251" s="155">
        <v>38887.991999999998</v>
      </c>
      <c r="AM251" s="155">
        <v>45029.576000000001</v>
      </c>
      <c r="AN251" s="155">
        <v>50180.076000000001</v>
      </c>
      <c r="AO251" s="155">
        <v>49775.947999999997</v>
      </c>
      <c r="AP251" s="155">
        <v>53538.303999999996</v>
      </c>
      <c r="AQ251" s="155">
        <v>56229.156000000003</v>
      </c>
      <c r="AR251" s="155">
        <v>61921.072</v>
      </c>
      <c r="AS251" s="155">
        <v>61014.28</v>
      </c>
      <c r="AT251" s="155">
        <v>65012.008000000002</v>
      </c>
      <c r="AU251" s="155">
        <v>65259.144</v>
      </c>
      <c r="AV251" s="155">
        <v>65102.400000000001</v>
      </c>
      <c r="AW251" s="155">
        <v>63247.14</v>
      </c>
      <c r="AX251" s="155">
        <v>66116.94</v>
      </c>
      <c r="AY251" s="155"/>
      <c r="AZ251" s="155"/>
      <c r="BA251" s="155"/>
      <c r="BB251" s="155"/>
      <c r="BC251" s="155"/>
    </row>
    <row r="252" spans="1:55" s="127" customFormat="1">
      <c r="A252" s="157" t="s">
        <v>436</v>
      </c>
      <c r="B252" s="171">
        <v>202497.141</v>
      </c>
      <c r="C252" s="171">
        <v>200752.60699999999</v>
      </c>
      <c r="D252" s="171">
        <v>191563.92199999999</v>
      </c>
      <c r="E252" s="171">
        <v>190941.25899999999</v>
      </c>
      <c r="F252" s="171">
        <v>183069.19399999999</v>
      </c>
      <c r="G252" s="171">
        <v>183999.22500000001</v>
      </c>
      <c r="H252" s="171">
        <v>183438.09999999998</v>
      </c>
      <c r="I252" s="171">
        <v>184206.804</v>
      </c>
      <c r="J252" s="171">
        <v>176822.74600000001</v>
      </c>
      <c r="K252" s="171">
        <v>184217.304</v>
      </c>
      <c r="L252" s="171">
        <v>182033.77900000001</v>
      </c>
      <c r="M252" s="171">
        <v>183249.80600000001</v>
      </c>
      <c r="N252" s="171">
        <v>187084.87099999998</v>
      </c>
      <c r="O252" s="171">
        <v>192433.57599999997</v>
      </c>
      <c r="P252" s="171">
        <v>189378.58799999999</v>
      </c>
      <c r="Q252" s="171">
        <v>188446.46799999999</v>
      </c>
      <c r="R252" s="171">
        <v>182945.59399999998</v>
      </c>
      <c r="S252" s="171">
        <v>179627.424</v>
      </c>
      <c r="T252" s="171">
        <v>173632.47300000003</v>
      </c>
      <c r="U252" s="171">
        <v>169012.36800000002</v>
      </c>
      <c r="V252" s="171">
        <v>167153.791</v>
      </c>
      <c r="W252" s="171">
        <v>170420.34099999999</v>
      </c>
      <c r="X252" s="171">
        <v>171837.59099999999</v>
      </c>
      <c r="Y252" s="171">
        <v>169568.217</v>
      </c>
      <c r="Z252" s="171">
        <v>161557.81100000002</v>
      </c>
      <c r="AA252" s="171">
        <v>156949.94900000002</v>
      </c>
      <c r="AB252" s="171">
        <v>159687.53200000001</v>
      </c>
      <c r="AC252" s="171">
        <v>155114.96099999998</v>
      </c>
      <c r="AD252" s="171">
        <v>153062.58200000002</v>
      </c>
      <c r="AE252" s="171">
        <v>154886.1</v>
      </c>
      <c r="AF252" s="171">
        <v>153718.98600000003</v>
      </c>
      <c r="AG252" s="171">
        <v>156678.19199999998</v>
      </c>
      <c r="AH252" s="171">
        <v>151754.66899999999</v>
      </c>
      <c r="AI252" s="171">
        <v>156328.427</v>
      </c>
      <c r="AJ252" s="171">
        <v>154962.26699999999</v>
      </c>
      <c r="AK252" s="171">
        <v>187703.68900000001</v>
      </c>
      <c r="AL252" s="171">
        <v>208889.976</v>
      </c>
      <c r="AM252" s="171">
        <v>228828.62299999999</v>
      </c>
      <c r="AN252" s="171">
        <v>237783.85500000001</v>
      </c>
      <c r="AO252" s="171">
        <v>250554.56999999998</v>
      </c>
      <c r="AP252" s="171">
        <v>252201.19199999998</v>
      </c>
      <c r="AQ252" s="171">
        <v>262287.21000000002</v>
      </c>
      <c r="AR252" s="171">
        <v>273152.56400000001</v>
      </c>
      <c r="AS252" s="171">
        <v>278951.05800000002</v>
      </c>
      <c r="AT252" s="171">
        <v>306786.68699999998</v>
      </c>
      <c r="AU252" s="171">
        <v>322311.52399999998</v>
      </c>
      <c r="AV252" s="171">
        <v>325577.19300000003</v>
      </c>
      <c r="AW252" s="171">
        <v>364034.52399999998</v>
      </c>
      <c r="AX252" s="171">
        <v>428967.49</v>
      </c>
      <c r="AY252" s="171"/>
      <c r="AZ252" s="171"/>
      <c r="BA252" s="171"/>
      <c r="BB252" s="171"/>
      <c r="BC252" s="171"/>
    </row>
    <row r="253" spans="1:55" s="127" customFormat="1">
      <c r="A253" s="158" t="s">
        <v>437</v>
      </c>
      <c r="B253" s="155">
        <v>3531.5329999999999</v>
      </c>
      <c r="C253" s="155">
        <v>6044.1040000000003</v>
      </c>
      <c r="D253" s="155">
        <v>5945.9979999999996</v>
      </c>
      <c r="E253" s="155">
        <v>6504.6930000000002</v>
      </c>
      <c r="F253" s="155">
        <v>5378.7920000000004</v>
      </c>
      <c r="G253" s="155">
        <v>5082.0870000000004</v>
      </c>
      <c r="H253" s="155">
        <v>6420.5879999999997</v>
      </c>
      <c r="I253" s="155">
        <v>6376.3130000000001</v>
      </c>
      <c r="J253" s="155">
        <v>4813.1509999999998</v>
      </c>
      <c r="K253" s="155">
        <v>6941.2439999999997</v>
      </c>
      <c r="L253" s="155">
        <v>7062.902</v>
      </c>
      <c r="M253" s="155">
        <v>6075.1809999999996</v>
      </c>
      <c r="N253" s="155">
        <v>5839.4459999999999</v>
      </c>
      <c r="O253" s="155">
        <v>5950.232</v>
      </c>
      <c r="P253" s="155">
        <v>5085.9549999999999</v>
      </c>
      <c r="Q253" s="155">
        <v>5301.0810000000001</v>
      </c>
      <c r="R253" s="155">
        <v>6666.5990000000002</v>
      </c>
      <c r="S253" s="155">
        <v>5779.241</v>
      </c>
      <c r="T253" s="155">
        <v>5456.76</v>
      </c>
      <c r="U253" s="155">
        <v>5435.7120000000004</v>
      </c>
      <c r="V253" s="155">
        <v>7286.0889999999999</v>
      </c>
      <c r="W253" s="155">
        <v>6450.2070000000003</v>
      </c>
      <c r="X253" s="155">
        <v>7420.3940000000002</v>
      </c>
      <c r="Y253" s="155">
        <v>8482.5210000000006</v>
      </c>
      <c r="Z253" s="155">
        <v>12428.56</v>
      </c>
      <c r="AA253" s="155">
        <v>13467.333000000001</v>
      </c>
      <c r="AB253" s="155">
        <v>13704.064</v>
      </c>
      <c r="AC253" s="155">
        <v>14203.924999999999</v>
      </c>
      <c r="AD253" s="155">
        <v>13831.32</v>
      </c>
      <c r="AE253" s="155">
        <v>14277.188</v>
      </c>
      <c r="AF253" s="155">
        <v>11660.458000000001</v>
      </c>
      <c r="AG253" s="155">
        <v>11889.751</v>
      </c>
      <c r="AH253" s="155">
        <v>12172.323</v>
      </c>
      <c r="AI253" s="155">
        <v>11595.739</v>
      </c>
      <c r="AJ253" s="155">
        <v>12114.451999999999</v>
      </c>
      <c r="AK253" s="155">
        <v>14665.981</v>
      </c>
      <c r="AL253" s="155">
        <v>15040.692999999999</v>
      </c>
      <c r="AM253" s="155">
        <v>15741.072</v>
      </c>
      <c r="AN253" s="155">
        <v>15073.924000000001</v>
      </c>
      <c r="AO253" s="155">
        <v>14920.615</v>
      </c>
      <c r="AP253" s="155">
        <v>15792.3</v>
      </c>
      <c r="AQ253" s="155">
        <v>16286.825000000001</v>
      </c>
      <c r="AR253" s="155">
        <v>16440.792000000001</v>
      </c>
      <c r="AS253" s="155">
        <v>16627.78</v>
      </c>
      <c r="AT253" s="155">
        <v>17934.995999999999</v>
      </c>
      <c r="AU253" s="155">
        <v>16074.752</v>
      </c>
      <c r="AV253" s="155">
        <v>16707.411</v>
      </c>
      <c r="AW253" s="155">
        <v>17825.849999999999</v>
      </c>
      <c r="AX253" s="155">
        <v>18496.016</v>
      </c>
      <c r="AY253" s="155"/>
      <c r="AZ253" s="155"/>
      <c r="BA253" s="155"/>
      <c r="BB253" s="155"/>
      <c r="BC253" s="155"/>
    </row>
    <row r="254" spans="1:55" s="127" customFormat="1">
      <c r="A254" s="158" t="s">
        <v>406</v>
      </c>
      <c r="B254" s="155">
        <v>195707.47</v>
      </c>
      <c r="C254" s="155">
        <v>189928.82</v>
      </c>
      <c r="D254" s="155">
        <v>180687.09</v>
      </c>
      <c r="E254" s="155">
        <v>178623.94</v>
      </c>
      <c r="F254" s="155">
        <v>173580.51</v>
      </c>
      <c r="G254" s="155">
        <v>175317.23</v>
      </c>
      <c r="H254" s="155">
        <v>173078.34</v>
      </c>
      <c r="I254" s="155">
        <v>174266.64</v>
      </c>
      <c r="J254" s="155">
        <v>169003.33</v>
      </c>
      <c r="K254" s="155">
        <v>173698.3</v>
      </c>
      <c r="L254" s="155">
        <v>171044.98</v>
      </c>
      <c r="M254" s="155">
        <v>174148.91</v>
      </c>
      <c r="N254" s="155">
        <v>177969.71</v>
      </c>
      <c r="O254" s="155">
        <v>183503.68</v>
      </c>
      <c r="P254" s="155">
        <v>181648.82</v>
      </c>
      <c r="Q254" s="155">
        <v>180402.62</v>
      </c>
      <c r="R254" s="155">
        <v>173429.1</v>
      </c>
      <c r="S254" s="155">
        <v>171301.33</v>
      </c>
      <c r="T254" s="155">
        <v>165565.42000000001</v>
      </c>
      <c r="U254" s="155">
        <v>160806.82</v>
      </c>
      <c r="V254" s="155">
        <v>157039.65</v>
      </c>
      <c r="W254" s="155">
        <v>161335.57999999999</v>
      </c>
      <c r="X254" s="155">
        <v>161207.62</v>
      </c>
      <c r="Y254" s="155">
        <v>157774.46</v>
      </c>
      <c r="Z254" s="155">
        <v>144983.54</v>
      </c>
      <c r="AA254" s="155">
        <v>139403.1</v>
      </c>
      <c r="AB254" s="155">
        <v>141665.87</v>
      </c>
      <c r="AC254" s="155">
        <v>136505.12</v>
      </c>
      <c r="AD254" s="155">
        <v>134463.6</v>
      </c>
      <c r="AE254" s="155">
        <v>134917.22</v>
      </c>
      <c r="AF254" s="155">
        <v>134797.01</v>
      </c>
      <c r="AG254" s="155">
        <v>137770.06</v>
      </c>
      <c r="AH254" s="155">
        <v>132693.9</v>
      </c>
      <c r="AI254" s="155">
        <v>137902.88</v>
      </c>
      <c r="AJ254" s="155">
        <v>136283.18</v>
      </c>
      <c r="AK254" s="155">
        <v>165556.14000000001</v>
      </c>
      <c r="AL254" s="155">
        <v>187104.29</v>
      </c>
      <c r="AM254" s="155">
        <v>206576.93</v>
      </c>
      <c r="AN254" s="155">
        <v>216185.17</v>
      </c>
      <c r="AO254" s="155">
        <v>229783.9</v>
      </c>
      <c r="AP254" s="155">
        <v>231197.65</v>
      </c>
      <c r="AQ254" s="155">
        <v>241246.5</v>
      </c>
      <c r="AR254" s="155">
        <v>250264.64</v>
      </c>
      <c r="AS254" s="155">
        <v>251593.47</v>
      </c>
      <c r="AT254" s="155">
        <v>276579.09999999998</v>
      </c>
      <c r="AU254" s="155">
        <v>290343.36</v>
      </c>
      <c r="AV254" s="155">
        <v>290454.75</v>
      </c>
      <c r="AW254" s="155">
        <v>326872.26</v>
      </c>
      <c r="AX254" s="155">
        <v>390763.07</v>
      </c>
      <c r="AY254" s="155"/>
      <c r="AZ254" s="155"/>
      <c r="BA254" s="155"/>
      <c r="BB254" s="155"/>
      <c r="BC254" s="155"/>
    </row>
    <row r="255" spans="1:55" s="127" customFormat="1">
      <c r="A255" s="159" t="s">
        <v>449</v>
      </c>
      <c r="B255" s="155">
        <v>105499.4</v>
      </c>
      <c r="C255" s="155">
        <v>103005.47</v>
      </c>
      <c r="D255" s="155">
        <v>98351.08</v>
      </c>
      <c r="E255" s="155">
        <v>99201.888000000006</v>
      </c>
      <c r="F255" s="155">
        <v>102141.7</v>
      </c>
      <c r="G255" s="155">
        <v>106336.3</v>
      </c>
      <c r="H255" s="155">
        <v>106103.13</v>
      </c>
      <c r="I255" s="155">
        <v>109289.48</v>
      </c>
      <c r="J255" s="155">
        <v>107136.41</v>
      </c>
      <c r="K255" s="155">
        <v>112185.5</v>
      </c>
      <c r="L255" s="155">
        <v>111412.97</v>
      </c>
      <c r="M255" s="155">
        <v>114208.34</v>
      </c>
      <c r="N255" s="155">
        <v>120274.78</v>
      </c>
      <c r="O255" s="155">
        <v>123793.57</v>
      </c>
      <c r="P255" s="155">
        <v>123914.13</v>
      </c>
      <c r="Q255" s="155">
        <v>122925.47</v>
      </c>
      <c r="R255" s="155">
        <v>117272.03</v>
      </c>
      <c r="S255" s="155">
        <v>116007.58</v>
      </c>
      <c r="T255" s="155">
        <v>111044.84</v>
      </c>
      <c r="U255" s="155">
        <v>105958.42</v>
      </c>
      <c r="V255" s="155">
        <v>102830.92</v>
      </c>
      <c r="W255" s="155">
        <v>105779.1</v>
      </c>
      <c r="X255" s="155">
        <v>104725.35</v>
      </c>
      <c r="Y255" s="155">
        <v>102508.38</v>
      </c>
      <c r="Z255" s="155">
        <v>89494.751999999993</v>
      </c>
      <c r="AA255" s="155">
        <v>83324.928</v>
      </c>
      <c r="AB255" s="155">
        <v>83862.207999999999</v>
      </c>
      <c r="AC255" s="155">
        <v>77702.759999999995</v>
      </c>
      <c r="AD255" s="155">
        <v>77170.991999999998</v>
      </c>
      <c r="AE255" s="155">
        <v>79573.263999999996</v>
      </c>
      <c r="AF255" s="155">
        <v>80216.607999999993</v>
      </c>
      <c r="AG255" s="155">
        <v>83425.08</v>
      </c>
      <c r="AH255" s="155">
        <v>82615.72</v>
      </c>
      <c r="AI255" s="155">
        <v>83950.584000000003</v>
      </c>
      <c r="AJ255" s="155">
        <v>83624.207999999999</v>
      </c>
      <c r="AK255" s="155">
        <v>109300</v>
      </c>
      <c r="AL255" s="155">
        <v>128740.86</v>
      </c>
      <c r="AM255" s="155">
        <v>146670.94</v>
      </c>
      <c r="AN255" s="155">
        <v>150482.29</v>
      </c>
      <c r="AO255" s="155">
        <v>161698.88</v>
      </c>
      <c r="AP255" s="155">
        <v>158262.94</v>
      </c>
      <c r="AQ255" s="155">
        <v>169183.7</v>
      </c>
      <c r="AR255" s="155">
        <v>170706.4</v>
      </c>
      <c r="AS255" s="155">
        <v>170813.57</v>
      </c>
      <c r="AT255" s="155">
        <v>183786.02</v>
      </c>
      <c r="AU255" s="155">
        <v>193986.21</v>
      </c>
      <c r="AV255" s="155">
        <v>191397.18</v>
      </c>
      <c r="AW255" s="155">
        <v>225198.38</v>
      </c>
      <c r="AX255" s="155">
        <v>286887.62</v>
      </c>
      <c r="AY255" s="155"/>
      <c r="AZ255" s="155"/>
      <c r="BA255" s="155"/>
      <c r="BB255" s="155"/>
      <c r="BC255" s="155"/>
    </row>
    <row r="256" spans="1:55" s="127" customFormat="1">
      <c r="A256" s="159" t="s">
        <v>451</v>
      </c>
      <c r="B256" s="155">
        <v>90208.07</v>
      </c>
      <c r="C256" s="155">
        <v>86923.35</v>
      </c>
      <c r="D256" s="155">
        <v>82336.009999999995</v>
      </c>
      <c r="E256" s="155">
        <v>79422.051999999996</v>
      </c>
      <c r="F256" s="155">
        <v>71438.810000000012</v>
      </c>
      <c r="G256" s="155">
        <v>68980.930000000008</v>
      </c>
      <c r="H256" s="155">
        <v>66975.209999999992</v>
      </c>
      <c r="I256" s="155">
        <v>64977.160000000018</v>
      </c>
      <c r="J256" s="155">
        <v>61866.919999999984</v>
      </c>
      <c r="K256" s="155">
        <v>61512.799999999988</v>
      </c>
      <c r="L256" s="155">
        <v>59632.010000000009</v>
      </c>
      <c r="M256" s="155">
        <v>59940.570000000007</v>
      </c>
      <c r="N256" s="155">
        <v>57694.929999999993</v>
      </c>
      <c r="O256" s="155">
        <v>59710.109999999986</v>
      </c>
      <c r="P256" s="155">
        <v>57734.69</v>
      </c>
      <c r="Q256" s="155">
        <v>57477.149999999994</v>
      </c>
      <c r="R256" s="155">
        <v>56157.070000000007</v>
      </c>
      <c r="S256" s="155">
        <v>55293.749999999985</v>
      </c>
      <c r="T256" s="155">
        <v>54520.580000000016</v>
      </c>
      <c r="U256" s="155">
        <v>54848.400000000009</v>
      </c>
      <c r="V256" s="155">
        <v>54208.729999999996</v>
      </c>
      <c r="W256" s="155">
        <v>55556.479999999981</v>
      </c>
      <c r="X256" s="155">
        <v>56482.26999999999</v>
      </c>
      <c r="Y256" s="155">
        <v>55266.079999999987</v>
      </c>
      <c r="Z256" s="155">
        <v>55488.788000000015</v>
      </c>
      <c r="AA256" s="155">
        <v>56078.172000000006</v>
      </c>
      <c r="AB256" s="155">
        <v>57803.661999999997</v>
      </c>
      <c r="AC256" s="155">
        <v>58802.36</v>
      </c>
      <c r="AD256" s="155">
        <v>57292.608000000007</v>
      </c>
      <c r="AE256" s="155">
        <v>55343.956000000006</v>
      </c>
      <c r="AF256" s="155">
        <v>54580.402000000016</v>
      </c>
      <c r="AG256" s="155">
        <v>54344.979999999996</v>
      </c>
      <c r="AH256" s="155">
        <v>50078.179999999993</v>
      </c>
      <c r="AI256" s="155">
        <v>53952.296000000002</v>
      </c>
      <c r="AJ256" s="155">
        <v>52658.971999999994</v>
      </c>
      <c r="AK256" s="155">
        <v>56256.140000000014</v>
      </c>
      <c r="AL256" s="155">
        <v>58363.430000000008</v>
      </c>
      <c r="AM256" s="155">
        <v>59905.989999999991</v>
      </c>
      <c r="AN256" s="155">
        <v>65702.880000000005</v>
      </c>
      <c r="AO256" s="155">
        <v>68085.01999999999</v>
      </c>
      <c r="AP256" s="155">
        <v>72934.709999999992</v>
      </c>
      <c r="AQ256" s="155">
        <v>72062.799999999988</v>
      </c>
      <c r="AR256" s="155">
        <v>79558.24000000002</v>
      </c>
      <c r="AS256" s="155">
        <v>80779.899999999994</v>
      </c>
      <c r="AT256" s="155">
        <v>92793.079999999987</v>
      </c>
      <c r="AU256" s="155">
        <v>96357.15</v>
      </c>
      <c r="AV256" s="155">
        <v>99057.57</v>
      </c>
      <c r="AW256" s="155">
        <v>101673.88</v>
      </c>
      <c r="AX256" s="155">
        <v>103875.45000000001</v>
      </c>
      <c r="AY256" s="155"/>
      <c r="AZ256" s="155"/>
      <c r="BA256" s="155"/>
      <c r="BB256" s="155"/>
      <c r="BC256" s="155"/>
    </row>
    <row r="257" spans="1:55" s="127" customFormat="1" hidden="1">
      <c r="A257" s="159"/>
      <c r="B257" s="155"/>
      <c r="C257" s="155"/>
      <c r="D257" s="155"/>
      <c r="E257" s="155"/>
      <c r="F257" s="155"/>
      <c r="G257" s="155"/>
      <c r="H257" s="155"/>
      <c r="I257" s="155"/>
      <c r="J257" s="155"/>
      <c r="K257" s="155"/>
      <c r="L257" s="155"/>
      <c r="M257" s="155"/>
      <c r="N257" s="155"/>
      <c r="O257" s="155"/>
      <c r="P257" s="155"/>
      <c r="Q257" s="155"/>
      <c r="R257" s="155"/>
      <c r="S257" s="155"/>
      <c r="T257" s="155"/>
      <c r="U257" s="155"/>
      <c r="V257" s="155"/>
      <c r="W257" s="155"/>
      <c r="X257" s="155"/>
      <c r="Y257" s="155"/>
      <c r="Z257" s="155"/>
      <c r="AA257" s="155"/>
      <c r="AB257" s="155"/>
      <c r="AC257" s="155"/>
      <c r="AD257" s="155"/>
      <c r="AE257" s="155"/>
      <c r="AF257" s="155"/>
      <c r="AG257" s="155"/>
      <c r="AH257" s="155"/>
      <c r="AI257" s="155"/>
      <c r="AJ257" s="155"/>
      <c r="AK257" s="155"/>
      <c r="AL257" s="155"/>
      <c r="AM257" s="155"/>
      <c r="AN257" s="155"/>
      <c r="AO257" s="155"/>
      <c r="AP257" s="155"/>
      <c r="AR257" s="155"/>
      <c r="AS257" s="155"/>
      <c r="AT257" s="155"/>
      <c r="AU257" s="155"/>
      <c r="AV257" s="155"/>
      <c r="AW257" s="155"/>
      <c r="AX257" s="155"/>
      <c r="AY257" s="155"/>
      <c r="AZ257" s="155"/>
      <c r="BA257" s="155"/>
      <c r="BB257" s="155"/>
      <c r="BC257" s="155"/>
    </row>
    <row r="258" spans="1:55" s="127" customFormat="1">
      <c r="A258" s="158" t="s">
        <v>441</v>
      </c>
      <c r="B258" s="155">
        <v>3258.1379999999999</v>
      </c>
      <c r="C258" s="155">
        <v>4779.683</v>
      </c>
      <c r="D258" s="155">
        <v>4930.8339999999998</v>
      </c>
      <c r="E258" s="155">
        <v>5812.6260000000002</v>
      </c>
      <c r="F258" s="155">
        <v>4109.8919999999998</v>
      </c>
      <c r="G258" s="155">
        <v>3599.9079999999999</v>
      </c>
      <c r="H258" s="155">
        <v>3939.172</v>
      </c>
      <c r="I258" s="155">
        <v>3563.8510000000001</v>
      </c>
      <c r="J258" s="155">
        <v>3006.2649999999999</v>
      </c>
      <c r="K258" s="155">
        <v>3577.76</v>
      </c>
      <c r="L258" s="155">
        <v>3925.8969999999999</v>
      </c>
      <c r="M258" s="155">
        <v>3025.7150000000001</v>
      </c>
      <c r="N258" s="155">
        <v>3275.7150000000001</v>
      </c>
      <c r="O258" s="155">
        <v>2979.6640000000002</v>
      </c>
      <c r="P258" s="155">
        <v>2643.8130000000001</v>
      </c>
      <c r="Q258" s="155">
        <v>2742.7669999999998</v>
      </c>
      <c r="R258" s="155">
        <v>2849.895</v>
      </c>
      <c r="S258" s="155">
        <v>2546.8530000000001</v>
      </c>
      <c r="T258" s="155">
        <v>2610.2930000000001</v>
      </c>
      <c r="U258" s="155">
        <v>2769.8359999999998</v>
      </c>
      <c r="V258" s="155">
        <v>2828.0520000000001</v>
      </c>
      <c r="W258" s="155">
        <v>2634.5540000000001</v>
      </c>
      <c r="X258" s="155">
        <v>3209.5770000000002</v>
      </c>
      <c r="Y258" s="155">
        <v>3311.2359999999999</v>
      </c>
      <c r="Z258" s="155">
        <v>4145.7110000000002</v>
      </c>
      <c r="AA258" s="155">
        <v>4079.5160000000001</v>
      </c>
      <c r="AB258" s="155">
        <v>4317.598</v>
      </c>
      <c r="AC258" s="155">
        <v>4405.9160000000002</v>
      </c>
      <c r="AD258" s="155">
        <v>4767.6620000000003</v>
      </c>
      <c r="AE258" s="155">
        <v>5691.692</v>
      </c>
      <c r="AF258" s="155">
        <v>7261.518</v>
      </c>
      <c r="AG258" s="155">
        <v>7018.3810000000003</v>
      </c>
      <c r="AH258" s="155">
        <v>6888.4459999999999</v>
      </c>
      <c r="AI258" s="155">
        <v>6829.808</v>
      </c>
      <c r="AJ258" s="155">
        <v>6564.6350000000002</v>
      </c>
      <c r="AK258" s="155">
        <v>7481.5680000000002</v>
      </c>
      <c r="AL258" s="155">
        <v>6744.9930000000004</v>
      </c>
      <c r="AM258" s="155">
        <v>6510.6210000000001</v>
      </c>
      <c r="AN258" s="155">
        <v>6524.7610000000004</v>
      </c>
      <c r="AO258" s="155">
        <v>5850.0550000000003</v>
      </c>
      <c r="AP258" s="155">
        <v>5211.2420000000002</v>
      </c>
      <c r="AQ258" s="155">
        <v>4753.8850000000002</v>
      </c>
      <c r="AR258" s="155">
        <v>6447.1319999999996</v>
      </c>
      <c r="AS258" s="155">
        <v>10729.808000000001</v>
      </c>
      <c r="AT258" s="155">
        <v>12272.591</v>
      </c>
      <c r="AU258" s="155">
        <v>15893.412</v>
      </c>
      <c r="AV258" s="155">
        <v>18415.031999999999</v>
      </c>
      <c r="AW258" s="155">
        <v>19336.414000000001</v>
      </c>
      <c r="AX258" s="155">
        <v>19708.403999999999</v>
      </c>
      <c r="AY258" s="155"/>
      <c r="AZ258" s="155"/>
      <c r="BA258" s="155"/>
      <c r="BB258" s="155"/>
      <c r="BC258" s="155"/>
    </row>
    <row r="259" spans="1:55" s="127" customFormat="1">
      <c r="A259" s="127" t="s">
        <v>442</v>
      </c>
      <c r="B259" s="155">
        <v>116113.54</v>
      </c>
      <c r="C259" s="155">
        <v>117729.36</v>
      </c>
      <c r="D259" s="155">
        <v>130831.18</v>
      </c>
      <c r="E259" s="155">
        <v>143169.18</v>
      </c>
      <c r="F259" s="155">
        <v>146954.60999999999</v>
      </c>
      <c r="G259" s="155">
        <v>148119.51999999999</v>
      </c>
      <c r="H259" s="155">
        <v>154388.03</v>
      </c>
      <c r="I259" s="155">
        <v>155571.95000000001</v>
      </c>
      <c r="J259" s="155">
        <v>155028.26</v>
      </c>
      <c r="K259" s="155">
        <v>156503.57</v>
      </c>
      <c r="L259" s="155">
        <v>166843.23000000001</v>
      </c>
      <c r="M259" s="155">
        <v>169819.47</v>
      </c>
      <c r="N259" s="155">
        <v>163291.89000000001</v>
      </c>
      <c r="O259" s="155">
        <v>170491.31</v>
      </c>
      <c r="P259" s="155">
        <v>161065.98000000001</v>
      </c>
      <c r="Q259" s="155">
        <v>157801.63</v>
      </c>
      <c r="R259" s="155">
        <v>170988.53</v>
      </c>
      <c r="S259" s="155">
        <v>170747.28</v>
      </c>
      <c r="T259" s="155">
        <v>175107.06</v>
      </c>
      <c r="U259" s="155">
        <v>182764.93</v>
      </c>
      <c r="V259" s="155">
        <v>183714.03</v>
      </c>
      <c r="W259" s="155">
        <v>194048.45</v>
      </c>
      <c r="X259" s="155">
        <v>185987.73</v>
      </c>
      <c r="Y259" s="155">
        <v>187520.62</v>
      </c>
      <c r="Z259" s="155">
        <v>186667.2</v>
      </c>
      <c r="AA259" s="155">
        <v>183990.37</v>
      </c>
      <c r="AB259" s="155">
        <v>188516.96</v>
      </c>
      <c r="AC259" s="155">
        <v>185776.32</v>
      </c>
      <c r="AD259" s="155">
        <v>188647.79</v>
      </c>
      <c r="AE259" s="155">
        <v>185190.18</v>
      </c>
      <c r="AF259" s="155">
        <v>178208.22</v>
      </c>
      <c r="AG259" s="155">
        <v>166721.89000000001</v>
      </c>
      <c r="AH259" s="155">
        <v>164787.78</v>
      </c>
      <c r="AI259" s="155">
        <v>163402.82999999999</v>
      </c>
      <c r="AJ259" s="155">
        <v>180276.18</v>
      </c>
      <c r="AK259" s="155">
        <v>190554.9</v>
      </c>
      <c r="AL259" s="155">
        <v>200281.26</v>
      </c>
      <c r="AM259" s="155">
        <v>213860.48000000001</v>
      </c>
      <c r="AN259" s="155">
        <v>227375.7</v>
      </c>
      <c r="AO259" s="155">
        <v>247513.17</v>
      </c>
      <c r="AP259" s="155">
        <v>260379.73</v>
      </c>
      <c r="AQ259" s="155">
        <v>247171.3</v>
      </c>
      <c r="AR259" s="155">
        <v>253996.34</v>
      </c>
      <c r="AS259" s="155">
        <v>247482.14</v>
      </c>
      <c r="AT259" s="155">
        <v>257622.86</v>
      </c>
      <c r="AU259" s="155">
        <v>253801.57</v>
      </c>
      <c r="AV259" s="155">
        <v>258763.36</v>
      </c>
      <c r="AW259" s="155">
        <v>244755.52</v>
      </c>
      <c r="AX259" s="155">
        <v>212271.06</v>
      </c>
      <c r="AY259" s="155"/>
      <c r="AZ259" s="155"/>
      <c r="BA259" s="155"/>
      <c r="BB259" s="155"/>
      <c r="BC259" s="155"/>
    </row>
    <row r="261" spans="1:55">
      <c r="A261" t="s">
        <v>428</v>
      </c>
      <c r="B261" s="123">
        <f>1-(B259/B245)</f>
        <v>0.63640450939856774</v>
      </c>
      <c r="C261" s="123">
        <f t="shared" ref="C261:AX261" si="22">1-(C259/C245)</f>
        <v>0.63123039755571431</v>
      </c>
      <c r="D261" s="123">
        <f t="shared" si="22"/>
        <v>0.59518945971105519</v>
      </c>
      <c r="E261" s="123">
        <f t="shared" si="22"/>
        <v>0.57325096575734458</v>
      </c>
      <c r="F261" s="123">
        <f t="shared" si="22"/>
        <v>0.55652840624839872</v>
      </c>
      <c r="G261" s="123">
        <f t="shared" si="22"/>
        <v>0.55619872126570669</v>
      </c>
      <c r="H261" s="123">
        <f t="shared" si="22"/>
        <v>0.5451925154329853</v>
      </c>
      <c r="I261" s="123">
        <f t="shared" si="22"/>
        <v>0.54493489962455044</v>
      </c>
      <c r="J261" s="123">
        <f t="shared" si="22"/>
        <v>0.53567377582265174</v>
      </c>
      <c r="K261" s="123">
        <f t="shared" si="22"/>
        <v>0.54625455304324189</v>
      </c>
      <c r="L261" s="123">
        <f t="shared" si="22"/>
        <v>0.52885302811823776</v>
      </c>
      <c r="M261" s="123">
        <f t="shared" si="22"/>
        <v>0.52886931500902423</v>
      </c>
      <c r="N261" s="123">
        <f t="shared" si="22"/>
        <v>0.54427623690562865</v>
      </c>
      <c r="O261" s="123">
        <f t="shared" si="22"/>
        <v>0.54186882119499713</v>
      </c>
      <c r="P261" s="123">
        <f t="shared" si="22"/>
        <v>0.5549894847858664</v>
      </c>
      <c r="Q261" s="123">
        <f t="shared" si="22"/>
        <v>0.55923672879828357</v>
      </c>
      <c r="R261" s="123">
        <f t="shared" si="22"/>
        <v>0.53793857164907877</v>
      </c>
      <c r="S261" s="123">
        <f t="shared" si="22"/>
        <v>0.53565430831146887</v>
      </c>
      <c r="T261" s="123">
        <f t="shared" si="22"/>
        <v>0.52423104191483227</v>
      </c>
      <c r="U261" s="123">
        <f t="shared" si="22"/>
        <v>0.51029196459717552</v>
      </c>
      <c r="V261" s="123">
        <f t="shared" si="22"/>
        <v>0.50668642598705249</v>
      </c>
      <c r="W261" s="123">
        <f t="shared" si="22"/>
        <v>0.50175298078884856</v>
      </c>
      <c r="X261" s="123">
        <f t="shared" si="22"/>
        <v>0.51469966029083469</v>
      </c>
      <c r="Y261" s="123">
        <f t="shared" si="22"/>
        <v>0.50925418659595256</v>
      </c>
      <c r="Z261" s="123">
        <f t="shared" si="22"/>
        <v>0.49797981379012879</v>
      </c>
      <c r="AA261" s="123">
        <f t="shared" si="22"/>
        <v>0.49474138302233406</v>
      </c>
      <c r="AB261" s="123">
        <f t="shared" si="22"/>
        <v>0.4936300632370948</v>
      </c>
      <c r="AC261" s="123">
        <f t="shared" si="22"/>
        <v>0.48973087068805043</v>
      </c>
      <c r="AD261" s="123">
        <f t="shared" si="22"/>
        <v>0.48539588795809263</v>
      </c>
      <c r="AE261" s="123">
        <f t="shared" si="22"/>
        <v>0.49179557595018419</v>
      </c>
      <c r="AF261" s="123">
        <f t="shared" si="22"/>
        <v>0.50279379611256259</v>
      </c>
      <c r="AG261" s="123">
        <f t="shared" si="22"/>
        <v>0.52349084613770436</v>
      </c>
      <c r="AH261" s="123">
        <f t="shared" si="22"/>
        <v>0.52369363436971761</v>
      </c>
      <c r="AI261" s="123">
        <f t="shared" si="22"/>
        <v>0.53250124382842245</v>
      </c>
      <c r="AJ261" s="123">
        <f t="shared" si="22"/>
        <v>0.51210294770164844</v>
      </c>
      <c r="AK261" s="123">
        <f t="shared" si="22"/>
        <v>0.54142020591881224</v>
      </c>
      <c r="AL261" s="123">
        <f t="shared" si="22"/>
        <v>0.55300271350285546</v>
      </c>
      <c r="AM261" s="123">
        <f t="shared" si="22"/>
        <v>0.56150854091730618</v>
      </c>
      <c r="AN261" s="123">
        <f t="shared" si="22"/>
        <v>0.55878474858967753</v>
      </c>
      <c r="AO261" s="123">
        <f t="shared" si="22"/>
        <v>0.54820472957932431</v>
      </c>
      <c r="AP261" s="123">
        <f t="shared" si="22"/>
        <v>0.54006202898283462</v>
      </c>
      <c r="AQ261" s="123">
        <f t="shared" si="22"/>
        <v>0.56306048595578395</v>
      </c>
      <c r="AR261" s="123">
        <f t="shared" si="22"/>
        <v>0.56881803256132824</v>
      </c>
      <c r="AS261" s="123">
        <f t="shared" si="22"/>
        <v>0.57871615044265479</v>
      </c>
      <c r="AT261" s="123">
        <f t="shared" si="22"/>
        <v>0.59069902863354362</v>
      </c>
      <c r="AU261" s="123">
        <f t="shared" si="22"/>
        <v>0.60428350014910215</v>
      </c>
      <c r="AV261" s="123">
        <f t="shared" si="22"/>
        <v>0.60156105477103194</v>
      </c>
      <c r="AW261" s="123">
        <f t="shared" si="22"/>
        <v>0.63580062638796275</v>
      </c>
      <c r="AX261" s="123">
        <f t="shared" si="22"/>
        <v>0.69990892556339346</v>
      </c>
    </row>
    <row r="264" spans="1:55" ht="18.75">
      <c r="A264" s="128" t="s">
        <v>456</v>
      </c>
    </row>
    <row r="265" spans="1:55">
      <c r="A265" s="41" t="s">
        <v>457</v>
      </c>
      <c r="B265" s="41" t="s">
        <v>274</v>
      </c>
      <c r="C265" s="41" t="s">
        <v>275</v>
      </c>
      <c r="D265" s="41" t="s">
        <v>276</v>
      </c>
      <c r="E265" s="41" t="s">
        <v>277</v>
      </c>
      <c r="F265" s="41" t="s">
        <v>278</v>
      </c>
      <c r="G265" s="41" t="s">
        <v>279</v>
      </c>
      <c r="H265" s="41" t="s">
        <v>280</v>
      </c>
      <c r="I265" s="41" t="s">
        <v>281</v>
      </c>
      <c r="J265" s="41" t="s">
        <v>282</v>
      </c>
      <c r="K265" s="41" t="s">
        <v>283</v>
      </c>
      <c r="L265" s="41" t="s">
        <v>284</v>
      </c>
      <c r="M265" s="41" t="s">
        <v>285</v>
      </c>
      <c r="N265" s="41" t="s">
        <v>286</v>
      </c>
      <c r="O265" s="41" t="s">
        <v>287</v>
      </c>
      <c r="P265" s="41" t="s">
        <v>288</v>
      </c>
      <c r="Q265" s="41" t="s">
        <v>289</v>
      </c>
      <c r="R265" s="41" t="s">
        <v>290</v>
      </c>
      <c r="S265" s="41" t="s">
        <v>291</v>
      </c>
      <c r="T265" s="41" t="s">
        <v>292</v>
      </c>
      <c r="U265" s="41" t="s">
        <v>293</v>
      </c>
      <c r="V265" s="41" t="s">
        <v>294</v>
      </c>
      <c r="W265" s="41" t="s">
        <v>295</v>
      </c>
      <c r="X265" s="41" t="s">
        <v>296</v>
      </c>
      <c r="Y265" s="41" t="s">
        <v>297</v>
      </c>
      <c r="Z265" s="41" t="s">
        <v>298</v>
      </c>
      <c r="AA265" s="41" t="s">
        <v>299</v>
      </c>
      <c r="AB265" s="41" t="s">
        <v>300</v>
      </c>
      <c r="AC265" s="41" t="s">
        <v>301</v>
      </c>
      <c r="AD265" s="41" t="s">
        <v>302</v>
      </c>
      <c r="AE265" s="41" t="s">
        <v>303</v>
      </c>
      <c r="AF265" s="41" t="s">
        <v>304</v>
      </c>
      <c r="AG265" s="41" t="s">
        <v>305</v>
      </c>
      <c r="AH265" s="41" t="s">
        <v>306</v>
      </c>
      <c r="AI265" s="41" t="s">
        <v>307</v>
      </c>
      <c r="AJ265" s="41" t="s">
        <v>308</v>
      </c>
      <c r="AK265" s="41" t="s">
        <v>309</v>
      </c>
      <c r="AL265" s="41" t="s">
        <v>310</v>
      </c>
      <c r="AM265" s="41" t="s">
        <v>311</v>
      </c>
      <c r="AN265" s="41" t="s">
        <v>312</v>
      </c>
      <c r="AO265" s="41" t="s">
        <v>313</v>
      </c>
      <c r="AP265" s="41" t="s">
        <v>314</v>
      </c>
      <c r="AQ265" s="41" t="s">
        <v>315</v>
      </c>
      <c r="AR265" s="41" t="s">
        <v>316</v>
      </c>
      <c r="AS265" s="41" t="s">
        <v>317</v>
      </c>
      <c r="AT265" s="41" t="s">
        <v>318</v>
      </c>
      <c r="AU265" s="41" t="s">
        <v>319</v>
      </c>
      <c r="AV265" s="41" t="s">
        <v>320</v>
      </c>
      <c r="AW265" s="41" t="s">
        <v>321</v>
      </c>
      <c r="AX265" s="41" t="s">
        <v>322</v>
      </c>
    </row>
    <row r="266" spans="1:55">
      <c r="A266" s="41"/>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row>
    <row r="267" spans="1:55">
      <c r="A267" s="41" t="s">
        <v>141</v>
      </c>
      <c r="B267" s="164">
        <v>336842</v>
      </c>
      <c r="C267" s="164">
        <v>341969</v>
      </c>
      <c r="D267" s="164">
        <v>340290</v>
      </c>
      <c r="E267" s="164">
        <v>336979</v>
      </c>
      <c r="F267" s="164">
        <v>325158</v>
      </c>
      <c r="G267" s="164">
        <v>321316</v>
      </c>
      <c r="H267" s="164">
        <v>324029</v>
      </c>
      <c r="I267" s="164">
        <v>314714</v>
      </c>
      <c r="J267" s="164">
        <v>312168</v>
      </c>
      <c r="K267" s="164">
        <v>313597</v>
      </c>
      <c r="L267" s="164">
        <v>323851</v>
      </c>
      <c r="M267" s="164">
        <v>326662</v>
      </c>
      <c r="N267" s="164">
        <v>336903</v>
      </c>
      <c r="O267" s="164">
        <v>341860</v>
      </c>
      <c r="P267" s="164">
        <v>347379</v>
      </c>
      <c r="Q267" s="164">
        <v>346194</v>
      </c>
      <c r="R267" s="164">
        <v>358764</v>
      </c>
      <c r="S267" s="164">
        <v>359781</v>
      </c>
      <c r="T267" s="164">
        <v>378022</v>
      </c>
      <c r="U267" s="164">
        <v>391095</v>
      </c>
      <c r="V267" s="164">
        <v>397867</v>
      </c>
      <c r="W267" s="164">
        <v>418896</v>
      </c>
      <c r="X267" s="164">
        <v>432395</v>
      </c>
      <c r="Y267" s="164">
        <v>442257</v>
      </c>
      <c r="Z267" s="164">
        <v>451133</v>
      </c>
      <c r="AA267" s="164">
        <v>457330</v>
      </c>
      <c r="AB267" s="164">
        <v>472575</v>
      </c>
      <c r="AC267" s="164">
        <v>473591</v>
      </c>
      <c r="AD267" s="164">
        <v>468815</v>
      </c>
      <c r="AE267" s="164">
        <v>471611</v>
      </c>
      <c r="AF267" s="164">
        <v>495344</v>
      </c>
      <c r="AG267" s="164">
        <v>519163</v>
      </c>
      <c r="AH267" s="164">
        <v>530714</v>
      </c>
      <c r="AI267" s="164">
        <v>533662</v>
      </c>
      <c r="AJ267" s="164">
        <v>564928</v>
      </c>
      <c r="AK267" s="164">
        <v>653270</v>
      </c>
      <c r="AL267" s="164">
        <v>690484</v>
      </c>
      <c r="AM267" s="164">
        <v>731933</v>
      </c>
      <c r="AN267" s="164">
        <v>812041</v>
      </c>
      <c r="AO267" s="164">
        <v>845461</v>
      </c>
      <c r="AP267" s="164">
        <v>899465</v>
      </c>
      <c r="AQ267" s="164">
        <v>973148</v>
      </c>
      <c r="AR267" s="164">
        <v>1041985</v>
      </c>
      <c r="AS267" s="164">
        <v>1056029</v>
      </c>
      <c r="AT267" s="164">
        <v>1051755</v>
      </c>
      <c r="AU267" s="164">
        <v>1122274</v>
      </c>
      <c r="AV267" s="164">
        <v>1220486</v>
      </c>
      <c r="AW267" s="164">
        <v>1315535</v>
      </c>
      <c r="AX267" s="164">
        <v>1311466</v>
      </c>
    </row>
    <row r="268" spans="1:55">
      <c r="A268" s="165" t="s">
        <v>431</v>
      </c>
      <c r="B268" s="166">
        <v>263590</v>
      </c>
      <c r="C268" s="166">
        <v>272431</v>
      </c>
      <c r="D268" s="166">
        <v>269425</v>
      </c>
      <c r="E268" s="166">
        <v>262972</v>
      </c>
      <c r="F268" s="166">
        <v>259919</v>
      </c>
      <c r="G268" s="166">
        <v>249057</v>
      </c>
      <c r="H268" s="166">
        <v>250903</v>
      </c>
      <c r="I268" s="166">
        <v>239483</v>
      </c>
      <c r="J268" s="166">
        <v>242387</v>
      </c>
      <c r="K268" s="166">
        <v>243632</v>
      </c>
      <c r="L268" s="166">
        <v>252609</v>
      </c>
      <c r="M268" s="166">
        <v>253820</v>
      </c>
      <c r="N268" s="166">
        <v>263043</v>
      </c>
      <c r="O268" s="166">
        <v>264131</v>
      </c>
      <c r="P268" s="166">
        <v>271590</v>
      </c>
      <c r="Q268" s="166">
        <v>265772</v>
      </c>
      <c r="R268" s="166">
        <v>274552</v>
      </c>
      <c r="S268" s="166">
        <v>269502</v>
      </c>
      <c r="T268" s="166">
        <v>282187</v>
      </c>
      <c r="U268" s="166">
        <v>287868</v>
      </c>
      <c r="V268" s="166">
        <v>291798</v>
      </c>
      <c r="W268" s="166">
        <v>308015</v>
      </c>
      <c r="X268" s="166">
        <v>308319</v>
      </c>
      <c r="Y268" s="166">
        <v>312236</v>
      </c>
      <c r="Z268" s="166">
        <v>314576</v>
      </c>
      <c r="AA268" s="166">
        <v>320638</v>
      </c>
      <c r="AB268" s="166">
        <v>324017</v>
      </c>
      <c r="AC268" s="166">
        <v>314400</v>
      </c>
      <c r="AD268" s="166">
        <v>312249</v>
      </c>
      <c r="AE268" s="166">
        <v>301284</v>
      </c>
      <c r="AF268" s="166">
        <v>319485</v>
      </c>
      <c r="AG268" s="166">
        <v>331334</v>
      </c>
      <c r="AH268" s="166">
        <v>336180</v>
      </c>
      <c r="AI268" s="166">
        <v>334005</v>
      </c>
      <c r="AJ268" s="166">
        <v>340484</v>
      </c>
      <c r="AK268" s="166">
        <v>413265</v>
      </c>
      <c r="AL268" s="166">
        <v>425891</v>
      </c>
      <c r="AM268" s="166">
        <v>479651</v>
      </c>
      <c r="AN268" s="166">
        <v>550327</v>
      </c>
      <c r="AO268" s="166">
        <v>572042</v>
      </c>
      <c r="AP268" s="166">
        <v>604009</v>
      </c>
      <c r="AQ268" s="166">
        <v>642560</v>
      </c>
      <c r="AR268" s="166">
        <v>680753</v>
      </c>
      <c r="AS268" s="166">
        <v>685702</v>
      </c>
      <c r="AT268" s="166">
        <v>689728</v>
      </c>
      <c r="AU268" s="166">
        <v>736522</v>
      </c>
      <c r="AV268" s="166">
        <v>800031</v>
      </c>
      <c r="AW268" s="166">
        <v>857888</v>
      </c>
      <c r="AX268" s="166">
        <v>860228</v>
      </c>
    </row>
    <row r="269" spans="1:55">
      <c r="A269" s="167" t="s">
        <v>432</v>
      </c>
      <c r="B269" s="166">
        <v>4376</v>
      </c>
      <c r="C269" s="166">
        <v>4386</v>
      </c>
      <c r="D269" s="166">
        <v>4295</v>
      </c>
      <c r="E269" s="166">
        <v>4012</v>
      </c>
      <c r="F269" s="166">
        <v>3833</v>
      </c>
      <c r="G269" s="166">
        <v>4080</v>
      </c>
      <c r="H269" s="166">
        <v>3773</v>
      </c>
      <c r="I269" s="166">
        <v>3791</v>
      </c>
      <c r="J269" s="166">
        <v>3959</v>
      </c>
      <c r="K269" s="166">
        <v>3720</v>
      </c>
      <c r="L269" s="166">
        <v>3511</v>
      </c>
      <c r="M269" s="166">
        <v>3438</v>
      </c>
      <c r="N269" s="166">
        <v>3456</v>
      </c>
      <c r="O269" s="166">
        <v>3505</v>
      </c>
      <c r="P269" s="166">
        <v>3327</v>
      </c>
      <c r="Q269" s="166">
        <v>3132</v>
      </c>
      <c r="R269" s="166">
        <v>3369</v>
      </c>
      <c r="S269" s="166">
        <v>3403</v>
      </c>
      <c r="T269" s="166">
        <v>3494</v>
      </c>
      <c r="U269" s="166">
        <v>3476</v>
      </c>
      <c r="V269" s="166">
        <v>3492</v>
      </c>
      <c r="W269" s="166">
        <v>2971</v>
      </c>
      <c r="X269" s="166">
        <v>3002</v>
      </c>
      <c r="Y269" s="166">
        <v>2648</v>
      </c>
      <c r="Z269" s="166">
        <v>1223</v>
      </c>
      <c r="AA269" s="166">
        <v>885</v>
      </c>
      <c r="AB269" s="166">
        <v>645</v>
      </c>
      <c r="AC269" s="166">
        <v>745</v>
      </c>
      <c r="AD269" s="166">
        <v>642</v>
      </c>
      <c r="AE269" s="166">
        <v>664</v>
      </c>
      <c r="AF269" s="166">
        <v>687</v>
      </c>
      <c r="AG269" s="166">
        <v>837</v>
      </c>
      <c r="AH269" s="166">
        <v>860</v>
      </c>
      <c r="AI269" s="166">
        <v>1044</v>
      </c>
      <c r="AJ269" s="166">
        <v>1001</v>
      </c>
      <c r="AK269" s="166">
        <v>1368</v>
      </c>
      <c r="AL269" s="166">
        <v>14475</v>
      </c>
      <c r="AM269" s="166">
        <v>97833</v>
      </c>
      <c r="AN269" s="166">
        <v>153237</v>
      </c>
      <c r="AO269" s="166">
        <v>189573</v>
      </c>
      <c r="AP269" s="166">
        <v>199779</v>
      </c>
      <c r="AQ269" s="166">
        <v>199803</v>
      </c>
      <c r="AR269" s="166">
        <v>199796</v>
      </c>
      <c r="AS269" s="166">
        <v>199799</v>
      </c>
      <c r="AT269" s="166">
        <v>199744</v>
      </c>
      <c r="AU269" s="166">
        <v>199770</v>
      </c>
      <c r="AV269" s="166">
        <v>199913</v>
      </c>
      <c r="AW269" s="166">
        <v>199967</v>
      </c>
      <c r="AX269" s="166">
        <v>200522</v>
      </c>
    </row>
    <row r="270" spans="1:55">
      <c r="A270" s="168" t="s">
        <v>458</v>
      </c>
      <c r="B270" s="164"/>
      <c r="C270" s="164"/>
      <c r="D270" s="164"/>
      <c r="E270" s="164"/>
      <c r="F270" s="164"/>
      <c r="G270" s="164"/>
      <c r="H270" s="164"/>
      <c r="I270" s="164"/>
      <c r="J270" s="164"/>
      <c r="K270" s="164"/>
      <c r="L270" s="164"/>
      <c r="M270" s="164"/>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v>12993</v>
      </c>
      <c r="AM270" s="164">
        <v>96368</v>
      </c>
      <c r="AN270" s="164">
        <v>151775</v>
      </c>
      <c r="AO270" s="164">
        <v>188076</v>
      </c>
      <c r="AP270" s="164">
        <v>198275</v>
      </c>
      <c r="AQ270" s="164">
        <v>198275</v>
      </c>
      <c r="AR270" s="164">
        <v>198275</v>
      </c>
      <c r="AS270" s="164">
        <v>198275</v>
      </c>
      <c r="AT270" s="164">
        <v>198276</v>
      </c>
      <c r="AU270" s="164">
        <v>198277</v>
      </c>
      <c r="AV270" s="164">
        <v>198278</v>
      </c>
      <c r="AW270" s="164">
        <v>198279</v>
      </c>
      <c r="AX270" s="164">
        <v>198280</v>
      </c>
    </row>
    <row r="271" spans="1:55">
      <c r="A271" s="168" t="s">
        <v>434</v>
      </c>
      <c r="B271" s="164"/>
      <c r="C271" s="165"/>
      <c r="D271" s="165"/>
      <c r="E271" s="165"/>
      <c r="F271" s="165"/>
      <c r="G271" s="165"/>
      <c r="H271" s="165"/>
      <c r="I271" s="165"/>
      <c r="J271" s="165"/>
      <c r="K271" s="165"/>
      <c r="L271" s="165"/>
      <c r="M271" s="165"/>
      <c r="N271" s="165"/>
      <c r="O271" s="165"/>
      <c r="P271" s="165"/>
      <c r="Q271" s="165"/>
      <c r="R271" s="165"/>
      <c r="S271" s="165"/>
      <c r="T271" s="165"/>
      <c r="U271" s="165"/>
      <c r="V271" s="165"/>
      <c r="W271" s="165"/>
      <c r="X271" s="165"/>
      <c r="Y271" s="165"/>
      <c r="Z271" s="165"/>
      <c r="AA271" s="165"/>
      <c r="AB271" s="165"/>
      <c r="AC271" s="165"/>
      <c r="AD271" s="165"/>
      <c r="AE271" s="165"/>
      <c r="AF271" s="165"/>
      <c r="AG271" s="165"/>
      <c r="AH271" s="165"/>
      <c r="AI271" s="165"/>
      <c r="AJ271" s="165"/>
      <c r="AK271" s="165"/>
      <c r="AL271" s="165"/>
      <c r="AM271" s="165"/>
      <c r="AN271" s="165"/>
      <c r="AO271" s="165"/>
      <c r="AP271" s="165"/>
      <c r="AQ271" s="165"/>
      <c r="AR271" s="165"/>
      <c r="AS271" s="165"/>
      <c r="AT271" s="165"/>
      <c r="AU271" s="165"/>
      <c r="AV271" s="165"/>
      <c r="AW271" s="165"/>
      <c r="AX271" s="165"/>
    </row>
    <row r="272" spans="1:55">
      <c r="A272" s="168" t="s">
        <v>435</v>
      </c>
      <c r="B272" s="164">
        <v>3739</v>
      </c>
      <c r="C272" s="164">
        <v>3701</v>
      </c>
      <c r="D272" s="164">
        <v>3567</v>
      </c>
      <c r="E272" s="164">
        <v>3545</v>
      </c>
      <c r="F272" s="164">
        <v>3443</v>
      </c>
      <c r="G272" s="164">
        <v>3649</v>
      </c>
      <c r="H272" s="164">
        <v>3267</v>
      </c>
      <c r="I272" s="164">
        <v>3131</v>
      </c>
      <c r="J272" s="164">
        <v>3115</v>
      </c>
      <c r="K272" s="164">
        <v>3098</v>
      </c>
      <c r="L272" s="164">
        <v>3050</v>
      </c>
      <c r="M272" s="164">
        <v>3063</v>
      </c>
      <c r="N272" s="164">
        <v>3025</v>
      </c>
      <c r="O272" s="164">
        <v>2889</v>
      </c>
      <c r="P272" s="164">
        <v>2823</v>
      </c>
      <c r="Q272" s="164">
        <v>2860</v>
      </c>
      <c r="R272" s="164">
        <v>3165</v>
      </c>
      <c r="S272" s="164">
        <v>3176</v>
      </c>
      <c r="T272" s="164">
        <v>3304</v>
      </c>
      <c r="U272" s="164">
        <v>3301</v>
      </c>
      <c r="V272" s="164">
        <v>3277</v>
      </c>
      <c r="W272" s="164">
        <v>2792</v>
      </c>
      <c r="X272" s="164">
        <v>2807</v>
      </c>
      <c r="Y272" s="164">
        <v>2468</v>
      </c>
      <c r="Z272" s="164">
        <v>698</v>
      </c>
      <c r="AA272" s="164">
        <v>567</v>
      </c>
      <c r="AB272" s="164">
        <v>496</v>
      </c>
      <c r="AC272" s="164">
        <v>496</v>
      </c>
      <c r="AD272" s="164">
        <v>496</v>
      </c>
      <c r="AE272" s="164">
        <v>496</v>
      </c>
      <c r="AF272" s="164">
        <v>496</v>
      </c>
      <c r="AG272" s="164">
        <v>713</v>
      </c>
      <c r="AH272" s="164">
        <v>713</v>
      </c>
      <c r="AI272" s="164">
        <v>822</v>
      </c>
      <c r="AJ272" s="164">
        <v>822</v>
      </c>
      <c r="AK272" s="164">
        <v>1200</v>
      </c>
      <c r="AL272" s="164">
        <v>1300</v>
      </c>
      <c r="AM272" s="164">
        <v>1300</v>
      </c>
      <c r="AN272" s="164">
        <v>1300</v>
      </c>
      <c r="AO272" s="164">
        <v>1300</v>
      </c>
      <c r="AP272" s="164">
        <v>1300</v>
      </c>
      <c r="AQ272" s="164">
        <v>1300</v>
      </c>
      <c r="AR272" s="164">
        <v>1300</v>
      </c>
      <c r="AS272" s="164">
        <v>1300</v>
      </c>
      <c r="AT272" s="164">
        <v>1254</v>
      </c>
      <c r="AU272" s="164">
        <v>1254</v>
      </c>
      <c r="AV272" s="164">
        <v>1254</v>
      </c>
      <c r="AW272" s="164">
        <v>1254</v>
      </c>
      <c r="AX272" s="164">
        <v>1254</v>
      </c>
    </row>
    <row r="273" spans="1:58">
      <c r="A273" s="168" t="s">
        <v>416</v>
      </c>
      <c r="B273" s="164">
        <v>637</v>
      </c>
      <c r="C273" s="164">
        <v>685</v>
      </c>
      <c r="D273" s="164">
        <v>728</v>
      </c>
      <c r="E273" s="164">
        <v>467</v>
      </c>
      <c r="F273" s="164">
        <v>390</v>
      </c>
      <c r="G273" s="164">
        <v>431</v>
      </c>
      <c r="H273" s="164">
        <v>506</v>
      </c>
      <c r="I273" s="164">
        <v>660</v>
      </c>
      <c r="J273" s="164">
        <v>844</v>
      </c>
      <c r="K273" s="164">
        <v>622</v>
      </c>
      <c r="L273" s="164">
        <v>461</v>
      </c>
      <c r="M273" s="164">
        <v>375</v>
      </c>
      <c r="N273" s="164">
        <v>431</v>
      </c>
      <c r="O273" s="164">
        <v>616</v>
      </c>
      <c r="P273" s="164">
        <v>504</v>
      </c>
      <c r="Q273" s="164">
        <v>272</v>
      </c>
      <c r="R273" s="164">
        <v>204</v>
      </c>
      <c r="S273" s="164">
        <v>227</v>
      </c>
      <c r="T273" s="164">
        <v>190</v>
      </c>
      <c r="U273" s="164">
        <v>175</v>
      </c>
      <c r="V273" s="164">
        <v>215</v>
      </c>
      <c r="W273" s="164">
        <v>179</v>
      </c>
      <c r="X273" s="164">
        <v>195</v>
      </c>
      <c r="Y273" s="164">
        <v>180</v>
      </c>
      <c r="Z273" s="164">
        <v>525</v>
      </c>
      <c r="AA273" s="164">
        <v>318</v>
      </c>
      <c r="AB273" s="164">
        <v>149</v>
      </c>
      <c r="AC273" s="164">
        <v>249</v>
      </c>
      <c r="AD273" s="164">
        <v>146</v>
      </c>
      <c r="AE273" s="164">
        <v>168</v>
      </c>
      <c r="AF273" s="164">
        <v>191</v>
      </c>
      <c r="AG273" s="164">
        <v>124</v>
      </c>
      <c r="AH273" s="164">
        <v>147</v>
      </c>
      <c r="AI273" s="164">
        <v>222</v>
      </c>
      <c r="AJ273" s="164">
        <v>179</v>
      </c>
      <c r="AK273" s="164">
        <v>168</v>
      </c>
      <c r="AL273" s="164">
        <v>182</v>
      </c>
      <c r="AM273" s="164">
        <v>165</v>
      </c>
      <c r="AN273" s="164">
        <v>162</v>
      </c>
      <c r="AO273" s="164">
        <v>197</v>
      </c>
      <c r="AP273" s="164">
        <v>204</v>
      </c>
      <c r="AQ273" s="164">
        <v>228</v>
      </c>
      <c r="AR273" s="164">
        <v>221</v>
      </c>
      <c r="AS273" s="164">
        <v>224</v>
      </c>
      <c r="AT273" s="164">
        <v>214</v>
      </c>
      <c r="AU273" s="164">
        <v>239</v>
      </c>
      <c r="AV273" s="164">
        <v>381</v>
      </c>
      <c r="AW273" s="164">
        <v>434</v>
      </c>
      <c r="AX273" s="164">
        <v>988</v>
      </c>
    </row>
    <row r="274" spans="1:58">
      <c r="A274" s="157" t="s">
        <v>436</v>
      </c>
      <c r="B274" s="164">
        <v>259214</v>
      </c>
      <c r="C274" s="164">
        <v>268045</v>
      </c>
      <c r="D274" s="164">
        <v>265130</v>
      </c>
      <c r="E274" s="164">
        <v>258960</v>
      </c>
      <c r="F274" s="164">
        <v>256086</v>
      </c>
      <c r="G274" s="164">
        <v>244977</v>
      </c>
      <c r="H274" s="164">
        <v>247130</v>
      </c>
      <c r="I274" s="164">
        <v>235692</v>
      </c>
      <c r="J274" s="164">
        <v>238428</v>
      </c>
      <c r="K274" s="164">
        <v>239912</v>
      </c>
      <c r="L274" s="164">
        <v>249098</v>
      </c>
      <c r="M274" s="164">
        <v>250382</v>
      </c>
      <c r="N274" s="164">
        <v>259587</v>
      </c>
      <c r="O274" s="164">
        <v>260626</v>
      </c>
      <c r="P274" s="164">
        <v>268263</v>
      </c>
      <c r="Q274" s="164">
        <v>262640</v>
      </c>
      <c r="R274" s="164">
        <v>271183</v>
      </c>
      <c r="S274" s="164">
        <v>266099</v>
      </c>
      <c r="T274" s="164">
        <v>278693</v>
      </c>
      <c r="U274" s="164">
        <v>284392</v>
      </c>
      <c r="V274" s="164">
        <v>288306</v>
      </c>
      <c r="W274" s="164">
        <v>305044</v>
      </c>
      <c r="X274" s="164">
        <v>305317</v>
      </c>
      <c r="Y274" s="164">
        <v>309588</v>
      </c>
      <c r="Z274" s="164">
        <v>313353</v>
      </c>
      <c r="AA274" s="164">
        <v>319753</v>
      </c>
      <c r="AB274" s="164">
        <v>323372</v>
      </c>
      <c r="AC274" s="164">
        <v>313655</v>
      </c>
      <c r="AD274" s="164">
        <v>311607</v>
      </c>
      <c r="AE274" s="164">
        <v>300620</v>
      </c>
      <c r="AF274" s="164">
        <v>318798</v>
      </c>
      <c r="AG274" s="164">
        <v>330497</v>
      </c>
      <c r="AH274" s="164">
        <v>335320</v>
      </c>
      <c r="AI274" s="164">
        <v>332961</v>
      </c>
      <c r="AJ274" s="164">
        <v>339483</v>
      </c>
      <c r="AK274" s="164">
        <v>411897</v>
      </c>
      <c r="AL274" s="164">
        <v>411416</v>
      </c>
      <c r="AM274" s="164">
        <v>381818</v>
      </c>
      <c r="AN274" s="164">
        <v>397090</v>
      </c>
      <c r="AO274" s="164">
        <v>382469</v>
      </c>
      <c r="AP274" s="164">
        <v>404230</v>
      </c>
      <c r="AQ274" s="164">
        <v>442757</v>
      </c>
      <c r="AR274" s="164">
        <v>480957</v>
      </c>
      <c r="AS274" s="164">
        <v>485903</v>
      </c>
      <c r="AT274" s="164">
        <v>489984</v>
      </c>
      <c r="AU274" s="164">
        <v>536752</v>
      </c>
      <c r="AV274" s="164">
        <v>600118</v>
      </c>
      <c r="AW274" s="164">
        <v>657921</v>
      </c>
      <c r="AX274" s="164">
        <v>659706</v>
      </c>
    </row>
    <row r="275" spans="1:58">
      <c r="A275" s="158" t="s">
        <v>437</v>
      </c>
      <c r="B275" s="164">
        <v>96</v>
      </c>
      <c r="C275" s="164">
        <v>182</v>
      </c>
      <c r="D275" s="164">
        <v>394</v>
      </c>
      <c r="E275" s="164">
        <v>478</v>
      </c>
      <c r="F275" s="164">
        <v>659</v>
      </c>
      <c r="G275" s="164">
        <v>699</v>
      </c>
      <c r="H275" s="164">
        <v>681</v>
      </c>
      <c r="I275" s="164">
        <v>312</v>
      </c>
      <c r="J275" s="164">
        <v>268</v>
      </c>
      <c r="K275" s="164">
        <v>388</v>
      </c>
      <c r="L275" s="164">
        <v>398</v>
      </c>
      <c r="M275" s="164">
        <v>458</v>
      </c>
      <c r="N275" s="164">
        <v>405</v>
      </c>
      <c r="O275" s="164">
        <v>333</v>
      </c>
      <c r="P275" s="164">
        <v>335</v>
      </c>
      <c r="Q275" s="164">
        <v>318</v>
      </c>
      <c r="R275" s="164">
        <v>297</v>
      </c>
      <c r="S275" s="164">
        <v>287</v>
      </c>
      <c r="T275" s="164">
        <v>271</v>
      </c>
      <c r="U275" s="164">
        <v>276</v>
      </c>
      <c r="V275" s="164">
        <v>166</v>
      </c>
      <c r="W275" s="164">
        <v>199</v>
      </c>
      <c r="X275" s="164">
        <v>176</v>
      </c>
      <c r="Y275" s="164">
        <v>204</v>
      </c>
      <c r="Z275" s="164">
        <v>186</v>
      </c>
      <c r="AA275" s="164">
        <v>213</v>
      </c>
      <c r="AB275" s="164">
        <v>201</v>
      </c>
      <c r="AC275" s="164">
        <v>203</v>
      </c>
      <c r="AD275" s="164">
        <v>149</v>
      </c>
      <c r="AE275" s="164">
        <v>183</v>
      </c>
      <c r="AF275" s="164">
        <v>418</v>
      </c>
      <c r="AG275" s="164">
        <v>497</v>
      </c>
      <c r="AH275" s="164">
        <v>240</v>
      </c>
      <c r="AI275" s="164">
        <v>583</v>
      </c>
      <c r="AJ275" s="164">
        <v>662</v>
      </c>
      <c r="AK275" s="164">
        <v>690</v>
      </c>
      <c r="AL275" s="164">
        <v>281</v>
      </c>
      <c r="AM275" s="164">
        <v>566</v>
      </c>
      <c r="AN275" s="164">
        <v>874</v>
      </c>
      <c r="AO275" s="164">
        <v>1264</v>
      </c>
      <c r="AP275" s="164">
        <v>1367</v>
      </c>
      <c r="AQ275" s="164">
        <v>2011</v>
      </c>
      <c r="AR275" s="164">
        <v>1799</v>
      </c>
      <c r="AS275" s="164">
        <v>2036</v>
      </c>
      <c r="AT275" s="164">
        <v>2195</v>
      </c>
      <c r="AU275" s="164">
        <v>2289</v>
      </c>
      <c r="AV275" s="164">
        <v>2284</v>
      </c>
      <c r="AW275" s="164">
        <v>2150</v>
      </c>
      <c r="AX275" s="164">
        <v>2236</v>
      </c>
    </row>
    <row r="276" spans="1:58">
      <c r="A276" s="158" t="s">
        <v>406</v>
      </c>
      <c r="B276" s="169">
        <v>216320</v>
      </c>
      <c r="C276" s="169">
        <v>231492</v>
      </c>
      <c r="D276" s="169">
        <v>225801</v>
      </c>
      <c r="E276" s="169">
        <v>227759</v>
      </c>
      <c r="F276" s="169">
        <v>224574</v>
      </c>
      <c r="G276" s="169">
        <v>216165</v>
      </c>
      <c r="H276" s="169">
        <v>201859</v>
      </c>
      <c r="I276" s="169">
        <v>196615</v>
      </c>
      <c r="J276" s="169">
        <v>201898</v>
      </c>
      <c r="K276" s="169">
        <v>209152</v>
      </c>
      <c r="L276" s="169">
        <v>209722</v>
      </c>
      <c r="M276" s="169">
        <v>209631</v>
      </c>
      <c r="N276" s="169">
        <v>218893</v>
      </c>
      <c r="O276" s="169">
        <v>219991</v>
      </c>
      <c r="P276" s="169">
        <v>224839</v>
      </c>
      <c r="Q276" s="169">
        <v>227306</v>
      </c>
      <c r="R276" s="169">
        <v>238753</v>
      </c>
      <c r="S276" s="169">
        <v>237793</v>
      </c>
      <c r="T276" s="169">
        <v>246048</v>
      </c>
      <c r="U276" s="169">
        <v>253081</v>
      </c>
      <c r="V276" s="169">
        <v>255077</v>
      </c>
      <c r="W276" s="169">
        <v>265298</v>
      </c>
      <c r="X276" s="169">
        <v>261066</v>
      </c>
      <c r="Y276" s="169">
        <v>271848</v>
      </c>
      <c r="Z276" s="169">
        <v>294174</v>
      </c>
      <c r="AA276" s="169">
        <v>305191</v>
      </c>
      <c r="AB276" s="169">
        <v>307573</v>
      </c>
      <c r="AC276" s="169">
        <v>295477</v>
      </c>
      <c r="AD276" s="169">
        <v>301653</v>
      </c>
      <c r="AE276" s="169">
        <v>286639</v>
      </c>
      <c r="AF276" s="169">
        <v>305315</v>
      </c>
      <c r="AG276" s="169">
        <v>317800</v>
      </c>
      <c r="AH276" s="169">
        <v>327774</v>
      </c>
      <c r="AI276" s="169">
        <v>321550</v>
      </c>
      <c r="AJ276" s="169">
        <v>321162</v>
      </c>
      <c r="AK276" s="169">
        <v>400103</v>
      </c>
      <c r="AL276" s="169">
        <v>398074</v>
      </c>
      <c r="AM276" s="169">
        <v>370078</v>
      </c>
      <c r="AN276" s="169">
        <v>386803</v>
      </c>
      <c r="AO276" s="169">
        <v>371225</v>
      </c>
      <c r="AP276" s="169">
        <v>390897</v>
      </c>
      <c r="AQ276" s="169">
        <v>430019</v>
      </c>
      <c r="AR276" s="169">
        <v>468455</v>
      </c>
      <c r="AS276" s="169">
        <v>471644</v>
      </c>
      <c r="AT276" s="169">
        <v>454572</v>
      </c>
      <c r="AU276" s="169">
        <v>503384</v>
      </c>
      <c r="AV276" s="169">
        <v>555859</v>
      </c>
      <c r="AW276" s="169">
        <v>611586</v>
      </c>
      <c r="AX276" s="169">
        <v>611443</v>
      </c>
    </row>
    <row r="277" spans="1:58">
      <c r="A277" s="159" t="s">
        <v>438</v>
      </c>
      <c r="B277" s="164">
        <v>8856</v>
      </c>
      <c r="C277" s="164">
        <v>9724</v>
      </c>
      <c r="D277" s="164">
        <v>9774</v>
      </c>
      <c r="E277" s="164">
        <v>5112</v>
      </c>
      <c r="F277" s="164">
        <v>7636</v>
      </c>
      <c r="G277" s="164">
        <v>9035</v>
      </c>
      <c r="H277" s="164">
        <v>10162</v>
      </c>
      <c r="I277" s="164">
        <v>2765</v>
      </c>
      <c r="J277" s="164">
        <v>5964</v>
      </c>
      <c r="K277" s="164">
        <v>1985</v>
      </c>
      <c r="L277" s="164">
        <v>-287</v>
      </c>
      <c r="M277" s="164">
        <v>-1703</v>
      </c>
      <c r="N277" s="164">
        <v>2185</v>
      </c>
      <c r="O277" s="164">
        <v>101</v>
      </c>
      <c r="P277" s="164">
        <v>257</v>
      </c>
      <c r="Q277" s="164">
        <v>-6357</v>
      </c>
      <c r="R277" s="164">
        <v>-8224</v>
      </c>
      <c r="S277" s="164">
        <v>-6450</v>
      </c>
      <c r="T277" s="164">
        <v>-4433</v>
      </c>
      <c r="U277" s="164">
        <v>-1366</v>
      </c>
      <c r="V277" s="164">
        <v>-4568</v>
      </c>
      <c r="W277" s="164">
        <v>-2152</v>
      </c>
      <c r="X277" s="164">
        <v>-1500</v>
      </c>
      <c r="Y277" s="164">
        <v>-2753</v>
      </c>
      <c r="Z277" s="164">
        <v>-4350</v>
      </c>
      <c r="AA277" s="164">
        <v>-371</v>
      </c>
      <c r="AB277" s="164">
        <v>-2808</v>
      </c>
      <c r="AC277" s="164">
        <v>-7790</v>
      </c>
      <c r="AD277" s="164">
        <v>-16587</v>
      </c>
      <c r="AE277" s="164">
        <v>-10130</v>
      </c>
      <c r="AF277" s="164">
        <v>-8051</v>
      </c>
      <c r="AG277" s="164">
        <v>-5524</v>
      </c>
      <c r="AH277" s="164">
        <v>-2781</v>
      </c>
      <c r="AI277" s="164">
        <v>-2870</v>
      </c>
      <c r="AJ277" s="164">
        <v>3193</v>
      </c>
      <c r="AK277" s="164">
        <v>25670</v>
      </c>
      <c r="AL277" s="164">
        <v>43646</v>
      </c>
      <c r="AM277" s="164">
        <v>36886</v>
      </c>
      <c r="AN277" s="164">
        <v>46131</v>
      </c>
      <c r="AO277" s="164">
        <v>40707</v>
      </c>
      <c r="AP277" s="164">
        <v>53374</v>
      </c>
      <c r="AQ277" s="164">
        <v>78273</v>
      </c>
      <c r="AR277" s="164">
        <v>88802</v>
      </c>
      <c r="AS277" s="164">
        <v>92115</v>
      </c>
      <c r="AT277" s="164">
        <v>99239</v>
      </c>
      <c r="AU277" s="164">
        <v>124409</v>
      </c>
      <c r="AV277" s="164">
        <v>143689</v>
      </c>
      <c r="AW277" s="164">
        <v>197352</v>
      </c>
      <c r="AX277" s="164">
        <v>236690</v>
      </c>
    </row>
    <row r="278" spans="1:58">
      <c r="A278" s="159" t="s">
        <v>439</v>
      </c>
      <c r="B278" s="164">
        <v>18042</v>
      </c>
      <c r="C278" s="164">
        <v>23887</v>
      </c>
      <c r="D278" s="164">
        <v>27267</v>
      </c>
      <c r="E278" s="164">
        <v>32894</v>
      </c>
      <c r="F278" s="164">
        <v>36630</v>
      </c>
      <c r="G278" s="164">
        <v>30048</v>
      </c>
      <c r="H278" s="164">
        <v>31941</v>
      </c>
      <c r="I278" s="164">
        <v>22519</v>
      </c>
      <c r="J278" s="164">
        <v>25283</v>
      </c>
      <c r="K278" s="164">
        <v>30005</v>
      </c>
      <c r="L278" s="164">
        <v>30550</v>
      </c>
      <c r="M278" s="164">
        <v>27178</v>
      </c>
      <c r="N278" s="164">
        <v>30504</v>
      </c>
      <c r="O278" s="164">
        <v>28382</v>
      </c>
      <c r="P278" s="164">
        <v>30404</v>
      </c>
      <c r="Q278" s="164">
        <v>31295</v>
      </c>
      <c r="R278" s="164">
        <v>34607</v>
      </c>
      <c r="S278" s="164">
        <v>28116</v>
      </c>
      <c r="T278" s="164">
        <v>32511</v>
      </c>
      <c r="U278" s="164">
        <v>31087</v>
      </c>
      <c r="V278" s="164">
        <v>35600</v>
      </c>
      <c r="W278" s="164">
        <v>40377</v>
      </c>
      <c r="X278" s="164">
        <v>38420</v>
      </c>
      <c r="Y278" s="164">
        <v>44852</v>
      </c>
      <c r="Z278" s="164">
        <v>57946</v>
      </c>
      <c r="AA278" s="164">
        <v>59396</v>
      </c>
      <c r="AB278" s="164">
        <v>59393</v>
      </c>
      <c r="AC278" s="164">
        <v>63420</v>
      </c>
      <c r="AD278" s="164">
        <v>73492</v>
      </c>
      <c r="AE278" s="164">
        <v>69318</v>
      </c>
      <c r="AF278" s="164">
        <v>79003</v>
      </c>
      <c r="AG278" s="164">
        <v>83987</v>
      </c>
      <c r="AH278" s="164">
        <v>89608</v>
      </c>
      <c r="AI278" s="164">
        <v>88739</v>
      </c>
      <c r="AJ278" s="164">
        <v>96905</v>
      </c>
      <c r="AK278" s="164">
        <v>137536</v>
      </c>
      <c r="AL278" s="164">
        <v>126405</v>
      </c>
      <c r="AM278" s="164">
        <v>100735</v>
      </c>
      <c r="AN278" s="164">
        <v>91594</v>
      </c>
      <c r="AO278" s="164">
        <v>81431</v>
      </c>
      <c r="AP278" s="164">
        <v>63649</v>
      </c>
      <c r="AQ278" s="164">
        <v>73908</v>
      </c>
      <c r="AR278" s="164">
        <v>83054</v>
      </c>
      <c r="AS278" s="164">
        <v>85355</v>
      </c>
      <c r="AT278" s="164">
        <v>69543</v>
      </c>
      <c r="AU278" s="164">
        <v>90237</v>
      </c>
      <c r="AV278" s="164">
        <v>102328</v>
      </c>
      <c r="AW278" s="164">
        <v>102947</v>
      </c>
      <c r="AX278" s="164">
        <v>88260</v>
      </c>
    </row>
    <row r="279" spans="1:58">
      <c r="A279" s="159" t="s">
        <v>440</v>
      </c>
      <c r="B279" s="172">
        <v>189422</v>
      </c>
      <c r="C279" s="172">
        <v>197881</v>
      </c>
      <c r="D279" s="172">
        <v>188760</v>
      </c>
      <c r="E279" s="172">
        <v>189753</v>
      </c>
      <c r="F279" s="172">
        <v>180308</v>
      </c>
      <c r="G279" s="172">
        <v>177082</v>
      </c>
      <c r="H279" s="172">
        <v>159756</v>
      </c>
      <c r="I279" s="172">
        <v>171331</v>
      </c>
      <c r="J279" s="172">
        <v>170651</v>
      </c>
      <c r="K279" s="172">
        <v>177162</v>
      </c>
      <c r="L279" s="172">
        <v>179459</v>
      </c>
      <c r="M279" s="172">
        <v>184156</v>
      </c>
      <c r="N279" s="172">
        <v>186204</v>
      </c>
      <c r="O279" s="172">
        <v>191508</v>
      </c>
      <c r="P279" s="172">
        <v>194178</v>
      </c>
      <c r="Q279" s="172">
        <v>202368</v>
      </c>
      <c r="R279" s="172">
        <v>212370</v>
      </c>
      <c r="S279" s="172">
        <v>216127</v>
      </c>
      <c r="T279" s="172">
        <v>217970</v>
      </c>
      <c r="U279" s="172">
        <v>223360</v>
      </c>
      <c r="V279" s="172">
        <v>224045</v>
      </c>
      <c r="W279" s="172">
        <v>227073</v>
      </c>
      <c r="X279" s="172">
        <v>224146</v>
      </c>
      <c r="Y279" s="172">
        <v>229749</v>
      </c>
      <c r="Z279" s="172">
        <v>240578</v>
      </c>
      <c r="AA279" s="172">
        <v>246166</v>
      </c>
      <c r="AB279" s="172">
        <v>250988</v>
      </c>
      <c r="AC279" s="172">
        <v>239847</v>
      </c>
      <c r="AD279" s="172">
        <v>244748</v>
      </c>
      <c r="AE279" s="172">
        <v>227451</v>
      </c>
      <c r="AF279" s="172">
        <v>234363</v>
      </c>
      <c r="AG279" s="172">
        <v>239337</v>
      </c>
      <c r="AH279" s="172">
        <v>240947</v>
      </c>
      <c r="AI279" s="172">
        <v>235681</v>
      </c>
      <c r="AJ279" s="172">
        <v>221064</v>
      </c>
      <c r="AK279" s="172">
        <v>236897</v>
      </c>
      <c r="AL279" s="172">
        <v>228023</v>
      </c>
      <c r="AM279" s="172">
        <v>232457</v>
      </c>
      <c r="AN279" s="172">
        <v>249078</v>
      </c>
      <c r="AO279" s="172">
        <v>249087</v>
      </c>
      <c r="AP279" s="172">
        <v>273874</v>
      </c>
      <c r="AQ279" s="172">
        <v>277838</v>
      </c>
      <c r="AR279" s="172">
        <v>296599</v>
      </c>
      <c r="AS279" s="172">
        <v>294174</v>
      </c>
      <c r="AT279" s="172">
        <v>285790</v>
      </c>
      <c r="AU279" s="172">
        <v>288738</v>
      </c>
      <c r="AV279" s="172">
        <v>309842</v>
      </c>
      <c r="AW279" s="172">
        <v>311287</v>
      </c>
      <c r="AX279" s="172">
        <v>286493</v>
      </c>
    </row>
    <row r="280" spans="1:58">
      <c r="A280" s="158" t="s">
        <v>441</v>
      </c>
      <c r="B280" s="164">
        <v>42798</v>
      </c>
      <c r="C280" s="164">
        <v>36371</v>
      </c>
      <c r="D280" s="164">
        <v>38935</v>
      </c>
      <c r="E280" s="164">
        <v>30723</v>
      </c>
      <c r="F280" s="164">
        <v>30853</v>
      </c>
      <c r="G280" s="164">
        <v>28113</v>
      </c>
      <c r="H280" s="164">
        <v>44590</v>
      </c>
      <c r="I280" s="164">
        <v>38765</v>
      </c>
      <c r="J280" s="164">
        <v>36262</v>
      </c>
      <c r="K280" s="164">
        <v>30372</v>
      </c>
      <c r="L280" s="164">
        <v>38978</v>
      </c>
      <c r="M280" s="164">
        <v>40293</v>
      </c>
      <c r="N280" s="164">
        <v>40289</v>
      </c>
      <c r="O280" s="164">
        <v>40302</v>
      </c>
      <c r="P280" s="164">
        <v>43089</v>
      </c>
      <c r="Q280" s="164">
        <v>35016</v>
      </c>
      <c r="R280" s="164">
        <v>32133</v>
      </c>
      <c r="S280" s="164">
        <v>28019</v>
      </c>
      <c r="T280" s="164">
        <v>32374</v>
      </c>
      <c r="U280" s="164">
        <v>31035</v>
      </c>
      <c r="V280" s="164">
        <v>33063</v>
      </c>
      <c r="W280" s="164">
        <v>39547</v>
      </c>
      <c r="X280" s="164">
        <v>44075</v>
      </c>
      <c r="Y280" s="164">
        <v>37536</v>
      </c>
      <c r="Z280" s="164">
        <v>18993</v>
      </c>
      <c r="AA280" s="164">
        <v>14349</v>
      </c>
      <c r="AB280" s="164">
        <v>15598</v>
      </c>
      <c r="AC280" s="164">
        <v>17975</v>
      </c>
      <c r="AD280" s="164">
        <v>9805</v>
      </c>
      <c r="AE280" s="164">
        <v>13798</v>
      </c>
      <c r="AF280" s="164">
        <v>13065</v>
      </c>
      <c r="AG280" s="164">
        <v>12200</v>
      </c>
      <c r="AH280" s="164">
        <v>7306</v>
      </c>
      <c r="AI280" s="164">
        <v>10828</v>
      </c>
      <c r="AJ280" s="164">
        <v>17659</v>
      </c>
      <c r="AK280" s="164">
        <v>11104</v>
      </c>
      <c r="AL280" s="164">
        <v>13061</v>
      </c>
      <c r="AM280" s="164">
        <v>11174</v>
      </c>
      <c r="AN280" s="164">
        <v>9413</v>
      </c>
      <c r="AO280" s="164">
        <v>9980</v>
      </c>
      <c r="AP280" s="164">
        <v>11966</v>
      </c>
      <c r="AQ280" s="164">
        <v>10727</v>
      </c>
      <c r="AR280" s="164">
        <v>10703</v>
      </c>
      <c r="AS280" s="164">
        <v>12223</v>
      </c>
      <c r="AT280" s="164">
        <v>33217</v>
      </c>
      <c r="AU280" s="164">
        <v>31079</v>
      </c>
      <c r="AV280" s="164">
        <v>41975</v>
      </c>
      <c r="AW280" s="164">
        <v>44185</v>
      </c>
      <c r="AX280" s="164">
        <v>46027</v>
      </c>
    </row>
    <row r="281" spans="1:58">
      <c r="A281" s="165" t="s">
        <v>442</v>
      </c>
      <c r="B281" s="164">
        <v>73252</v>
      </c>
      <c r="C281" s="164">
        <v>69538</v>
      </c>
      <c r="D281" s="164">
        <v>70865</v>
      </c>
      <c r="E281" s="164">
        <v>74007</v>
      </c>
      <c r="F281" s="164">
        <v>65239</v>
      </c>
      <c r="G281" s="164">
        <v>72259</v>
      </c>
      <c r="H281" s="164">
        <v>73126</v>
      </c>
      <c r="I281" s="164">
        <v>75231</v>
      </c>
      <c r="J281" s="164">
        <v>69781</v>
      </c>
      <c r="K281" s="164">
        <v>69965</v>
      </c>
      <c r="L281" s="164">
        <v>71242</v>
      </c>
      <c r="M281" s="164">
        <v>72842</v>
      </c>
      <c r="N281" s="164">
        <v>73860</v>
      </c>
      <c r="O281" s="164">
        <v>77729</v>
      </c>
      <c r="P281" s="164">
        <v>75789</v>
      </c>
      <c r="Q281" s="164">
        <v>80422</v>
      </c>
      <c r="R281" s="164">
        <v>84212</v>
      </c>
      <c r="S281" s="164">
        <v>90279</v>
      </c>
      <c r="T281" s="164">
        <v>95835</v>
      </c>
      <c r="U281" s="164">
        <v>103227</v>
      </c>
      <c r="V281" s="164">
        <v>106069</v>
      </c>
      <c r="W281" s="164">
        <v>110881</v>
      </c>
      <c r="X281" s="164">
        <v>124076</v>
      </c>
      <c r="Y281" s="164">
        <v>130021</v>
      </c>
      <c r="Z281" s="164">
        <v>136557</v>
      </c>
      <c r="AA281" s="164">
        <v>136692</v>
      </c>
      <c r="AB281" s="164">
        <v>148558</v>
      </c>
      <c r="AC281" s="164">
        <v>159191</v>
      </c>
      <c r="AD281" s="164">
        <v>156566</v>
      </c>
      <c r="AE281" s="164">
        <v>170327</v>
      </c>
      <c r="AF281" s="164">
        <v>175859</v>
      </c>
      <c r="AG281" s="164">
        <v>187829</v>
      </c>
      <c r="AH281" s="164">
        <v>194534</v>
      </c>
      <c r="AI281" s="164">
        <v>199657</v>
      </c>
      <c r="AJ281" s="164">
        <v>224444</v>
      </c>
      <c r="AK281" s="164">
        <v>240005</v>
      </c>
      <c r="AL281" s="164">
        <v>264593</v>
      </c>
      <c r="AM281" s="164">
        <v>252282</v>
      </c>
      <c r="AN281" s="164">
        <v>261714</v>
      </c>
      <c r="AO281" s="164">
        <v>273419</v>
      </c>
      <c r="AP281" s="164">
        <v>295456</v>
      </c>
      <c r="AQ281" s="164">
        <v>330588</v>
      </c>
      <c r="AR281" s="164">
        <v>361232</v>
      </c>
      <c r="AS281" s="164">
        <v>370327</v>
      </c>
      <c r="AT281" s="164">
        <v>362027</v>
      </c>
      <c r="AU281" s="164">
        <v>385752</v>
      </c>
      <c r="AV281" s="164">
        <v>420455</v>
      </c>
      <c r="AW281" s="164">
        <v>457647</v>
      </c>
      <c r="AX281" s="164">
        <v>451238</v>
      </c>
    </row>
    <row r="283" spans="1:58">
      <c r="A283" t="s">
        <v>428</v>
      </c>
      <c r="B283" s="123">
        <f>1-(B281/B267)</f>
        <v>0.78253305704158027</v>
      </c>
      <c r="C283" s="123">
        <f t="shared" ref="C283:AX283" si="23">1-(C281/C267)</f>
        <v>0.79665408268000903</v>
      </c>
      <c r="D283" s="123">
        <f t="shared" si="23"/>
        <v>0.79175115342795854</v>
      </c>
      <c r="E283" s="123">
        <f t="shared" si="23"/>
        <v>0.78038097329507183</v>
      </c>
      <c r="F283" s="123">
        <f t="shared" si="23"/>
        <v>0.79936215624404139</v>
      </c>
      <c r="G283" s="123">
        <f t="shared" si="23"/>
        <v>0.77511546265981157</v>
      </c>
      <c r="H283" s="123">
        <f t="shared" si="23"/>
        <v>0.77432266865002819</v>
      </c>
      <c r="I283" s="123">
        <f t="shared" si="23"/>
        <v>0.76095439033535206</v>
      </c>
      <c r="J283" s="123">
        <f t="shared" si="23"/>
        <v>0.77646331462545803</v>
      </c>
      <c r="K283" s="123">
        <f t="shared" si="23"/>
        <v>0.77689518713508099</v>
      </c>
      <c r="L283" s="123">
        <f t="shared" si="23"/>
        <v>0.78001611852364205</v>
      </c>
      <c r="M283" s="123">
        <f t="shared" si="23"/>
        <v>0.77701110015857366</v>
      </c>
      <c r="N283" s="123">
        <f t="shared" si="23"/>
        <v>0.78076775807873489</v>
      </c>
      <c r="O283" s="123">
        <f t="shared" si="23"/>
        <v>0.77262914643421288</v>
      </c>
      <c r="P283" s="123">
        <f t="shared" si="23"/>
        <v>0.78182618983876395</v>
      </c>
      <c r="Q283" s="123">
        <f t="shared" si="23"/>
        <v>0.76769672495768271</v>
      </c>
      <c r="R283" s="123">
        <f t="shared" si="23"/>
        <v>0.76527187789187323</v>
      </c>
      <c r="S283" s="123">
        <f t="shared" si="23"/>
        <v>0.74907235234767811</v>
      </c>
      <c r="T283" s="123">
        <f t="shared" si="23"/>
        <v>0.74648300892540642</v>
      </c>
      <c r="U283" s="123">
        <f t="shared" si="23"/>
        <v>0.73605645687109278</v>
      </c>
      <c r="V283" s="123">
        <f t="shared" si="23"/>
        <v>0.73340588689185071</v>
      </c>
      <c r="W283" s="123">
        <f t="shared" si="23"/>
        <v>0.73530184102975438</v>
      </c>
      <c r="X283" s="123">
        <f t="shared" si="23"/>
        <v>0.71304941083962581</v>
      </c>
      <c r="Y283" s="123">
        <f t="shared" si="23"/>
        <v>0.70600578396724079</v>
      </c>
      <c r="Z283" s="123">
        <f t="shared" si="23"/>
        <v>0.69730212598058672</v>
      </c>
      <c r="AA283" s="123">
        <f t="shared" si="23"/>
        <v>0.70110860866332847</v>
      </c>
      <c r="AB283" s="123">
        <f t="shared" si="23"/>
        <v>0.68564143257683963</v>
      </c>
      <c r="AC283" s="123">
        <f t="shared" si="23"/>
        <v>0.66386396700950823</v>
      </c>
      <c r="AD283" s="123">
        <f t="shared" si="23"/>
        <v>0.66603884261382418</v>
      </c>
      <c r="AE283" s="123">
        <f t="shared" si="23"/>
        <v>0.63884006098246227</v>
      </c>
      <c r="AF283" s="123">
        <f t="shared" si="23"/>
        <v>0.64497601666720494</v>
      </c>
      <c r="AG283" s="123">
        <f t="shared" si="23"/>
        <v>0.63820803870845966</v>
      </c>
      <c r="AH283" s="123">
        <f t="shared" si="23"/>
        <v>0.63344852406380836</v>
      </c>
      <c r="AI283" s="123">
        <f t="shared" si="23"/>
        <v>0.62587368034448776</v>
      </c>
      <c r="AJ283" s="123">
        <f t="shared" si="23"/>
        <v>0.60270335334768332</v>
      </c>
      <c r="AK283" s="123">
        <f t="shared" si="23"/>
        <v>0.63260979380654248</v>
      </c>
      <c r="AL283" s="123">
        <f t="shared" si="23"/>
        <v>0.616800678944045</v>
      </c>
      <c r="AM283" s="123">
        <f t="shared" si="23"/>
        <v>0.65532091052049846</v>
      </c>
      <c r="AN283" s="123">
        <f t="shared" si="23"/>
        <v>0.67770839157136153</v>
      </c>
      <c r="AO283" s="123">
        <f t="shared" si="23"/>
        <v>0.67660365173556203</v>
      </c>
      <c r="AP283" s="123">
        <f t="shared" si="23"/>
        <v>0.67152029261838986</v>
      </c>
      <c r="AQ283" s="123">
        <f t="shared" si="23"/>
        <v>0.66029011003465043</v>
      </c>
      <c r="AR283" s="123">
        <f t="shared" si="23"/>
        <v>0.65332322442261637</v>
      </c>
      <c r="AS283" s="123">
        <f t="shared" si="23"/>
        <v>0.64932118341447065</v>
      </c>
      <c r="AT283" s="123">
        <f t="shared" si="23"/>
        <v>0.6557877072131818</v>
      </c>
      <c r="AU283" s="123">
        <f t="shared" si="23"/>
        <v>0.65627645298741655</v>
      </c>
      <c r="AV283" s="123">
        <f t="shared" si="23"/>
        <v>0.6555019885521014</v>
      </c>
      <c r="AW283" s="123">
        <f t="shared" si="23"/>
        <v>0.65212100020143904</v>
      </c>
      <c r="AX283" s="123">
        <f t="shared" si="23"/>
        <v>0.65592855628739133</v>
      </c>
    </row>
    <row r="286" spans="1:58" ht="18.75">
      <c r="A286" s="128" t="s">
        <v>459</v>
      </c>
    </row>
    <row r="287" spans="1:58">
      <c r="A287" s="41" t="s">
        <v>460</v>
      </c>
      <c r="B287" s="41" t="s">
        <v>274</v>
      </c>
      <c r="C287" s="41" t="s">
        <v>275</v>
      </c>
      <c r="D287" s="41" t="s">
        <v>276</v>
      </c>
      <c r="E287" s="41" t="s">
        <v>277</v>
      </c>
      <c r="F287" s="41" t="s">
        <v>278</v>
      </c>
      <c r="G287" s="41" t="s">
        <v>279</v>
      </c>
      <c r="H287" s="41" t="s">
        <v>280</v>
      </c>
      <c r="I287" s="41" t="s">
        <v>281</v>
      </c>
      <c r="J287" s="41" t="s">
        <v>282</v>
      </c>
      <c r="K287" s="41" t="s">
        <v>283</v>
      </c>
      <c r="L287" s="41" t="s">
        <v>284</v>
      </c>
      <c r="M287" s="41" t="s">
        <v>285</v>
      </c>
      <c r="N287" s="41" t="s">
        <v>286</v>
      </c>
      <c r="O287" s="41" t="s">
        <v>287</v>
      </c>
      <c r="P287" s="41" t="s">
        <v>288</v>
      </c>
      <c r="Q287" s="41" t="s">
        <v>289</v>
      </c>
      <c r="R287" s="41" t="s">
        <v>290</v>
      </c>
      <c r="S287" s="41" t="s">
        <v>291</v>
      </c>
      <c r="T287" s="41" t="s">
        <v>292</v>
      </c>
      <c r="U287" s="41" t="s">
        <v>293</v>
      </c>
      <c r="V287" s="41" t="s">
        <v>294</v>
      </c>
      <c r="W287" s="41" t="s">
        <v>295</v>
      </c>
      <c r="X287" s="41" t="s">
        <v>296</v>
      </c>
      <c r="Y287" s="41" t="s">
        <v>297</v>
      </c>
      <c r="Z287" s="41" t="s">
        <v>298</v>
      </c>
      <c r="AA287" s="41" t="s">
        <v>299</v>
      </c>
      <c r="AB287" s="41" t="s">
        <v>300</v>
      </c>
      <c r="AC287" s="41" t="s">
        <v>301</v>
      </c>
      <c r="AD287" s="41" t="s">
        <v>302</v>
      </c>
      <c r="AE287" s="41" t="s">
        <v>303</v>
      </c>
      <c r="AF287" s="41" t="s">
        <v>304</v>
      </c>
      <c r="AG287" s="41" t="s">
        <v>305</v>
      </c>
      <c r="AH287" s="41" t="s">
        <v>306</v>
      </c>
      <c r="AI287" s="41" t="s">
        <v>307</v>
      </c>
      <c r="AJ287" s="41" t="s">
        <v>308</v>
      </c>
      <c r="AK287" s="41" t="s">
        <v>309</v>
      </c>
      <c r="AL287" s="41" t="s">
        <v>310</v>
      </c>
      <c r="AM287" s="41" t="s">
        <v>311</v>
      </c>
      <c r="AN287" s="41" t="s">
        <v>312</v>
      </c>
      <c r="AO287" s="41" t="s">
        <v>313</v>
      </c>
      <c r="AP287" s="41" t="s">
        <v>314</v>
      </c>
      <c r="AQ287" s="41" t="s">
        <v>315</v>
      </c>
      <c r="AR287" s="41" t="s">
        <v>316</v>
      </c>
      <c r="AS287" s="41" t="s">
        <v>317</v>
      </c>
      <c r="AT287" s="41" t="s">
        <v>318</v>
      </c>
      <c r="AU287" s="41" t="s">
        <v>319</v>
      </c>
      <c r="AV287" s="41" t="s">
        <v>320</v>
      </c>
      <c r="AW287" s="41" t="s">
        <v>321</v>
      </c>
      <c r="AX287" s="41" t="s">
        <v>322</v>
      </c>
      <c r="AY287" s="41"/>
      <c r="AZ287" s="41"/>
      <c r="BA287" s="41"/>
      <c r="BB287" s="41"/>
      <c r="BC287" s="41"/>
      <c r="BD287" s="41"/>
      <c r="BE287" s="41"/>
      <c r="BF287" s="41"/>
    </row>
    <row r="288" spans="1:58">
      <c r="A288" s="41"/>
      <c r="B288" s="41"/>
      <c r="C288" s="41"/>
      <c r="D288" s="41"/>
      <c r="E288" s="41"/>
      <c r="F288" s="41"/>
      <c r="G288" s="41"/>
      <c r="H288" s="41"/>
      <c r="I288" s="41"/>
      <c r="J288" s="41"/>
      <c r="K288" s="41"/>
      <c r="L288" s="41"/>
      <c r="M288" s="41"/>
      <c r="N288" s="41"/>
      <c r="O288" s="41"/>
      <c r="P288" s="41"/>
      <c r="Q288" s="41"/>
      <c r="R288" s="41"/>
      <c r="S288" s="41"/>
      <c r="T288" s="41"/>
      <c r="U288" s="41"/>
      <c r="V288" s="41"/>
      <c r="W288" s="41"/>
      <c r="X288" s="173"/>
      <c r="Y288" s="41"/>
      <c r="Z288" s="173"/>
      <c r="AA288" s="41"/>
      <c r="AB288" s="41"/>
      <c r="AC288" s="41"/>
      <c r="AD288" s="41"/>
      <c r="AE288" s="41"/>
      <c r="AF288" s="41"/>
      <c r="AG288" s="41"/>
      <c r="AH288" s="41"/>
      <c r="AI288" s="166"/>
      <c r="AJ288" s="166"/>
      <c r="AK288" s="166"/>
      <c r="AL288" s="166"/>
      <c r="AM288" s="166"/>
      <c r="AN288" s="166"/>
      <c r="AO288" s="166"/>
      <c r="AP288" s="166"/>
      <c r="AQ288" s="166"/>
      <c r="AR288" s="41"/>
      <c r="AS288" s="41"/>
      <c r="AT288" s="41"/>
      <c r="AU288" s="41"/>
      <c r="AV288" s="41"/>
      <c r="AW288" s="41"/>
      <c r="AX288" s="41"/>
      <c r="AY288" s="41"/>
      <c r="AZ288" s="41"/>
      <c r="BA288" s="41"/>
      <c r="BB288" s="41"/>
      <c r="BC288" s="41"/>
      <c r="BD288" s="41"/>
      <c r="BE288" s="41"/>
      <c r="BF288" s="41"/>
    </row>
    <row r="289" spans="1:58">
      <c r="A289" s="41" t="s">
        <v>141</v>
      </c>
      <c r="B289" s="164">
        <v>5773400</v>
      </c>
      <c r="C289" s="164">
        <v>5685900</v>
      </c>
      <c r="D289" s="164">
        <v>5674200</v>
      </c>
      <c r="E289" s="164">
        <v>5662200</v>
      </c>
      <c r="F289" s="164">
        <v>5773700</v>
      </c>
      <c r="G289" s="164">
        <v>5726800</v>
      </c>
      <c r="H289" s="164">
        <v>5807500</v>
      </c>
      <c r="I289" s="164">
        <v>5943400</v>
      </c>
      <c r="J289" s="164">
        <v>6006000</v>
      </c>
      <c r="K289" s="164">
        <v>6126500</v>
      </c>
      <c r="L289" s="164">
        <v>6228200</v>
      </c>
      <c r="M289" s="164">
        <v>6405700</v>
      </c>
      <c r="N289" s="164">
        <v>6460800</v>
      </c>
      <c r="O289" s="164">
        <v>6670100</v>
      </c>
      <c r="P289" s="164">
        <v>6783200</v>
      </c>
      <c r="Q289" s="164">
        <v>6998000</v>
      </c>
      <c r="R289" s="164">
        <v>7131100</v>
      </c>
      <c r="S289" s="164">
        <v>7274300</v>
      </c>
      <c r="T289" s="164">
        <v>7379100</v>
      </c>
      <c r="U289" s="164">
        <v>7596100</v>
      </c>
      <c r="V289" s="164">
        <v>7776900</v>
      </c>
      <c r="W289" s="164">
        <v>7836500</v>
      </c>
      <c r="X289" s="164">
        <v>7932700</v>
      </c>
      <c r="Y289" s="164">
        <v>8170400</v>
      </c>
      <c r="Z289" s="164">
        <v>8371200.0000000009</v>
      </c>
      <c r="AA289" s="164">
        <v>8420000</v>
      </c>
      <c r="AB289" s="164">
        <v>8507000</v>
      </c>
      <c r="AC289" s="164">
        <v>8680200</v>
      </c>
      <c r="AD289" s="164">
        <v>8849700</v>
      </c>
      <c r="AE289" s="164">
        <v>8867700</v>
      </c>
      <c r="AF289" s="164">
        <v>9007700</v>
      </c>
      <c r="AG289" s="164">
        <v>9229200</v>
      </c>
      <c r="AH289" s="164">
        <v>9437600</v>
      </c>
      <c r="AI289" s="164">
        <v>9492000</v>
      </c>
      <c r="AJ289" s="164">
        <v>10024700</v>
      </c>
      <c r="AK289" s="164">
        <v>10699800</v>
      </c>
      <c r="AL289" s="164">
        <v>11126900</v>
      </c>
      <c r="AM289" s="164">
        <v>11545300</v>
      </c>
      <c r="AN289" s="164">
        <v>11909800</v>
      </c>
      <c r="AO289" s="164">
        <v>12311300</v>
      </c>
      <c r="AP289" s="164">
        <v>12773100</v>
      </c>
      <c r="AQ289" s="164">
        <v>13201800</v>
      </c>
      <c r="AR289" s="164">
        <v>13561600</v>
      </c>
      <c r="AS289" s="164">
        <v>14025200</v>
      </c>
      <c r="AT289" s="164">
        <v>14270000</v>
      </c>
      <c r="AU289" s="164">
        <v>14343100</v>
      </c>
      <c r="AV289" s="164">
        <v>14790300</v>
      </c>
      <c r="AW289" s="164">
        <v>15222800</v>
      </c>
      <c r="AX289" s="164">
        <v>15582300</v>
      </c>
      <c r="AY289" s="164"/>
      <c r="AZ289" s="164"/>
      <c r="BA289" s="164"/>
      <c r="BB289" s="164"/>
      <c r="BC289" s="164"/>
      <c r="BD289" s="164"/>
      <c r="BE289" s="164"/>
      <c r="BF289" s="164"/>
    </row>
    <row r="290" spans="1:58">
      <c r="A290" s="165" t="s">
        <v>431</v>
      </c>
      <c r="B290" s="166">
        <v>4009300</v>
      </c>
      <c r="C290" s="166">
        <v>4080400</v>
      </c>
      <c r="D290" s="166">
        <v>4105500</v>
      </c>
      <c r="E290" s="166">
        <v>4138000</v>
      </c>
      <c r="F290" s="166">
        <v>4235700</v>
      </c>
      <c r="G290" s="166">
        <v>4363200</v>
      </c>
      <c r="H290" s="166">
        <v>4382200</v>
      </c>
      <c r="I290" s="166">
        <v>4492600</v>
      </c>
      <c r="J290" s="166">
        <v>4560000</v>
      </c>
      <c r="K290" s="166">
        <v>4689600</v>
      </c>
      <c r="L290" s="166">
        <v>4742600</v>
      </c>
      <c r="M290" s="166">
        <v>4892700</v>
      </c>
      <c r="N290" s="166">
        <v>4855400</v>
      </c>
      <c r="O290" s="166">
        <v>4970400</v>
      </c>
      <c r="P290" s="166">
        <v>4968900</v>
      </c>
      <c r="Q290" s="166">
        <v>5079500</v>
      </c>
      <c r="R290" s="166">
        <v>5136300</v>
      </c>
      <c r="S290" s="166">
        <v>5228800</v>
      </c>
      <c r="T290" s="166">
        <v>5249100</v>
      </c>
      <c r="U290" s="166">
        <v>5391400</v>
      </c>
      <c r="V290" s="166">
        <v>5469200</v>
      </c>
      <c r="W290" s="166">
        <v>5604600</v>
      </c>
      <c r="X290" s="166">
        <v>5658800</v>
      </c>
      <c r="Y290" s="166">
        <v>5795900</v>
      </c>
      <c r="Z290" s="166">
        <v>5851000.0000000009</v>
      </c>
      <c r="AA290" s="166">
        <v>5996600</v>
      </c>
      <c r="AB290" s="166">
        <v>6041400</v>
      </c>
      <c r="AC290" s="166">
        <v>6214600</v>
      </c>
      <c r="AD290" s="166">
        <v>6281700</v>
      </c>
      <c r="AE290" s="166">
        <v>6428800</v>
      </c>
      <c r="AF290" s="166">
        <v>6436900</v>
      </c>
      <c r="AG290" s="166">
        <v>6597800</v>
      </c>
      <c r="AH290" s="166">
        <v>6595500</v>
      </c>
      <c r="AI290" s="166">
        <v>6568500</v>
      </c>
      <c r="AJ290" s="166">
        <v>6776100</v>
      </c>
      <c r="AK290" s="166">
        <v>6974700</v>
      </c>
      <c r="AL290" s="166">
        <v>7013100</v>
      </c>
      <c r="AM290" s="166">
        <v>7284400</v>
      </c>
      <c r="AN290" s="166">
        <v>7443600</v>
      </c>
      <c r="AO290" s="166">
        <v>7672700</v>
      </c>
      <c r="AP290" s="166">
        <v>7743900</v>
      </c>
      <c r="AQ290" s="166">
        <v>7894200</v>
      </c>
      <c r="AR290" s="166">
        <v>8004900</v>
      </c>
      <c r="AS290" s="166">
        <v>8367599.9999999991</v>
      </c>
      <c r="AT290" s="166">
        <v>8565000</v>
      </c>
      <c r="AU290" s="166">
        <v>8787100</v>
      </c>
      <c r="AV290" s="166">
        <v>8976900</v>
      </c>
      <c r="AW290" s="166">
        <v>9178400</v>
      </c>
      <c r="AX290" s="166">
        <v>9217800</v>
      </c>
      <c r="AY290" s="166"/>
      <c r="AZ290" s="166"/>
      <c r="BA290" s="166"/>
      <c r="BB290" s="166"/>
      <c r="BC290" s="166"/>
      <c r="BD290" s="166"/>
      <c r="BE290" s="166"/>
      <c r="BF290" s="166"/>
    </row>
    <row r="291" spans="1:58">
      <c r="A291" s="167" t="s">
        <v>432</v>
      </c>
      <c r="B291" s="164">
        <v>2464398</v>
      </c>
      <c r="C291" s="164">
        <v>2573398</v>
      </c>
      <c r="D291" s="164">
        <v>2601898</v>
      </c>
      <c r="E291" s="164">
        <v>2641498</v>
      </c>
      <c r="F291" s="164">
        <v>2745698</v>
      </c>
      <c r="G291" s="164">
        <v>2882698</v>
      </c>
      <c r="H291" s="164">
        <v>2886398</v>
      </c>
      <c r="I291" s="164">
        <v>2977998</v>
      </c>
      <c r="J291" s="164">
        <v>3018298</v>
      </c>
      <c r="K291" s="164">
        <v>3134797.9999999995</v>
      </c>
      <c r="L291" s="164">
        <v>3168998</v>
      </c>
      <c r="M291" s="164">
        <v>3271397.9999999995</v>
      </c>
      <c r="N291" s="164">
        <v>3262009</v>
      </c>
      <c r="O291" s="164">
        <v>3362607</v>
      </c>
      <c r="P291" s="164">
        <v>3372507</v>
      </c>
      <c r="Q291" s="164">
        <v>3466234.9999999995</v>
      </c>
      <c r="R291" s="164">
        <v>3471916</v>
      </c>
      <c r="S291" s="164">
        <v>3571509</v>
      </c>
      <c r="T291" s="164">
        <v>3595883</v>
      </c>
      <c r="U291" s="164">
        <v>3727887</v>
      </c>
      <c r="V291" s="164">
        <v>3774064</v>
      </c>
      <c r="W291" s="164">
        <v>3922778</v>
      </c>
      <c r="X291" s="164">
        <v>3964118.0000000009</v>
      </c>
      <c r="Y291" s="164">
        <v>4090790</v>
      </c>
      <c r="Z291" s="164">
        <v>4137771</v>
      </c>
      <c r="AA291" s="164">
        <v>4273150.9999999991</v>
      </c>
      <c r="AB291" s="164">
        <v>4320685.0000000009</v>
      </c>
      <c r="AC291" s="164">
        <v>4462262</v>
      </c>
      <c r="AD291" s="164">
        <v>4509010</v>
      </c>
      <c r="AE291" s="164">
        <v>4660103</v>
      </c>
      <c r="AF291" s="164">
        <v>4632267</v>
      </c>
      <c r="AG291" s="164">
        <v>4754588</v>
      </c>
      <c r="AH291" s="164">
        <v>4755395</v>
      </c>
      <c r="AI291" s="164">
        <v>4868704</v>
      </c>
      <c r="AJ291" s="164">
        <v>4863222</v>
      </c>
      <c r="AK291" s="164">
        <v>4962379</v>
      </c>
      <c r="AL291" s="164">
        <v>4977454</v>
      </c>
      <c r="AM291" s="164">
        <v>5047807</v>
      </c>
      <c r="AN291" s="164">
        <v>5029440</v>
      </c>
      <c r="AO291" s="164">
        <v>5180413</v>
      </c>
      <c r="AP291" s="164">
        <v>5168295.0000000009</v>
      </c>
      <c r="AQ291" s="164">
        <v>5261711.0000000009</v>
      </c>
      <c r="AR291" s="164">
        <v>5230531</v>
      </c>
      <c r="AS291" s="164">
        <v>5338597.9999999991</v>
      </c>
      <c r="AT291" s="164">
        <v>5303855</v>
      </c>
      <c r="AU291" s="164">
        <v>6880300</v>
      </c>
      <c r="AV291" s="164">
        <v>6971500</v>
      </c>
      <c r="AW291" s="164">
        <v>7073100.0000000009</v>
      </c>
      <c r="AX291" s="164">
        <v>7021800</v>
      </c>
      <c r="AY291" s="164"/>
      <c r="AZ291" s="164"/>
      <c r="BA291" s="164"/>
      <c r="BB291" s="164"/>
      <c r="BC291" s="164"/>
      <c r="BD291" s="164"/>
      <c r="BE291" s="164"/>
      <c r="BF291" s="164"/>
    </row>
    <row r="292" spans="1:58">
      <c r="A292" s="168" t="s">
        <v>461</v>
      </c>
      <c r="B292" s="164"/>
      <c r="C292" s="164"/>
      <c r="D292" s="164"/>
      <c r="E292" s="164"/>
      <c r="F292" s="164"/>
      <c r="G292" s="164"/>
      <c r="H292" s="164"/>
      <c r="I292" s="164"/>
      <c r="J292" s="164"/>
      <c r="K292" s="164"/>
      <c r="L292" s="164"/>
      <c r="M292" s="164">
        <v>629402</v>
      </c>
      <c r="N292" s="164">
        <v>640891</v>
      </c>
      <c r="O292" s="164">
        <v>651993</v>
      </c>
      <c r="P292" s="164">
        <v>655993</v>
      </c>
      <c r="Q292" s="164">
        <v>666665</v>
      </c>
      <c r="R292" s="164">
        <v>674084</v>
      </c>
      <c r="S292" s="164">
        <v>687391</v>
      </c>
      <c r="T292" s="164">
        <v>698617</v>
      </c>
      <c r="U292" s="164">
        <v>717813</v>
      </c>
      <c r="V292" s="164">
        <v>717536</v>
      </c>
      <c r="W292" s="164">
        <v>726022</v>
      </c>
      <c r="X292" s="164">
        <v>736082</v>
      </c>
      <c r="Y292" s="164">
        <v>744210</v>
      </c>
      <c r="Z292" s="164">
        <v>758529</v>
      </c>
      <c r="AA292" s="164">
        <v>766349</v>
      </c>
      <c r="AB292" s="164">
        <v>768915</v>
      </c>
      <c r="AC292" s="164">
        <v>778938</v>
      </c>
      <c r="AD292" s="164">
        <v>780890</v>
      </c>
      <c r="AE292" s="164">
        <v>790497</v>
      </c>
      <c r="AF292" s="164">
        <v>779633</v>
      </c>
      <c r="AG292" s="164">
        <v>754612</v>
      </c>
      <c r="AH292" s="164">
        <v>612305</v>
      </c>
      <c r="AI292" s="164">
        <v>478796</v>
      </c>
      <c r="AJ292" s="164">
        <v>476578</v>
      </c>
      <c r="AK292" s="164">
        <v>475921</v>
      </c>
      <c r="AL292" s="164">
        <v>474746</v>
      </c>
      <c r="AM292" s="164">
        <v>653193</v>
      </c>
      <c r="AN292" s="164">
        <v>769160</v>
      </c>
      <c r="AO292" s="164">
        <v>776587</v>
      </c>
      <c r="AP292" s="164">
        <v>776705</v>
      </c>
      <c r="AQ292" s="164">
        <v>776989</v>
      </c>
      <c r="AR292" s="164">
        <v>811669</v>
      </c>
      <c r="AS292" s="164">
        <v>1016102</v>
      </c>
      <c r="AT292" s="164">
        <v>1333445</v>
      </c>
      <c r="AU292" s="164">
        <v>1617060</v>
      </c>
      <c r="AV292" s="164">
        <v>1664655</v>
      </c>
      <c r="AW292" s="164">
        <v>1672092</v>
      </c>
      <c r="AX292" s="164">
        <v>1664911</v>
      </c>
      <c r="AY292" s="164"/>
      <c r="AZ292" s="164"/>
      <c r="BA292" s="164"/>
      <c r="BB292" s="164"/>
      <c r="BC292" s="164"/>
      <c r="BD292" s="164"/>
      <c r="BE292" s="164"/>
      <c r="BF292" s="164"/>
    </row>
    <row r="293" spans="1:58" s="127" customFormat="1">
      <c r="A293" s="168" t="s">
        <v>434</v>
      </c>
      <c r="B293" s="164">
        <v>1121800</v>
      </c>
      <c r="C293" s="164">
        <v>1183300</v>
      </c>
      <c r="D293" s="164">
        <v>1192300</v>
      </c>
      <c r="E293" s="164">
        <v>1228500</v>
      </c>
      <c r="F293" s="164">
        <v>1258600</v>
      </c>
      <c r="G293" s="164">
        <v>1338500</v>
      </c>
      <c r="H293" s="164">
        <v>1336500</v>
      </c>
      <c r="I293" s="164">
        <v>1367600</v>
      </c>
      <c r="J293" s="164">
        <v>1404900</v>
      </c>
      <c r="K293" s="164">
        <v>1468500</v>
      </c>
      <c r="L293" s="164">
        <v>1485100</v>
      </c>
      <c r="M293" s="164">
        <v>1536900</v>
      </c>
      <c r="N293" s="164">
        <v>1563700</v>
      </c>
      <c r="O293" s="164">
        <v>1635700</v>
      </c>
      <c r="P293" s="164">
        <v>1639800</v>
      </c>
      <c r="Q293" s="164">
        <v>1679400</v>
      </c>
      <c r="R293" s="164">
        <v>1696500</v>
      </c>
      <c r="S293" s="164">
        <v>1759100</v>
      </c>
      <c r="T293" s="164">
        <v>1776200</v>
      </c>
      <c r="U293" s="164">
        <v>1837800</v>
      </c>
      <c r="V293" s="164">
        <v>1868900</v>
      </c>
      <c r="W293" s="164">
        <v>1963600</v>
      </c>
      <c r="X293" s="164">
        <v>1973700</v>
      </c>
      <c r="Y293" s="164">
        <v>2012500</v>
      </c>
      <c r="Z293" s="164">
        <v>2042400</v>
      </c>
      <c r="AA293" s="164">
        <v>2125800</v>
      </c>
      <c r="AB293" s="164">
        <v>2148900</v>
      </c>
      <c r="AC293" s="164">
        <v>2204300</v>
      </c>
      <c r="AD293" s="164">
        <v>2239600</v>
      </c>
      <c r="AE293" s="164">
        <v>2327900</v>
      </c>
      <c r="AF293" s="164">
        <v>2319500</v>
      </c>
      <c r="AG293" s="164">
        <v>2380100</v>
      </c>
      <c r="AH293" s="164">
        <v>2410200</v>
      </c>
      <c r="AI293" s="164">
        <v>2501300</v>
      </c>
      <c r="AJ293" s="164">
        <v>2510200</v>
      </c>
      <c r="AK293" s="164">
        <v>2565100</v>
      </c>
      <c r="AL293" s="164">
        <v>2587000</v>
      </c>
      <c r="AM293" s="164">
        <v>2674100</v>
      </c>
      <c r="AN293" s="164">
        <v>2670900</v>
      </c>
      <c r="AO293" s="164">
        <v>2714800</v>
      </c>
      <c r="AP293" s="164">
        <v>2718300</v>
      </c>
      <c r="AQ293" s="164">
        <v>2786400</v>
      </c>
      <c r="AR293" s="164">
        <v>2770800</v>
      </c>
      <c r="AS293" s="164">
        <v>2794600</v>
      </c>
      <c r="AT293" s="164">
        <v>2794496.0220000003</v>
      </c>
      <c r="AU293" s="164">
        <v>2856115.0809999998</v>
      </c>
      <c r="AV293" s="164">
        <v>2843496.5090000001</v>
      </c>
      <c r="AW293" s="164">
        <v>2867794.8730000001</v>
      </c>
      <c r="AX293" s="164">
        <v>2868871.2039999999</v>
      </c>
      <c r="AY293" s="164"/>
      <c r="AZ293" s="164"/>
      <c r="BA293" s="164"/>
      <c r="BB293" s="164"/>
      <c r="BC293" s="164"/>
      <c r="BD293" s="164"/>
      <c r="BE293" s="164"/>
      <c r="BF293" s="164"/>
    </row>
    <row r="294" spans="1:58" s="127" customFormat="1">
      <c r="A294" s="168" t="s">
        <v>435</v>
      </c>
      <c r="B294" s="164"/>
      <c r="C294" s="164"/>
      <c r="D294" s="164"/>
      <c r="E294" s="164"/>
      <c r="F294" s="164"/>
      <c r="G294" s="164"/>
      <c r="H294" s="164"/>
      <c r="I294" s="164"/>
      <c r="J294" s="164"/>
      <c r="K294" s="164"/>
      <c r="L294" s="164"/>
      <c r="M294" s="164"/>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4"/>
      <c r="BB294" s="164"/>
      <c r="BC294" s="164"/>
      <c r="BD294" s="164"/>
      <c r="BE294" s="164"/>
      <c r="BF294" s="164"/>
    </row>
    <row r="295" spans="1:58">
      <c r="A295" s="168" t="s">
        <v>416</v>
      </c>
      <c r="B295" s="164"/>
      <c r="C295" s="164"/>
      <c r="D295" s="164"/>
      <c r="E295" s="164"/>
      <c r="F295" s="164"/>
      <c r="G295" s="164"/>
      <c r="H295" s="164"/>
      <c r="I295" s="164"/>
      <c r="J295" s="164"/>
      <c r="K295" s="164"/>
      <c r="L295" s="164"/>
      <c r="M295" s="164"/>
      <c r="N295" s="164"/>
      <c r="O295" s="164"/>
      <c r="P295" s="164"/>
      <c r="Q295" s="164"/>
      <c r="R295" s="164"/>
      <c r="S295" s="164"/>
      <c r="T295" s="164"/>
      <c r="U295" s="164"/>
      <c r="V295" s="164"/>
      <c r="W295" s="164"/>
      <c r="X295" s="164"/>
      <c r="Y295" s="164"/>
      <c r="Z295" s="164"/>
      <c r="AA295" s="164"/>
      <c r="AB295" s="164"/>
      <c r="AC295" s="164"/>
      <c r="AD295" s="164"/>
      <c r="AE295" s="164"/>
      <c r="AF295" s="164"/>
      <c r="AG295" s="164"/>
      <c r="AH295" s="164"/>
      <c r="AI295" s="164"/>
      <c r="AJ295" s="164"/>
      <c r="AK295" s="164"/>
      <c r="AL295" s="164"/>
      <c r="AM295" s="164"/>
      <c r="AN295" s="164"/>
      <c r="AO295" s="164"/>
      <c r="AP295" s="164"/>
      <c r="AQ295" s="164"/>
      <c r="AR295" s="164"/>
      <c r="AS295" s="164"/>
      <c r="AT295" s="164"/>
      <c r="AU295" s="164"/>
      <c r="AV295" s="164"/>
      <c r="AW295" s="164"/>
      <c r="AX295" s="164"/>
      <c r="AY295" s="164"/>
      <c r="AZ295" s="164"/>
      <c r="BA295" s="164"/>
      <c r="BB295" s="164"/>
      <c r="BC295" s="164"/>
      <c r="BD295" s="164"/>
      <c r="BE295" s="164"/>
      <c r="BF295" s="164"/>
    </row>
    <row r="296" spans="1:58" s="127" customFormat="1" ht="15.75" customHeight="1">
      <c r="A296" s="157" t="s">
        <v>436</v>
      </c>
      <c r="B296" s="164">
        <v>1544902</v>
      </c>
      <c r="C296" s="164">
        <v>1507002</v>
      </c>
      <c r="D296" s="164">
        <v>1503602</v>
      </c>
      <c r="E296" s="164">
        <v>1496502</v>
      </c>
      <c r="F296" s="164">
        <v>1490002</v>
      </c>
      <c r="G296" s="164">
        <v>1480502</v>
      </c>
      <c r="H296" s="164">
        <v>1495802</v>
      </c>
      <c r="I296" s="164">
        <v>1514602</v>
      </c>
      <c r="J296" s="164">
        <v>1541702</v>
      </c>
      <c r="K296" s="164">
        <v>1554802.0000000005</v>
      </c>
      <c r="L296" s="164">
        <v>1573602</v>
      </c>
      <c r="M296" s="164">
        <v>1621302.0000000005</v>
      </c>
      <c r="N296" s="164">
        <v>1593391</v>
      </c>
      <c r="O296" s="164">
        <v>1607793</v>
      </c>
      <c r="P296" s="164">
        <v>1596393</v>
      </c>
      <c r="Q296" s="164">
        <v>1613265.0000000005</v>
      </c>
      <c r="R296" s="164">
        <v>1664384</v>
      </c>
      <c r="S296" s="164">
        <v>1657291</v>
      </c>
      <c r="T296" s="164">
        <v>1653217</v>
      </c>
      <c r="U296" s="164">
        <v>1663513</v>
      </c>
      <c r="V296" s="164">
        <v>1695136</v>
      </c>
      <c r="W296" s="164">
        <v>1681822</v>
      </c>
      <c r="X296" s="164">
        <v>1694681.9999999991</v>
      </c>
      <c r="Y296" s="164">
        <v>1705110</v>
      </c>
      <c r="Z296" s="164">
        <v>1713229.0000000009</v>
      </c>
      <c r="AA296" s="164">
        <v>1723449.0000000009</v>
      </c>
      <c r="AB296" s="164">
        <v>1720714.9999999991</v>
      </c>
      <c r="AC296" s="164">
        <v>1752338</v>
      </c>
      <c r="AD296" s="164">
        <v>1772690</v>
      </c>
      <c r="AE296" s="164">
        <v>1768697</v>
      </c>
      <c r="AF296" s="164">
        <v>1804633</v>
      </c>
      <c r="AG296" s="164">
        <v>1843212</v>
      </c>
      <c r="AH296" s="164">
        <v>1840105</v>
      </c>
      <c r="AI296" s="164">
        <v>1699796</v>
      </c>
      <c r="AJ296" s="164">
        <v>1912878</v>
      </c>
      <c r="AK296" s="164">
        <v>2012321</v>
      </c>
      <c r="AL296" s="164">
        <v>2035646</v>
      </c>
      <c r="AM296" s="164">
        <v>2236593</v>
      </c>
      <c r="AN296" s="164">
        <v>2414160</v>
      </c>
      <c r="AO296" s="164">
        <v>2492287</v>
      </c>
      <c r="AP296" s="164">
        <v>2575604.9999999991</v>
      </c>
      <c r="AQ296" s="164">
        <v>2632488.9999999991</v>
      </c>
      <c r="AR296" s="164">
        <v>2774369</v>
      </c>
      <c r="AS296" s="164">
        <v>3029002</v>
      </c>
      <c r="AT296" s="164">
        <v>3261145</v>
      </c>
      <c r="AU296" s="164">
        <v>1906800</v>
      </c>
      <c r="AV296" s="164">
        <v>2005400</v>
      </c>
      <c r="AW296" s="164">
        <v>2105299.9999999991</v>
      </c>
      <c r="AX296" s="164">
        <v>2196000</v>
      </c>
      <c r="AY296" s="164"/>
      <c r="AZ296" s="164"/>
      <c r="BA296" s="164"/>
      <c r="BB296" s="164"/>
      <c r="BC296" s="164"/>
      <c r="BD296" s="164"/>
      <c r="BE296" s="164"/>
      <c r="BF296" s="164"/>
    </row>
    <row r="297" spans="1:58" s="127" customFormat="1">
      <c r="A297" s="158" t="s">
        <v>437</v>
      </c>
      <c r="B297" s="165"/>
      <c r="C297" s="165"/>
      <c r="D297" s="165"/>
      <c r="E297" s="165"/>
      <c r="F297" s="165"/>
      <c r="G297" s="165"/>
      <c r="H297" s="165"/>
      <c r="I297" s="165"/>
      <c r="J297" s="165"/>
      <c r="K297" s="165"/>
      <c r="L297" s="165"/>
      <c r="M297" s="165"/>
      <c r="N297" s="165"/>
      <c r="O297" s="165"/>
      <c r="P297" s="165"/>
      <c r="Q297" s="165"/>
      <c r="R297" s="165"/>
      <c r="S297" s="165"/>
      <c r="T297" s="165"/>
      <c r="U297" s="165"/>
      <c r="V297" s="165"/>
      <c r="W297" s="165"/>
      <c r="X297" s="165"/>
      <c r="Y297" s="165"/>
      <c r="Z297" s="165"/>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5"/>
      <c r="AX297" s="165"/>
      <c r="AY297" s="165"/>
      <c r="AZ297" s="165"/>
      <c r="BA297" s="165"/>
      <c r="BB297" s="165"/>
      <c r="BC297" s="165"/>
      <c r="BD297" s="165"/>
      <c r="BE297" s="165"/>
      <c r="BF297" s="165"/>
    </row>
    <row r="298" spans="1:58" s="127" customFormat="1">
      <c r="A298" s="158" t="s">
        <v>406</v>
      </c>
      <c r="B298" s="164">
        <v>730200</v>
      </c>
      <c r="C298" s="164">
        <v>693100</v>
      </c>
      <c r="D298" s="164">
        <v>689900</v>
      </c>
      <c r="E298" s="164">
        <v>682400</v>
      </c>
      <c r="F298" s="164">
        <v>675800</v>
      </c>
      <c r="G298" s="164">
        <v>665700</v>
      </c>
      <c r="H298" s="164">
        <v>679900</v>
      </c>
      <c r="I298" s="164">
        <v>694900</v>
      </c>
      <c r="J298" s="164">
        <v>720400</v>
      </c>
      <c r="K298" s="164">
        <v>732600</v>
      </c>
      <c r="L298" s="164">
        <v>751000</v>
      </c>
      <c r="M298" s="164">
        <v>797100</v>
      </c>
      <c r="N298" s="164">
        <v>755500</v>
      </c>
      <c r="O298" s="164">
        <v>756600</v>
      </c>
      <c r="P298" s="164">
        <v>739000</v>
      </c>
      <c r="Q298" s="164">
        <v>742700</v>
      </c>
      <c r="R298" s="164">
        <v>785800</v>
      </c>
      <c r="S298" s="164">
        <v>765200</v>
      </c>
      <c r="T298" s="164">
        <v>750400</v>
      </c>
      <c r="U298" s="164">
        <v>741300</v>
      </c>
      <c r="V298" s="164">
        <v>773500</v>
      </c>
      <c r="W298" s="164">
        <v>751600</v>
      </c>
      <c r="X298" s="164">
        <v>754900</v>
      </c>
      <c r="Y298" s="164">
        <v>755600</v>
      </c>
      <c r="Z298" s="164">
        <v>748700</v>
      </c>
      <c r="AA298" s="164">
        <v>751900</v>
      </c>
      <c r="AB298" s="164">
        <v>748000</v>
      </c>
      <c r="AC298" s="164">
        <v>770900</v>
      </c>
      <c r="AD298" s="164">
        <v>791400</v>
      </c>
      <c r="AE298" s="164">
        <v>779500</v>
      </c>
      <c r="AF298" s="164">
        <v>827800</v>
      </c>
      <c r="AG298" s="164">
        <v>892200</v>
      </c>
      <c r="AH298" s="164">
        <v>1032300</v>
      </c>
      <c r="AI298" s="164">
        <v>1026000</v>
      </c>
      <c r="AJ298" s="164">
        <v>1242000</v>
      </c>
      <c r="AK298" s="164">
        <v>1342400</v>
      </c>
      <c r="AL298" s="164">
        <v>1366900</v>
      </c>
      <c r="AM298" s="164">
        <v>1389700</v>
      </c>
      <c r="AN298" s="164">
        <v>1452500</v>
      </c>
      <c r="AO298" s="164">
        <v>1524400</v>
      </c>
      <c r="AP298" s="164">
        <v>1608700</v>
      </c>
      <c r="AQ298" s="164">
        <v>1665900</v>
      </c>
      <c r="AR298" s="164">
        <v>1774200</v>
      </c>
      <c r="AS298" s="164">
        <v>1824900</v>
      </c>
      <c r="AT298" s="164">
        <v>1741100</v>
      </c>
      <c r="AU298" s="164">
        <v>1720600</v>
      </c>
      <c r="AV298" s="164">
        <v>1820400</v>
      </c>
      <c r="AW298" s="164">
        <v>1920100</v>
      </c>
      <c r="AX298" s="164">
        <v>2011200</v>
      </c>
      <c r="AY298" s="164"/>
      <c r="AZ298" s="164"/>
      <c r="BA298" s="164"/>
      <c r="BB298" s="164"/>
      <c r="BC298" s="164"/>
      <c r="BD298" s="164"/>
      <c r="BE298" s="164"/>
      <c r="BF298" s="164"/>
    </row>
    <row r="299" spans="1:58" s="127" customFormat="1">
      <c r="A299" s="159" t="s">
        <v>438</v>
      </c>
      <c r="B299" s="164">
        <v>237700</v>
      </c>
      <c r="C299" s="164">
        <v>222200</v>
      </c>
      <c r="D299" s="164">
        <v>220500</v>
      </c>
      <c r="E299" s="164">
        <v>201500</v>
      </c>
      <c r="F299" s="164">
        <v>188000</v>
      </c>
      <c r="G299" s="164">
        <v>188100</v>
      </c>
      <c r="H299" s="164">
        <v>189100</v>
      </c>
      <c r="I299" s="164">
        <v>181500</v>
      </c>
      <c r="J299" s="164">
        <v>187600</v>
      </c>
      <c r="K299" s="164">
        <v>204700</v>
      </c>
      <c r="L299" s="164">
        <v>209300</v>
      </c>
      <c r="M299" s="164">
        <v>222600</v>
      </c>
      <c r="N299" s="164">
        <v>153600</v>
      </c>
      <c r="O299" s="164">
        <v>145400</v>
      </c>
      <c r="P299" s="164">
        <v>146800</v>
      </c>
      <c r="Q299" s="164">
        <v>153100</v>
      </c>
      <c r="R299" s="164">
        <v>162800</v>
      </c>
      <c r="S299" s="164">
        <v>158600</v>
      </c>
      <c r="T299" s="164">
        <v>138500</v>
      </c>
      <c r="U299" s="164">
        <v>125000</v>
      </c>
      <c r="V299" s="164">
        <v>141800</v>
      </c>
      <c r="W299" s="164">
        <v>126900</v>
      </c>
      <c r="X299" s="164">
        <v>125300</v>
      </c>
      <c r="Y299" s="164">
        <v>117100</v>
      </c>
      <c r="Z299" s="164">
        <v>113000</v>
      </c>
      <c r="AA299" s="164">
        <v>119500</v>
      </c>
      <c r="AB299" s="164">
        <v>113600</v>
      </c>
      <c r="AC299" s="164">
        <v>114800</v>
      </c>
      <c r="AD299" s="164">
        <v>119800</v>
      </c>
      <c r="AE299" s="164">
        <v>110400</v>
      </c>
      <c r="AF299" s="164">
        <v>119700</v>
      </c>
      <c r="AG299" s="164">
        <v>129800.00000000001</v>
      </c>
      <c r="AH299" s="164">
        <v>125300</v>
      </c>
      <c r="AI299" s="164">
        <v>112700</v>
      </c>
      <c r="AJ299" s="164">
        <v>130000</v>
      </c>
      <c r="AK299" s="164">
        <v>105000</v>
      </c>
      <c r="AL299" s="164">
        <v>129100</v>
      </c>
      <c r="AM299" s="164">
        <v>140700</v>
      </c>
      <c r="AN299" s="164">
        <v>199300</v>
      </c>
      <c r="AO299" s="164">
        <v>206400</v>
      </c>
      <c r="AP299" s="164">
        <v>274400</v>
      </c>
      <c r="AQ299" s="164">
        <v>270100</v>
      </c>
      <c r="AR299" s="164">
        <v>328800</v>
      </c>
      <c r="AS299" s="164">
        <v>322700</v>
      </c>
      <c r="AT299" s="164">
        <v>321200</v>
      </c>
      <c r="AU299" s="164">
        <v>279300</v>
      </c>
      <c r="AV299" s="164">
        <v>293700</v>
      </c>
      <c r="AW299" s="164">
        <v>279700</v>
      </c>
      <c r="AX299" s="164">
        <v>307200</v>
      </c>
      <c r="AY299" s="164"/>
      <c r="AZ299" s="164"/>
      <c r="BA299" s="164"/>
      <c r="BB299" s="164"/>
      <c r="BC299" s="164"/>
      <c r="BD299" s="164"/>
      <c r="BE299" s="164"/>
      <c r="BF299" s="164"/>
    </row>
    <row r="300" spans="1:58" s="127" customFormat="1">
      <c r="A300" s="159" t="s">
        <v>439</v>
      </c>
      <c r="B300" s="164">
        <v>222300</v>
      </c>
      <c r="C300" s="164">
        <v>205400</v>
      </c>
      <c r="D300" s="164">
        <v>207800</v>
      </c>
      <c r="E300" s="164">
        <v>225700</v>
      </c>
      <c r="F300" s="164">
        <v>225300</v>
      </c>
      <c r="G300" s="164">
        <v>221000</v>
      </c>
      <c r="H300" s="164">
        <v>234100</v>
      </c>
      <c r="I300" s="164">
        <v>261899.99999999997</v>
      </c>
      <c r="J300" s="164">
        <v>266100</v>
      </c>
      <c r="K300" s="164">
        <v>253800</v>
      </c>
      <c r="L300" s="164">
        <v>256800</v>
      </c>
      <c r="M300" s="164">
        <v>281000</v>
      </c>
      <c r="N300" s="164">
        <v>296600</v>
      </c>
      <c r="O300" s="164">
        <v>302300</v>
      </c>
      <c r="P300" s="164">
        <v>287100</v>
      </c>
      <c r="Q300" s="164">
        <v>280900</v>
      </c>
      <c r="R300" s="164">
        <v>280800</v>
      </c>
      <c r="S300" s="164">
        <v>258700</v>
      </c>
      <c r="T300" s="164">
        <v>255000</v>
      </c>
      <c r="U300" s="164">
        <v>254100</v>
      </c>
      <c r="V300" s="164">
        <v>261100.00000000003</v>
      </c>
      <c r="W300" s="164">
        <v>248700</v>
      </c>
      <c r="X300" s="164">
        <v>244700</v>
      </c>
      <c r="Y300" s="164">
        <v>251300</v>
      </c>
      <c r="Z300" s="164">
        <v>248700</v>
      </c>
      <c r="AA300" s="164">
        <v>244200</v>
      </c>
      <c r="AB300" s="164">
        <v>235700</v>
      </c>
      <c r="AC300" s="164">
        <v>250700</v>
      </c>
      <c r="AD300" s="164">
        <v>264500</v>
      </c>
      <c r="AE300" s="164">
        <v>267700</v>
      </c>
      <c r="AF300" s="164">
        <v>306300</v>
      </c>
      <c r="AG300" s="164">
        <v>362900</v>
      </c>
      <c r="AH300" s="164">
        <v>484400</v>
      </c>
      <c r="AI300" s="164">
        <v>477200</v>
      </c>
      <c r="AJ300" s="164">
        <v>656100</v>
      </c>
      <c r="AK300" s="164">
        <v>768800</v>
      </c>
      <c r="AL300" s="164">
        <v>715900</v>
      </c>
      <c r="AM300" s="164">
        <v>695600</v>
      </c>
      <c r="AN300" s="164">
        <v>644900</v>
      </c>
      <c r="AO300" s="164">
        <v>666200</v>
      </c>
      <c r="AP300" s="164">
        <v>646400</v>
      </c>
      <c r="AQ300" s="164">
        <v>632100</v>
      </c>
      <c r="AR300" s="164">
        <v>609600</v>
      </c>
      <c r="AS300" s="164">
        <v>637900</v>
      </c>
      <c r="AT300" s="164">
        <v>640900</v>
      </c>
      <c r="AU300" s="164">
        <v>653000</v>
      </c>
      <c r="AV300" s="164">
        <v>707400</v>
      </c>
      <c r="AW300" s="164">
        <v>800800</v>
      </c>
      <c r="AX300" s="164">
        <v>854000</v>
      </c>
      <c r="AY300" s="164"/>
      <c r="AZ300" s="164"/>
      <c r="BA300" s="164"/>
      <c r="BB300" s="164"/>
      <c r="BC300" s="164"/>
      <c r="BD300" s="164"/>
      <c r="BE300" s="164"/>
      <c r="BF300" s="164"/>
    </row>
    <row r="301" spans="1:58" s="127" customFormat="1">
      <c r="A301" s="159" t="s">
        <v>440</v>
      </c>
      <c r="B301" s="164">
        <v>270200</v>
      </c>
      <c r="C301" s="164">
        <v>265500</v>
      </c>
      <c r="D301" s="164">
        <v>261600.00000000003</v>
      </c>
      <c r="E301" s="164">
        <v>255200</v>
      </c>
      <c r="F301" s="164">
        <v>262500</v>
      </c>
      <c r="G301" s="164">
        <v>256600.00000000003</v>
      </c>
      <c r="H301" s="164">
        <v>256700</v>
      </c>
      <c r="I301" s="164">
        <v>251500</v>
      </c>
      <c r="J301" s="164">
        <v>266700</v>
      </c>
      <c r="K301" s="164">
        <v>274100</v>
      </c>
      <c r="L301" s="164">
        <v>284900</v>
      </c>
      <c r="M301" s="164">
        <v>293500</v>
      </c>
      <c r="N301" s="164">
        <v>305300</v>
      </c>
      <c r="O301" s="164">
        <v>308900</v>
      </c>
      <c r="P301" s="164">
        <v>305100</v>
      </c>
      <c r="Q301" s="164">
        <v>308700</v>
      </c>
      <c r="R301" s="164">
        <v>342200.00000000006</v>
      </c>
      <c r="S301" s="164">
        <v>347900</v>
      </c>
      <c r="T301" s="164">
        <v>356900</v>
      </c>
      <c r="U301" s="164">
        <v>362200</v>
      </c>
      <c r="V301" s="164">
        <v>370600</v>
      </c>
      <c r="W301" s="164">
        <v>376000</v>
      </c>
      <c r="X301" s="164">
        <v>384900</v>
      </c>
      <c r="Y301" s="164">
        <v>387200.00000000006</v>
      </c>
      <c r="Z301" s="164">
        <v>387000</v>
      </c>
      <c r="AA301" s="164">
        <v>388200</v>
      </c>
      <c r="AB301" s="164">
        <v>398700.00000000006</v>
      </c>
      <c r="AC301" s="164">
        <v>405400</v>
      </c>
      <c r="AD301" s="164">
        <v>407100</v>
      </c>
      <c r="AE301" s="164">
        <v>401400</v>
      </c>
      <c r="AF301" s="164">
        <v>401799.99999999994</v>
      </c>
      <c r="AG301" s="164">
        <v>399500</v>
      </c>
      <c r="AH301" s="164">
        <v>422600</v>
      </c>
      <c r="AI301" s="164">
        <v>436100</v>
      </c>
      <c r="AJ301" s="164">
        <v>455900</v>
      </c>
      <c r="AK301" s="164">
        <v>468600</v>
      </c>
      <c r="AL301" s="164">
        <v>521900</v>
      </c>
      <c r="AM301" s="164">
        <v>553400</v>
      </c>
      <c r="AN301" s="164">
        <v>608300</v>
      </c>
      <c r="AO301" s="164">
        <v>651800</v>
      </c>
      <c r="AP301" s="164">
        <v>687900</v>
      </c>
      <c r="AQ301" s="164">
        <v>763700</v>
      </c>
      <c r="AR301" s="164">
        <v>835800.00000000012</v>
      </c>
      <c r="AS301" s="164">
        <v>864300</v>
      </c>
      <c r="AT301" s="164">
        <v>779000</v>
      </c>
      <c r="AU301" s="164">
        <v>788300</v>
      </c>
      <c r="AV301" s="164">
        <v>819300</v>
      </c>
      <c r="AW301" s="164">
        <v>839599.99999999988</v>
      </c>
      <c r="AX301" s="164">
        <v>850000</v>
      </c>
      <c r="AY301" s="164"/>
      <c r="AZ301" s="164"/>
      <c r="BA301" s="164"/>
      <c r="BB301" s="164"/>
      <c r="BC301" s="164"/>
      <c r="BD301" s="164"/>
      <c r="BE301" s="164"/>
      <c r="BF301" s="164"/>
    </row>
    <row r="302" spans="1:58" s="127" customFormat="1">
      <c r="A302" s="158" t="s">
        <v>441</v>
      </c>
      <c r="B302" s="164">
        <v>185300</v>
      </c>
      <c r="C302" s="164">
        <v>184600</v>
      </c>
      <c r="D302" s="164">
        <v>184300</v>
      </c>
      <c r="E302" s="164">
        <v>184800</v>
      </c>
      <c r="F302" s="164">
        <v>184800</v>
      </c>
      <c r="G302" s="164">
        <v>185500</v>
      </c>
      <c r="H302" s="164">
        <v>186400</v>
      </c>
      <c r="I302" s="164">
        <v>190300</v>
      </c>
      <c r="J302" s="164">
        <v>191900</v>
      </c>
      <c r="K302" s="164">
        <v>192700</v>
      </c>
      <c r="L302" s="164">
        <v>193300</v>
      </c>
      <c r="M302" s="164">
        <v>194900</v>
      </c>
      <c r="N302" s="164">
        <v>196900</v>
      </c>
      <c r="O302" s="164">
        <v>199200</v>
      </c>
      <c r="P302" s="164">
        <v>201600</v>
      </c>
      <c r="Q302" s="164">
        <v>203900</v>
      </c>
      <c r="R302" s="164">
        <v>204500</v>
      </c>
      <c r="S302" s="164">
        <v>204600</v>
      </c>
      <c r="T302" s="164">
        <v>204200</v>
      </c>
      <c r="U302" s="164">
        <v>204500</v>
      </c>
      <c r="V302" s="164">
        <v>204200</v>
      </c>
      <c r="W302" s="164">
        <v>204200</v>
      </c>
      <c r="X302" s="164">
        <v>203600</v>
      </c>
      <c r="Y302" s="164">
        <v>205200</v>
      </c>
      <c r="Z302" s="164">
        <v>206000</v>
      </c>
      <c r="AA302" s="164">
        <v>205200</v>
      </c>
      <c r="AB302" s="164">
        <v>203700</v>
      </c>
      <c r="AC302" s="164">
        <v>202400</v>
      </c>
      <c r="AD302" s="164">
        <v>200300</v>
      </c>
      <c r="AE302" s="164">
        <v>198600</v>
      </c>
      <c r="AF302" s="164">
        <v>197100</v>
      </c>
      <c r="AG302" s="164">
        <v>196500</v>
      </c>
      <c r="AH302" s="164">
        <v>195400</v>
      </c>
      <c r="AI302" s="164">
        <v>195000</v>
      </c>
      <c r="AJ302" s="164">
        <v>194300</v>
      </c>
      <c r="AK302" s="164">
        <v>194100</v>
      </c>
      <c r="AL302" s="164">
        <v>194000</v>
      </c>
      <c r="AM302" s="164">
        <v>193600</v>
      </c>
      <c r="AN302" s="164">
        <v>192500</v>
      </c>
      <c r="AO302" s="164">
        <v>191300</v>
      </c>
      <c r="AP302" s="164">
        <v>190200</v>
      </c>
      <c r="AQ302" s="164">
        <v>189600</v>
      </c>
      <c r="AR302" s="164">
        <v>188700</v>
      </c>
      <c r="AS302" s="164">
        <v>187900</v>
      </c>
      <c r="AT302" s="164">
        <v>186700</v>
      </c>
      <c r="AU302" s="164">
        <v>186000</v>
      </c>
      <c r="AV302" s="164">
        <v>185100</v>
      </c>
      <c r="AW302" s="164">
        <v>185200</v>
      </c>
      <c r="AX302" s="164">
        <v>184800</v>
      </c>
      <c r="AY302" s="164"/>
      <c r="AZ302" s="164"/>
      <c r="BA302" s="164"/>
      <c r="BB302" s="164"/>
      <c r="BC302" s="164"/>
      <c r="BD302" s="164"/>
      <c r="BE302" s="164"/>
      <c r="BF302" s="164"/>
    </row>
    <row r="303" spans="1:58" s="127" customFormat="1">
      <c r="A303" s="165" t="s">
        <v>442</v>
      </c>
      <c r="B303" s="164">
        <v>1085000</v>
      </c>
      <c r="C303" s="164">
        <v>1060700</v>
      </c>
      <c r="D303" s="164">
        <v>1038800</v>
      </c>
      <c r="E303" s="164">
        <v>1015200</v>
      </c>
      <c r="F303" s="164">
        <v>1012500</v>
      </c>
      <c r="G303" s="164">
        <v>983300</v>
      </c>
      <c r="H303" s="164">
        <v>992200</v>
      </c>
      <c r="I303" s="164">
        <v>1040099.9999999999</v>
      </c>
      <c r="J303" s="164">
        <v>1057200</v>
      </c>
      <c r="K303" s="164">
        <v>1123100</v>
      </c>
      <c r="L303" s="164">
        <v>1188600</v>
      </c>
      <c r="M303" s="164">
        <v>1235600</v>
      </c>
      <c r="N303" s="164">
        <v>1275200</v>
      </c>
      <c r="O303" s="164">
        <v>1371900</v>
      </c>
      <c r="P303" s="164">
        <v>1443300</v>
      </c>
      <c r="Q303" s="164">
        <v>1523100</v>
      </c>
      <c r="R303" s="164">
        <v>1670000</v>
      </c>
      <c r="S303" s="164">
        <v>1735400</v>
      </c>
      <c r="T303" s="164">
        <v>1794500</v>
      </c>
      <c r="U303" s="164">
        <v>1849300</v>
      </c>
      <c r="V303" s="164">
        <v>1952200</v>
      </c>
      <c r="W303" s="164">
        <v>1877500</v>
      </c>
      <c r="X303" s="164">
        <v>1929600</v>
      </c>
      <c r="Y303" s="164">
        <v>2033900</v>
      </c>
      <c r="Z303" s="164">
        <v>2082100</v>
      </c>
      <c r="AA303" s="164">
        <v>1977800</v>
      </c>
      <c r="AB303" s="164">
        <v>2025300</v>
      </c>
      <c r="AC303" s="164">
        <v>2103100</v>
      </c>
      <c r="AD303" s="164">
        <v>2194800</v>
      </c>
      <c r="AE303" s="164">
        <v>2192000</v>
      </c>
      <c r="AF303" s="164">
        <v>2235300</v>
      </c>
      <c r="AG303" s="164">
        <v>2353200</v>
      </c>
      <c r="AH303" s="164">
        <v>2506300</v>
      </c>
      <c r="AI303" s="164">
        <v>2587400</v>
      </c>
      <c r="AJ303" s="164">
        <v>2802400</v>
      </c>
      <c r="AK303" s="164">
        <v>3077200</v>
      </c>
      <c r="AL303" s="164">
        <v>3265700</v>
      </c>
      <c r="AM303" s="164">
        <v>3460800</v>
      </c>
      <c r="AN303" s="164">
        <v>3570600</v>
      </c>
      <c r="AO303" s="164">
        <v>3685100</v>
      </c>
      <c r="AP303" s="164">
        <v>3877900</v>
      </c>
      <c r="AQ303" s="164">
        <v>4070000</v>
      </c>
      <c r="AR303" s="164">
        <v>4324200</v>
      </c>
      <c r="AS303" s="164">
        <v>4435600</v>
      </c>
      <c r="AT303" s="164">
        <v>4481400</v>
      </c>
      <c r="AU303" s="164">
        <v>4690600</v>
      </c>
      <c r="AV303" s="164">
        <v>4904900</v>
      </c>
      <c r="AW303" s="164">
        <v>4996600</v>
      </c>
      <c r="AX303" s="164">
        <v>5135000</v>
      </c>
      <c r="AY303" s="164"/>
      <c r="AZ303" s="164"/>
      <c r="BA303" s="164"/>
      <c r="BB303" s="164"/>
      <c r="BC303" s="164"/>
      <c r="BD303" s="164"/>
      <c r="BE303" s="164"/>
      <c r="BF303" s="164"/>
    </row>
    <row r="304" spans="1:58">
      <c r="A304" s="165" t="s">
        <v>462</v>
      </c>
      <c r="B304" s="164">
        <v>679100</v>
      </c>
      <c r="C304" s="164">
        <v>544800</v>
      </c>
      <c r="D304" s="164">
        <v>529900</v>
      </c>
      <c r="E304" s="164">
        <v>509000</v>
      </c>
      <c r="F304" s="164">
        <v>525500</v>
      </c>
      <c r="G304" s="164">
        <v>380300</v>
      </c>
      <c r="H304" s="164">
        <v>433100</v>
      </c>
      <c r="I304" s="164">
        <v>410700</v>
      </c>
      <c r="J304" s="164">
        <v>388800</v>
      </c>
      <c r="K304" s="164">
        <v>313800</v>
      </c>
      <c r="L304" s="164">
        <v>297000</v>
      </c>
      <c r="M304" s="164">
        <v>277400</v>
      </c>
      <c r="N304" s="164">
        <v>330200</v>
      </c>
      <c r="O304" s="164">
        <v>327800</v>
      </c>
      <c r="P304" s="164">
        <v>371000</v>
      </c>
      <c r="Q304" s="164">
        <v>395400</v>
      </c>
      <c r="R304" s="164">
        <v>324800</v>
      </c>
      <c r="S304" s="164">
        <v>310100</v>
      </c>
      <c r="T304" s="164">
        <v>335500</v>
      </c>
      <c r="U304" s="164">
        <v>355400</v>
      </c>
      <c r="V304" s="164">
        <v>355500</v>
      </c>
      <c r="W304" s="164">
        <v>354400</v>
      </c>
      <c r="X304" s="164">
        <v>344300</v>
      </c>
      <c r="Y304" s="164">
        <v>340600</v>
      </c>
      <c r="Z304" s="164">
        <v>438100</v>
      </c>
      <c r="AA304" s="164">
        <v>445600</v>
      </c>
      <c r="AB304" s="164">
        <v>440300</v>
      </c>
      <c r="AC304" s="164">
        <v>362500</v>
      </c>
      <c r="AD304" s="164">
        <v>373200</v>
      </c>
      <c r="AE304" s="164">
        <v>246900</v>
      </c>
      <c r="AF304" s="164">
        <v>335500</v>
      </c>
      <c r="AG304" s="164">
        <v>278200</v>
      </c>
      <c r="AH304" s="164">
        <v>335800</v>
      </c>
      <c r="AI304" s="164">
        <v>336100</v>
      </c>
      <c r="AJ304" s="164">
        <v>446200</v>
      </c>
      <c r="AK304" s="164">
        <v>647900</v>
      </c>
      <c r="AL304" s="164">
        <v>848100</v>
      </c>
      <c r="AM304" s="164">
        <v>800100</v>
      </c>
      <c r="AN304" s="164">
        <v>895600</v>
      </c>
      <c r="AO304" s="164">
        <v>953500</v>
      </c>
      <c r="AP304" s="164">
        <v>1151300</v>
      </c>
      <c r="AQ304" s="164">
        <v>1237600</v>
      </c>
      <c r="AR304" s="164">
        <v>1232500</v>
      </c>
      <c r="AS304" s="164">
        <v>1222000</v>
      </c>
      <c r="AT304" s="164">
        <v>1223600</v>
      </c>
      <c r="AU304" s="164">
        <v>865400</v>
      </c>
      <c r="AV304" s="164">
        <v>908500</v>
      </c>
      <c r="AW304" s="164">
        <v>1047800</v>
      </c>
      <c r="AX304" s="164">
        <v>1229500</v>
      </c>
      <c r="AY304" s="164"/>
      <c r="AZ304" s="164"/>
      <c r="BA304" s="164"/>
      <c r="BB304" s="164"/>
      <c r="BC304" s="164"/>
      <c r="BD304" s="164"/>
      <c r="BE304" s="164"/>
      <c r="BF304" s="164"/>
    </row>
    <row r="306" spans="1:50">
      <c r="A306" t="s">
        <v>428</v>
      </c>
      <c r="B306" s="123">
        <f>1-(B304/B289)</f>
        <v>0.88237433747878202</v>
      </c>
      <c r="C306" s="123">
        <f t="shared" ref="C306:AX306" si="24">1-(C304/C289)</f>
        <v>0.90418403418983806</v>
      </c>
      <c r="D306" s="123">
        <f t="shared" si="24"/>
        <v>0.90661238588699733</v>
      </c>
      <c r="E306" s="123">
        <f t="shared" si="24"/>
        <v>0.91010561265939038</v>
      </c>
      <c r="F306" s="123">
        <f t="shared" si="24"/>
        <v>0.90898384051821191</v>
      </c>
      <c r="G306" s="123">
        <f t="shared" si="24"/>
        <v>0.93359293148005862</v>
      </c>
      <c r="H306" s="123">
        <f t="shared" si="24"/>
        <v>0.92542402066293583</v>
      </c>
      <c r="I306" s="123">
        <f t="shared" si="24"/>
        <v>0.93089813911229258</v>
      </c>
      <c r="J306" s="123">
        <f t="shared" si="24"/>
        <v>0.9352647352647353</v>
      </c>
      <c r="K306" s="123">
        <f t="shared" si="24"/>
        <v>0.94877989063902723</v>
      </c>
      <c r="L306" s="123">
        <f t="shared" si="24"/>
        <v>0.95231367008124335</v>
      </c>
      <c r="M306" s="123">
        <f t="shared" si="24"/>
        <v>0.9566948186771157</v>
      </c>
      <c r="N306" s="123">
        <f t="shared" si="24"/>
        <v>0.9488917781079742</v>
      </c>
      <c r="O306" s="123">
        <f t="shared" si="24"/>
        <v>0.95085530951559949</v>
      </c>
      <c r="P306" s="123">
        <f t="shared" si="24"/>
        <v>0.94530605024177383</v>
      </c>
      <c r="Q306" s="123">
        <f t="shared" si="24"/>
        <v>0.94349814232637896</v>
      </c>
      <c r="R306" s="123">
        <f t="shared" si="24"/>
        <v>0.95445302968686463</v>
      </c>
      <c r="S306" s="123">
        <f t="shared" si="24"/>
        <v>0.95737046863615738</v>
      </c>
      <c r="T306" s="123">
        <f t="shared" si="24"/>
        <v>0.95453375072840863</v>
      </c>
      <c r="U306" s="123">
        <f t="shared" si="24"/>
        <v>0.95321283290109393</v>
      </c>
      <c r="V306" s="123">
        <f t="shared" si="24"/>
        <v>0.95428769818308068</v>
      </c>
      <c r="W306" s="123">
        <f t="shared" si="24"/>
        <v>0.9547757289606329</v>
      </c>
      <c r="X306" s="123">
        <f t="shared" si="24"/>
        <v>0.95659737542072687</v>
      </c>
      <c r="Y306" s="123">
        <f t="shared" si="24"/>
        <v>0.95831293449525112</v>
      </c>
      <c r="Z306" s="123">
        <f t="shared" si="24"/>
        <v>0.9476658065749235</v>
      </c>
      <c r="AA306" s="123">
        <f t="shared" si="24"/>
        <v>0.9470783847980998</v>
      </c>
      <c r="AB306" s="123">
        <f t="shared" si="24"/>
        <v>0.94824262372164103</v>
      </c>
      <c r="AC306" s="123">
        <f t="shared" si="24"/>
        <v>0.95823828944033551</v>
      </c>
      <c r="AD306" s="123">
        <f t="shared" si="24"/>
        <v>0.95782907895182889</v>
      </c>
      <c r="AE306" s="123">
        <f t="shared" si="24"/>
        <v>0.97215738015494435</v>
      </c>
      <c r="AF306" s="123">
        <f t="shared" si="24"/>
        <v>0.96275408816901098</v>
      </c>
      <c r="AG306" s="123">
        <f t="shared" si="24"/>
        <v>0.96985654227885409</v>
      </c>
      <c r="AH306" s="123">
        <f t="shared" si="24"/>
        <v>0.9644189200644232</v>
      </c>
      <c r="AI306" s="123">
        <f t="shared" si="24"/>
        <v>0.96459123472397812</v>
      </c>
      <c r="AJ306" s="123">
        <f t="shared" si="24"/>
        <v>0.955489939848574</v>
      </c>
      <c r="AK306" s="123">
        <f t="shared" si="24"/>
        <v>0.93944746630778142</v>
      </c>
      <c r="AL306" s="123">
        <f t="shared" si="24"/>
        <v>0.92377930960105692</v>
      </c>
      <c r="AM306" s="123">
        <f t="shared" si="24"/>
        <v>0.93069907234978733</v>
      </c>
      <c r="AN306" s="123">
        <f t="shared" si="24"/>
        <v>0.92480142403734744</v>
      </c>
      <c r="AO306" s="123">
        <f t="shared" si="24"/>
        <v>0.92255082728875104</v>
      </c>
      <c r="AP306" s="123">
        <f t="shared" si="24"/>
        <v>0.90986526371828291</v>
      </c>
      <c r="AQ306" s="123">
        <f t="shared" si="24"/>
        <v>0.90625520762320289</v>
      </c>
      <c r="AR306" s="123">
        <f t="shared" si="24"/>
        <v>0.90911839310995757</v>
      </c>
      <c r="AS306" s="123">
        <f t="shared" si="24"/>
        <v>0.91287111770242135</v>
      </c>
      <c r="AT306" s="123">
        <f t="shared" si="24"/>
        <v>0.91425367904695165</v>
      </c>
      <c r="AU306" s="123">
        <f t="shared" si="24"/>
        <v>0.93966436823280886</v>
      </c>
      <c r="AV306" s="123">
        <f t="shared" si="24"/>
        <v>0.93857460632982426</v>
      </c>
      <c r="AW306" s="123">
        <f t="shared" si="24"/>
        <v>0.93116903591980449</v>
      </c>
      <c r="AX306" s="123">
        <f t="shared" si="24"/>
        <v>0.92109637216585483</v>
      </c>
    </row>
  </sheetData>
  <mergeCells count="4">
    <mergeCell ref="B45:C45"/>
    <mergeCell ref="B46:C46"/>
    <mergeCell ref="B47:C47"/>
    <mergeCell ref="B48:C48"/>
  </mergeCells>
  <pageMargins left="0.7" right="0.7" top="0.75" bottom="0.75" header="0.3" footer="0.3"/>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954"/>
  <sheetViews>
    <sheetView topLeftCell="A4" workbookViewId="0">
      <selection activeCell="C7" sqref="C7"/>
    </sheetView>
  </sheetViews>
  <sheetFormatPr defaultColWidth="8.85546875" defaultRowHeight="15"/>
  <cols>
    <col min="1" max="1" width="8.85546875" customWidth="1"/>
  </cols>
  <sheetData>
    <row r="1" spans="1:157">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row>
    <row r="2" spans="1:157">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row>
    <row r="3" spans="1:157">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row>
    <row r="4" spans="1:157">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row>
    <row r="5" spans="1:157">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row>
    <row r="6" spans="1:157" ht="15.75">
      <c r="A6" s="43"/>
      <c r="B6" s="43"/>
      <c r="C6" s="177" t="s">
        <v>599</v>
      </c>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row>
    <row r="7" spans="1:157" ht="15.75">
      <c r="A7" s="43"/>
      <c r="B7" s="43"/>
      <c r="C7" s="178"/>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row>
    <row r="8" spans="1:157">
      <c r="A8" s="43"/>
      <c r="B8" s="4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row>
    <row r="9" spans="1:157">
      <c r="A9" s="43"/>
      <c r="B9" s="43"/>
      <c r="C9" s="43"/>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row>
    <row r="10" spans="1:157">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row>
    <row r="11" spans="1:157">
      <c r="A11" s="43"/>
      <c r="B11" s="43"/>
      <c r="C11" s="43"/>
      <c r="D11" s="43"/>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row>
    <row r="12" spans="1:157">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row>
    <row r="13" spans="1:157">
      <c r="A13" s="43"/>
      <c r="B13" s="43"/>
      <c r="C13" s="43"/>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row>
    <row r="14" spans="1:157">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row>
    <row r="15" spans="1:157">
      <c r="A15" s="43"/>
      <c r="B15" s="43"/>
      <c r="C15" s="43"/>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row>
    <row r="16" spans="1:157">
      <c r="A16" s="43"/>
      <c r="B16" s="43"/>
      <c r="C16" s="43"/>
      <c r="D16" s="43"/>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row>
    <row r="17" spans="1:157">
      <c r="A17" s="43"/>
      <c r="B17" s="43"/>
      <c r="C17" s="43"/>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row>
    <row r="18" spans="1:157">
      <c r="A18" s="43"/>
      <c r="B18" s="43"/>
      <c r="C18" s="43"/>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row>
    <row r="19" spans="1:157">
      <c r="A19" s="43"/>
      <c r="B19" s="43"/>
      <c r="C19" s="43"/>
      <c r="D19" s="43"/>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row>
    <row r="20" spans="1:157">
      <c r="A20" s="43"/>
      <c r="B20" s="43"/>
      <c r="C20" s="43"/>
      <c r="D20" s="43"/>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row>
    <row r="21" spans="1:157">
      <c r="A21" s="43"/>
      <c r="B21" s="43"/>
      <c r="C21" s="43"/>
      <c r="D21" s="43"/>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row>
    <row r="22" spans="1:157">
      <c r="A22" s="43"/>
      <c r="B22" s="43"/>
      <c r="C22" s="43"/>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row>
    <row r="23" spans="1:157">
      <c r="A23" s="43"/>
      <c r="B23" s="43"/>
      <c r="C23" s="43"/>
      <c r="D23" s="43"/>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row>
    <row r="24" spans="1:157">
      <c r="A24" s="43"/>
      <c r="B24" s="43"/>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row>
    <row r="25" spans="1:157">
      <c r="A25" s="43"/>
      <c r="B25" s="43"/>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row>
    <row r="26" spans="1:157">
      <c r="A26" s="43"/>
      <c r="B26" s="43"/>
      <c r="C26" s="43"/>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row>
    <row r="27" spans="1:157">
      <c r="A27" s="43"/>
      <c r="B27" s="43"/>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row>
    <row r="28" spans="1:157">
      <c r="A28" s="43"/>
      <c r="B28" s="43"/>
      <c r="C28" s="43"/>
      <c r="D28" s="43"/>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row>
    <row r="29" spans="1:157">
      <c r="A29" s="43"/>
      <c r="B29" s="43"/>
      <c r="C29" s="43"/>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row>
    <row r="30" spans="1:157">
      <c r="A30" s="43"/>
      <c r="B30" s="43"/>
      <c r="C30" s="43"/>
      <c r="D30" s="43"/>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row>
    <row r="31" spans="1:157">
      <c r="A31" s="43"/>
      <c r="B31" s="43"/>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row>
    <row r="32" spans="1:157">
      <c r="A32" s="43"/>
      <c r="B32" s="43"/>
      <c r="C32" s="43"/>
      <c r="D32" s="43"/>
      <c r="E32" s="43"/>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row>
    <row r="33" spans="1:157">
      <c r="A33" s="43"/>
      <c r="B33" s="43"/>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row>
    <row r="34" spans="1:157">
      <c r="A34" s="43"/>
      <c r="B34" s="43"/>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row>
    <row r="35" spans="1:157">
      <c r="A35" s="43"/>
      <c r="B35" s="43"/>
      <c r="C35" s="304" t="s">
        <v>464</v>
      </c>
      <c r="D35" s="304"/>
      <c r="E35" s="304"/>
      <c r="F35" s="304"/>
      <c r="G35" s="304"/>
      <c r="H35" s="304"/>
      <c r="I35" s="304"/>
      <c r="J35" s="304"/>
      <c r="K35" s="304"/>
      <c r="L35" s="304"/>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row>
    <row r="36" spans="1:157">
      <c r="A36" s="43"/>
      <c r="B36" s="43"/>
      <c r="C36" s="304"/>
      <c r="D36" s="304"/>
      <c r="E36" s="304"/>
      <c r="F36" s="304"/>
      <c r="G36" s="304"/>
      <c r="H36" s="304"/>
      <c r="I36" s="304"/>
      <c r="J36" s="304"/>
      <c r="K36" s="304"/>
      <c r="L36" s="304"/>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row>
    <row r="37" spans="1:157">
      <c r="A37" s="43"/>
      <c r="B37" s="43"/>
      <c r="C37" s="304"/>
      <c r="D37" s="304"/>
      <c r="E37" s="304"/>
      <c r="F37" s="304"/>
      <c r="G37" s="304"/>
      <c r="H37" s="304"/>
      <c r="I37" s="304"/>
      <c r="J37" s="304"/>
      <c r="K37" s="304"/>
      <c r="L37" s="304"/>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row>
    <row r="38" spans="1:157">
      <c r="A38" s="43"/>
      <c r="B38" s="43"/>
      <c r="C38" s="43"/>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row>
    <row r="39" spans="1:157">
      <c r="A39" s="43"/>
      <c r="B39" s="43"/>
      <c r="C39" s="43"/>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row>
    <row r="40" spans="1:157">
      <c r="A40" s="43"/>
      <c r="B40" s="43"/>
      <c r="C40" s="43"/>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row>
    <row r="41" spans="1:157">
      <c r="A41" s="43"/>
      <c r="B41" s="43"/>
      <c r="C41" s="43"/>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row>
    <row r="42" spans="1:157">
      <c r="A42" s="43"/>
      <c r="B42" s="43"/>
      <c r="C42" s="43"/>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row>
    <row r="43" spans="1:157">
      <c r="A43" s="43"/>
      <c r="B43" s="43"/>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row>
    <row r="44" spans="1:157">
      <c r="A44" s="43"/>
      <c r="B44" s="43"/>
      <c r="C44" s="43"/>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row>
    <row r="45" spans="1:157">
      <c r="A45" s="43"/>
      <c r="B45" s="43"/>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row>
    <row r="46" spans="1:157">
      <c r="A46" s="43"/>
      <c r="B46" s="43"/>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row>
    <row r="47" spans="1:157">
      <c r="A47" s="43"/>
      <c r="B47" s="43"/>
      <c r="C47" s="43"/>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row>
    <row r="48" spans="1:157">
      <c r="A48" s="43"/>
      <c r="B48" s="43"/>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row>
    <row r="49" spans="1:157">
      <c r="A49" s="43"/>
      <c r="B49" s="43"/>
      <c r="C49" s="43"/>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row>
    <row r="50" spans="1:157">
      <c r="A50" s="43"/>
      <c r="B50" s="43"/>
      <c r="C50" s="43"/>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row>
    <row r="51" spans="1:157">
      <c r="A51" s="43"/>
      <c r="B51" s="43"/>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row>
    <row r="52" spans="1:157">
      <c r="A52" s="43"/>
      <c r="B52" s="43"/>
      <c r="C52" s="43"/>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row>
    <row r="53" spans="1:157">
      <c r="A53" s="43"/>
      <c r="B53" s="43"/>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row>
    <row r="54" spans="1:157">
      <c r="A54" s="43"/>
      <c r="B54" s="43"/>
      <c r="C54" s="43"/>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row>
    <row r="55" spans="1:157">
      <c r="A55" s="43"/>
      <c r="B55" s="43"/>
      <c r="C55" s="43"/>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row>
    <row r="56" spans="1:157">
      <c r="A56" s="43"/>
      <c r="B56" s="43"/>
      <c r="C56" s="43"/>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row>
    <row r="57" spans="1:157">
      <c r="A57" s="43"/>
      <c r="B57" s="43"/>
      <c r="C57" s="43"/>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row>
    <row r="58" spans="1:157">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row>
    <row r="59" spans="1:157">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row>
    <row r="60" spans="1:157">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row>
    <row r="61" spans="1:157">
      <c r="A61" s="43"/>
      <c r="B61" s="43"/>
      <c r="C61" s="43"/>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row>
    <row r="62" spans="1:157">
      <c r="A62" s="43"/>
      <c r="B62" s="43"/>
      <c r="C62" s="43"/>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row>
    <row r="63" spans="1:157">
      <c r="A63" s="43"/>
      <c r="B63" s="43"/>
      <c r="C63" s="43"/>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row>
    <row r="64" spans="1:157">
      <c r="A64" s="43"/>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row>
    <row r="65" spans="1:157">
      <c r="A65" s="43"/>
      <c r="B65" s="43"/>
      <c r="C65" s="43"/>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row>
    <row r="66" spans="1:157">
      <c r="A66" s="43"/>
      <c r="B66" s="43"/>
      <c r="C66" s="43"/>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row>
    <row r="67" spans="1:157">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row>
    <row r="68" spans="1:157">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row>
    <row r="69" spans="1:157">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row>
    <row r="70" spans="1:157">
      <c r="A70" s="43"/>
      <c r="B70" s="43"/>
      <c r="C70" s="43"/>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row>
    <row r="71" spans="1:157">
      <c r="A71" s="43"/>
      <c r="B71" s="43"/>
      <c r="C71" s="43"/>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row>
    <row r="72" spans="1:157">
      <c r="A72" s="43"/>
      <c r="B72" s="43"/>
      <c r="C72" s="43"/>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row>
    <row r="73" spans="1:157">
      <c r="A73" s="43"/>
      <c r="B73" s="43"/>
      <c r="C73" s="43"/>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row>
    <row r="74" spans="1:157">
      <c r="A74" s="43"/>
      <c r="B74" s="43"/>
      <c r="C74" s="43"/>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row>
    <row r="75" spans="1:157">
      <c r="A75" s="43"/>
      <c r="B75" s="43"/>
      <c r="C75" s="43"/>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row>
    <row r="76" spans="1:157">
      <c r="A76" s="43"/>
      <c r="B76" s="43"/>
      <c r="C76" s="43"/>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row>
    <row r="77" spans="1:157">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row>
    <row r="78" spans="1:157">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row>
    <row r="79" spans="1:157">
      <c r="A79" s="43"/>
      <c r="B79" s="43"/>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row>
    <row r="80" spans="1:157">
      <c r="A80" s="43"/>
      <c r="B80" s="43"/>
      <c r="C80" s="43"/>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row>
    <row r="81" spans="1:157">
      <c r="A81" s="43"/>
      <c r="B81" s="43"/>
      <c r="C81" s="43"/>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row>
    <row r="82" spans="1:157">
      <c r="A82" s="43"/>
      <c r="B82" s="43"/>
      <c r="C82" s="43"/>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row>
    <row r="83" spans="1:157">
      <c r="A83" s="43"/>
      <c r="B83" s="43"/>
      <c r="C83" s="43"/>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row>
    <row r="84" spans="1:157">
      <c r="A84" s="43"/>
      <c r="B84" s="43"/>
      <c r="C84" s="43"/>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row>
    <row r="85" spans="1:157">
      <c r="A85" s="43"/>
      <c r="B85" s="43"/>
      <c r="C85" s="43"/>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row>
    <row r="86" spans="1:157">
      <c r="A86" s="43"/>
      <c r="B86" s="43"/>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row>
    <row r="87" spans="1:157">
      <c r="A87" s="43"/>
      <c r="B87" s="43"/>
      <c r="C87" s="43"/>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row>
    <row r="88" spans="1:157">
      <c r="A88" s="43"/>
      <c r="B88" s="43"/>
      <c r="C88" s="43"/>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row>
    <row r="89" spans="1:157">
      <c r="A89" s="43"/>
      <c r="B89" s="43"/>
      <c r="C89" s="43"/>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row>
    <row r="90" spans="1:157">
      <c r="A90" s="43"/>
      <c r="B90" s="43"/>
      <c r="C90" s="43"/>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row>
    <row r="91" spans="1:157">
      <c r="A91" s="43"/>
      <c r="B91" s="43"/>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row>
    <row r="92" spans="1:157">
      <c r="A92" s="43"/>
      <c r="B92" s="43"/>
      <c r="C92" s="43"/>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row>
    <row r="93" spans="1:157">
      <c r="A93" s="43"/>
      <c r="B93" s="43"/>
      <c r="C93" s="43"/>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row>
    <row r="94" spans="1:157">
      <c r="A94" s="43"/>
      <c r="B94" s="43"/>
      <c r="C94" s="43"/>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row>
    <row r="95" spans="1:157">
      <c r="A95" s="43"/>
      <c r="B95" s="43"/>
      <c r="C95" s="43"/>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row>
    <row r="96" spans="1:157">
      <c r="A96" s="43"/>
      <c r="B96" s="43"/>
      <c r="C96" s="43"/>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row>
    <row r="97" spans="1:157">
      <c r="A97" s="43"/>
      <c r="B97" s="43"/>
      <c r="C97" s="43"/>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row>
    <row r="98" spans="1:157">
      <c r="A98" s="43"/>
      <c r="B98" s="43"/>
      <c r="C98" s="43"/>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row>
    <row r="99" spans="1:157">
      <c r="A99" s="43"/>
      <c r="B99" s="43"/>
      <c r="C99" s="43"/>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row>
    <row r="100" spans="1:157">
      <c r="A100" s="43"/>
      <c r="B100" s="43"/>
      <c r="C100" s="43"/>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row>
    <row r="101" spans="1:157">
      <c r="A101" s="43"/>
      <c r="B101" s="43"/>
      <c r="C101" s="43"/>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row>
    <row r="102" spans="1:157">
      <c r="A102" s="43"/>
      <c r="B102" s="43"/>
      <c r="C102" s="43"/>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row>
    <row r="103" spans="1:157">
      <c r="A103" s="43"/>
      <c r="B103" s="43"/>
      <c r="C103" s="43"/>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row>
    <row r="104" spans="1:157">
      <c r="A104" s="43"/>
      <c r="B104" s="43"/>
      <c r="C104" s="43"/>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row>
    <row r="105" spans="1:157">
      <c r="A105" s="43"/>
      <c r="B105" s="43"/>
      <c r="C105" s="43"/>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row>
    <row r="106" spans="1:157">
      <c r="A106" s="43"/>
      <c r="B106" s="43"/>
      <c r="C106" s="43"/>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row>
    <row r="107" spans="1:157">
      <c r="A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row>
    <row r="108" spans="1:157">
      <c r="A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row>
    <row r="109" spans="1:157">
      <c r="A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row>
    <row r="110" spans="1:157">
      <c r="A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row>
    <row r="111" spans="1:157">
      <c r="A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row>
    <row r="112" spans="1:157">
      <c r="A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row>
    <row r="113" spans="1:157">
      <c r="A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row>
    <row r="114" spans="1:157">
      <c r="A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row>
    <row r="115" spans="1:157">
      <c r="A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row>
    <row r="116" spans="1:157">
      <c r="A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row>
    <row r="117" spans="1:157">
      <c r="A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row>
    <row r="118" spans="1:157">
      <c r="A118" s="43"/>
      <c r="B118" s="43"/>
      <c r="C118" s="43"/>
      <c r="D118" s="43"/>
      <c r="E118" s="43"/>
      <c r="F118" s="43"/>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row>
    <row r="119" spans="1:157">
      <c r="A119" s="43"/>
      <c r="B119" s="43"/>
      <c r="C119" s="43"/>
      <c r="D119" s="43"/>
      <c r="E119" s="43"/>
      <c r="F119" s="43"/>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row>
    <row r="120" spans="1:157">
      <c r="A120" s="43"/>
      <c r="B120" s="43"/>
      <c r="C120" s="43"/>
      <c r="D120" s="43"/>
      <c r="E120" s="43"/>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row>
    <row r="121" spans="1:157">
      <c r="A121" s="43"/>
      <c r="B121" s="43"/>
      <c r="C121" s="43"/>
      <c r="D121" s="43"/>
      <c r="E121" s="43"/>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row>
    <row r="122" spans="1:157">
      <c r="A122" s="43"/>
      <c r="B122" s="43"/>
      <c r="C122" s="43"/>
      <c r="D122" s="43"/>
      <c r="E122" s="43"/>
      <c r="F122" s="43"/>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row>
    <row r="123" spans="1:157">
      <c r="A123" s="43"/>
      <c r="B123" s="43"/>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row>
    <row r="124" spans="1:157">
      <c r="A124" s="43"/>
      <c r="B124" s="43"/>
      <c r="C124" s="43"/>
      <c r="D124" s="43"/>
      <c r="E124" s="43"/>
      <c r="F124" s="43"/>
      <c r="G124" s="43"/>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row>
    <row r="125" spans="1:157">
      <c r="A125" s="43"/>
      <c r="B125" s="43"/>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row>
    <row r="126" spans="1:157">
      <c r="A126" s="43"/>
      <c r="B126" s="43"/>
      <c r="C126" s="43"/>
      <c r="D126" s="43"/>
      <c r="E126" s="43"/>
      <c r="F126" s="43"/>
      <c r="G126" s="43"/>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row>
    <row r="127" spans="1:157">
      <c r="A127" s="43"/>
      <c r="B127" s="43"/>
      <c r="C127" s="43"/>
      <c r="D127" s="43"/>
      <c r="E127" s="43"/>
      <c r="F127" s="43"/>
      <c r="G127" s="43"/>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row>
    <row r="128" spans="1:157">
      <c r="A128" s="43"/>
      <c r="B128" s="43"/>
      <c r="C128" s="43"/>
      <c r="D128" s="43"/>
      <c r="E128" s="43"/>
      <c r="F128" s="43"/>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row>
    <row r="129" spans="1:157">
      <c r="A129" s="43"/>
      <c r="B129" s="43"/>
      <c r="C129" s="43"/>
      <c r="D129" s="43"/>
      <c r="E129" s="43"/>
      <c r="F129" s="43"/>
      <c r="G129" s="43"/>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row>
    <row r="130" spans="1:157">
      <c r="A130" s="43"/>
      <c r="B130" s="43"/>
      <c r="C130" s="43"/>
      <c r="D130" s="43"/>
      <c r="E130" s="43"/>
      <c r="F130" s="43"/>
      <c r="G130" s="43"/>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row>
    <row r="131" spans="1:157">
      <c r="A131" s="43"/>
      <c r="B131" s="43"/>
      <c r="C131" s="43"/>
      <c r="D131" s="43"/>
      <c r="E131" s="43"/>
      <c r="F131" s="43"/>
      <c r="G131" s="43"/>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row>
    <row r="132" spans="1:157">
      <c r="A132" s="43"/>
      <c r="B132" s="43"/>
      <c r="C132" s="43"/>
      <c r="D132" s="43"/>
      <c r="E132" s="43"/>
      <c r="F132" s="43"/>
      <c r="G132" s="43"/>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row>
    <row r="133" spans="1:157">
      <c r="A133" s="43"/>
      <c r="B133" s="43"/>
      <c r="C133" s="43"/>
      <c r="D133" s="43"/>
      <c r="E133" s="43"/>
      <c r="F133" s="43"/>
      <c r="G133" s="43"/>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row>
    <row r="134" spans="1:157">
      <c r="A134" s="43"/>
      <c r="B134" s="43"/>
      <c r="C134" s="43"/>
      <c r="D134" s="43"/>
      <c r="E134" s="43"/>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row>
    <row r="135" spans="1:157">
      <c r="A135" s="43"/>
      <c r="B135" s="43"/>
      <c r="C135" s="43"/>
      <c r="D135" s="43"/>
      <c r="E135" s="43"/>
      <c r="F135" s="43"/>
      <c r="G135" s="43"/>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c r="DC135" s="43"/>
      <c r="DD135" s="43"/>
      <c r="DE135" s="43"/>
      <c r="DF135" s="43"/>
      <c r="DG135" s="43"/>
      <c r="DH135" s="43"/>
      <c r="DI135" s="43"/>
      <c r="DJ135" s="43"/>
      <c r="DK135" s="43"/>
      <c r="DL135" s="43"/>
      <c r="DM135" s="43"/>
      <c r="DN135" s="43"/>
      <c r="DO135" s="43"/>
      <c r="DP135" s="43"/>
      <c r="DQ135" s="43"/>
      <c r="DR135" s="43"/>
      <c r="DS135" s="43"/>
      <c r="DT135" s="43"/>
      <c r="DU135" s="43"/>
      <c r="DV135" s="43"/>
      <c r="DW135" s="43"/>
      <c r="DX135" s="43"/>
      <c r="DY135" s="43"/>
      <c r="DZ135" s="43"/>
      <c r="EA135" s="43"/>
      <c r="EB135" s="43"/>
      <c r="EC135" s="43"/>
      <c r="ED135" s="43"/>
      <c r="EE135" s="43"/>
      <c r="EF135" s="43"/>
      <c r="EG135" s="43"/>
      <c r="EH135" s="43"/>
      <c r="EI135" s="43"/>
      <c r="EJ135" s="43"/>
      <c r="EK135" s="43"/>
      <c r="EL135" s="43"/>
      <c r="EM135" s="43"/>
      <c r="EN135" s="43"/>
      <c r="EO135" s="43"/>
      <c r="EP135" s="43"/>
      <c r="EQ135" s="43"/>
      <c r="ER135" s="43"/>
      <c r="ES135" s="43"/>
      <c r="ET135" s="43"/>
      <c r="EU135" s="43"/>
      <c r="EV135" s="43"/>
      <c r="EW135" s="43"/>
      <c r="EX135" s="43"/>
      <c r="EY135" s="43"/>
      <c r="EZ135" s="43"/>
      <c r="FA135" s="43"/>
    </row>
    <row r="136" spans="1:157">
      <c r="A136" s="43"/>
      <c r="B136" s="43"/>
      <c r="C136" s="43"/>
      <c r="D136" s="43"/>
      <c r="E136" s="43"/>
      <c r="F136" s="43"/>
      <c r="G136" s="43"/>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c r="DC136" s="43"/>
      <c r="DD136" s="43"/>
      <c r="DE136" s="43"/>
      <c r="DF136" s="43"/>
      <c r="DG136" s="43"/>
      <c r="DH136" s="43"/>
      <c r="DI136" s="43"/>
      <c r="DJ136" s="43"/>
      <c r="DK136" s="43"/>
      <c r="DL136" s="43"/>
      <c r="DM136" s="43"/>
      <c r="DN136" s="43"/>
      <c r="DO136" s="43"/>
      <c r="DP136" s="43"/>
      <c r="DQ136" s="43"/>
      <c r="DR136" s="43"/>
      <c r="DS136" s="43"/>
      <c r="DT136" s="43"/>
      <c r="DU136" s="43"/>
      <c r="DV136" s="43"/>
      <c r="DW136" s="43"/>
      <c r="DX136" s="43"/>
      <c r="DY136" s="43"/>
      <c r="DZ136" s="43"/>
      <c r="EA136" s="43"/>
      <c r="EB136" s="43"/>
      <c r="EC136" s="43"/>
      <c r="ED136" s="43"/>
      <c r="EE136" s="43"/>
      <c r="EF136" s="43"/>
      <c r="EG136" s="43"/>
      <c r="EH136" s="43"/>
      <c r="EI136" s="43"/>
      <c r="EJ136" s="43"/>
      <c r="EK136" s="43"/>
      <c r="EL136" s="43"/>
      <c r="EM136" s="43"/>
      <c r="EN136" s="43"/>
      <c r="EO136" s="43"/>
      <c r="EP136" s="43"/>
      <c r="EQ136" s="43"/>
      <c r="ER136" s="43"/>
      <c r="ES136" s="43"/>
      <c r="ET136" s="43"/>
      <c r="EU136" s="43"/>
      <c r="EV136" s="43"/>
      <c r="EW136" s="43"/>
      <c r="EX136" s="43"/>
      <c r="EY136" s="43"/>
      <c r="EZ136" s="43"/>
      <c r="FA136" s="43"/>
    </row>
    <row r="137" spans="1:157">
      <c r="A137" s="43"/>
      <c r="B137" s="43"/>
      <c r="C137" s="43"/>
      <c r="D137" s="43"/>
      <c r="E137" s="43"/>
      <c r="F137" s="43"/>
      <c r="G137" s="43"/>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row>
    <row r="138" spans="1:157">
      <c r="A138" s="43"/>
      <c r="B138" s="43"/>
      <c r="C138" s="43"/>
      <c r="D138" s="43"/>
      <c r="E138" s="43"/>
      <c r="F138" s="43"/>
      <c r="G138" s="43"/>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c r="DC138" s="43"/>
      <c r="DD138" s="43"/>
      <c r="DE138" s="43"/>
      <c r="DF138" s="43"/>
      <c r="DG138" s="43"/>
      <c r="DH138" s="43"/>
      <c r="DI138" s="43"/>
      <c r="DJ138" s="43"/>
      <c r="DK138" s="43"/>
      <c r="DL138" s="43"/>
      <c r="DM138" s="43"/>
      <c r="DN138" s="43"/>
      <c r="DO138" s="43"/>
      <c r="DP138" s="43"/>
      <c r="DQ138" s="43"/>
      <c r="DR138" s="43"/>
      <c r="DS138" s="43"/>
      <c r="DT138" s="43"/>
      <c r="DU138" s="43"/>
      <c r="DV138" s="43"/>
      <c r="DW138" s="43"/>
      <c r="DX138" s="43"/>
      <c r="DY138" s="43"/>
      <c r="DZ138" s="43"/>
      <c r="EA138" s="43"/>
      <c r="EB138" s="43"/>
      <c r="EC138" s="43"/>
      <c r="ED138" s="43"/>
      <c r="EE138" s="43"/>
      <c r="EF138" s="43"/>
      <c r="EG138" s="43"/>
      <c r="EH138" s="43"/>
      <c r="EI138" s="43"/>
      <c r="EJ138" s="43"/>
      <c r="EK138" s="43"/>
      <c r="EL138" s="43"/>
      <c r="EM138" s="43"/>
      <c r="EN138" s="43"/>
      <c r="EO138" s="43"/>
      <c r="EP138" s="43"/>
      <c r="EQ138" s="43"/>
      <c r="ER138" s="43"/>
      <c r="ES138" s="43"/>
      <c r="ET138" s="43"/>
      <c r="EU138" s="43"/>
      <c r="EV138" s="43"/>
      <c r="EW138" s="43"/>
      <c r="EX138" s="43"/>
      <c r="EY138" s="43"/>
      <c r="EZ138" s="43"/>
      <c r="FA138" s="43"/>
    </row>
    <row r="139" spans="1:157">
      <c r="A139" s="43"/>
      <c r="B139" s="43"/>
      <c r="C139" s="43"/>
      <c r="D139" s="43"/>
      <c r="E139" s="43"/>
      <c r="F139" s="43"/>
      <c r="G139" s="43"/>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c r="DC139" s="43"/>
      <c r="DD139" s="43"/>
      <c r="DE139" s="43"/>
      <c r="DF139" s="43"/>
      <c r="DG139" s="43"/>
      <c r="DH139" s="43"/>
      <c r="DI139" s="43"/>
      <c r="DJ139" s="43"/>
      <c r="DK139" s="43"/>
      <c r="DL139" s="43"/>
      <c r="DM139" s="43"/>
      <c r="DN139" s="43"/>
      <c r="DO139" s="43"/>
      <c r="DP139" s="43"/>
      <c r="DQ139" s="43"/>
      <c r="DR139" s="43"/>
      <c r="DS139" s="43"/>
      <c r="DT139" s="43"/>
      <c r="DU139" s="43"/>
      <c r="DV139" s="43"/>
      <c r="DW139" s="43"/>
      <c r="DX139" s="43"/>
      <c r="DY139" s="43"/>
      <c r="DZ139" s="43"/>
      <c r="EA139" s="43"/>
      <c r="EB139" s="43"/>
      <c r="EC139" s="43"/>
      <c r="ED139" s="43"/>
      <c r="EE139" s="43"/>
      <c r="EF139" s="43"/>
      <c r="EG139" s="43"/>
      <c r="EH139" s="43"/>
      <c r="EI139" s="43"/>
      <c r="EJ139" s="43"/>
      <c r="EK139" s="43"/>
      <c r="EL139" s="43"/>
      <c r="EM139" s="43"/>
      <c r="EN139" s="43"/>
      <c r="EO139" s="43"/>
      <c r="EP139" s="43"/>
      <c r="EQ139" s="43"/>
      <c r="ER139" s="43"/>
      <c r="ES139" s="43"/>
      <c r="ET139" s="43"/>
      <c r="EU139" s="43"/>
      <c r="EV139" s="43"/>
      <c r="EW139" s="43"/>
      <c r="EX139" s="43"/>
      <c r="EY139" s="43"/>
      <c r="EZ139" s="43"/>
      <c r="FA139" s="43"/>
    </row>
    <row r="140" spans="1:157">
      <c r="A140" s="43"/>
      <c r="B140" s="43"/>
      <c r="C140" s="43"/>
      <c r="D140" s="43"/>
      <c r="E140" s="43"/>
      <c r="F140" s="43"/>
      <c r="G140" s="43"/>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c r="DC140" s="43"/>
      <c r="DD140" s="43"/>
      <c r="DE140" s="43"/>
      <c r="DF140" s="43"/>
      <c r="DG140" s="43"/>
      <c r="DH140" s="43"/>
      <c r="DI140" s="43"/>
      <c r="DJ140" s="43"/>
      <c r="DK140" s="43"/>
      <c r="DL140" s="43"/>
      <c r="DM140" s="43"/>
      <c r="DN140" s="43"/>
      <c r="DO140" s="43"/>
      <c r="DP140" s="43"/>
      <c r="DQ140" s="43"/>
      <c r="DR140" s="43"/>
      <c r="DS140" s="43"/>
      <c r="DT140" s="43"/>
      <c r="DU140" s="43"/>
      <c r="DV140" s="43"/>
      <c r="DW140" s="43"/>
      <c r="DX140" s="43"/>
      <c r="DY140" s="43"/>
      <c r="DZ140" s="43"/>
      <c r="EA140" s="43"/>
      <c r="EB140" s="43"/>
      <c r="EC140" s="43"/>
      <c r="ED140" s="43"/>
      <c r="EE140" s="43"/>
      <c r="EF140" s="43"/>
      <c r="EG140" s="43"/>
      <c r="EH140" s="43"/>
      <c r="EI140" s="43"/>
      <c r="EJ140" s="43"/>
      <c r="EK140" s="43"/>
      <c r="EL140" s="43"/>
      <c r="EM140" s="43"/>
      <c r="EN140" s="43"/>
      <c r="EO140" s="43"/>
      <c r="EP140" s="43"/>
      <c r="EQ140" s="43"/>
      <c r="ER140" s="43"/>
      <c r="ES140" s="43"/>
      <c r="ET140" s="43"/>
      <c r="EU140" s="43"/>
      <c r="EV140" s="43"/>
      <c r="EW140" s="43"/>
      <c r="EX140" s="43"/>
      <c r="EY140" s="43"/>
      <c r="EZ140" s="43"/>
      <c r="FA140" s="43"/>
    </row>
    <row r="141" spans="1:157">
      <c r="A141" s="43"/>
      <c r="B141" s="43"/>
      <c r="C141" s="43"/>
      <c r="D141" s="43"/>
      <c r="E141" s="43"/>
      <c r="F141" s="43"/>
      <c r="G141" s="43"/>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c r="DC141" s="43"/>
      <c r="DD141" s="43"/>
      <c r="DE141" s="43"/>
      <c r="DF141" s="43"/>
      <c r="DG141" s="43"/>
      <c r="DH141" s="43"/>
      <c r="DI141" s="43"/>
      <c r="DJ141" s="43"/>
      <c r="DK141" s="43"/>
      <c r="DL141" s="43"/>
      <c r="DM141" s="43"/>
      <c r="DN141" s="43"/>
      <c r="DO141" s="43"/>
      <c r="DP141" s="43"/>
      <c r="DQ141" s="43"/>
      <c r="DR141" s="43"/>
      <c r="DS141" s="43"/>
      <c r="DT141" s="43"/>
      <c r="DU141" s="43"/>
      <c r="DV141" s="43"/>
      <c r="DW141" s="43"/>
      <c r="DX141" s="43"/>
      <c r="DY141" s="43"/>
      <c r="DZ141" s="43"/>
      <c r="EA141" s="43"/>
      <c r="EB141" s="43"/>
      <c r="EC141" s="43"/>
      <c r="ED141" s="43"/>
      <c r="EE141" s="43"/>
      <c r="EF141" s="43"/>
      <c r="EG141" s="43"/>
      <c r="EH141" s="43"/>
      <c r="EI141" s="43"/>
      <c r="EJ141" s="43"/>
      <c r="EK141" s="43"/>
      <c r="EL141" s="43"/>
      <c r="EM141" s="43"/>
      <c r="EN141" s="43"/>
      <c r="EO141" s="43"/>
      <c r="EP141" s="43"/>
      <c r="EQ141" s="43"/>
      <c r="ER141" s="43"/>
      <c r="ES141" s="43"/>
      <c r="ET141" s="43"/>
      <c r="EU141" s="43"/>
      <c r="EV141" s="43"/>
      <c r="EW141" s="43"/>
      <c r="EX141" s="43"/>
      <c r="EY141" s="43"/>
      <c r="EZ141" s="43"/>
      <c r="FA141" s="43"/>
    </row>
    <row r="142" spans="1:157">
      <c r="A142" s="43"/>
      <c r="B142" s="43"/>
      <c r="C142" s="43"/>
      <c r="D142" s="43"/>
      <c r="E142" s="43"/>
      <c r="F142" s="43"/>
      <c r="G142" s="43"/>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c r="DC142" s="43"/>
      <c r="DD142" s="43"/>
      <c r="DE142" s="43"/>
      <c r="DF142" s="43"/>
      <c r="DG142" s="43"/>
      <c r="DH142" s="43"/>
      <c r="DI142" s="43"/>
      <c r="DJ142" s="43"/>
      <c r="DK142" s="43"/>
      <c r="DL142" s="43"/>
      <c r="DM142" s="43"/>
      <c r="DN142" s="43"/>
      <c r="DO142" s="43"/>
      <c r="DP142" s="43"/>
      <c r="DQ142" s="43"/>
      <c r="DR142" s="43"/>
      <c r="DS142" s="43"/>
      <c r="DT142" s="43"/>
      <c r="DU142" s="43"/>
      <c r="DV142" s="43"/>
      <c r="DW142" s="43"/>
      <c r="DX142" s="43"/>
      <c r="DY142" s="43"/>
      <c r="DZ142" s="43"/>
      <c r="EA142" s="43"/>
      <c r="EB142" s="43"/>
      <c r="EC142" s="43"/>
      <c r="ED142" s="43"/>
      <c r="EE142" s="43"/>
      <c r="EF142" s="43"/>
      <c r="EG142" s="43"/>
      <c r="EH142" s="43"/>
      <c r="EI142" s="43"/>
      <c r="EJ142" s="43"/>
      <c r="EK142" s="43"/>
      <c r="EL142" s="43"/>
      <c r="EM142" s="43"/>
      <c r="EN142" s="43"/>
      <c r="EO142" s="43"/>
      <c r="EP142" s="43"/>
      <c r="EQ142" s="43"/>
      <c r="ER142" s="43"/>
      <c r="ES142" s="43"/>
      <c r="ET142" s="43"/>
      <c r="EU142" s="43"/>
      <c r="EV142" s="43"/>
      <c r="EW142" s="43"/>
      <c r="EX142" s="43"/>
      <c r="EY142" s="43"/>
      <c r="EZ142" s="43"/>
      <c r="FA142" s="43"/>
    </row>
    <row r="143" spans="1:157">
      <c r="A143" s="43"/>
      <c r="B143" s="43"/>
      <c r="C143" s="43"/>
      <c r="D143" s="43"/>
      <c r="E143" s="43"/>
      <c r="F143" s="43"/>
      <c r="G143" s="43"/>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3"/>
      <c r="EU143" s="43"/>
      <c r="EV143" s="43"/>
      <c r="EW143" s="43"/>
      <c r="EX143" s="43"/>
      <c r="EY143" s="43"/>
      <c r="EZ143" s="43"/>
      <c r="FA143" s="43"/>
    </row>
    <row r="144" spans="1:157">
      <c r="A144" s="43"/>
      <c r="B144" s="43"/>
      <c r="C144" s="43"/>
      <c r="D144" s="43"/>
      <c r="E144" s="43"/>
      <c r="F144" s="43"/>
      <c r="G144" s="43"/>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c r="CF144" s="43"/>
      <c r="CG144" s="43"/>
      <c r="CH144" s="43"/>
      <c r="CI144" s="43"/>
      <c r="CJ144" s="43"/>
      <c r="CK144" s="43"/>
      <c r="CL144" s="43"/>
      <c r="CM144" s="43"/>
      <c r="CN144" s="43"/>
      <c r="CO144" s="43"/>
      <c r="CP144" s="43"/>
      <c r="CQ144" s="43"/>
      <c r="CR144" s="43"/>
      <c r="CS144" s="43"/>
      <c r="CT144" s="43"/>
      <c r="CU144" s="43"/>
      <c r="CV144" s="43"/>
      <c r="CW144" s="43"/>
      <c r="CX144" s="43"/>
      <c r="CY144" s="43"/>
      <c r="CZ144" s="43"/>
      <c r="DA144" s="43"/>
      <c r="DB144" s="43"/>
      <c r="DC144" s="43"/>
      <c r="DD144" s="43"/>
      <c r="DE144" s="43"/>
      <c r="DF144" s="43"/>
      <c r="DG144" s="43"/>
      <c r="DH144" s="43"/>
      <c r="DI144" s="43"/>
      <c r="DJ144" s="43"/>
      <c r="DK144" s="43"/>
      <c r="DL144" s="43"/>
      <c r="DM144" s="43"/>
      <c r="DN144" s="43"/>
      <c r="DO144" s="43"/>
      <c r="DP144" s="43"/>
      <c r="DQ144" s="43"/>
      <c r="DR144" s="43"/>
      <c r="DS144" s="43"/>
      <c r="DT144" s="43"/>
      <c r="DU144" s="43"/>
      <c r="DV144" s="43"/>
      <c r="DW144" s="43"/>
      <c r="DX144" s="43"/>
      <c r="DY144" s="43"/>
      <c r="DZ144" s="43"/>
      <c r="EA144" s="43"/>
      <c r="EB144" s="43"/>
      <c r="EC144" s="43"/>
      <c r="ED144" s="43"/>
      <c r="EE144" s="43"/>
      <c r="EF144" s="43"/>
      <c r="EG144" s="43"/>
      <c r="EH144" s="43"/>
      <c r="EI144" s="43"/>
      <c r="EJ144" s="43"/>
      <c r="EK144" s="43"/>
      <c r="EL144" s="43"/>
      <c r="EM144" s="43"/>
      <c r="EN144" s="43"/>
      <c r="EO144" s="43"/>
      <c r="EP144" s="43"/>
      <c r="EQ144" s="43"/>
      <c r="ER144" s="43"/>
      <c r="ES144" s="43"/>
      <c r="ET144" s="43"/>
      <c r="EU144" s="43"/>
      <c r="EV144" s="43"/>
      <c r="EW144" s="43"/>
      <c r="EX144" s="43"/>
      <c r="EY144" s="43"/>
      <c r="EZ144" s="43"/>
      <c r="FA144" s="43"/>
    </row>
    <row r="145" spans="1:157">
      <c r="A145" s="43"/>
      <c r="B145" s="43"/>
      <c r="C145" s="43"/>
      <c r="D145" s="43"/>
      <c r="E145" s="43"/>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row>
    <row r="146" spans="1:157">
      <c r="A146" s="43"/>
      <c r="B146" s="43"/>
      <c r="C146" s="43"/>
      <c r="D146" s="43"/>
      <c r="E146" s="43"/>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row>
    <row r="147" spans="1:157">
      <c r="A147" s="43"/>
      <c r="B147" s="43"/>
      <c r="C147" s="43"/>
      <c r="D147" s="43"/>
      <c r="E147" s="43"/>
      <c r="F147" s="43"/>
      <c r="G147" s="43"/>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3"/>
      <c r="EU147" s="43"/>
      <c r="EV147" s="43"/>
      <c r="EW147" s="43"/>
      <c r="EX147" s="43"/>
      <c r="EY147" s="43"/>
      <c r="EZ147" s="43"/>
      <c r="FA147" s="43"/>
    </row>
    <row r="148" spans="1:157">
      <c r="A148" s="4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c r="DC148" s="43"/>
      <c r="DD148" s="43"/>
      <c r="DE148" s="43"/>
      <c r="DF148" s="43"/>
      <c r="DG148" s="43"/>
      <c r="DH148" s="43"/>
      <c r="DI148" s="43"/>
      <c r="DJ148" s="43"/>
      <c r="DK148" s="43"/>
      <c r="DL148" s="43"/>
      <c r="DM148" s="43"/>
      <c r="DN148" s="43"/>
      <c r="DO148" s="43"/>
      <c r="DP148" s="43"/>
      <c r="DQ148" s="43"/>
      <c r="DR148" s="43"/>
      <c r="DS148" s="43"/>
      <c r="DT148" s="43"/>
      <c r="DU148" s="43"/>
      <c r="DV148" s="43"/>
      <c r="DW148" s="43"/>
      <c r="DX148" s="43"/>
      <c r="DY148" s="43"/>
      <c r="DZ148" s="43"/>
      <c r="EA148" s="43"/>
      <c r="EB148" s="43"/>
      <c r="EC148" s="43"/>
      <c r="ED148" s="43"/>
      <c r="EE148" s="43"/>
      <c r="EF148" s="43"/>
      <c r="EG148" s="43"/>
      <c r="EH148" s="43"/>
      <c r="EI148" s="43"/>
      <c r="EJ148" s="43"/>
      <c r="EK148" s="43"/>
      <c r="EL148" s="43"/>
      <c r="EM148" s="43"/>
      <c r="EN148" s="43"/>
      <c r="EO148" s="43"/>
      <c r="EP148" s="43"/>
      <c r="EQ148" s="43"/>
      <c r="ER148" s="43"/>
      <c r="ES148" s="43"/>
      <c r="ET148" s="43"/>
      <c r="EU148" s="43"/>
      <c r="EV148" s="43"/>
      <c r="EW148" s="43"/>
      <c r="EX148" s="43"/>
      <c r="EY148" s="43"/>
      <c r="EZ148" s="43"/>
      <c r="FA148" s="43"/>
    </row>
    <row r="149" spans="1:157">
      <c r="A149" s="4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c r="CF149" s="43"/>
      <c r="CG149" s="43"/>
      <c r="CH149" s="43"/>
      <c r="CI149" s="43"/>
      <c r="CJ149" s="43"/>
      <c r="CK149" s="43"/>
      <c r="CL149" s="43"/>
      <c r="CM149" s="43"/>
      <c r="CN149" s="43"/>
      <c r="CO149" s="43"/>
      <c r="CP149" s="43"/>
      <c r="CQ149" s="43"/>
      <c r="CR149" s="43"/>
      <c r="CS149" s="43"/>
      <c r="CT149" s="43"/>
      <c r="CU149" s="43"/>
      <c r="CV149" s="43"/>
      <c r="CW149" s="43"/>
      <c r="CX149" s="43"/>
      <c r="CY149" s="43"/>
      <c r="CZ149" s="43"/>
      <c r="DA149" s="43"/>
      <c r="DB149" s="43"/>
      <c r="DC149" s="43"/>
      <c r="DD149" s="43"/>
      <c r="DE149" s="43"/>
      <c r="DF149" s="43"/>
      <c r="DG149" s="43"/>
      <c r="DH149" s="43"/>
      <c r="DI149" s="43"/>
      <c r="DJ149" s="43"/>
      <c r="DK149" s="43"/>
      <c r="DL149" s="43"/>
      <c r="DM149" s="43"/>
      <c r="DN149" s="43"/>
      <c r="DO149" s="43"/>
      <c r="DP149" s="43"/>
      <c r="DQ149" s="43"/>
      <c r="DR149" s="43"/>
      <c r="DS149" s="43"/>
      <c r="DT149" s="43"/>
      <c r="DU149" s="43"/>
      <c r="DV149" s="43"/>
      <c r="DW149" s="43"/>
      <c r="DX149" s="43"/>
      <c r="DY149" s="43"/>
      <c r="DZ149" s="43"/>
      <c r="EA149" s="43"/>
      <c r="EB149" s="43"/>
      <c r="EC149" s="43"/>
      <c r="ED149" s="43"/>
      <c r="EE149" s="43"/>
      <c r="EF149" s="43"/>
      <c r="EG149" s="43"/>
      <c r="EH149" s="43"/>
      <c r="EI149" s="43"/>
      <c r="EJ149" s="43"/>
      <c r="EK149" s="43"/>
      <c r="EL149" s="43"/>
      <c r="EM149" s="43"/>
      <c r="EN149" s="43"/>
      <c r="EO149" s="43"/>
      <c r="EP149" s="43"/>
      <c r="EQ149" s="43"/>
      <c r="ER149" s="43"/>
      <c r="ES149" s="43"/>
      <c r="ET149" s="43"/>
      <c r="EU149" s="43"/>
      <c r="EV149" s="43"/>
      <c r="EW149" s="43"/>
      <c r="EX149" s="43"/>
      <c r="EY149" s="43"/>
      <c r="EZ149" s="43"/>
      <c r="FA149" s="43"/>
    </row>
    <row r="150" spans="1:157">
      <c r="A150" s="4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c r="CF150" s="43"/>
      <c r="CG150" s="43"/>
      <c r="CH150" s="43"/>
      <c r="CI150" s="43"/>
      <c r="CJ150" s="43"/>
      <c r="CK150" s="43"/>
      <c r="CL150" s="43"/>
      <c r="CM150" s="43"/>
      <c r="CN150" s="43"/>
      <c r="CO150" s="43"/>
      <c r="CP150" s="43"/>
      <c r="CQ150" s="43"/>
      <c r="CR150" s="43"/>
      <c r="CS150" s="43"/>
      <c r="CT150" s="43"/>
      <c r="CU150" s="43"/>
      <c r="CV150" s="43"/>
      <c r="CW150" s="43"/>
      <c r="CX150" s="43"/>
      <c r="CY150" s="43"/>
      <c r="CZ150" s="43"/>
      <c r="DA150" s="43"/>
      <c r="DB150" s="43"/>
      <c r="DC150" s="43"/>
      <c r="DD150" s="43"/>
      <c r="DE150" s="43"/>
      <c r="DF150" s="43"/>
      <c r="DG150" s="43"/>
      <c r="DH150" s="43"/>
      <c r="DI150" s="43"/>
      <c r="DJ150" s="43"/>
      <c r="DK150" s="43"/>
      <c r="DL150" s="43"/>
      <c r="DM150" s="43"/>
      <c r="DN150" s="43"/>
      <c r="DO150" s="43"/>
      <c r="DP150" s="43"/>
      <c r="DQ150" s="43"/>
      <c r="DR150" s="43"/>
      <c r="DS150" s="43"/>
      <c r="DT150" s="43"/>
      <c r="DU150" s="43"/>
      <c r="DV150" s="43"/>
      <c r="DW150" s="43"/>
      <c r="DX150" s="43"/>
      <c r="DY150" s="43"/>
      <c r="DZ150" s="43"/>
      <c r="EA150" s="43"/>
      <c r="EB150" s="43"/>
      <c r="EC150" s="43"/>
      <c r="ED150" s="43"/>
      <c r="EE150" s="43"/>
      <c r="EF150" s="43"/>
      <c r="EG150" s="43"/>
      <c r="EH150" s="43"/>
      <c r="EI150" s="43"/>
      <c r="EJ150" s="43"/>
      <c r="EK150" s="43"/>
      <c r="EL150" s="43"/>
      <c r="EM150" s="43"/>
      <c r="EN150" s="43"/>
      <c r="EO150" s="43"/>
      <c r="EP150" s="43"/>
      <c r="EQ150" s="43"/>
      <c r="ER150" s="43"/>
      <c r="ES150" s="43"/>
      <c r="ET150" s="43"/>
      <c r="EU150" s="43"/>
      <c r="EV150" s="43"/>
      <c r="EW150" s="43"/>
      <c r="EX150" s="43"/>
      <c r="EY150" s="43"/>
      <c r="EZ150" s="43"/>
      <c r="FA150" s="43"/>
    </row>
    <row r="151" spans="1:157">
      <c r="A151" s="4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c r="CF151" s="43"/>
      <c r="CG151" s="43"/>
      <c r="CH151" s="43"/>
      <c r="CI151" s="43"/>
      <c r="CJ151" s="43"/>
      <c r="CK151" s="43"/>
      <c r="CL151" s="43"/>
      <c r="CM151" s="43"/>
      <c r="CN151" s="43"/>
      <c r="CO151" s="43"/>
      <c r="CP151" s="43"/>
      <c r="CQ151" s="43"/>
      <c r="CR151" s="43"/>
      <c r="CS151" s="43"/>
      <c r="CT151" s="43"/>
      <c r="CU151" s="43"/>
      <c r="CV151" s="43"/>
      <c r="CW151" s="43"/>
      <c r="CX151" s="43"/>
      <c r="CY151" s="43"/>
      <c r="CZ151" s="43"/>
      <c r="DA151" s="43"/>
      <c r="DB151" s="43"/>
      <c r="DC151" s="43"/>
      <c r="DD151" s="43"/>
      <c r="DE151" s="43"/>
      <c r="DF151" s="43"/>
      <c r="DG151" s="43"/>
      <c r="DH151" s="43"/>
      <c r="DI151" s="43"/>
      <c r="DJ151" s="43"/>
      <c r="DK151" s="43"/>
      <c r="DL151" s="43"/>
      <c r="DM151" s="43"/>
      <c r="DN151" s="43"/>
      <c r="DO151" s="43"/>
      <c r="DP151" s="43"/>
      <c r="DQ151" s="43"/>
      <c r="DR151" s="43"/>
      <c r="DS151" s="43"/>
      <c r="DT151" s="43"/>
      <c r="DU151" s="43"/>
      <c r="DV151" s="43"/>
      <c r="DW151" s="43"/>
      <c r="DX151" s="43"/>
      <c r="DY151" s="43"/>
      <c r="DZ151" s="43"/>
      <c r="EA151" s="43"/>
      <c r="EB151" s="43"/>
      <c r="EC151" s="43"/>
      <c r="ED151" s="43"/>
      <c r="EE151" s="43"/>
      <c r="EF151" s="43"/>
      <c r="EG151" s="43"/>
      <c r="EH151" s="43"/>
      <c r="EI151" s="43"/>
      <c r="EJ151" s="43"/>
      <c r="EK151" s="43"/>
      <c r="EL151" s="43"/>
      <c r="EM151" s="43"/>
      <c r="EN151" s="43"/>
      <c r="EO151" s="43"/>
      <c r="EP151" s="43"/>
      <c r="EQ151" s="43"/>
      <c r="ER151" s="43"/>
      <c r="ES151" s="43"/>
      <c r="ET151" s="43"/>
      <c r="EU151" s="43"/>
      <c r="EV151" s="43"/>
      <c r="EW151" s="43"/>
      <c r="EX151" s="43"/>
      <c r="EY151" s="43"/>
      <c r="EZ151" s="43"/>
      <c r="FA151" s="43"/>
    </row>
    <row r="152" spans="1:157">
      <c r="A152" s="4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c r="CF152" s="43"/>
      <c r="CG152" s="43"/>
      <c r="CH152" s="43"/>
      <c r="CI152" s="43"/>
      <c r="CJ152" s="43"/>
      <c r="CK152" s="43"/>
      <c r="CL152" s="43"/>
      <c r="CM152" s="43"/>
      <c r="CN152" s="43"/>
      <c r="CO152" s="43"/>
      <c r="CP152" s="43"/>
      <c r="CQ152" s="43"/>
      <c r="CR152" s="43"/>
      <c r="CS152" s="43"/>
      <c r="CT152" s="43"/>
      <c r="CU152" s="43"/>
      <c r="CV152" s="43"/>
      <c r="CW152" s="43"/>
      <c r="CX152" s="43"/>
      <c r="CY152" s="43"/>
      <c r="CZ152" s="43"/>
      <c r="DA152" s="43"/>
      <c r="DB152" s="43"/>
      <c r="DC152" s="43"/>
      <c r="DD152" s="43"/>
      <c r="DE152" s="43"/>
      <c r="DF152" s="43"/>
      <c r="DG152" s="43"/>
      <c r="DH152" s="43"/>
      <c r="DI152" s="43"/>
      <c r="DJ152" s="43"/>
      <c r="DK152" s="43"/>
      <c r="DL152" s="43"/>
      <c r="DM152" s="43"/>
      <c r="DN152" s="43"/>
      <c r="DO152" s="43"/>
      <c r="DP152" s="43"/>
      <c r="DQ152" s="43"/>
      <c r="DR152" s="43"/>
      <c r="DS152" s="43"/>
      <c r="DT152" s="43"/>
      <c r="DU152" s="43"/>
      <c r="DV152" s="43"/>
      <c r="DW152" s="43"/>
      <c r="DX152" s="43"/>
      <c r="DY152" s="43"/>
      <c r="DZ152" s="43"/>
      <c r="EA152" s="43"/>
      <c r="EB152" s="43"/>
      <c r="EC152" s="43"/>
      <c r="ED152" s="43"/>
      <c r="EE152" s="43"/>
      <c r="EF152" s="43"/>
      <c r="EG152" s="43"/>
      <c r="EH152" s="43"/>
      <c r="EI152" s="43"/>
      <c r="EJ152" s="43"/>
      <c r="EK152" s="43"/>
      <c r="EL152" s="43"/>
      <c r="EM152" s="43"/>
      <c r="EN152" s="43"/>
      <c r="EO152" s="43"/>
      <c r="EP152" s="43"/>
      <c r="EQ152" s="43"/>
      <c r="ER152" s="43"/>
      <c r="ES152" s="43"/>
      <c r="ET152" s="43"/>
      <c r="EU152" s="43"/>
      <c r="EV152" s="43"/>
      <c r="EW152" s="43"/>
      <c r="EX152" s="43"/>
      <c r="EY152" s="43"/>
      <c r="EZ152" s="43"/>
      <c r="FA152" s="43"/>
    </row>
    <row r="153" spans="1:157">
      <c r="A153" s="4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c r="CF153" s="43"/>
      <c r="CG153" s="43"/>
      <c r="CH153" s="43"/>
      <c r="CI153" s="43"/>
      <c r="CJ153" s="43"/>
      <c r="CK153" s="43"/>
      <c r="CL153" s="43"/>
      <c r="CM153" s="43"/>
      <c r="CN153" s="43"/>
      <c r="CO153" s="43"/>
      <c r="CP153" s="43"/>
      <c r="CQ153" s="43"/>
      <c r="CR153" s="43"/>
      <c r="CS153" s="43"/>
      <c r="CT153" s="43"/>
      <c r="CU153" s="43"/>
      <c r="CV153" s="43"/>
      <c r="CW153" s="43"/>
      <c r="CX153" s="43"/>
      <c r="CY153" s="43"/>
      <c r="CZ153" s="43"/>
      <c r="DA153" s="43"/>
      <c r="DB153" s="43"/>
      <c r="DC153" s="43"/>
      <c r="DD153" s="43"/>
      <c r="DE153" s="43"/>
      <c r="DF153" s="43"/>
      <c r="DG153" s="43"/>
      <c r="DH153" s="43"/>
      <c r="DI153" s="43"/>
      <c r="DJ153" s="43"/>
      <c r="DK153" s="43"/>
      <c r="DL153" s="43"/>
      <c r="DM153" s="43"/>
      <c r="DN153" s="43"/>
      <c r="DO153" s="43"/>
      <c r="DP153" s="43"/>
      <c r="DQ153" s="43"/>
      <c r="DR153" s="43"/>
      <c r="DS153" s="43"/>
      <c r="DT153" s="43"/>
      <c r="DU153" s="43"/>
      <c r="DV153" s="43"/>
      <c r="DW153" s="43"/>
      <c r="DX153" s="43"/>
      <c r="DY153" s="43"/>
      <c r="DZ153" s="43"/>
      <c r="EA153" s="43"/>
      <c r="EB153" s="43"/>
      <c r="EC153" s="43"/>
      <c r="ED153" s="43"/>
      <c r="EE153" s="43"/>
      <c r="EF153" s="43"/>
      <c r="EG153" s="43"/>
      <c r="EH153" s="43"/>
      <c r="EI153" s="43"/>
      <c r="EJ153" s="43"/>
      <c r="EK153" s="43"/>
      <c r="EL153" s="43"/>
      <c r="EM153" s="43"/>
      <c r="EN153" s="43"/>
      <c r="EO153" s="43"/>
      <c r="EP153" s="43"/>
      <c r="EQ153" s="43"/>
      <c r="ER153" s="43"/>
      <c r="ES153" s="43"/>
      <c r="ET153" s="43"/>
      <c r="EU153" s="43"/>
      <c r="EV153" s="43"/>
      <c r="EW153" s="43"/>
      <c r="EX153" s="43"/>
      <c r="EY153" s="43"/>
      <c r="EZ153" s="43"/>
      <c r="FA153" s="43"/>
    </row>
    <row r="154" spans="1:157">
      <c r="A154" s="4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c r="CF154" s="43"/>
      <c r="CG154" s="43"/>
      <c r="CH154" s="43"/>
      <c r="CI154" s="43"/>
      <c r="CJ154" s="43"/>
      <c r="CK154" s="43"/>
      <c r="CL154" s="43"/>
      <c r="CM154" s="43"/>
      <c r="CN154" s="43"/>
      <c r="CO154" s="43"/>
      <c r="CP154" s="43"/>
      <c r="CQ154" s="43"/>
      <c r="CR154" s="43"/>
      <c r="CS154" s="43"/>
      <c r="CT154" s="43"/>
      <c r="CU154" s="43"/>
      <c r="CV154" s="43"/>
      <c r="CW154" s="43"/>
      <c r="CX154" s="43"/>
      <c r="CY154" s="43"/>
      <c r="CZ154" s="43"/>
      <c r="DA154" s="43"/>
      <c r="DB154" s="43"/>
      <c r="DC154" s="43"/>
      <c r="DD154" s="43"/>
      <c r="DE154" s="43"/>
      <c r="DF154" s="43"/>
      <c r="DG154" s="43"/>
      <c r="DH154" s="43"/>
      <c r="DI154" s="43"/>
      <c r="DJ154" s="43"/>
      <c r="DK154" s="43"/>
      <c r="DL154" s="43"/>
      <c r="DM154" s="43"/>
      <c r="DN154" s="43"/>
      <c r="DO154" s="43"/>
      <c r="DP154" s="43"/>
      <c r="DQ154" s="43"/>
      <c r="DR154" s="43"/>
      <c r="DS154" s="43"/>
      <c r="DT154" s="43"/>
      <c r="DU154" s="43"/>
      <c r="DV154" s="43"/>
      <c r="DW154" s="43"/>
      <c r="DX154" s="43"/>
      <c r="DY154" s="43"/>
      <c r="DZ154" s="43"/>
      <c r="EA154" s="43"/>
      <c r="EB154" s="43"/>
      <c r="EC154" s="43"/>
      <c r="ED154" s="43"/>
      <c r="EE154" s="43"/>
      <c r="EF154" s="43"/>
      <c r="EG154" s="43"/>
      <c r="EH154" s="43"/>
      <c r="EI154" s="43"/>
      <c r="EJ154" s="43"/>
      <c r="EK154" s="43"/>
      <c r="EL154" s="43"/>
      <c r="EM154" s="43"/>
      <c r="EN154" s="43"/>
      <c r="EO154" s="43"/>
      <c r="EP154" s="43"/>
      <c r="EQ154" s="43"/>
      <c r="ER154" s="43"/>
      <c r="ES154" s="43"/>
      <c r="ET154" s="43"/>
      <c r="EU154" s="43"/>
      <c r="EV154" s="43"/>
      <c r="EW154" s="43"/>
      <c r="EX154" s="43"/>
      <c r="EY154" s="43"/>
      <c r="EZ154" s="43"/>
      <c r="FA154" s="43"/>
    </row>
    <row r="155" spans="1:157">
      <c r="A155" s="4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c r="CF155" s="43"/>
      <c r="CG155" s="43"/>
      <c r="CH155" s="43"/>
      <c r="CI155" s="43"/>
      <c r="CJ155" s="43"/>
      <c r="CK155" s="43"/>
      <c r="CL155" s="43"/>
      <c r="CM155" s="43"/>
      <c r="CN155" s="43"/>
      <c r="CO155" s="43"/>
      <c r="CP155" s="43"/>
      <c r="CQ155" s="43"/>
      <c r="CR155" s="43"/>
      <c r="CS155" s="43"/>
      <c r="CT155" s="43"/>
      <c r="CU155" s="43"/>
      <c r="CV155" s="43"/>
      <c r="CW155" s="43"/>
      <c r="CX155" s="43"/>
      <c r="CY155" s="43"/>
      <c r="CZ155" s="43"/>
      <c r="DA155" s="43"/>
      <c r="DB155" s="43"/>
      <c r="DC155" s="43"/>
      <c r="DD155" s="43"/>
      <c r="DE155" s="43"/>
      <c r="DF155" s="43"/>
      <c r="DG155" s="43"/>
      <c r="DH155" s="43"/>
      <c r="DI155" s="43"/>
      <c r="DJ155" s="43"/>
      <c r="DK155" s="43"/>
      <c r="DL155" s="43"/>
      <c r="DM155" s="43"/>
      <c r="DN155" s="43"/>
      <c r="DO155" s="43"/>
      <c r="DP155" s="43"/>
      <c r="DQ155" s="43"/>
      <c r="DR155" s="43"/>
      <c r="DS155" s="43"/>
      <c r="DT155" s="43"/>
      <c r="DU155" s="43"/>
      <c r="DV155" s="43"/>
      <c r="DW155" s="43"/>
      <c r="DX155" s="43"/>
      <c r="DY155" s="43"/>
      <c r="DZ155" s="43"/>
      <c r="EA155" s="43"/>
      <c r="EB155" s="43"/>
      <c r="EC155" s="43"/>
      <c r="ED155" s="43"/>
      <c r="EE155" s="43"/>
      <c r="EF155" s="43"/>
      <c r="EG155" s="43"/>
      <c r="EH155" s="43"/>
      <c r="EI155" s="43"/>
      <c r="EJ155" s="43"/>
      <c r="EK155" s="43"/>
      <c r="EL155" s="43"/>
      <c r="EM155" s="43"/>
      <c r="EN155" s="43"/>
      <c r="EO155" s="43"/>
      <c r="EP155" s="43"/>
      <c r="EQ155" s="43"/>
      <c r="ER155" s="43"/>
      <c r="ES155" s="43"/>
      <c r="ET155" s="43"/>
      <c r="EU155" s="43"/>
      <c r="EV155" s="43"/>
      <c r="EW155" s="43"/>
      <c r="EX155" s="43"/>
      <c r="EY155" s="43"/>
      <c r="EZ155" s="43"/>
      <c r="FA155" s="43"/>
    </row>
    <row r="156" spans="1:157">
      <c r="A156" s="4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c r="CF156" s="43"/>
      <c r="CG156" s="43"/>
      <c r="CH156" s="43"/>
      <c r="CI156" s="43"/>
      <c r="CJ156" s="43"/>
      <c r="CK156" s="43"/>
      <c r="CL156" s="43"/>
      <c r="CM156" s="43"/>
      <c r="CN156" s="43"/>
      <c r="CO156" s="43"/>
      <c r="CP156" s="43"/>
      <c r="CQ156" s="43"/>
      <c r="CR156" s="43"/>
      <c r="CS156" s="43"/>
      <c r="CT156" s="43"/>
      <c r="CU156" s="43"/>
      <c r="CV156" s="43"/>
      <c r="CW156" s="43"/>
      <c r="CX156" s="43"/>
      <c r="CY156" s="43"/>
      <c r="CZ156" s="43"/>
      <c r="DA156" s="43"/>
      <c r="DB156" s="43"/>
      <c r="DC156" s="43"/>
      <c r="DD156" s="43"/>
      <c r="DE156" s="43"/>
      <c r="DF156" s="43"/>
      <c r="DG156" s="43"/>
      <c r="DH156" s="43"/>
      <c r="DI156" s="43"/>
      <c r="DJ156" s="43"/>
      <c r="DK156" s="43"/>
      <c r="DL156" s="43"/>
      <c r="DM156" s="43"/>
      <c r="DN156" s="43"/>
      <c r="DO156" s="43"/>
      <c r="DP156" s="43"/>
      <c r="DQ156" s="43"/>
      <c r="DR156" s="43"/>
      <c r="DS156" s="43"/>
      <c r="DT156" s="43"/>
      <c r="DU156" s="43"/>
      <c r="DV156" s="43"/>
      <c r="DW156" s="43"/>
      <c r="DX156" s="43"/>
      <c r="DY156" s="43"/>
      <c r="DZ156" s="43"/>
      <c r="EA156" s="43"/>
      <c r="EB156" s="43"/>
      <c r="EC156" s="43"/>
      <c r="ED156" s="43"/>
      <c r="EE156" s="43"/>
      <c r="EF156" s="43"/>
      <c r="EG156" s="43"/>
      <c r="EH156" s="43"/>
      <c r="EI156" s="43"/>
      <c r="EJ156" s="43"/>
      <c r="EK156" s="43"/>
      <c r="EL156" s="43"/>
      <c r="EM156" s="43"/>
      <c r="EN156" s="43"/>
      <c r="EO156" s="43"/>
      <c r="EP156" s="43"/>
      <c r="EQ156" s="43"/>
      <c r="ER156" s="43"/>
      <c r="ES156" s="43"/>
      <c r="ET156" s="43"/>
      <c r="EU156" s="43"/>
      <c r="EV156" s="43"/>
      <c r="EW156" s="43"/>
      <c r="EX156" s="43"/>
      <c r="EY156" s="43"/>
      <c r="EZ156" s="43"/>
      <c r="FA156" s="43"/>
    </row>
    <row r="157" spans="1:157">
      <c r="A157" s="4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c r="CF157" s="43"/>
      <c r="CG157" s="43"/>
      <c r="CH157" s="43"/>
      <c r="CI157" s="43"/>
      <c r="CJ157" s="43"/>
      <c r="CK157" s="43"/>
      <c r="CL157" s="43"/>
      <c r="CM157" s="43"/>
      <c r="CN157" s="43"/>
      <c r="CO157" s="43"/>
      <c r="CP157" s="43"/>
      <c r="CQ157" s="43"/>
      <c r="CR157" s="43"/>
      <c r="CS157" s="43"/>
      <c r="CT157" s="43"/>
      <c r="CU157" s="43"/>
      <c r="CV157" s="43"/>
      <c r="CW157" s="43"/>
      <c r="CX157" s="43"/>
      <c r="CY157" s="43"/>
      <c r="CZ157" s="43"/>
      <c r="DA157" s="43"/>
      <c r="DB157" s="43"/>
      <c r="DC157" s="43"/>
      <c r="DD157" s="43"/>
      <c r="DE157" s="43"/>
      <c r="DF157" s="43"/>
      <c r="DG157" s="43"/>
      <c r="DH157" s="43"/>
      <c r="DI157" s="43"/>
      <c r="DJ157" s="43"/>
      <c r="DK157" s="43"/>
      <c r="DL157" s="43"/>
      <c r="DM157" s="43"/>
      <c r="DN157" s="43"/>
      <c r="DO157" s="43"/>
      <c r="DP157" s="43"/>
      <c r="DQ157" s="43"/>
      <c r="DR157" s="43"/>
      <c r="DS157" s="43"/>
      <c r="DT157" s="43"/>
      <c r="DU157" s="43"/>
      <c r="DV157" s="43"/>
      <c r="DW157" s="43"/>
      <c r="DX157" s="43"/>
      <c r="DY157" s="43"/>
      <c r="DZ157" s="43"/>
      <c r="EA157" s="43"/>
      <c r="EB157" s="43"/>
      <c r="EC157" s="43"/>
      <c r="ED157" s="43"/>
      <c r="EE157" s="43"/>
      <c r="EF157" s="43"/>
      <c r="EG157" s="43"/>
      <c r="EH157" s="43"/>
      <c r="EI157" s="43"/>
      <c r="EJ157" s="43"/>
      <c r="EK157" s="43"/>
      <c r="EL157" s="43"/>
      <c r="EM157" s="43"/>
      <c r="EN157" s="43"/>
      <c r="EO157" s="43"/>
      <c r="EP157" s="43"/>
      <c r="EQ157" s="43"/>
      <c r="ER157" s="43"/>
      <c r="ES157" s="43"/>
      <c r="ET157" s="43"/>
      <c r="EU157" s="43"/>
      <c r="EV157" s="43"/>
      <c r="EW157" s="43"/>
      <c r="EX157" s="43"/>
      <c r="EY157" s="43"/>
      <c r="EZ157" s="43"/>
      <c r="FA157" s="43"/>
    </row>
    <row r="158" spans="1:157">
      <c r="A158" s="4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c r="CF158" s="43"/>
      <c r="CG158" s="43"/>
      <c r="CH158" s="43"/>
      <c r="CI158" s="43"/>
      <c r="CJ158" s="43"/>
      <c r="CK158" s="43"/>
      <c r="CL158" s="43"/>
      <c r="CM158" s="43"/>
      <c r="CN158" s="43"/>
      <c r="CO158" s="43"/>
      <c r="CP158" s="43"/>
      <c r="CQ158" s="43"/>
      <c r="CR158" s="43"/>
      <c r="CS158" s="43"/>
      <c r="CT158" s="43"/>
      <c r="CU158" s="43"/>
      <c r="CV158" s="43"/>
      <c r="CW158" s="43"/>
      <c r="CX158" s="43"/>
      <c r="CY158" s="43"/>
      <c r="CZ158" s="43"/>
      <c r="DA158" s="43"/>
      <c r="DB158" s="43"/>
      <c r="DC158" s="43"/>
      <c r="DD158" s="43"/>
      <c r="DE158" s="43"/>
      <c r="DF158" s="43"/>
      <c r="DG158" s="43"/>
      <c r="DH158" s="43"/>
      <c r="DI158" s="43"/>
      <c r="DJ158" s="43"/>
      <c r="DK158" s="43"/>
      <c r="DL158" s="43"/>
      <c r="DM158" s="43"/>
      <c r="DN158" s="43"/>
      <c r="DO158" s="43"/>
      <c r="DP158" s="43"/>
      <c r="DQ158" s="43"/>
      <c r="DR158" s="43"/>
      <c r="DS158" s="43"/>
      <c r="DT158" s="43"/>
      <c r="DU158" s="43"/>
      <c r="DV158" s="43"/>
      <c r="DW158" s="43"/>
      <c r="DX158" s="43"/>
      <c r="DY158" s="43"/>
      <c r="DZ158" s="43"/>
      <c r="EA158" s="43"/>
      <c r="EB158" s="43"/>
      <c r="EC158" s="43"/>
      <c r="ED158" s="43"/>
      <c r="EE158" s="43"/>
      <c r="EF158" s="43"/>
      <c r="EG158" s="43"/>
      <c r="EH158" s="43"/>
      <c r="EI158" s="43"/>
      <c r="EJ158" s="43"/>
      <c r="EK158" s="43"/>
      <c r="EL158" s="43"/>
      <c r="EM158" s="43"/>
      <c r="EN158" s="43"/>
      <c r="EO158" s="43"/>
      <c r="EP158" s="43"/>
      <c r="EQ158" s="43"/>
      <c r="ER158" s="43"/>
      <c r="ES158" s="43"/>
      <c r="ET158" s="43"/>
      <c r="EU158" s="43"/>
      <c r="EV158" s="43"/>
      <c r="EW158" s="43"/>
      <c r="EX158" s="43"/>
      <c r="EY158" s="43"/>
      <c r="EZ158" s="43"/>
      <c r="FA158" s="43"/>
    </row>
    <row r="159" spans="1:157">
      <c r="A159" s="4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c r="CF159" s="43"/>
      <c r="CG159" s="43"/>
      <c r="CH159" s="43"/>
      <c r="CI159" s="43"/>
      <c r="CJ159" s="43"/>
      <c r="CK159" s="43"/>
      <c r="CL159" s="43"/>
      <c r="CM159" s="43"/>
      <c r="CN159" s="43"/>
      <c r="CO159" s="43"/>
      <c r="CP159" s="43"/>
      <c r="CQ159" s="43"/>
      <c r="CR159" s="43"/>
      <c r="CS159" s="43"/>
      <c r="CT159" s="43"/>
      <c r="CU159" s="43"/>
      <c r="CV159" s="43"/>
      <c r="CW159" s="43"/>
      <c r="CX159" s="43"/>
      <c r="CY159" s="43"/>
      <c r="CZ159" s="43"/>
      <c r="DA159" s="43"/>
      <c r="DB159" s="43"/>
      <c r="DC159" s="43"/>
      <c r="DD159" s="43"/>
      <c r="DE159" s="43"/>
      <c r="DF159" s="43"/>
      <c r="DG159" s="43"/>
      <c r="DH159" s="43"/>
      <c r="DI159" s="43"/>
      <c r="DJ159" s="43"/>
      <c r="DK159" s="43"/>
      <c r="DL159" s="43"/>
      <c r="DM159" s="43"/>
      <c r="DN159" s="43"/>
      <c r="DO159" s="43"/>
      <c r="DP159" s="43"/>
      <c r="DQ159" s="43"/>
      <c r="DR159" s="43"/>
      <c r="DS159" s="43"/>
      <c r="DT159" s="43"/>
      <c r="DU159" s="43"/>
      <c r="DV159" s="43"/>
      <c r="DW159" s="43"/>
      <c r="DX159" s="43"/>
      <c r="DY159" s="43"/>
      <c r="DZ159" s="43"/>
      <c r="EA159" s="43"/>
      <c r="EB159" s="43"/>
      <c r="EC159" s="43"/>
      <c r="ED159" s="43"/>
      <c r="EE159" s="43"/>
      <c r="EF159" s="43"/>
      <c r="EG159" s="43"/>
      <c r="EH159" s="43"/>
      <c r="EI159" s="43"/>
      <c r="EJ159" s="43"/>
      <c r="EK159" s="43"/>
      <c r="EL159" s="43"/>
      <c r="EM159" s="43"/>
      <c r="EN159" s="43"/>
      <c r="EO159" s="43"/>
      <c r="EP159" s="43"/>
      <c r="EQ159" s="43"/>
      <c r="ER159" s="43"/>
      <c r="ES159" s="43"/>
      <c r="ET159" s="43"/>
      <c r="EU159" s="43"/>
      <c r="EV159" s="43"/>
      <c r="EW159" s="43"/>
      <c r="EX159" s="43"/>
      <c r="EY159" s="43"/>
      <c r="EZ159" s="43"/>
      <c r="FA159" s="43"/>
    </row>
    <row r="160" spans="1:157">
      <c r="A160" s="4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c r="CF160" s="43"/>
      <c r="CG160" s="43"/>
      <c r="CH160" s="43"/>
      <c r="CI160" s="43"/>
      <c r="CJ160" s="43"/>
      <c r="CK160" s="43"/>
      <c r="CL160" s="43"/>
      <c r="CM160" s="43"/>
      <c r="CN160" s="43"/>
      <c r="CO160" s="43"/>
      <c r="CP160" s="43"/>
      <c r="CQ160" s="43"/>
      <c r="CR160" s="43"/>
      <c r="CS160" s="43"/>
      <c r="CT160" s="43"/>
      <c r="CU160" s="43"/>
      <c r="CV160" s="43"/>
      <c r="CW160" s="43"/>
      <c r="CX160" s="43"/>
      <c r="CY160" s="43"/>
      <c r="CZ160" s="43"/>
      <c r="DA160" s="43"/>
      <c r="DB160" s="43"/>
      <c r="DC160" s="43"/>
      <c r="DD160" s="43"/>
      <c r="DE160" s="43"/>
      <c r="DF160" s="43"/>
      <c r="DG160" s="43"/>
      <c r="DH160" s="43"/>
      <c r="DI160" s="43"/>
      <c r="DJ160" s="43"/>
      <c r="DK160" s="43"/>
      <c r="DL160" s="43"/>
      <c r="DM160" s="43"/>
      <c r="DN160" s="43"/>
      <c r="DO160" s="43"/>
      <c r="DP160" s="43"/>
      <c r="DQ160" s="43"/>
      <c r="DR160" s="43"/>
      <c r="DS160" s="43"/>
      <c r="DT160" s="43"/>
      <c r="DU160" s="43"/>
      <c r="DV160" s="43"/>
      <c r="DW160" s="43"/>
      <c r="DX160" s="43"/>
      <c r="DY160" s="43"/>
      <c r="DZ160" s="43"/>
      <c r="EA160" s="43"/>
      <c r="EB160" s="43"/>
      <c r="EC160" s="43"/>
      <c r="ED160" s="43"/>
      <c r="EE160" s="43"/>
      <c r="EF160" s="43"/>
      <c r="EG160" s="43"/>
      <c r="EH160" s="43"/>
      <c r="EI160" s="43"/>
      <c r="EJ160" s="43"/>
      <c r="EK160" s="43"/>
      <c r="EL160" s="43"/>
      <c r="EM160" s="43"/>
      <c r="EN160" s="43"/>
      <c r="EO160" s="43"/>
      <c r="EP160" s="43"/>
      <c r="EQ160" s="43"/>
      <c r="ER160" s="43"/>
      <c r="ES160" s="43"/>
      <c r="ET160" s="43"/>
      <c r="EU160" s="43"/>
      <c r="EV160" s="43"/>
      <c r="EW160" s="43"/>
      <c r="EX160" s="43"/>
      <c r="EY160" s="43"/>
      <c r="EZ160" s="43"/>
      <c r="FA160" s="43"/>
    </row>
    <row r="161" spans="1:157">
      <c r="A161" s="4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c r="CF161" s="43"/>
      <c r="CG161" s="43"/>
      <c r="CH161" s="43"/>
      <c r="CI161" s="43"/>
      <c r="CJ161" s="43"/>
      <c r="CK161" s="43"/>
      <c r="CL161" s="43"/>
      <c r="CM161" s="43"/>
      <c r="CN161" s="43"/>
      <c r="CO161" s="43"/>
      <c r="CP161" s="43"/>
      <c r="CQ161" s="43"/>
      <c r="CR161" s="43"/>
      <c r="CS161" s="43"/>
      <c r="CT161" s="43"/>
      <c r="CU161" s="43"/>
      <c r="CV161" s="43"/>
      <c r="CW161" s="43"/>
      <c r="CX161" s="43"/>
      <c r="CY161" s="43"/>
      <c r="CZ161" s="43"/>
      <c r="DA161" s="43"/>
      <c r="DB161" s="43"/>
      <c r="DC161" s="43"/>
      <c r="DD161" s="43"/>
      <c r="DE161" s="43"/>
      <c r="DF161" s="43"/>
      <c r="DG161" s="43"/>
      <c r="DH161" s="43"/>
      <c r="DI161" s="43"/>
      <c r="DJ161" s="43"/>
      <c r="DK161" s="43"/>
      <c r="DL161" s="43"/>
      <c r="DM161" s="43"/>
      <c r="DN161" s="43"/>
      <c r="DO161" s="43"/>
      <c r="DP161" s="43"/>
      <c r="DQ161" s="43"/>
      <c r="DR161" s="43"/>
      <c r="DS161" s="43"/>
      <c r="DT161" s="43"/>
      <c r="DU161" s="43"/>
      <c r="DV161" s="43"/>
      <c r="DW161" s="43"/>
      <c r="DX161" s="43"/>
      <c r="DY161" s="43"/>
      <c r="DZ161" s="43"/>
      <c r="EA161" s="43"/>
      <c r="EB161" s="43"/>
      <c r="EC161" s="43"/>
      <c r="ED161" s="43"/>
      <c r="EE161" s="43"/>
      <c r="EF161" s="43"/>
      <c r="EG161" s="43"/>
      <c r="EH161" s="43"/>
      <c r="EI161" s="43"/>
      <c r="EJ161" s="43"/>
      <c r="EK161" s="43"/>
      <c r="EL161" s="43"/>
      <c r="EM161" s="43"/>
      <c r="EN161" s="43"/>
      <c r="EO161" s="43"/>
      <c r="EP161" s="43"/>
      <c r="EQ161" s="43"/>
      <c r="ER161" s="43"/>
      <c r="ES161" s="43"/>
      <c r="ET161" s="43"/>
      <c r="EU161" s="43"/>
      <c r="EV161" s="43"/>
      <c r="EW161" s="43"/>
      <c r="EX161" s="43"/>
      <c r="EY161" s="43"/>
      <c r="EZ161" s="43"/>
      <c r="FA161" s="43"/>
    </row>
    <row r="162" spans="1:157">
      <c r="A162" s="4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c r="CF162" s="43"/>
      <c r="CG162" s="43"/>
      <c r="CH162" s="43"/>
      <c r="CI162" s="43"/>
      <c r="CJ162" s="43"/>
      <c r="CK162" s="43"/>
      <c r="CL162" s="43"/>
      <c r="CM162" s="43"/>
      <c r="CN162" s="43"/>
      <c r="CO162" s="43"/>
      <c r="CP162" s="43"/>
      <c r="CQ162" s="43"/>
      <c r="CR162" s="43"/>
      <c r="CS162" s="43"/>
      <c r="CT162" s="43"/>
      <c r="CU162" s="43"/>
      <c r="CV162" s="43"/>
      <c r="CW162" s="43"/>
      <c r="CX162" s="43"/>
      <c r="CY162" s="43"/>
      <c r="CZ162" s="43"/>
      <c r="DA162" s="43"/>
      <c r="DB162" s="43"/>
      <c r="DC162" s="43"/>
      <c r="DD162" s="43"/>
      <c r="DE162" s="43"/>
      <c r="DF162" s="43"/>
      <c r="DG162" s="43"/>
      <c r="DH162" s="43"/>
      <c r="DI162" s="43"/>
      <c r="DJ162" s="43"/>
      <c r="DK162" s="43"/>
      <c r="DL162" s="43"/>
      <c r="DM162" s="43"/>
      <c r="DN162" s="43"/>
      <c r="DO162" s="43"/>
      <c r="DP162" s="43"/>
      <c r="DQ162" s="43"/>
      <c r="DR162" s="43"/>
      <c r="DS162" s="43"/>
      <c r="DT162" s="43"/>
      <c r="DU162" s="43"/>
      <c r="DV162" s="43"/>
      <c r="DW162" s="43"/>
      <c r="DX162" s="43"/>
      <c r="DY162" s="43"/>
      <c r="DZ162" s="43"/>
      <c r="EA162" s="43"/>
      <c r="EB162" s="43"/>
      <c r="EC162" s="43"/>
      <c r="ED162" s="43"/>
      <c r="EE162" s="43"/>
      <c r="EF162" s="43"/>
      <c r="EG162" s="43"/>
      <c r="EH162" s="43"/>
      <c r="EI162" s="43"/>
      <c r="EJ162" s="43"/>
      <c r="EK162" s="43"/>
      <c r="EL162" s="43"/>
      <c r="EM162" s="43"/>
      <c r="EN162" s="43"/>
      <c r="EO162" s="43"/>
      <c r="EP162" s="43"/>
      <c r="EQ162" s="43"/>
      <c r="ER162" s="43"/>
      <c r="ES162" s="43"/>
      <c r="ET162" s="43"/>
      <c r="EU162" s="43"/>
      <c r="EV162" s="43"/>
      <c r="EW162" s="43"/>
      <c r="EX162" s="43"/>
      <c r="EY162" s="43"/>
      <c r="EZ162" s="43"/>
      <c r="FA162" s="43"/>
    </row>
    <row r="163" spans="1:157">
      <c r="A163" s="4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c r="CF163" s="43"/>
      <c r="CG163" s="43"/>
      <c r="CH163" s="43"/>
      <c r="CI163" s="43"/>
      <c r="CJ163" s="43"/>
      <c r="CK163" s="43"/>
      <c r="CL163" s="43"/>
      <c r="CM163" s="43"/>
      <c r="CN163" s="43"/>
      <c r="CO163" s="43"/>
      <c r="CP163" s="43"/>
      <c r="CQ163" s="43"/>
      <c r="CR163" s="43"/>
      <c r="CS163" s="43"/>
      <c r="CT163" s="43"/>
      <c r="CU163" s="43"/>
      <c r="CV163" s="43"/>
      <c r="CW163" s="43"/>
      <c r="CX163" s="43"/>
      <c r="CY163" s="43"/>
      <c r="CZ163" s="43"/>
      <c r="DA163" s="43"/>
      <c r="DB163" s="43"/>
      <c r="DC163" s="43"/>
      <c r="DD163" s="43"/>
      <c r="DE163" s="43"/>
      <c r="DF163" s="43"/>
      <c r="DG163" s="43"/>
      <c r="DH163" s="43"/>
      <c r="DI163" s="43"/>
      <c r="DJ163" s="43"/>
      <c r="DK163" s="43"/>
      <c r="DL163" s="43"/>
      <c r="DM163" s="43"/>
      <c r="DN163" s="43"/>
      <c r="DO163" s="43"/>
      <c r="DP163" s="43"/>
      <c r="DQ163" s="43"/>
      <c r="DR163" s="43"/>
      <c r="DS163" s="43"/>
      <c r="DT163" s="43"/>
      <c r="DU163" s="43"/>
      <c r="DV163" s="43"/>
      <c r="DW163" s="43"/>
      <c r="DX163" s="43"/>
      <c r="DY163" s="43"/>
      <c r="DZ163" s="43"/>
      <c r="EA163" s="43"/>
      <c r="EB163" s="43"/>
      <c r="EC163" s="43"/>
      <c r="ED163" s="43"/>
      <c r="EE163" s="43"/>
      <c r="EF163" s="43"/>
      <c r="EG163" s="43"/>
      <c r="EH163" s="43"/>
      <c r="EI163" s="43"/>
      <c r="EJ163" s="43"/>
      <c r="EK163" s="43"/>
      <c r="EL163" s="43"/>
      <c r="EM163" s="43"/>
      <c r="EN163" s="43"/>
      <c r="EO163" s="43"/>
      <c r="EP163" s="43"/>
      <c r="EQ163" s="43"/>
      <c r="ER163" s="43"/>
      <c r="ES163" s="43"/>
      <c r="ET163" s="43"/>
      <c r="EU163" s="43"/>
      <c r="EV163" s="43"/>
      <c r="EW163" s="43"/>
      <c r="EX163" s="43"/>
      <c r="EY163" s="43"/>
      <c r="EZ163" s="43"/>
      <c r="FA163" s="43"/>
    </row>
    <row r="164" spans="1:157">
      <c r="A164" s="4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c r="CF164" s="43"/>
      <c r="CG164" s="43"/>
      <c r="CH164" s="43"/>
      <c r="CI164" s="43"/>
      <c r="CJ164" s="43"/>
      <c r="CK164" s="43"/>
      <c r="CL164" s="43"/>
      <c r="CM164" s="43"/>
      <c r="CN164" s="43"/>
      <c r="CO164" s="43"/>
      <c r="CP164" s="43"/>
      <c r="CQ164" s="43"/>
      <c r="CR164" s="43"/>
      <c r="CS164" s="43"/>
      <c r="CT164" s="43"/>
      <c r="CU164" s="43"/>
      <c r="CV164" s="43"/>
      <c r="CW164" s="43"/>
      <c r="CX164" s="43"/>
      <c r="CY164" s="43"/>
      <c r="CZ164" s="43"/>
      <c r="DA164" s="43"/>
      <c r="DB164" s="43"/>
      <c r="DC164" s="43"/>
      <c r="DD164" s="43"/>
      <c r="DE164" s="43"/>
      <c r="DF164" s="43"/>
      <c r="DG164" s="43"/>
      <c r="DH164" s="43"/>
      <c r="DI164" s="43"/>
      <c r="DJ164" s="43"/>
      <c r="DK164" s="43"/>
      <c r="DL164" s="43"/>
      <c r="DM164" s="43"/>
      <c r="DN164" s="43"/>
      <c r="DO164" s="43"/>
      <c r="DP164" s="43"/>
      <c r="DQ164" s="43"/>
      <c r="DR164" s="43"/>
      <c r="DS164" s="43"/>
      <c r="DT164" s="43"/>
      <c r="DU164" s="43"/>
      <c r="DV164" s="43"/>
      <c r="DW164" s="43"/>
      <c r="DX164" s="43"/>
      <c r="DY164" s="43"/>
      <c r="DZ164" s="43"/>
      <c r="EA164" s="43"/>
      <c r="EB164" s="43"/>
      <c r="EC164" s="43"/>
      <c r="ED164" s="43"/>
      <c r="EE164" s="43"/>
      <c r="EF164" s="43"/>
      <c r="EG164" s="43"/>
      <c r="EH164" s="43"/>
      <c r="EI164" s="43"/>
      <c r="EJ164" s="43"/>
      <c r="EK164" s="43"/>
      <c r="EL164" s="43"/>
      <c r="EM164" s="43"/>
      <c r="EN164" s="43"/>
      <c r="EO164" s="43"/>
      <c r="EP164" s="43"/>
      <c r="EQ164" s="43"/>
      <c r="ER164" s="43"/>
      <c r="ES164" s="43"/>
      <c r="ET164" s="43"/>
      <c r="EU164" s="43"/>
      <c r="EV164" s="43"/>
      <c r="EW164" s="43"/>
      <c r="EX164" s="43"/>
      <c r="EY164" s="43"/>
      <c r="EZ164" s="43"/>
      <c r="FA164" s="43"/>
    </row>
    <row r="165" spans="1:157">
      <c r="A165" s="4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c r="CF165" s="43"/>
      <c r="CG165" s="43"/>
      <c r="CH165" s="43"/>
      <c r="CI165" s="43"/>
      <c r="CJ165" s="43"/>
      <c r="CK165" s="43"/>
      <c r="CL165" s="43"/>
      <c r="CM165" s="43"/>
      <c r="CN165" s="43"/>
      <c r="CO165" s="43"/>
      <c r="CP165" s="43"/>
      <c r="CQ165" s="43"/>
      <c r="CR165" s="43"/>
      <c r="CS165" s="43"/>
      <c r="CT165" s="43"/>
      <c r="CU165" s="43"/>
      <c r="CV165" s="43"/>
      <c r="CW165" s="43"/>
      <c r="CX165" s="43"/>
      <c r="CY165" s="43"/>
      <c r="CZ165" s="43"/>
      <c r="DA165" s="43"/>
      <c r="DB165" s="43"/>
      <c r="DC165" s="43"/>
      <c r="DD165" s="43"/>
      <c r="DE165" s="43"/>
      <c r="DF165" s="43"/>
      <c r="DG165" s="43"/>
      <c r="DH165" s="43"/>
      <c r="DI165" s="43"/>
      <c r="DJ165" s="43"/>
      <c r="DK165" s="43"/>
      <c r="DL165" s="43"/>
      <c r="DM165" s="43"/>
      <c r="DN165" s="43"/>
      <c r="DO165" s="43"/>
      <c r="DP165" s="43"/>
      <c r="DQ165" s="43"/>
      <c r="DR165" s="43"/>
      <c r="DS165" s="43"/>
      <c r="DT165" s="43"/>
      <c r="DU165" s="43"/>
      <c r="DV165" s="43"/>
      <c r="DW165" s="43"/>
      <c r="DX165" s="43"/>
      <c r="DY165" s="43"/>
      <c r="DZ165" s="43"/>
      <c r="EA165" s="43"/>
      <c r="EB165" s="43"/>
      <c r="EC165" s="43"/>
      <c r="ED165" s="43"/>
      <c r="EE165" s="43"/>
      <c r="EF165" s="43"/>
      <c r="EG165" s="43"/>
      <c r="EH165" s="43"/>
      <c r="EI165" s="43"/>
      <c r="EJ165" s="43"/>
      <c r="EK165" s="43"/>
      <c r="EL165" s="43"/>
      <c r="EM165" s="43"/>
      <c r="EN165" s="43"/>
      <c r="EO165" s="43"/>
      <c r="EP165" s="43"/>
      <c r="EQ165" s="43"/>
      <c r="ER165" s="43"/>
      <c r="ES165" s="43"/>
      <c r="ET165" s="43"/>
      <c r="EU165" s="43"/>
      <c r="EV165" s="43"/>
      <c r="EW165" s="43"/>
      <c r="EX165" s="43"/>
      <c r="EY165" s="43"/>
      <c r="EZ165" s="43"/>
      <c r="FA165" s="43"/>
    </row>
    <row r="166" spans="1:157">
      <c r="A166" s="4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c r="CF166" s="43"/>
      <c r="CG166" s="43"/>
      <c r="CH166" s="43"/>
      <c r="CI166" s="43"/>
      <c r="CJ166" s="43"/>
      <c r="CK166" s="43"/>
      <c r="CL166" s="43"/>
      <c r="CM166" s="43"/>
      <c r="CN166" s="43"/>
      <c r="CO166" s="43"/>
      <c r="CP166" s="43"/>
      <c r="CQ166" s="43"/>
      <c r="CR166" s="43"/>
      <c r="CS166" s="43"/>
      <c r="CT166" s="43"/>
      <c r="CU166" s="43"/>
      <c r="CV166" s="43"/>
      <c r="CW166" s="43"/>
      <c r="CX166" s="43"/>
      <c r="CY166" s="43"/>
      <c r="CZ166" s="43"/>
      <c r="DA166" s="43"/>
      <c r="DB166" s="43"/>
      <c r="DC166" s="43"/>
      <c r="DD166" s="43"/>
      <c r="DE166" s="43"/>
      <c r="DF166" s="43"/>
      <c r="DG166" s="43"/>
      <c r="DH166" s="43"/>
      <c r="DI166" s="43"/>
      <c r="DJ166" s="43"/>
      <c r="DK166" s="43"/>
      <c r="DL166" s="43"/>
      <c r="DM166" s="43"/>
      <c r="DN166" s="43"/>
      <c r="DO166" s="43"/>
      <c r="DP166" s="43"/>
      <c r="DQ166" s="43"/>
      <c r="DR166" s="43"/>
      <c r="DS166" s="43"/>
      <c r="DT166" s="43"/>
      <c r="DU166" s="43"/>
      <c r="DV166" s="43"/>
      <c r="DW166" s="43"/>
      <c r="DX166" s="43"/>
      <c r="DY166" s="43"/>
      <c r="DZ166" s="43"/>
      <c r="EA166" s="43"/>
      <c r="EB166" s="43"/>
      <c r="EC166" s="43"/>
      <c r="ED166" s="43"/>
      <c r="EE166" s="43"/>
      <c r="EF166" s="43"/>
      <c r="EG166" s="43"/>
      <c r="EH166" s="43"/>
      <c r="EI166" s="43"/>
      <c r="EJ166" s="43"/>
      <c r="EK166" s="43"/>
      <c r="EL166" s="43"/>
      <c r="EM166" s="43"/>
      <c r="EN166" s="43"/>
      <c r="EO166" s="43"/>
      <c r="EP166" s="43"/>
      <c r="EQ166" s="43"/>
      <c r="ER166" s="43"/>
      <c r="ES166" s="43"/>
      <c r="ET166" s="43"/>
      <c r="EU166" s="43"/>
      <c r="EV166" s="43"/>
      <c r="EW166" s="43"/>
      <c r="EX166" s="43"/>
      <c r="EY166" s="43"/>
      <c r="EZ166" s="43"/>
      <c r="FA166" s="43"/>
    </row>
    <row r="167" spans="1:157">
      <c r="A167" s="4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c r="CF167" s="43"/>
      <c r="CG167" s="43"/>
      <c r="CH167" s="43"/>
      <c r="CI167" s="43"/>
      <c r="CJ167" s="43"/>
      <c r="CK167" s="43"/>
      <c r="CL167" s="43"/>
      <c r="CM167" s="43"/>
      <c r="CN167" s="43"/>
      <c r="CO167" s="43"/>
      <c r="CP167" s="43"/>
      <c r="CQ167" s="43"/>
      <c r="CR167" s="43"/>
      <c r="CS167" s="43"/>
      <c r="CT167" s="43"/>
      <c r="CU167" s="43"/>
      <c r="CV167" s="43"/>
      <c r="CW167" s="43"/>
      <c r="CX167" s="43"/>
      <c r="CY167" s="43"/>
      <c r="CZ167" s="43"/>
      <c r="DA167" s="43"/>
      <c r="DB167" s="43"/>
      <c r="DC167" s="43"/>
      <c r="DD167" s="43"/>
      <c r="DE167" s="43"/>
      <c r="DF167" s="43"/>
      <c r="DG167" s="43"/>
      <c r="DH167" s="43"/>
      <c r="DI167" s="43"/>
      <c r="DJ167" s="43"/>
      <c r="DK167" s="43"/>
      <c r="DL167" s="43"/>
      <c r="DM167" s="43"/>
      <c r="DN167" s="43"/>
      <c r="DO167" s="43"/>
      <c r="DP167" s="43"/>
      <c r="DQ167" s="43"/>
      <c r="DR167" s="43"/>
      <c r="DS167" s="43"/>
      <c r="DT167" s="43"/>
      <c r="DU167" s="43"/>
      <c r="DV167" s="43"/>
      <c r="DW167" s="43"/>
      <c r="DX167" s="43"/>
      <c r="DY167" s="43"/>
      <c r="DZ167" s="43"/>
      <c r="EA167" s="43"/>
      <c r="EB167" s="43"/>
      <c r="EC167" s="43"/>
      <c r="ED167" s="43"/>
      <c r="EE167" s="43"/>
      <c r="EF167" s="43"/>
      <c r="EG167" s="43"/>
      <c r="EH167" s="43"/>
      <c r="EI167" s="43"/>
      <c r="EJ167" s="43"/>
      <c r="EK167" s="43"/>
      <c r="EL167" s="43"/>
      <c r="EM167" s="43"/>
      <c r="EN167" s="43"/>
      <c r="EO167" s="43"/>
      <c r="EP167" s="43"/>
      <c r="EQ167" s="43"/>
      <c r="ER167" s="43"/>
      <c r="ES167" s="43"/>
      <c r="ET167" s="43"/>
      <c r="EU167" s="43"/>
      <c r="EV167" s="43"/>
      <c r="EW167" s="43"/>
      <c r="EX167" s="43"/>
      <c r="EY167" s="43"/>
      <c r="EZ167" s="43"/>
      <c r="FA167" s="43"/>
    </row>
    <row r="168" spans="1:157">
      <c r="A168" s="4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c r="CF168" s="43"/>
      <c r="CG168" s="43"/>
      <c r="CH168" s="43"/>
      <c r="CI168" s="43"/>
      <c r="CJ168" s="43"/>
      <c r="CK168" s="43"/>
      <c r="CL168" s="43"/>
      <c r="CM168" s="43"/>
      <c r="CN168" s="43"/>
      <c r="CO168" s="43"/>
      <c r="CP168" s="43"/>
      <c r="CQ168" s="43"/>
      <c r="CR168" s="43"/>
      <c r="CS168" s="43"/>
      <c r="CT168" s="43"/>
      <c r="CU168" s="43"/>
      <c r="CV168" s="43"/>
      <c r="CW168" s="43"/>
      <c r="CX168" s="43"/>
      <c r="CY168" s="43"/>
      <c r="CZ168" s="43"/>
      <c r="DA168" s="43"/>
      <c r="DB168" s="43"/>
      <c r="DC168" s="43"/>
      <c r="DD168" s="43"/>
      <c r="DE168" s="43"/>
      <c r="DF168" s="43"/>
      <c r="DG168" s="43"/>
      <c r="DH168" s="43"/>
      <c r="DI168" s="43"/>
      <c r="DJ168" s="43"/>
      <c r="DK168" s="43"/>
      <c r="DL168" s="43"/>
      <c r="DM168" s="43"/>
      <c r="DN168" s="43"/>
      <c r="DO168" s="43"/>
      <c r="DP168" s="43"/>
      <c r="DQ168" s="43"/>
      <c r="DR168" s="43"/>
      <c r="DS168" s="43"/>
      <c r="DT168" s="43"/>
      <c r="DU168" s="43"/>
      <c r="DV168" s="43"/>
      <c r="DW168" s="43"/>
      <c r="DX168" s="43"/>
      <c r="DY168" s="43"/>
      <c r="DZ168" s="43"/>
      <c r="EA168" s="43"/>
      <c r="EB168" s="43"/>
      <c r="EC168" s="43"/>
      <c r="ED168" s="43"/>
      <c r="EE168" s="43"/>
      <c r="EF168" s="43"/>
      <c r="EG168" s="43"/>
      <c r="EH168" s="43"/>
      <c r="EI168" s="43"/>
      <c r="EJ168" s="43"/>
      <c r="EK168" s="43"/>
      <c r="EL168" s="43"/>
      <c r="EM168" s="43"/>
      <c r="EN168" s="43"/>
      <c r="EO168" s="43"/>
      <c r="EP168" s="43"/>
      <c r="EQ168" s="43"/>
      <c r="ER168" s="43"/>
      <c r="ES168" s="43"/>
      <c r="ET168" s="43"/>
      <c r="EU168" s="43"/>
      <c r="EV168" s="43"/>
      <c r="EW168" s="43"/>
      <c r="EX168" s="43"/>
      <c r="EY168" s="43"/>
      <c r="EZ168" s="43"/>
      <c r="FA168" s="43"/>
    </row>
    <row r="169" spans="1:157">
      <c r="A169" s="4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c r="CF169" s="43"/>
      <c r="CG169" s="43"/>
      <c r="CH169" s="43"/>
      <c r="CI169" s="43"/>
      <c r="CJ169" s="43"/>
      <c r="CK169" s="43"/>
      <c r="CL169" s="43"/>
      <c r="CM169" s="43"/>
      <c r="CN169" s="43"/>
      <c r="CO169" s="43"/>
      <c r="CP169" s="43"/>
      <c r="CQ169" s="43"/>
      <c r="CR169" s="43"/>
      <c r="CS169" s="43"/>
      <c r="CT169" s="43"/>
      <c r="CU169" s="43"/>
      <c r="CV169" s="43"/>
      <c r="CW169" s="43"/>
      <c r="CX169" s="43"/>
      <c r="CY169" s="43"/>
      <c r="CZ169" s="43"/>
      <c r="DA169" s="43"/>
      <c r="DB169" s="43"/>
      <c r="DC169" s="43"/>
      <c r="DD169" s="43"/>
      <c r="DE169" s="43"/>
      <c r="DF169" s="43"/>
      <c r="DG169" s="43"/>
      <c r="DH169" s="43"/>
      <c r="DI169" s="43"/>
      <c r="DJ169" s="43"/>
      <c r="DK169" s="43"/>
      <c r="DL169" s="43"/>
      <c r="DM169" s="43"/>
      <c r="DN169" s="43"/>
      <c r="DO169" s="43"/>
      <c r="DP169" s="43"/>
      <c r="DQ169" s="43"/>
      <c r="DR169" s="43"/>
      <c r="DS169" s="43"/>
      <c r="DT169" s="43"/>
      <c r="DU169" s="43"/>
      <c r="DV169" s="43"/>
      <c r="DW169" s="43"/>
      <c r="DX169" s="43"/>
      <c r="DY169" s="43"/>
      <c r="DZ169" s="43"/>
      <c r="EA169" s="43"/>
      <c r="EB169" s="43"/>
      <c r="EC169" s="43"/>
      <c r="ED169" s="43"/>
      <c r="EE169" s="43"/>
      <c r="EF169" s="43"/>
      <c r="EG169" s="43"/>
      <c r="EH169" s="43"/>
      <c r="EI169" s="43"/>
      <c r="EJ169" s="43"/>
      <c r="EK169" s="43"/>
      <c r="EL169" s="43"/>
      <c r="EM169" s="43"/>
      <c r="EN169" s="43"/>
      <c r="EO169" s="43"/>
      <c r="EP169" s="43"/>
      <c r="EQ169" s="43"/>
      <c r="ER169" s="43"/>
      <c r="ES169" s="43"/>
      <c r="ET169" s="43"/>
      <c r="EU169" s="43"/>
      <c r="EV169" s="43"/>
      <c r="EW169" s="43"/>
      <c r="EX169" s="43"/>
      <c r="EY169" s="43"/>
      <c r="EZ169" s="43"/>
      <c r="FA169" s="43"/>
    </row>
    <row r="170" spans="1:157">
      <c r="A170" s="4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row>
    <row r="171" spans="1:157">
      <c r="A171" s="4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row>
    <row r="172" spans="1:157">
      <c r="A172" s="4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c r="CF172" s="43"/>
      <c r="CG172" s="43"/>
      <c r="CH172" s="43"/>
      <c r="CI172" s="43"/>
      <c r="CJ172" s="43"/>
      <c r="CK172" s="43"/>
      <c r="CL172" s="43"/>
      <c r="CM172" s="43"/>
      <c r="CN172" s="43"/>
      <c r="CO172" s="43"/>
      <c r="CP172" s="43"/>
      <c r="CQ172" s="43"/>
      <c r="CR172" s="43"/>
      <c r="CS172" s="43"/>
      <c r="CT172" s="43"/>
      <c r="CU172" s="43"/>
      <c r="CV172" s="43"/>
      <c r="CW172" s="43"/>
      <c r="CX172" s="43"/>
      <c r="CY172" s="43"/>
      <c r="CZ172" s="43"/>
      <c r="DA172" s="43"/>
      <c r="DB172" s="43"/>
      <c r="DC172" s="43"/>
      <c r="DD172" s="43"/>
      <c r="DE172" s="43"/>
      <c r="DF172" s="43"/>
      <c r="DG172" s="43"/>
      <c r="DH172" s="43"/>
      <c r="DI172" s="43"/>
      <c r="DJ172" s="43"/>
      <c r="DK172" s="43"/>
      <c r="DL172" s="43"/>
      <c r="DM172" s="43"/>
      <c r="DN172" s="43"/>
      <c r="DO172" s="43"/>
      <c r="DP172" s="43"/>
      <c r="DQ172" s="43"/>
      <c r="DR172" s="43"/>
      <c r="DS172" s="43"/>
      <c r="DT172" s="43"/>
      <c r="DU172" s="43"/>
      <c r="DV172" s="43"/>
      <c r="DW172" s="43"/>
      <c r="DX172" s="43"/>
      <c r="DY172" s="43"/>
      <c r="DZ172" s="43"/>
      <c r="EA172" s="43"/>
      <c r="EB172" s="43"/>
      <c r="EC172" s="43"/>
      <c r="ED172" s="43"/>
      <c r="EE172" s="43"/>
      <c r="EF172" s="43"/>
      <c r="EG172" s="43"/>
      <c r="EH172" s="43"/>
      <c r="EI172" s="43"/>
      <c r="EJ172" s="43"/>
      <c r="EK172" s="43"/>
      <c r="EL172" s="43"/>
      <c r="EM172" s="43"/>
      <c r="EN172" s="43"/>
      <c r="EO172" s="43"/>
      <c r="EP172" s="43"/>
      <c r="EQ172" s="43"/>
      <c r="ER172" s="43"/>
      <c r="ES172" s="43"/>
      <c r="ET172" s="43"/>
      <c r="EU172" s="43"/>
      <c r="EV172" s="43"/>
      <c r="EW172" s="43"/>
      <c r="EX172" s="43"/>
      <c r="EY172" s="43"/>
      <c r="EZ172" s="43"/>
      <c r="FA172" s="43"/>
    </row>
    <row r="173" spans="1:157">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c r="CF173" s="43"/>
      <c r="CG173" s="43"/>
      <c r="CH173" s="43"/>
      <c r="CI173" s="43"/>
      <c r="CJ173" s="43"/>
      <c r="CK173" s="43"/>
      <c r="CL173" s="43"/>
      <c r="CM173" s="43"/>
      <c r="CN173" s="43"/>
      <c r="CO173" s="43"/>
      <c r="CP173" s="43"/>
      <c r="CQ173" s="43"/>
      <c r="CR173" s="43"/>
      <c r="CS173" s="43"/>
      <c r="CT173" s="43"/>
      <c r="CU173" s="43"/>
      <c r="CV173" s="43"/>
      <c r="CW173" s="43"/>
      <c r="CX173" s="43"/>
      <c r="CY173" s="43"/>
      <c r="CZ173" s="43"/>
      <c r="DA173" s="43"/>
      <c r="DB173" s="43"/>
      <c r="DC173" s="43"/>
      <c r="DD173" s="43"/>
      <c r="DE173" s="43"/>
      <c r="DF173" s="43"/>
      <c r="DG173" s="43"/>
      <c r="DH173" s="43"/>
      <c r="DI173" s="43"/>
      <c r="DJ173" s="43"/>
      <c r="DK173" s="43"/>
      <c r="DL173" s="43"/>
      <c r="DM173" s="43"/>
      <c r="DN173" s="43"/>
      <c r="DO173" s="43"/>
      <c r="DP173" s="43"/>
      <c r="DQ173" s="43"/>
      <c r="DR173" s="43"/>
      <c r="DS173" s="43"/>
      <c r="DT173" s="43"/>
      <c r="DU173" s="43"/>
      <c r="DV173" s="43"/>
      <c r="DW173" s="43"/>
      <c r="DX173" s="43"/>
      <c r="DY173" s="43"/>
      <c r="DZ173" s="43"/>
      <c r="EA173" s="43"/>
      <c r="EB173" s="43"/>
      <c r="EC173" s="43"/>
      <c r="ED173" s="43"/>
      <c r="EE173" s="43"/>
      <c r="EF173" s="43"/>
      <c r="EG173" s="43"/>
      <c r="EH173" s="43"/>
      <c r="EI173" s="43"/>
      <c r="EJ173" s="43"/>
      <c r="EK173" s="43"/>
      <c r="EL173" s="43"/>
      <c r="EM173" s="43"/>
      <c r="EN173" s="43"/>
      <c r="EO173" s="43"/>
      <c r="EP173" s="43"/>
      <c r="EQ173" s="43"/>
      <c r="ER173" s="43"/>
      <c r="ES173" s="43"/>
      <c r="ET173" s="43"/>
      <c r="EU173" s="43"/>
      <c r="EV173" s="43"/>
      <c r="EW173" s="43"/>
      <c r="EX173" s="43"/>
      <c r="EY173" s="43"/>
      <c r="EZ173" s="43"/>
      <c r="FA173" s="43"/>
    </row>
    <row r="174" spans="1:157">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c r="CF174" s="43"/>
      <c r="CG174" s="43"/>
      <c r="CH174" s="43"/>
      <c r="CI174" s="43"/>
      <c r="CJ174" s="43"/>
      <c r="CK174" s="43"/>
      <c r="CL174" s="43"/>
      <c r="CM174" s="43"/>
      <c r="CN174" s="43"/>
      <c r="CO174" s="43"/>
      <c r="CP174" s="43"/>
      <c r="CQ174" s="43"/>
      <c r="CR174" s="43"/>
      <c r="CS174" s="43"/>
      <c r="CT174" s="43"/>
      <c r="CU174" s="43"/>
      <c r="CV174" s="43"/>
      <c r="CW174" s="43"/>
      <c r="CX174" s="43"/>
      <c r="CY174" s="43"/>
      <c r="CZ174" s="43"/>
      <c r="DA174" s="43"/>
      <c r="DB174" s="43"/>
      <c r="DC174" s="43"/>
      <c r="DD174" s="43"/>
      <c r="DE174" s="43"/>
      <c r="DF174" s="43"/>
      <c r="DG174" s="43"/>
      <c r="DH174" s="43"/>
      <c r="DI174" s="43"/>
      <c r="DJ174" s="43"/>
      <c r="DK174" s="43"/>
      <c r="DL174" s="43"/>
      <c r="DM174" s="43"/>
      <c r="DN174" s="43"/>
      <c r="DO174" s="43"/>
      <c r="DP174" s="43"/>
      <c r="DQ174" s="43"/>
      <c r="DR174" s="43"/>
      <c r="DS174" s="43"/>
      <c r="DT174" s="43"/>
      <c r="DU174" s="43"/>
      <c r="DV174" s="43"/>
      <c r="DW174" s="43"/>
      <c r="DX174" s="43"/>
      <c r="DY174" s="43"/>
      <c r="DZ174" s="43"/>
      <c r="EA174" s="43"/>
      <c r="EB174" s="43"/>
      <c r="EC174" s="43"/>
      <c r="ED174" s="43"/>
      <c r="EE174" s="43"/>
      <c r="EF174" s="43"/>
      <c r="EG174" s="43"/>
      <c r="EH174" s="43"/>
      <c r="EI174" s="43"/>
      <c r="EJ174" s="43"/>
      <c r="EK174" s="43"/>
      <c r="EL174" s="43"/>
      <c r="EM174" s="43"/>
      <c r="EN174" s="43"/>
      <c r="EO174" s="43"/>
      <c r="EP174" s="43"/>
      <c r="EQ174" s="43"/>
      <c r="ER174" s="43"/>
      <c r="ES174" s="43"/>
      <c r="ET174" s="43"/>
      <c r="EU174" s="43"/>
      <c r="EV174" s="43"/>
      <c r="EW174" s="43"/>
      <c r="EX174" s="43"/>
      <c r="EY174" s="43"/>
      <c r="EZ174" s="43"/>
      <c r="FA174" s="43"/>
    </row>
    <row r="175" spans="1:157">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c r="CF175" s="43"/>
      <c r="CG175" s="43"/>
      <c r="CH175" s="43"/>
      <c r="CI175" s="43"/>
      <c r="CJ175" s="43"/>
      <c r="CK175" s="43"/>
      <c r="CL175" s="43"/>
      <c r="CM175" s="43"/>
      <c r="CN175" s="43"/>
      <c r="CO175" s="43"/>
      <c r="CP175" s="43"/>
      <c r="CQ175" s="43"/>
      <c r="CR175" s="43"/>
      <c r="CS175" s="43"/>
      <c r="CT175" s="43"/>
      <c r="CU175" s="43"/>
      <c r="CV175" s="43"/>
      <c r="CW175" s="43"/>
      <c r="CX175" s="43"/>
      <c r="CY175" s="43"/>
      <c r="CZ175" s="43"/>
      <c r="DA175" s="43"/>
      <c r="DB175" s="43"/>
      <c r="DC175" s="43"/>
      <c r="DD175" s="43"/>
      <c r="DE175" s="43"/>
      <c r="DF175" s="43"/>
      <c r="DG175" s="43"/>
      <c r="DH175" s="43"/>
      <c r="DI175" s="43"/>
      <c r="DJ175" s="43"/>
      <c r="DK175" s="43"/>
      <c r="DL175" s="43"/>
      <c r="DM175" s="43"/>
      <c r="DN175" s="43"/>
      <c r="DO175" s="43"/>
      <c r="DP175" s="43"/>
      <c r="DQ175" s="43"/>
      <c r="DR175" s="43"/>
      <c r="DS175" s="43"/>
      <c r="DT175" s="43"/>
      <c r="DU175" s="43"/>
      <c r="DV175" s="43"/>
      <c r="DW175" s="43"/>
      <c r="DX175" s="43"/>
      <c r="DY175" s="43"/>
      <c r="DZ175" s="43"/>
      <c r="EA175" s="43"/>
      <c r="EB175" s="43"/>
      <c r="EC175" s="43"/>
      <c r="ED175" s="43"/>
      <c r="EE175" s="43"/>
      <c r="EF175" s="43"/>
      <c r="EG175" s="43"/>
      <c r="EH175" s="43"/>
      <c r="EI175" s="43"/>
      <c r="EJ175" s="43"/>
      <c r="EK175" s="43"/>
      <c r="EL175" s="43"/>
      <c r="EM175" s="43"/>
      <c r="EN175" s="43"/>
      <c r="EO175" s="43"/>
      <c r="EP175" s="43"/>
      <c r="EQ175" s="43"/>
      <c r="ER175" s="43"/>
      <c r="ES175" s="43"/>
      <c r="ET175" s="43"/>
      <c r="EU175" s="43"/>
      <c r="EV175" s="43"/>
      <c r="EW175" s="43"/>
      <c r="EX175" s="43"/>
      <c r="EY175" s="43"/>
      <c r="EZ175" s="43"/>
      <c r="FA175" s="43"/>
    </row>
    <row r="176" spans="1:157">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row>
    <row r="177" spans="1:157">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row>
    <row r="178" spans="1:157">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c r="CF178" s="43"/>
      <c r="CG178" s="43"/>
      <c r="CH178" s="43"/>
      <c r="CI178" s="43"/>
      <c r="CJ178" s="43"/>
      <c r="CK178" s="43"/>
      <c r="CL178" s="43"/>
      <c r="CM178" s="43"/>
      <c r="CN178" s="43"/>
      <c r="CO178" s="43"/>
      <c r="CP178" s="43"/>
      <c r="CQ178" s="43"/>
      <c r="CR178" s="43"/>
      <c r="CS178" s="43"/>
      <c r="CT178" s="43"/>
      <c r="CU178" s="43"/>
      <c r="CV178" s="43"/>
      <c r="CW178" s="43"/>
      <c r="CX178" s="43"/>
      <c r="CY178" s="43"/>
      <c r="CZ178" s="43"/>
      <c r="DA178" s="43"/>
      <c r="DB178" s="43"/>
      <c r="DC178" s="43"/>
      <c r="DD178" s="43"/>
      <c r="DE178" s="43"/>
      <c r="DF178" s="43"/>
      <c r="DG178" s="43"/>
      <c r="DH178" s="43"/>
      <c r="DI178" s="43"/>
      <c r="DJ178" s="43"/>
      <c r="DK178" s="43"/>
      <c r="DL178" s="43"/>
      <c r="DM178" s="43"/>
      <c r="DN178" s="43"/>
      <c r="DO178" s="43"/>
      <c r="DP178" s="43"/>
      <c r="DQ178" s="43"/>
      <c r="DR178" s="43"/>
      <c r="DS178" s="43"/>
      <c r="DT178" s="43"/>
      <c r="DU178" s="43"/>
      <c r="DV178" s="43"/>
      <c r="DW178" s="43"/>
      <c r="DX178" s="43"/>
      <c r="DY178" s="43"/>
      <c r="DZ178" s="43"/>
      <c r="EA178" s="43"/>
      <c r="EB178" s="43"/>
      <c r="EC178" s="43"/>
      <c r="ED178" s="43"/>
      <c r="EE178" s="43"/>
      <c r="EF178" s="43"/>
      <c r="EG178" s="43"/>
      <c r="EH178" s="43"/>
      <c r="EI178" s="43"/>
      <c r="EJ178" s="43"/>
      <c r="EK178" s="43"/>
      <c r="EL178" s="43"/>
      <c r="EM178" s="43"/>
      <c r="EN178" s="43"/>
      <c r="EO178" s="43"/>
      <c r="EP178" s="43"/>
      <c r="EQ178" s="43"/>
      <c r="ER178" s="43"/>
      <c r="ES178" s="43"/>
      <c r="ET178" s="43"/>
      <c r="EU178" s="43"/>
      <c r="EV178" s="43"/>
      <c r="EW178" s="43"/>
      <c r="EX178" s="43"/>
      <c r="EY178" s="43"/>
      <c r="EZ178" s="43"/>
      <c r="FA178" s="43"/>
    </row>
    <row r="179" spans="1:157">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c r="DC179" s="43"/>
      <c r="DD179" s="43"/>
      <c r="DE179" s="43"/>
      <c r="DF179" s="43"/>
      <c r="DG179" s="43"/>
      <c r="DH179" s="43"/>
      <c r="DI179" s="43"/>
      <c r="DJ179" s="43"/>
      <c r="DK179" s="43"/>
      <c r="DL179" s="43"/>
      <c r="DM179" s="43"/>
      <c r="DN179" s="43"/>
      <c r="DO179" s="43"/>
      <c r="DP179" s="43"/>
      <c r="DQ179" s="43"/>
      <c r="DR179" s="43"/>
      <c r="DS179" s="43"/>
      <c r="DT179" s="43"/>
      <c r="DU179" s="43"/>
      <c r="DV179" s="43"/>
      <c r="DW179" s="43"/>
      <c r="DX179" s="43"/>
      <c r="DY179" s="43"/>
      <c r="DZ179" s="43"/>
      <c r="EA179" s="43"/>
      <c r="EB179" s="43"/>
      <c r="EC179" s="43"/>
      <c r="ED179" s="43"/>
      <c r="EE179" s="43"/>
      <c r="EF179" s="43"/>
      <c r="EG179" s="43"/>
      <c r="EH179" s="43"/>
      <c r="EI179" s="43"/>
      <c r="EJ179" s="43"/>
      <c r="EK179" s="43"/>
      <c r="EL179" s="43"/>
      <c r="EM179" s="43"/>
      <c r="EN179" s="43"/>
      <c r="EO179" s="43"/>
      <c r="EP179" s="43"/>
      <c r="EQ179" s="43"/>
      <c r="ER179" s="43"/>
      <c r="ES179" s="43"/>
      <c r="ET179" s="43"/>
      <c r="EU179" s="43"/>
      <c r="EV179" s="43"/>
      <c r="EW179" s="43"/>
      <c r="EX179" s="43"/>
      <c r="EY179" s="43"/>
      <c r="EZ179" s="43"/>
      <c r="FA179" s="43"/>
    </row>
    <row r="180" spans="1:157">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c r="DC180" s="43"/>
      <c r="DD180" s="43"/>
      <c r="DE180" s="43"/>
      <c r="DF180" s="43"/>
      <c r="DG180" s="43"/>
      <c r="DH180" s="43"/>
      <c r="DI180" s="43"/>
      <c r="DJ180" s="43"/>
      <c r="DK180" s="43"/>
      <c r="DL180" s="43"/>
      <c r="DM180" s="43"/>
      <c r="DN180" s="43"/>
      <c r="DO180" s="43"/>
      <c r="DP180" s="43"/>
      <c r="DQ180" s="43"/>
      <c r="DR180" s="43"/>
      <c r="DS180" s="43"/>
      <c r="DT180" s="43"/>
      <c r="DU180" s="43"/>
      <c r="DV180" s="43"/>
      <c r="DW180" s="43"/>
      <c r="DX180" s="43"/>
      <c r="DY180" s="43"/>
      <c r="DZ180" s="43"/>
      <c r="EA180" s="43"/>
      <c r="EB180" s="43"/>
      <c r="EC180" s="43"/>
      <c r="ED180" s="43"/>
      <c r="EE180" s="43"/>
      <c r="EF180" s="43"/>
      <c r="EG180" s="43"/>
      <c r="EH180" s="43"/>
      <c r="EI180" s="43"/>
      <c r="EJ180" s="43"/>
      <c r="EK180" s="43"/>
      <c r="EL180" s="43"/>
      <c r="EM180" s="43"/>
      <c r="EN180" s="43"/>
      <c r="EO180" s="43"/>
      <c r="EP180" s="43"/>
      <c r="EQ180" s="43"/>
      <c r="ER180" s="43"/>
      <c r="ES180" s="43"/>
      <c r="ET180" s="43"/>
      <c r="EU180" s="43"/>
      <c r="EV180" s="43"/>
      <c r="EW180" s="43"/>
      <c r="EX180" s="43"/>
      <c r="EY180" s="43"/>
      <c r="EZ180" s="43"/>
      <c r="FA180" s="43"/>
    </row>
    <row r="181" spans="1:157">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c r="CF181" s="43"/>
      <c r="CG181" s="43"/>
      <c r="CH181" s="43"/>
      <c r="CI181" s="43"/>
      <c r="CJ181" s="43"/>
      <c r="CK181" s="43"/>
      <c r="CL181" s="43"/>
      <c r="CM181" s="43"/>
      <c r="CN181" s="43"/>
      <c r="CO181" s="43"/>
      <c r="CP181" s="43"/>
      <c r="CQ181" s="43"/>
      <c r="CR181" s="43"/>
      <c r="CS181" s="43"/>
      <c r="CT181" s="43"/>
      <c r="CU181" s="43"/>
      <c r="CV181" s="43"/>
      <c r="CW181" s="43"/>
      <c r="CX181" s="43"/>
      <c r="CY181" s="43"/>
      <c r="CZ181" s="43"/>
      <c r="DA181" s="43"/>
      <c r="DB181" s="43"/>
      <c r="DC181" s="43"/>
      <c r="DD181" s="43"/>
      <c r="DE181" s="43"/>
      <c r="DF181" s="43"/>
      <c r="DG181" s="43"/>
      <c r="DH181" s="43"/>
      <c r="DI181" s="43"/>
      <c r="DJ181" s="43"/>
      <c r="DK181" s="43"/>
      <c r="DL181" s="43"/>
      <c r="DM181" s="43"/>
      <c r="DN181" s="43"/>
      <c r="DO181" s="43"/>
      <c r="DP181" s="43"/>
      <c r="DQ181" s="43"/>
      <c r="DR181" s="43"/>
      <c r="DS181" s="43"/>
      <c r="DT181" s="43"/>
      <c r="DU181" s="43"/>
      <c r="DV181" s="43"/>
      <c r="DW181" s="43"/>
      <c r="DX181" s="43"/>
      <c r="DY181" s="43"/>
      <c r="DZ181" s="43"/>
      <c r="EA181" s="43"/>
      <c r="EB181" s="43"/>
      <c r="EC181" s="43"/>
      <c r="ED181" s="43"/>
      <c r="EE181" s="43"/>
      <c r="EF181" s="43"/>
      <c r="EG181" s="43"/>
      <c r="EH181" s="43"/>
      <c r="EI181" s="43"/>
      <c r="EJ181" s="43"/>
      <c r="EK181" s="43"/>
      <c r="EL181" s="43"/>
      <c r="EM181" s="43"/>
      <c r="EN181" s="43"/>
      <c r="EO181" s="43"/>
      <c r="EP181" s="43"/>
      <c r="EQ181" s="43"/>
      <c r="ER181" s="43"/>
      <c r="ES181" s="43"/>
      <c r="ET181" s="43"/>
      <c r="EU181" s="43"/>
      <c r="EV181" s="43"/>
      <c r="EW181" s="43"/>
      <c r="EX181" s="43"/>
      <c r="EY181" s="43"/>
      <c r="EZ181" s="43"/>
      <c r="FA181" s="43"/>
    </row>
    <row r="182" spans="1:157">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3"/>
      <c r="EU182" s="43"/>
      <c r="EV182" s="43"/>
      <c r="EW182" s="43"/>
      <c r="EX182" s="43"/>
      <c r="EY182" s="43"/>
      <c r="EZ182" s="43"/>
      <c r="FA182" s="43"/>
    </row>
    <row r="183" spans="1:157">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c r="DC183" s="43"/>
      <c r="DD183" s="43"/>
      <c r="DE183" s="43"/>
      <c r="DF183" s="43"/>
      <c r="DG183" s="43"/>
      <c r="DH183" s="43"/>
      <c r="DI183" s="43"/>
      <c r="DJ183" s="43"/>
      <c r="DK183" s="43"/>
      <c r="DL183" s="43"/>
      <c r="DM183" s="43"/>
      <c r="DN183" s="43"/>
      <c r="DO183" s="43"/>
      <c r="DP183" s="43"/>
      <c r="DQ183" s="43"/>
      <c r="DR183" s="43"/>
      <c r="DS183" s="43"/>
      <c r="DT183" s="43"/>
      <c r="DU183" s="43"/>
      <c r="DV183" s="43"/>
      <c r="DW183" s="43"/>
      <c r="DX183" s="43"/>
      <c r="DY183" s="43"/>
      <c r="DZ183" s="43"/>
      <c r="EA183" s="43"/>
      <c r="EB183" s="43"/>
      <c r="EC183" s="43"/>
      <c r="ED183" s="43"/>
      <c r="EE183" s="43"/>
      <c r="EF183" s="43"/>
      <c r="EG183" s="43"/>
      <c r="EH183" s="43"/>
      <c r="EI183" s="43"/>
      <c r="EJ183" s="43"/>
      <c r="EK183" s="43"/>
      <c r="EL183" s="43"/>
      <c r="EM183" s="43"/>
      <c r="EN183" s="43"/>
      <c r="EO183" s="43"/>
      <c r="EP183" s="43"/>
      <c r="EQ183" s="43"/>
      <c r="ER183" s="43"/>
      <c r="ES183" s="43"/>
      <c r="ET183" s="43"/>
      <c r="EU183" s="43"/>
      <c r="EV183" s="43"/>
      <c r="EW183" s="43"/>
      <c r="EX183" s="43"/>
      <c r="EY183" s="43"/>
      <c r="EZ183" s="43"/>
      <c r="FA183" s="43"/>
    </row>
    <row r="184" spans="1:157">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c r="DC184" s="43"/>
      <c r="DD184" s="43"/>
      <c r="DE184" s="43"/>
      <c r="DF184" s="43"/>
      <c r="DG184" s="43"/>
      <c r="DH184" s="43"/>
      <c r="DI184" s="43"/>
      <c r="DJ184" s="43"/>
      <c r="DK184" s="43"/>
      <c r="DL184" s="43"/>
      <c r="DM184" s="43"/>
      <c r="DN184" s="43"/>
      <c r="DO184" s="43"/>
      <c r="DP184" s="43"/>
      <c r="DQ184" s="43"/>
      <c r="DR184" s="43"/>
      <c r="DS184" s="43"/>
      <c r="DT184" s="43"/>
      <c r="DU184" s="43"/>
      <c r="DV184" s="43"/>
      <c r="DW184" s="43"/>
      <c r="DX184" s="43"/>
      <c r="DY184" s="43"/>
      <c r="DZ184" s="43"/>
      <c r="EA184" s="43"/>
      <c r="EB184" s="43"/>
      <c r="EC184" s="43"/>
      <c r="ED184" s="43"/>
      <c r="EE184" s="43"/>
      <c r="EF184" s="43"/>
      <c r="EG184" s="43"/>
      <c r="EH184" s="43"/>
      <c r="EI184" s="43"/>
      <c r="EJ184" s="43"/>
      <c r="EK184" s="43"/>
      <c r="EL184" s="43"/>
      <c r="EM184" s="43"/>
      <c r="EN184" s="43"/>
      <c r="EO184" s="43"/>
      <c r="EP184" s="43"/>
      <c r="EQ184" s="43"/>
      <c r="ER184" s="43"/>
      <c r="ES184" s="43"/>
      <c r="ET184" s="43"/>
      <c r="EU184" s="43"/>
      <c r="EV184" s="43"/>
      <c r="EW184" s="43"/>
      <c r="EX184" s="43"/>
      <c r="EY184" s="43"/>
      <c r="EZ184" s="43"/>
      <c r="FA184" s="43"/>
    </row>
    <row r="185" spans="1:157">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row>
    <row r="186" spans="1:157">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row>
    <row r="187" spans="1:157">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row>
    <row r="188" spans="1:157">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row>
    <row r="189" spans="1:157">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row>
    <row r="190" spans="1:157">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row>
    <row r="191" spans="1:157">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row>
    <row r="192" spans="1:157">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row>
    <row r="193" spans="1:157">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row>
    <row r="194" spans="1:157">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row>
    <row r="195" spans="1:157">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row>
    <row r="196" spans="1:157">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row>
    <row r="197" spans="1:157">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row>
    <row r="198" spans="1:157">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row>
    <row r="199" spans="1:157">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row>
    <row r="200" spans="1:157">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row>
    <row r="201" spans="1:157">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row>
    <row r="202" spans="1:157">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row>
    <row r="203" spans="1:157">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row>
    <row r="204" spans="1:157">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row>
    <row r="205" spans="1:157">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row>
    <row r="206" spans="1:157">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row>
    <row r="207" spans="1:157">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row>
    <row r="208" spans="1:157">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row>
    <row r="209" spans="1:157">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row>
    <row r="210" spans="1:157">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row>
    <row r="211" spans="1:157">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row>
    <row r="212" spans="1:157">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row>
    <row r="213" spans="1:157">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row>
    <row r="214" spans="1:157">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row>
    <row r="215" spans="1:157">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row>
    <row r="216" spans="1:157">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row>
    <row r="217" spans="1:157">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row>
    <row r="218" spans="1:157">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row>
    <row r="219" spans="1:157">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row>
    <row r="220" spans="1:157">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row>
    <row r="221" spans="1:157">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row>
    <row r="222" spans="1:157">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row>
    <row r="223" spans="1:157">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row>
    <row r="224" spans="1:157">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row>
    <row r="225" spans="1:157">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row>
    <row r="226" spans="1:157">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row>
    <row r="227" spans="1:157">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row>
    <row r="228" spans="1:157">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row>
    <row r="229" spans="1:157">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row>
    <row r="230" spans="1:157">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row>
    <row r="231" spans="1:157">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row>
    <row r="232" spans="1:157">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row>
    <row r="233" spans="1:157">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row>
    <row r="234" spans="1:157">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row>
    <row r="235" spans="1:157">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row>
    <row r="236" spans="1:157">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row>
    <row r="237" spans="1:157">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row>
    <row r="238" spans="1:157">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row>
    <row r="239" spans="1:157">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row>
    <row r="240" spans="1:157">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row>
    <row r="241" spans="1:157">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row>
    <row r="242" spans="1:157">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row>
    <row r="243" spans="1:157">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row>
    <row r="244" spans="1:157">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row>
    <row r="245" spans="1:157">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row>
    <row r="246" spans="1:157">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row>
    <row r="247" spans="1:157">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row>
    <row r="248" spans="1:157">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row>
    <row r="249" spans="1:157">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row>
    <row r="250" spans="1:157">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row>
    <row r="251" spans="1:157">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row>
    <row r="252" spans="1:157">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row>
    <row r="253" spans="1:157">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row>
    <row r="254" spans="1:157">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row>
    <row r="255" spans="1:157">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row>
    <row r="256" spans="1:157">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row>
    <row r="257" spans="1:157">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row>
    <row r="258" spans="1:157">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row>
    <row r="259" spans="1:157">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row>
    <row r="260" spans="1:157">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row>
    <row r="261" spans="1:157">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row>
    <row r="262" spans="1:157">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row>
    <row r="263" spans="1:157">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row>
    <row r="264" spans="1:157">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row>
    <row r="265" spans="1:157">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row>
    <row r="266" spans="1:157">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row>
    <row r="267" spans="1:157">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row>
    <row r="268" spans="1:157">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row>
    <row r="269" spans="1:157">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row>
    <row r="270" spans="1:157">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row>
    <row r="271" spans="1:157">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row>
    <row r="272" spans="1:157">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row>
    <row r="273" spans="1:157">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row>
    <row r="274" spans="1:157">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row>
    <row r="275" spans="1:157">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row>
    <row r="276" spans="1:157">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row>
    <row r="277" spans="1:157">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row>
    <row r="278" spans="1:157">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row>
    <row r="279" spans="1:157">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row>
    <row r="280" spans="1:157">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row>
    <row r="281" spans="1:157">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row>
    <row r="282" spans="1:157">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row>
    <row r="283" spans="1:157">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row>
    <row r="284" spans="1:157">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row>
    <row r="285" spans="1:157">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row>
    <row r="286" spans="1:157">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row>
    <row r="287" spans="1:157">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row>
    <row r="288" spans="1:157">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row>
    <row r="289" spans="1:157">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row>
    <row r="290" spans="1:157">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row>
    <row r="291" spans="1:157">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row>
    <row r="292" spans="1:157">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row>
    <row r="293" spans="1:157">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row>
    <row r="294" spans="1:157">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row>
    <row r="295" spans="1:157">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row>
    <row r="296" spans="1:157">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row>
    <row r="297" spans="1:157">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row>
    <row r="298" spans="1:157">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row>
    <row r="299" spans="1:157">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row>
    <row r="300" spans="1:157">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row>
    <row r="301" spans="1:157">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row>
    <row r="302" spans="1:157">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row>
    <row r="303" spans="1:157">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row>
    <row r="304" spans="1:157">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row>
    <row r="305" spans="1:157">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row>
    <row r="306" spans="1:157">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row>
    <row r="307" spans="1:157">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row>
    <row r="308" spans="1:157">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row>
    <row r="309" spans="1:157">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row>
    <row r="310" spans="1:157">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row>
    <row r="311" spans="1:157">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row>
    <row r="312" spans="1:157">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row>
    <row r="313" spans="1:157">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row>
    <row r="314" spans="1:157">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row>
    <row r="315" spans="1:157">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row>
    <row r="316" spans="1:157">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row>
    <row r="317" spans="1:157">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row>
    <row r="318" spans="1:157">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row>
    <row r="319" spans="1:157">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row>
    <row r="320" spans="1:157">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row>
    <row r="321" spans="1:157">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row>
    <row r="322" spans="1:157">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row>
    <row r="323" spans="1:157">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row>
    <row r="324" spans="1:157">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row>
    <row r="325" spans="1:157">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row>
    <row r="326" spans="1:157">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row>
    <row r="327" spans="1:157">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row>
    <row r="328" spans="1:157">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row>
    <row r="329" spans="1:157">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row>
    <row r="330" spans="1:157">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row>
    <row r="331" spans="1:157">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row>
    <row r="332" spans="1:157">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row>
    <row r="333" spans="1:157">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row>
    <row r="334" spans="1:157">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row>
    <row r="335" spans="1:157">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row>
    <row r="336" spans="1:157">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row>
    <row r="337" spans="1:157">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row>
    <row r="338" spans="1:157">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row>
    <row r="339" spans="1:157">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row>
    <row r="340" spans="1:157">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row>
    <row r="341" spans="1:157">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row>
    <row r="342" spans="1:157">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row>
    <row r="343" spans="1:157">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row>
    <row r="344" spans="1:157">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row>
    <row r="345" spans="1:157">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row>
    <row r="346" spans="1:157">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row>
    <row r="347" spans="1:157">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row>
    <row r="348" spans="1:157">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row>
    <row r="349" spans="1:157">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row>
    <row r="350" spans="1:157">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row>
    <row r="351" spans="1:157">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row>
    <row r="352" spans="1:157">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row>
    <row r="353" spans="1:157">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row>
    <row r="354" spans="1:157">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row>
    <row r="355" spans="1:157">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row>
    <row r="356" spans="1:157">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row>
    <row r="357" spans="1:157">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row>
    <row r="358" spans="1:157">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row>
    <row r="359" spans="1:157">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row>
    <row r="360" spans="1:157">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row>
    <row r="361" spans="1:157">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row>
    <row r="362" spans="1:157">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row>
    <row r="363" spans="1:157">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row>
    <row r="364" spans="1:157">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row>
    <row r="365" spans="1:157">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row>
    <row r="366" spans="1:157">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row>
    <row r="367" spans="1:157">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row>
    <row r="368" spans="1:157">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row>
    <row r="369" spans="1:157">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row>
    <row r="370" spans="1:157">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row>
    <row r="371" spans="1:157">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row>
    <row r="372" spans="1:157">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row>
    <row r="373" spans="1:157">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row>
    <row r="374" spans="1:157">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row>
    <row r="375" spans="1:157">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row>
    <row r="376" spans="1:157">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row>
    <row r="377" spans="1:157">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row>
    <row r="378" spans="1:157">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row>
    <row r="379" spans="1:157">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row>
    <row r="380" spans="1:157">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row>
    <row r="381" spans="1:157">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row>
    <row r="382" spans="1:157">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row>
    <row r="383" spans="1:157">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row>
    <row r="384" spans="1:157">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row>
    <row r="385" spans="1:157">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c r="CF385" s="43"/>
      <c r="CG385" s="43"/>
      <c r="CH385" s="43"/>
      <c r="CI385" s="43"/>
      <c r="CJ385" s="43"/>
      <c r="CK385" s="43"/>
      <c r="CL385" s="43"/>
      <c r="CM385" s="43"/>
      <c r="CN385" s="43"/>
      <c r="CO385" s="43"/>
      <c r="CP385" s="43"/>
      <c r="CQ385" s="43"/>
      <c r="CR385" s="43"/>
      <c r="CS385" s="43"/>
      <c r="CT385" s="43"/>
      <c r="CU385" s="43"/>
      <c r="CV385" s="43"/>
      <c r="CW385" s="43"/>
      <c r="CX385" s="43"/>
      <c r="CY385" s="43"/>
      <c r="CZ385" s="43"/>
      <c r="DA385" s="43"/>
      <c r="DB385" s="43"/>
      <c r="DC385" s="43"/>
      <c r="DD385" s="43"/>
      <c r="DE385" s="43"/>
      <c r="DF385" s="43"/>
      <c r="DG385" s="43"/>
      <c r="DH385" s="43"/>
      <c r="DI385" s="43"/>
      <c r="DJ385" s="43"/>
      <c r="DK385" s="43"/>
      <c r="DL385" s="43"/>
      <c r="DM385" s="43"/>
      <c r="DN385" s="43"/>
      <c r="DO385" s="43"/>
      <c r="DP385" s="43"/>
      <c r="DQ385" s="43"/>
      <c r="DR385" s="43"/>
      <c r="DS385" s="43"/>
      <c r="DT385" s="43"/>
      <c r="DU385" s="43"/>
      <c r="DV385" s="43"/>
      <c r="DW385" s="43"/>
      <c r="DX385" s="43"/>
      <c r="DY385" s="43"/>
      <c r="DZ385" s="43"/>
      <c r="EA385" s="43"/>
      <c r="EB385" s="43"/>
      <c r="EC385" s="43"/>
      <c r="ED385" s="43"/>
      <c r="EE385" s="43"/>
      <c r="EF385" s="43"/>
      <c r="EG385" s="43"/>
      <c r="EH385" s="43"/>
      <c r="EI385" s="43"/>
      <c r="EJ385" s="43"/>
      <c r="EK385" s="43"/>
      <c r="EL385" s="43"/>
      <c r="EM385" s="43"/>
      <c r="EN385" s="43"/>
      <c r="EO385" s="43"/>
      <c r="EP385" s="43"/>
      <c r="EQ385" s="43"/>
      <c r="ER385" s="43"/>
      <c r="ES385" s="43"/>
      <c r="ET385" s="43"/>
      <c r="EU385" s="43"/>
      <c r="EV385" s="43"/>
      <c r="EW385" s="43"/>
      <c r="EX385" s="43"/>
      <c r="EY385" s="43"/>
      <c r="EZ385" s="43"/>
      <c r="FA385" s="43"/>
    </row>
    <row r="386" spans="1:157">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c r="CF386" s="43"/>
      <c r="CG386" s="43"/>
      <c r="CH386" s="43"/>
      <c r="CI386" s="43"/>
      <c r="CJ386" s="43"/>
      <c r="CK386" s="43"/>
      <c r="CL386" s="43"/>
      <c r="CM386" s="43"/>
      <c r="CN386" s="43"/>
      <c r="CO386" s="43"/>
      <c r="CP386" s="43"/>
      <c r="CQ386" s="43"/>
      <c r="CR386" s="43"/>
      <c r="CS386" s="43"/>
      <c r="CT386" s="43"/>
      <c r="CU386" s="43"/>
      <c r="CV386" s="43"/>
      <c r="CW386" s="43"/>
      <c r="CX386" s="43"/>
      <c r="CY386" s="43"/>
      <c r="CZ386" s="43"/>
      <c r="DA386" s="43"/>
      <c r="DB386" s="43"/>
      <c r="DC386" s="43"/>
      <c r="DD386" s="43"/>
      <c r="DE386" s="43"/>
      <c r="DF386" s="43"/>
      <c r="DG386" s="43"/>
      <c r="DH386" s="43"/>
      <c r="DI386" s="43"/>
      <c r="DJ386" s="43"/>
      <c r="DK386" s="43"/>
      <c r="DL386" s="43"/>
      <c r="DM386" s="43"/>
      <c r="DN386" s="43"/>
      <c r="DO386" s="43"/>
      <c r="DP386" s="43"/>
      <c r="DQ386" s="43"/>
      <c r="DR386" s="43"/>
      <c r="DS386" s="43"/>
      <c r="DT386" s="43"/>
      <c r="DU386" s="43"/>
      <c r="DV386" s="43"/>
      <c r="DW386" s="43"/>
      <c r="DX386" s="43"/>
      <c r="DY386" s="43"/>
      <c r="DZ386" s="43"/>
      <c r="EA386" s="43"/>
      <c r="EB386" s="43"/>
      <c r="EC386" s="43"/>
      <c r="ED386" s="43"/>
      <c r="EE386" s="43"/>
      <c r="EF386" s="43"/>
      <c r="EG386" s="43"/>
      <c r="EH386" s="43"/>
      <c r="EI386" s="43"/>
      <c r="EJ386" s="43"/>
      <c r="EK386" s="43"/>
      <c r="EL386" s="43"/>
      <c r="EM386" s="43"/>
      <c r="EN386" s="43"/>
      <c r="EO386" s="43"/>
      <c r="EP386" s="43"/>
      <c r="EQ386" s="43"/>
      <c r="ER386" s="43"/>
      <c r="ES386" s="43"/>
      <c r="ET386" s="43"/>
      <c r="EU386" s="43"/>
      <c r="EV386" s="43"/>
      <c r="EW386" s="43"/>
      <c r="EX386" s="43"/>
      <c r="EY386" s="43"/>
      <c r="EZ386" s="43"/>
      <c r="FA386" s="43"/>
    </row>
    <row r="387" spans="1:157">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c r="CF387" s="43"/>
      <c r="CG387" s="43"/>
      <c r="CH387" s="43"/>
      <c r="CI387" s="43"/>
      <c r="CJ387" s="43"/>
      <c r="CK387" s="43"/>
      <c r="CL387" s="43"/>
      <c r="CM387" s="43"/>
      <c r="CN387" s="43"/>
      <c r="CO387" s="43"/>
      <c r="CP387" s="43"/>
      <c r="CQ387" s="43"/>
      <c r="CR387" s="43"/>
      <c r="CS387" s="43"/>
      <c r="CT387" s="43"/>
      <c r="CU387" s="43"/>
      <c r="CV387" s="43"/>
      <c r="CW387" s="43"/>
      <c r="CX387" s="43"/>
      <c r="CY387" s="43"/>
      <c r="CZ387" s="43"/>
      <c r="DA387" s="43"/>
      <c r="DB387" s="43"/>
      <c r="DC387" s="43"/>
      <c r="DD387" s="43"/>
      <c r="DE387" s="43"/>
      <c r="DF387" s="43"/>
      <c r="DG387" s="43"/>
      <c r="DH387" s="43"/>
      <c r="DI387" s="43"/>
      <c r="DJ387" s="43"/>
      <c r="DK387" s="43"/>
      <c r="DL387" s="43"/>
      <c r="DM387" s="43"/>
      <c r="DN387" s="43"/>
      <c r="DO387" s="43"/>
      <c r="DP387" s="43"/>
      <c r="DQ387" s="43"/>
      <c r="DR387" s="43"/>
      <c r="DS387" s="43"/>
      <c r="DT387" s="43"/>
      <c r="DU387" s="43"/>
      <c r="DV387" s="43"/>
      <c r="DW387" s="43"/>
      <c r="DX387" s="43"/>
      <c r="DY387" s="43"/>
      <c r="DZ387" s="43"/>
      <c r="EA387" s="43"/>
      <c r="EB387" s="43"/>
      <c r="EC387" s="43"/>
      <c r="ED387" s="43"/>
      <c r="EE387" s="43"/>
      <c r="EF387" s="43"/>
      <c r="EG387" s="43"/>
      <c r="EH387" s="43"/>
      <c r="EI387" s="43"/>
      <c r="EJ387" s="43"/>
      <c r="EK387" s="43"/>
      <c r="EL387" s="43"/>
      <c r="EM387" s="43"/>
      <c r="EN387" s="43"/>
      <c r="EO387" s="43"/>
      <c r="EP387" s="43"/>
      <c r="EQ387" s="43"/>
      <c r="ER387" s="43"/>
      <c r="ES387" s="43"/>
      <c r="ET387" s="43"/>
      <c r="EU387" s="43"/>
      <c r="EV387" s="43"/>
      <c r="EW387" s="43"/>
      <c r="EX387" s="43"/>
      <c r="EY387" s="43"/>
      <c r="EZ387" s="43"/>
      <c r="FA387" s="43"/>
    </row>
    <row r="388" spans="1:157">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c r="CF388" s="43"/>
      <c r="CG388" s="43"/>
      <c r="CH388" s="43"/>
      <c r="CI388" s="43"/>
      <c r="CJ388" s="43"/>
      <c r="CK388" s="43"/>
      <c r="CL388" s="43"/>
      <c r="CM388" s="43"/>
      <c r="CN388" s="43"/>
      <c r="CO388" s="43"/>
      <c r="CP388" s="43"/>
      <c r="CQ388" s="43"/>
      <c r="CR388" s="43"/>
      <c r="CS388" s="43"/>
      <c r="CT388" s="43"/>
      <c r="CU388" s="43"/>
      <c r="CV388" s="43"/>
      <c r="CW388" s="43"/>
      <c r="CX388" s="43"/>
      <c r="CY388" s="43"/>
      <c r="CZ388" s="43"/>
      <c r="DA388" s="43"/>
      <c r="DB388" s="43"/>
      <c r="DC388" s="43"/>
      <c r="DD388" s="43"/>
      <c r="DE388" s="43"/>
      <c r="DF388" s="43"/>
      <c r="DG388" s="43"/>
      <c r="DH388" s="43"/>
      <c r="DI388" s="43"/>
      <c r="DJ388" s="43"/>
      <c r="DK388" s="43"/>
      <c r="DL388" s="43"/>
      <c r="DM388" s="43"/>
      <c r="DN388" s="43"/>
      <c r="DO388" s="43"/>
      <c r="DP388" s="43"/>
      <c r="DQ388" s="43"/>
      <c r="DR388" s="43"/>
      <c r="DS388" s="43"/>
      <c r="DT388" s="43"/>
      <c r="DU388" s="43"/>
      <c r="DV388" s="43"/>
      <c r="DW388" s="43"/>
      <c r="DX388" s="43"/>
      <c r="DY388" s="43"/>
      <c r="DZ388" s="43"/>
      <c r="EA388" s="43"/>
      <c r="EB388" s="43"/>
      <c r="EC388" s="43"/>
      <c r="ED388" s="43"/>
      <c r="EE388" s="43"/>
      <c r="EF388" s="43"/>
      <c r="EG388" s="43"/>
      <c r="EH388" s="43"/>
      <c r="EI388" s="43"/>
      <c r="EJ388" s="43"/>
      <c r="EK388" s="43"/>
      <c r="EL388" s="43"/>
      <c r="EM388" s="43"/>
      <c r="EN388" s="43"/>
      <c r="EO388" s="43"/>
      <c r="EP388" s="43"/>
      <c r="EQ388" s="43"/>
      <c r="ER388" s="43"/>
      <c r="ES388" s="43"/>
      <c r="ET388" s="43"/>
      <c r="EU388" s="43"/>
      <c r="EV388" s="43"/>
      <c r="EW388" s="43"/>
      <c r="EX388" s="43"/>
      <c r="EY388" s="43"/>
      <c r="EZ388" s="43"/>
      <c r="FA388" s="43"/>
    </row>
    <row r="389" spans="1:157">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c r="CF389" s="43"/>
      <c r="CG389" s="43"/>
      <c r="CH389" s="43"/>
      <c r="CI389" s="43"/>
      <c r="CJ389" s="43"/>
      <c r="CK389" s="43"/>
      <c r="CL389" s="43"/>
      <c r="CM389" s="43"/>
      <c r="CN389" s="43"/>
      <c r="CO389" s="43"/>
      <c r="CP389" s="43"/>
      <c r="CQ389" s="43"/>
      <c r="CR389" s="43"/>
      <c r="CS389" s="43"/>
      <c r="CT389" s="43"/>
      <c r="CU389" s="43"/>
      <c r="CV389" s="43"/>
      <c r="CW389" s="43"/>
      <c r="CX389" s="43"/>
      <c r="CY389" s="43"/>
      <c r="CZ389" s="43"/>
      <c r="DA389" s="43"/>
      <c r="DB389" s="43"/>
      <c r="DC389" s="43"/>
      <c r="DD389" s="43"/>
      <c r="DE389" s="43"/>
      <c r="DF389" s="43"/>
      <c r="DG389" s="43"/>
      <c r="DH389" s="43"/>
      <c r="DI389" s="43"/>
      <c r="DJ389" s="43"/>
      <c r="DK389" s="43"/>
      <c r="DL389" s="43"/>
      <c r="DM389" s="43"/>
      <c r="DN389" s="43"/>
      <c r="DO389" s="43"/>
      <c r="DP389" s="43"/>
      <c r="DQ389" s="43"/>
      <c r="DR389" s="43"/>
      <c r="DS389" s="43"/>
      <c r="DT389" s="43"/>
      <c r="DU389" s="43"/>
      <c r="DV389" s="43"/>
      <c r="DW389" s="43"/>
      <c r="DX389" s="43"/>
      <c r="DY389" s="43"/>
      <c r="DZ389" s="43"/>
      <c r="EA389" s="43"/>
      <c r="EB389" s="43"/>
      <c r="EC389" s="43"/>
      <c r="ED389" s="43"/>
      <c r="EE389" s="43"/>
      <c r="EF389" s="43"/>
      <c r="EG389" s="43"/>
      <c r="EH389" s="43"/>
      <c r="EI389" s="43"/>
      <c r="EJ389" s="43"/>
      <c r="EK389" s="43"/>
      <c r="EL389" s="43"/>
      <c r="EM389" s="43"/>
      <c r="EN389" s="43"/>
      <c r="EO389" s="43"/>
      <c r="EP389" s="43"/>
      <c r="EQ389" s="43"/>
      <c r="ER389" s="43"/>
      <c r="ES389" s="43"/>
      <c r="ET389" s="43"/>
      <c r="EU389" s="43"/>
      <c r="EV389" s="43"/>
      <c r="EW389" s="43"/>
      <c r="EX389" s="43"/>
      <c r="EY389" s="43"/>
      <c r="EZ389" s="43"/>
      <c r="FA389" s="43"/>
    </row>
    <row r="390" spans="1:157">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c r="CF390" s="43"/>
      <c r="CG390" s="43"/>
      <c r="CH390" s="43"/>
      <c r="CI390" s="43"/>
      <c r="CJ390" s="43"/>
      <c r="CK390" s="43"/>
      <c r="CL390" s="43"/>
      <c r="CM390" s="43"/>
      <c r="CN390" s="43"/>
      <c r="CO390" s="43"/>
      <c r="CP390" s="43"/>
      <c r="CQ390" s="43"/>
      <c r="CR390" s="43"/>
      <c r="CS390" s="43"/>
      <c r="CT390" s="43"/>
      <c r="CU390" s="43"/>
      <c r="CV390" s="43"/>
      <c r="CW390" s="43"/>
      <c r="CX390" s="43"/>
      <c r="CY390" s="43"/>
      <c r="CZ390" s="43"/>
      <c r="DA390" s="43"/>
      <c r="DB390" s="43"/>
      <c r="DC390" s="43"/>
      <c r="DD390" s="43"/>
      <c r="DE390" s="43"/>
      <c r="DF390" s="43"/>
      <c r="DG390" s="43"/>
      <c r="DH390" s="43"/>
      <c r="DI390" s="43"/>
      <c r="DJ390" s="43"/>
      <c r="DK390" s="43"/>
      <c r="DL390" s="43"/>
      <c r="DM390" s="43"/>
      <c r="DN390" s="43"/>
      <c r="DO390" s="43"/>
      <c r="DP390" s="43"/>
      <c r="DQ390" s="43"/>
      <c r="DR390" s="43"/>
      <c r="DS390" s="43"/>
      <c r="DT390" s="43"/>
      <c r="DU390" s="43"/>
      <c r="DV390" s="43"/>
      <c r="DW390" s="43"/>
      <c r="DX390" s="43"/>
      <c r="DY390" s="43"/>
      <c r="DZ390" s="43"/>
      <c r="EA390" s="43"/>
      <c r="EB390" s="43"/>
      <c r="EC390" s="43"/>
      <c r="ED390" s="43"/>
      <c r="EE390" s="43"/>
      <c r="EF390" s="43"/>
      <c r="EG390" s="43"/>
      <c r="EH390" s="43"/>
      <c r="EI390" s="43"/>
      <c r="EJ390" s="43"/>
      <c r="EK390" s="43"/>
      <c r="EL390" s="43"/>
      <c r="EM390" s="43"/>
      <c r="EN390" s="43"/>
      <c r="EO390" s="43"/>
      <c r="EP390" s="43"/>
      <c r="EQ390" s="43"/>
      <c r="ER390" s="43"/>
      <c r="ES390" s="43"/>
      <c r="ET390" s="43"/>
      <c r="EU390" s="43"/>
      <c r="EV390" s="43"/>
      <c r="EW390" s="43"/>
      <c r="EX390" s="43"/>
      <c r="EY390" s="43"/>
      <c r="EZ390" s="43"/>
      <c r="FA390" s="43"/>
    </row>
    <row r="391" spans="1:157">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row>
    <row r="392" spans="1:157">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row>
    <row r="393" spans="1:157">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c r="CF393" s="43"/>
      <c r="CG393" s="43"/>
      <c r="CH393" s="43"/>
      <c r="CI393" s="43"/>
      <c r="CJ393" s="43"/>
      <c r="CK393" s="43"/>
      <c r="CL393" s="43"/>
      <c r="CM393" s="43"/>
      <c r="CN393" s="43"/>
      <c r="CO393" s="43"/>
      <c r="CP393" s="43"/>
      <c r="CQ393" s="43"/>
      <c r="CR393" s="43"/>
      <c r="CS393" s="43"/>
      <c r="CT393" s="43"/>
      <c r="CU393" s="43"/>
      <c r="CV393" s="43"/>
      <c r="CW393" s="43"/>
      <c r="CX393" s="43"/>
      <c r="CY393" s="43"/>
      <c r="CZ393" s="43"/>
      <c r="DA393" s="43"/>
      <c r="DB393" s="43"/>
      <c r="DC393" s="43"/>
      <c r="DD393" s="43"/>
      <c r="DE393" s="43"/>
      <c r="DF393" s="43"/>
      <c r="DG393" s="43"/>
      <c r="DH393" s="43"/>
      <c r="DI393" s="43"/>
      <c r="DJ393" s="43"/>
      <c r="DK393" s="43"/>
      <c r="DL393" s="43"/>
      <c r="DM393" s="43"/>
      <c r="DN393" s="43"/>
      <c r="DO393" s="43"/>
      <c r="DP393" s="43"/>
      <c r="DQ393" s="43"/>
      <c r="DR393" s="43"/>
      <c r="DS393" s="43"/>
      <c r="DT393" s="43"/>
      <c r="DU393" s="43"/>
      <c r="DV393" s="43"/>
      <c r="DW393" s="43"/>
      <c r="DX393" s="43"/>
      <c r="DY393" s="43"/>
      <c r="DZ393" s="43"/>
      <c r="EA393" s="43"/>
      <c r="EB393" s="43"/>
      <c r="EC393" s="43"/>
      <c r="ED393" s="43"/>
      <c r="EE393" s="43"/>
      <c r="EF393" s="43"/>
      <c r="EG393" s="43"/>
      <c r="EH393" s="43"/>
      <c r="EI393" s="43"/>
      <c r="EJ393" s="43"/>
      <c r="EK393" s="43"/>
      <c r="EL393" s="43"/>
      <c r="EM393" s="43"/>
      <c r="EN393" s="43"/>
      <c r="EO393" s="43"/>
      <c r="EP393" s="43"/>
      <c r="EQ393" s="43"/>
      <c r="ER393" s="43"/>
      <c r="ES393" s="43"/>
      <c r="ET393" s="43"/>
      <c r="EU393" s="43"/>
      <c r="EV393" s="43"/>
      <c r="EW393" s="43"/>
      <c r="EX393" s="43"/>
      <c r="EY393" s="43"/>
      <c r="EZ393" s="43"/>
      <c r="FA393" s="43"/>
    </row>
    <row r="394" spans="1:157">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c r="CF394" s="43"/>
      <c r="CG394" s="43"/>
      <c r="CH394" s="43"/>
      <c r="CI394" s="43"/>
      <c r="CJ394" s="43"/>
      <c r="CK394" s="43"/>
      <c r="CL394" s="43"/>
      <c r="CM394" s="43"/>
      <c r="CN394" s="43"/>
      <c r="CO394" s="43"/>
      <c r="CP394" s="43"/>
      <c r="CQ394" s="43"/>
      <c r="CR394" s="43"/>
      <c r="CS394" s="43"/>
      <c r="CT394" s="43"/>
      <c r="CU394" s="43"/>
      <c r="CV394" s="43"/>
      <c r="CW394" s="43"/>
      <c r="CX394" s="43"/>
      <c r="CY394" s="43"/>
      <c r="CZ394" s="43"/>
      <c r="DA394" s="43"/>
      <c r="DB394" s="43"/>
      <c r="DC394" s="43"/>
      <c r="DD394" s="43"/>
      <c r="DE394" s="43"/>
      <c r="DF394" s="43"/>
      <c r="DG394" s="43"/>
      <c r="DH394" s="43"/>
      <c r="DI394" s="43"/>
      <c r="DJ394" s="43"/>
      <c r="DK394" s="43"/>
      <c r="DL394" s="43"/>
      <c r="DM394" s="43"/>
      <c r="DN394" s="43"/>
      <c r="DO394" s="43"/>
      <c r="DP394" s="43"/>
      <c r="DQ394" s="43"/>
      <c r="DR394" s="43"/>
      <c r="DS394" s="43"/>
      <c r="DT394" s="43"/>
      <c r="DU394" s="43"/>
      <c r="DV394" s="43"/>
      <c r="DW394" s="43"/>
      <c r="DX394" s="43"/>
      <c r="DY394" s="43"/>
      <c r="DZ394" s="43"/>
      <c r="EA394" s="43"/>
      <c r="EB394" s="43"/>
      <c r="EC394" s="43"/>
      <c r="ED394" s="43"/>
      <c r="EE394" s="43"/>
      <c r="EF394" s="43"/>
      <c r="EG394" s="43"/>
      <c r="EH394" s="43"/>
      <c r="EI394" s="43"/>
      <c r="EJ394" s="43"/>
      <c r="EK394" s="43"/>
      <c r="EL394" s="43"/>
      <c r="EM394" s="43"/>
      <c r="EN394" s="43"/>
      <c r="EO394" s="43"/>
      <c r="EP394" s="43"/>
      <c r="EQ394" s="43"/>
      <c r="ER394" s="43"/>
      <c r="ES394" s="43"/>
      <c r="ET394" s="43"/>
      <c r="EU394" s="43"/>
      <c r="EV394" s="43"/>
      <c r="EW394" s="43"/>
      <c r="EX394" s="43"/>
      <c r="EY394" s="43"/>
      <c r="EZ394" s="43"/>
      <c r="FA394" s="43"/>
    </row>
    <row r="395" spans="1:157">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row>
    <row r="396" spans="1:157">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row>
    <row r="397" spans="1:157">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c r="CF397" s="43"/>
      <c r="CG397" s="43"/>
      <c r="CH397" s="43"/>
      <c r="CI397" s="43"/>
      <c r="CJ397" s="43"/>
      <c r="CK397" s="43"/>
      <c r="CL397" s="43"/>
      <c r="CM397" s="43"/>
      <c r="CN397" s="43"/>
      <c r="CO397" s="43"/>
      <c r="CP397" s="43"/>
      <c r="CQ397" s="43"/>
      <c r="CR397" s="43"/>
      <c r="CS397" s="43"/>
      <c r="CT397" s="43"/>
      <c r="CU397" s="43"/>
      <c r="CV397" s="43"/>
      <c r="CW397" s="43"/>
      <c r="CX397" s="43"/>
      <c r="CY397" s="43"/>
      <c r="CZ397" s="43"/>
      <c r="DA397" s="43"/>
      <c r="DB397" s="43"/>
      <c r="DC397" s="43"/>
      <c r="DD397" s="43"/>
      <c r="DE397" s="43"/>
      <c r="DF397" s="43"/>
      <c r="DG397" s="43"/>
      <c r="DH397" s="43"/>
      <c r="DI397" s="43"/>
      <c r="DJ397" s="43"/>
      <c r="DK397" s="43"/>
      <c r="DL397" s="43"/>
      <c r="DM397" s="43"/>
      <c r="DN397" s="43"/>
      <c r="DO397" s="43"/>
      <c r="DP397" s="43"/>
      <c r="DQ397" s="43"/>
      <c r="DR397" s="43"/>
      <c r="DS397" s="43"/>
      <c r="DT397" s="43"/>
      <c r="DU397" s="43"/>
      <c r="DV397" s="43"/>
      <c r="DW397" s="43"/>
      <c r="DX397" s="43"/>
      <c r="DY397" s="43"/>
      <c r="DZ397" s="43"/>
      <c r="EA397" s="43"/>
      <c r="EB397" s="43"/>
      <c r="EC397" s="43"/>
      <c r="ED397" s="43"/>
      <c r="EE397" s="43"/>
      <c r="EF397" s="43"/>
      <c r="EG397" s="43"/>
      <c r="EH397" s="43"/>
      <c r="EI397" s="43"/>
      <c r="EJ397" s="43"/>
      <c r="EK397" s="43"/>
      <c r="EL397" s="43"/>
      <c r="EM397" s="43"/>
      <c r="EN397" s="43"/>
      <c r="EO397" s="43"/>
      <c r="EP397" s="43"/>
      <c r="EQ397" s="43"/>
      <c r="ER397" s="43"/>
      <c r="ES397" s="43"/>
      <c r="ET397" s="43"/>
      <c r="EU397" s="43"/>
      <c r="EV397" s="43"/>
      <c r="EW397" s="43"/>
      <c r="EX397" s="43"/>
      <c r="EY397" s="43"/>
      <c r="EZ397" s="43"/>
      <c r="FA397" s="43"/>
    </row>
    <row r="398" spans="1:157">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c r="CF398" s="43"/>
      <c r="CG398" s="43"/>
      <c r="CH398" s="43"/>
      <c r="CI398" s="43"/>
      <c r="CJ398" s="43"/>
      <c r="CK398" s="43"/>
      <c r="CL398" s="43"/>
      <c r="CM398" s="43"/>
      <c r="CN398" s="43"/>
      <c r="CO398" s="43"/>
      <c r="CP398" s="43"/>
      <c r="CQ398" s="43"/>
      <c r="CR398" s="43"/>
      <c r="CS398" s="43"/>
      <c r="CT398" s="43"/>
      <c r="CU398" s="43"/>
      <c r="CV398" s="43"/>
      <c r="CW398" s="43"/>
      <c r="CX398" s="43"/>
      <c r="CY398" s="43"/>
      <c r="CZ398" s="43"/>
      <c r="DA398" s="43"/>
      <c r="DB398" s="43"/>
      <c r="DC398" s="43"/>
      <c r="DD398" s="43"/>
      <c r="DE398" s="43"/>
      <c r="DF398" s="43"/>
      <c r="DG398" s="43"/>
      <c r="DH398" s="43"/>
      <c r="DI398" s="43"/>
      <c r="DJ398" s="43"/>
      <c r="DK398" s="43"/>
      <c r="DL398" s="43"/>
      <c r="DM398" s="43"/>
      <c r="DN398" s="43"/>
      <c r="DO398" s="43"/>
      <c r="DP398" s="43"/>
      <c r="DQ398" s="43"/>
      <c r="DR398" s="43"/>
      <c r="DS398" s="43"/>
      <c r="DT398" s="43"/>
      <c r="DU398" s="43"/>
      <c r="DV398" s="43"/>
      <c r="DW398" s="43"/>
      <c r="DX398" s="43"/>
      <c r="DY398" s="43"/>
      <c r="DZ398" s="43"/>
      <c r="EA398" s="43"/>
      <c r="EB398" s="43"/>
      <c r="EC398" s="43"/>
      <c r="ED398" s="43"/>
      <c r="EE398" s="43"/>
      <c r="EF398" s="43"/>
      <c r="EG398" s="43"/>
      <c r="EH398" s="43"/>
      <c r="EI398" s="43"/>
      <c r="EJ398" s="43"/>
      <c r="EK398" s="43"/>
      <c r="EL398" s="43"/>
      <c r="EM398" s="43"/>
      <c r="EN398" s="43"/>
      <c r="EO398" s="43"/>
      <c r="EP398" s="43"/>
      <c r="EQ398" s="43"/>
      <c r="ER398" s="43"/>
      <c r="ES398" s="43"/>
      <c r="ET398" s="43"/>
      <c r="EU398" s="43"/>
      <c r="EV398" s="43"/>
      <c r="EW398" s="43"/>
      <c r="EX398" s="43"/>
      <c r="EY398" s="43"/>
      <c r="EZ398" s="43"/>
      <c r="FA398" s="43"/>
    </row>
    <row r="399" spans="1:157">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c r="CF399" s="43"/>
      <c r="CG399" s="43"/>
      <c r="CH399" s="43"/>
      <c r="CI399" s="43"/>
      <c r="CJ399" s="43"/>
      <c r="CK399" s="43"/>
      <c r="CL399" s="43"/>
      <c r="CM399" s="43"/>
      <c r="CN399" s="43"/>
      <c r="CO399" s="43"/>
      <c r="CP399" s="43"/>
      <c r="CQ399" s="43"/>
      <c r="CR399" s="43"/>
      <c r="CS399" s="43"/>
      <c r="CT399" s="43"/>
      <c r="CU399" s="43"/>
      <c r="CV399" s="43"/>
      <c r="CW399" s="43"/>
      <c r="CX399" s="43"/>
      <c r="CY399" s="43"/>
      <c r="CZ399" s="43"/>
      <c r="DA399" s="43"/>
      <c r="DB399" s="43"/>
      <c r="DC399" s="43"/>
      <c r="DD399" s="43"/>
      <c r="DE399" s="43"/>
      <c r="DF399" s="43"/>
      <c r="DG399" s="43"/>
      <c r="DH399" s="43"/>
      <c r="DI399" s="43"/>
      <c r="DJ399" s="43"/>
      <c r="DK399" s="43"/>
      <c r="DL399" s="43"/>
      <c r="DM399" s="43"/>
      <c r="DN399" s="43"/>
      <c r="DO399" s="43"/>
      <c r="DP399" s="43"/>
      <c r="DQ399" s="43"/>
      <c r="DR399" s="43"/>
      <c r="DS399" s="43"/>
      <c r="DT399" s="43"/>
      <c r="DU399" s="43"/>
      <c r="DV399" s="43"/>
      <c r="DW399" s="43"/>
      <c r="DX399" s="43"/>
      <c r="DY399" s="43"/>
      <c r="DZ399" s="43"/>
      <c r="EA399" s="43"/>
      <c r="EB399" s="43"/>
      <c r="EC399" s="43"/>
      <c r="ED399" s="43"/>
      <c r="EE399" s="43"/>
      <c r="EF399" s="43"/>
      <c r="EG399" s="43"/>
      <c r="EH399" s="43"/>
      <c r="EI399" s="43"/>
      <c r="EJ399" s="43"/>
      <c r="EK399" s="43"/>
      <c r="EL399" s="43"/>
      <c r="EM399" s="43"/>
      <c r="EN399" s="43"/>
      <c r="EO399" s="43"/>
      <c r="EP399" s="43"/>
      <c r="EQ399" s="43"/>
      <c r="ER399" s="43"/>
      <c r="ES399" s="43"/>
      <c r="ET399" s="43"/>
      <c r="EU399" s="43"/>
      <c r="EV399" s="43"/>
      <c r="EW399" s="43"/>
      <c r="EX399" s="43"/>
      <c r="EY399" s="43"/>
      <c r="EZ399" s="43"/>
      <c r="FA399" s="43"/>
    </row>
    <row r="400" spans="1:157">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c r="CF400" s="43"/>
      <c r="CG400" s="43"/>
      <c r="CH400" s="43"/>
      <c r="CI400" s="43"/>
      <c r="CJ400" s="43"/>
      <c r="CK400" s="43"/>
      <c r="CL400" s="43"/>
      <c r="CM400" s="43"/>
      <c r="CN400" s="43"/>
      <c r="CO400" s="43"/>
      <c r="CP400" s="43"/>
      <c r="CQ400" s="43"/>
      <c r="CR400" s="43"/>
      <c r="CS400" s="43"/>
      <c r="CT400" s="43"/>
      <c r="CU400" s="43"/>
      <c r="CV400" s="43"/>
      <c r="CW400" s="43"/>
      <c r="CX400" s="43"/>
      <c r="CY400" s="43"/>
      <c r="CZ400" s="43"/>
      <c r="DA400" s="43"/>
      <c r="DB400" s="43"/>
      <c r="DC400" s="43"/>
      <c r="DD400" s="43"/>
      <c r="DE400" s="43"/>
      <c r="DF400" s="43"/>
      <c r="DG400" s="43"/>
      <c r="DH400" s="43"/>
      <c r="DI400" s="43"/>
      <c r="DJ400" s="43"/>
      <c r="DK400" s="43"/>
      <c r="DL400" s="43"/>
      <c r="DM400" s="43"/>
      <c r="DN400" s="43"/>
      <c r="DO400" s="43"/>
      <c r="DP400" s="43"/>
      <c r="DQ400" s="43"/>
      <c r="DR400" s="43"/>
      <c r="DS400" s="43"/>
      <c r="DT400" s="43"/>
      <c r="DU400" s="43"/>
      <c r="DV400" s="43"/>
      <c r="DW400" s="43"/>
      <c r="DX400" s="43"/>
      <c r="DY400" s="43"/>
      <c r="DZ400" s="43"/>
      <c r="EA400" s="43"/>
      <c r="EB400" s="43"/>
      <c r="EC400" s="43"/>
      <c r="ED400" s="43"/>
      <c r="EE400" s="43"/>
      <c r="EF400" s="43"/>
      <c r="EG400" s="43"/>
      <c r="EH400" s="43"/>
      <c r="EI400" s="43"/>
      <c r="EJ400" s="43"/>
      <c r="EK400" s="43"/>
      <c r="EL400" s="43"/>
      <c r="EM400" s="43"/>
      <c r="EN400" s="43"/>
      <c r="EO400" s="43"/>
      <c r="EP400" s="43"/>
      <c r="EQ400" s="43"/>
      <c r="ER400" s="43"/>
      <c r="ES400" s="43"/>
      <c r="ET400" s="43"/>
      <c r="EU400" s="43"/>
      <c r="EV400" s="43"/>
      <c r="EW400" s="43"/>
      <c r="EX400" s="43"/>
      <c r="EY400" s="43"/>
      <c r="EZ400" s="43"/>
      <c r="FA400" s="43"/>
    </row>
    <row r="401" spans="1:157">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c r="CF401" s="43"/>
      <c r="CG401" s="43"/>
      <c r="CH401" s="43"/>
      <c r="CI401" s="43"/>
      <c r="CJ401" s="43"/>
      <c r="CK401" s="43"/>
      <c r="CL401" s="43"/>
      <c r="CM401" s="43"/>
      <c r="CN401" s="43"/>
      <c r="CO401" s="43"/>
      <c r="CP401" s="43"/>
      <c r="CQ401" s="43"/>
      <c r="CR401" s="43"/>
      <c r="CS401" s="43"/>
      <c r="CT401" s="43"/>
      <c r="CU401" s="43"/>
      <c r="CV401" s="43"/>
      <c r="CW401" s="43"/>
      <c r="CX401" s="43"/>
      <c r="CY401" s="43"/>
      <c r="CZ401" s="43"/>
      <c r="DA401" s="43"/>
      <c r="DB401" s="43"/>
      <c r="DC401" s="43"/>
      <c r="DD401" s="43"/>
      <c r="DE401" s="43"/>
      <c r="DF401" s="43"/>
      <c r="DG401" s="43"/>
      <c r="DH401" s="43"/>
      <c r="DI401" s="43"/>
      <c r="DJ401" s="43"/>
      <c r="DK401" s="43"/>
      <c r="DL401" s="43"/>
      <c r="DM401" s="43"/>
      <c r="DN401" s="43"/>
      <c r="DO401" s="43"/>
      <c r="DP401" s="43"/>
      <c r="DQ401" s="43"/>
      <c r="DR401" s="43"/>
      <c r="DS401" s="43"/>
      <c r="DT401" s="43"/>
      <c r="DU401" s="43"/>
      <c r="DV401" s="43"/>
      <c r="DW401" s="43"/>
      <c r="DX401" s="43"/>
      <c r="DY401" s="43"/>
      <c r="DZ401" s="43"/>
      <c r="EA401" s="43"/>
      <c r="EB401" s="43"/>
      <c r="EC401" s="43"/>
      <c r="ED401" s="43"/>
      <c r="EE401" s="43"/>
      <c r="EF401" s="43"/>
      <c r="EG401" s="43"/>
      <c r="EH401" s="43"/>
      <c r="EI401" s="43"/>
      <c r="EJ401" s="43"/>
      <c r="EK401" s="43"/>
      <c r="EL401" s="43"/>
      <c r="EM401" s="43"/>
      <c r="EN401" s="43"/>
      <c r="EO401" s="43"/>
      <c r="EP401" s="43"/>
      <c r="EQ401" s="43"/>
      <c r="ER401" s="43"/>
      <c r="ES401" s="43"/>
      <c r="ET401" s="43"/>
      <c r="EU401" s="43"/>
      <c r="EV401" s="43"/>
      <c r="EW401" s="43"/>
      <c r="EX401" s="43"/>
      <c r="EY401" s="43"/>
      <c r="EZ401" s="43"/>
      <c r="FA401" s="43"/>
    </row>
    <row r="402" spans="1:157">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c r="CF402" s="43"/>
      <c r="CG402" s="43"/>
      <c r="CH402" s="43"/>
      <c r="CI402" s="43"/>
      <c r="CJ402" s="43"/>
      <c r="CK402" s="43"/>
      <c r="CL402" s="43"/>
      <c r="CM402" s="43"/>
      <c r="CN402" s="43"/>
      <c r="CO402" s="43"/>
      <c r="CP402" s="43"/>
      <c r="CQ402" s="43"/>
      <c r="CR402" s="43"/>
      <c r="CS402" s="43"/>
      <c r="CT402" s="43"/>
      <c r="CU402" s="43"/>
      <c r="CV402" s="43"/>
      <c r="CW402" s="43"/>
      <c r="CX402" s="43"/>
      <c r="CY402" s="43"/>
      <c r="CZ402" s="43"/>
      <c r="DA402" s="43"/>
      <c r="DB402" s="43"/>
      <c r="DC402" s="43"/>
      <c r="DD402" s="43"/>
      <c r="DE402" s="43"/>
      <c r="DF402" s="43"/>
      <c r="DG402" s="43"/>
      <c r="DH402" s="43"/>
      <c r="DI402" s="43"/>
      <c r="DJ402" s="43"/>
      <c r="DK402" s="43"/>
      <c r="DL402" s="43"/>
      <c r="DM402" s="43"/>
      <c r="DN402" s="43"/>
      <c r="DO402" s="43"/>
      <c r="DP402" s="43"/>
      <c r="DQ402" s="43"/>
      <c r="DR402" s="43"/>
      <c r="DS402" s="43"/>
      <c r="DT402" s="43"/>
      <c r="DU402" s="43"/>
      <c r="DV402" s="43"/>
      <c r="DW402" s="43"/>
      <c r="DX402" s="43"/>
      <c r="DY402" s="43"/>
      <c r="DZ402" s="43"/>
      <c r="EA402" s="43"/>
      <c r="EB402" s="43"/>
      <c r="EC402" s="43"/>
      <c r="ED402" s="43"/>
      <c r="EE402" s="43"/>
      <c r="EF402" s="43"/>
      <c r="EG402" s="43"/>
      <c r="EH402" s="43"/>
      <c r="EI402" s="43"/>
      <c r="EJ402" s="43"/>
      <c r="EK402" s="43"/>
      <c r="EL402" s="43"/>
      <c r="EM402" s="43"/>
      <c r="EN402" s="43"/>
      <c r="EO402" s="43"/>
      <c r="EP402" s="43"/>
      <c r="EQ402" s="43"/>
      <c r="ER402" s="43"/>
      <c r="ES402" s="43"/>
      <c r="ET402" s="43"/>
      <c r="EU402" s="43"/>
      <c r="EV402" s="43"/>
      <c r="EW402" s="43"/>
      <c r="EX402" s="43"/>
      <c r="EY402" s="43"/>
      <c r="EZ402" s="43"/>
      <c r="FA402" s="43"/>
    </row>
    <row r="403" spans="1:157">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c r="CF403" s="43"/>
      <c r="CG403" s="43"/>
      <c r="CH403" s="43"/>
      <c r="CI403" s="43"/>
      <c r="CJ403" s="43"/>
      <c r="CK403" s="43"/>
      <c r="CL403" s="43"/>
      <c r="CM403" s="43"/>
      <c r="CN403" s="43"/>
      <c r="CO403" s="43"/>
      <c r="CP403" s="43"/>
      <c r="CQ403" s="43"/>
      <c r="CR403" s="43"/>
      <c r="CS403" s="43"/>
      <c r="CT403" s="43"/>
      <c r="CU403" s="43"/>
      <c r="CV403" s="43"/>
      <c r="CW403" s="43"/>
      <c r="CX403" s="43"/>
      <c r="CY403" s="43"/>
      <c r="CZ403" s="43"/>
      <c r="DA403" s="43"/>
      <c r="DB403" s="43"/>
      <c r="DC403" s="43"/>
      <c r="DD403" s="43"/>
      <c r="DE403" s="43"/>
      <c r="DF403" s="43"/>
      <c r="DG403" s="43"/>
      <c r="DH403" s="43"/>
      <c r="DI403" s="43"/>
      <c r="DJ403" s="43"/>
      <c r="DK403" s="43"/>
      <c r="DL403" s="43"/>
      <c r="DM403" s="43"/>
      <c r="DN403" s="43"/>
      <c r="DO403" s="43"/>
      <c r="DP403" s="43"/>
      <c r="DQ403" s="43"/>
      <c r="DR403" s="43"/>
      <c r="DS403" s="43"/>
      <c r="DT403" s="43"/>
      <c r="DU403" s="43"/>
      <c r="DV403" s="43"/>
      <c r="DW403" s="43"/>
      <c r="DX403" s="43"/>
      <c r="DY403" s="43"/>
      <c r="DZ403" s="43"/>
      <c r="EA403" s="43"/>
      <c r="EB403" s="43"/>
      <c r="EC403" s="43"/>
      <c r="ED403" s="43"/>
      <c r="EE403" s="43"/>
      <c r="EF403" s="43"/>
      <c r="EG403" s="43"/>
      <c r="EH403" s="43"/>
      <c r="EI403" s="43"/>
      <c r="EJ403" s="43"/>
      <c r="EK403" s="43"/>
      <c r="EL403" s="43"/>
      <c r="EM403" s="43"/>
      <c r="EN403" s="43"/>
      <c r="EO403" s="43"/>
      <c r="EP403" s="43"/>
      <c r="EQ403" s="43"/>
      <c r="ER403" s="43"/>
      <c r="ES403" s="43"/>
      <c r="ET403" s="43"/>
      <c r="EU403" s="43"/>
      <c r="EV403" s="43"/>
      <c r="EW403" s="43"/>
      <c r="EX403" s="43"/>
      <c r="EY403" s="43"/>
      <c r="EZ403" s="43"/>
      <c r="FA403" s="43"/>
    </row>
    <row r="404" spans="1:157">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row>
    <row r="405" spans="1:157">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c r="CF405" s="43"/>
      <c r="CG405" s="43"/>
      <c r="CH405" s="43"/>
      <c r="CI405" s="43"/>
      <c r="CJ405" s="43"/>
      <c r="CK405" s="43"/>
      <c r="CL405" s="43"/>
      <c r="CM405" s="43"/>
      <c r="CN405" s="43"/>
      <c r="CO405" s="43"/>
      <c r="CP405" s="43"/>
      <c r="CQ405" s="43"/>
      <c r="CR405" s="43"/>
      <c r="CS405" s="43"/>
      <c r="CT405" s="43"/>
      <c r="CU405" s="43"/>
      <c r="CV405" s="43"/>
      <c r="CW405" s="43"/>
      <c r="CX405" s="43"/>
      <c r="CY405" s="43"/>
      <c r="CZ405" s="43"/>
      <c r="DA405" s="43"/>
      <c r="DB405" s="43"/>
      <c r="DC405" s="43"/>
      <c r="DD405" s="43"/>
      <c r="DE405" s="43"/>
      <c r="DF405" s="43"/>
      <c r="DG405" s="43"/>
      <c r="DH405" s="43"/>
      <c r="DI405" s="43"/>
      <c r="DJ405" s="43"/>
      <c r="DK405" s="43"/>
      <c r="DL405" s="43"/>
      <c r="DM405" s="43"/>
      <c r="DN405" s="43"/>
      <c r="DO405" s="43"/>
      <c r="DP405" s="43"/>
      <c r="DQ405" s="43"/>
      <c r="DR405" s="43"/>
      <c r="DS405" s="43"/>
      <c r="DT405" s="43"/>
      <c r="DU405" s="43"/>
      <c r="DV405" s="43"/>
      <c r="DW405" s="43"/>
      <c r="DX405" s="43"/>
      <c r="DY405" s="43"/>
      <c r="DZ405" s="43"/>
      <c r="EA405" s="43"/>
      <c r="EB405" s="43"/>
      <c r="EC405" s="43"/>
      <c r="ED405" s="43"/>
      <c r="EE405" s="43"/>
      <c r="EF405" s="43"/>
      <c r="EG405" s="43"/>
      <c r="EH405" s="43"/>
      <c r="EI405" s="43"/>
      <c r="EJ405" s="43"/>
      <c r="EK405" s="43"/>
      <c r="EL405" s="43"/>
      <c r="EM405" s="43"/>
      <c r="EN405" s="43"/>
      <c r="EO405" s="43"/>
      <c r="EP405" s="43"/>
      <c r="EQ405" s="43"/>
      <c r="ER405" s="43"/>
      <c r="ES405" s="43"/>
      <c r="ET405" s="43"/>
      <c r="EU405" s="43"/>
      <c r="EV405" s="43"/>
      <c r="EW405" s="43"/>
      <c r="EX405" s="43"/>
      <c r="EY405" s="43"/>
      <c r="EZ405" s="43"/>
      <c r="FA405" s="43"/>
    </row>
    <row r="406" spans="1:157">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c r="CF406" s="43"/>
      <c r="CG406" s="43"/>
      <c r="CH406" s="43"/>
      <c r="CI406" s="43"/>
      <c r="CJ406" s="43"/>
      <c r="CK406" s="43"/>
      <c r="CL406" s="43"/>
      <c r="CM406" s="43"/>
      <c r="CN406" s="43"/>
      <c r="CO406" s="43"/>
      <c r="CP406" s="43"/>
      <c r="CQ406" s="43"/>
      <c r="CR406" s="43"/>
      <c r="CS406" s="43"/>
      <c r="CT406" s="43"/>
      <c r="CU406" s="43"/>
      <c r="CV406" s="43"/>
      <c r="CW406" s="43"/>
      <c r="CX406" s="43"/>
      <c r="CY406" s="43"/>
      <c r="CZ406" s="43"/>
      <c r="DA406" s="43"/>
      <c r="DB406" s="43"/>
      <c r="DC406" s="43"/>
      <c r="DD406" s="43"/>
      <c r="DE406" s="43"/>
      <c r="DF406" s="43"/>
      <c r="DG406" s="43"/>
      <c r="DH406" s="43"/>
      <c r="DI406" s="43"/>
      <c r="DJ406" s="43"/>
      <c r="DK406" s="43"/>
      <c r="DL406" s="43"/>
      <c r="DM406" s="43"/>
      <c r="DN406" s="43"/>
      <c r="DO406" s="43"/>
      <c r="DP406" s="43"/>
      <c r="DQ406" s="43"/>
      <c r="DR406" s="43"/>
      <c r="DS406" s="43"/>
      <c r="DT406" s="43"/>
      <c r="DU406" s="43"/>
      <c r="DV406" s="43"/>
      <c r="DW406" s="43"/>
      <c r="DX406" s="43"/>
      <c r="DY406" s="43"/>
      <c r="DZ406" s="43"/>
      <c r="EA406" s="43"/>
      <c r="EB406" s="43"/>
      <c r="EC406" s="43"/>
      <c r="ED406" s="43"/>
      <c r="EE406" s="43"/>
      <c r="EF406" s="43"/>
      <c r="EG406" s="43"/>
      <c r="EH406" s="43"/>
      <c r="EI406" s="43"/>
      <c r="EJ406" s="43"/>
      <c r="EK406" s="43"/>
      <c r="EL406" s="43"/>
      <c r="EM406" s="43"/>
      <c r="EN406" s="43"/>
      <c r="EO406" s="43"/>
      <c r="EP406" s="43"/>
      <c r="EQ406" s="43"/>
      <c r="ER406" s="43"/>
      <c r="ES406" s="43"/>
      <c r="ET406" s="43"/>
      <c r="EU406" s="43"/>
      <c r="EV406" s="43"/>
      <c r="EW406" s="43"/>
      <c r="EX406" s="43"/>
      <c r="EY406" s="43"/>
      <c r="EZ406" s="43"/>
      <c r="FA406" s="43"/>
    </row>
    <row r="407" spans="1:157">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c r="CF407" s="43"/>
      <c r="CG407" s="43"/>
      <c r="CH407" s="43"/>
      <c r="CI407" s="43"/>
      <c r="CJ407" s="43"/>
      <c r="CK407" s="43"/>
      <c r="CL407" s="43"/>
      <c r="CM407" s="43"/>
      <c r="CN407" s="43"/>
      <c r="CO407" s="43"/>
      <c r="CP407" s="43"/>
      <c r="CQ407" s="43"/>
      <c r="CR407" s="43"/>
      <c r="CS407" s="43"/>
      <c r="CT407" s="43"/>
      <c r="CU407" s="43"/>
      <c r="CV407" s="43"/>
      <c r="CW407" s="43"/>
      <c r="CX407" s="43"/>
      <c r="CY407" s="43"/>
      <c r="CZ407" s="43"/>
      <c r="DA407" s="43"/>
      <c r="DB407" s="43"/>
      <c r="DC407" s="43"/>
      <c r="DD407" s="43"/>
      <c r="DE407" s="43"/>
      <c r="DF407" s="43"/>
      <c r="DG407" s="43"/>
      <c r="DH407" s="43"/>
      <c r="DI407" s="43"/>
      <c r="DJ407" s="43"/>
      <c r="DK407" s="43"/>
      <c r="DL407" s="43"/>
      <c r="DM407" s="43"/>
      <c r="DN407" s="43"/>
      <c r="DO407" s="43"/>
      <c r="DP407" s="43"/>
      <c r="DQ407" s="43"/>
      <c r="DR407" s="43"/>
      <c r="DS407" s="43"/>
      <c r="DT407" s="43"/>
      <c r="DU407" s="43"/>
      <c r="DV407" s="43"/>
      <c r="DW407" s="43"/>
      <c r="DX407" s="43"/>
      <c r="DY407" s="43"/>
      <c r="DZ407" s="43"/>
      <c r="EA407" s="43"/>
      <c r="EB407" s="43"/>
      <c r="EC407" s="43"/>
      <c r="ED407" s="43"/>
      <c r="EE407" s="43"/>
      <c r="EF407" s="43"/>
      <c r="EG407" s="43"/>
      <c r="EH407" s="43"/>
      <c r="EI407" s="43"/>
      <c r="EJ407" s="43"/>
      <c r="EK407" s="43"/>
      <c r="EL407" s="43"/>
      <c r="EM407" s="43"/>
      <c r="EN407" s="43"/>
      <c r="EO407" s="43"/>
      <c r="EP407" s="43"/>
      <c r="EQ407" s="43"/>
      <c r="ER407" s="43"/>
      <c r="ES407" s="43"/>
      <c r="ET407" s="43"/>
      <c r="EU407" s="43"/>
      <c r="EV407" s="43"/>
      <c r="EW407" s="43"/>
      <c r="EX407" s="43"/>
      <c r="EY407" s="43"/>
      <c r="EZ407" s="43"/>
      <c r="FA407" s="43"/>
    </row>
    <row r="408" spans="1:157">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c r="CF408" s="43"/>
      <c r="CG408" s="43"/>
      <c r="CH408" s="43"/>
      <c r="CI408" s="43"/>
      <c r="CJ408" s="43"/>
      <c r="CK408" s="43"/>
      <c r="CL408" s="43"/>
      <c r="CM408" s="43"/>
      <c r="CN408" s="43"/>
      <c r="CO408" s="43"/>
      <c r="CP408" s="43"/>
      <c r="CQ408" s="43"/>
      <c r="CR408" s="43"/>
      <c r="CS408" s="43"/>
      <c r="CT408" s="43"/>
      <c r="CU408" s="43"/>
      <c r="CV408" s="43"/>
      <c r="CW408" s="43"/>
      <c r="CX408" s="43"/>
      <c r="CY408" s="43"/>
      <c r="CZ408" s="43"/>
      <c r="DA408" s="43"/>
      <c r="DB408" s="43"/>
      <c r="DC408" s="43"/>
      <c r="DD408" s="43"/>
      <c r="DE408" s="43"/>
      <c r="DF408" s="43"/>
      <c r="DG408" s="43"/>
      <c r="DH408" s="43"/>
      <c r="DI408" s="43"/>
      <c r="DJ408" s="43"/>
      <c r="DK408" s="43"/>
      <c r="DL408" s="43"/>
      <c r="DM408" s="43"/>
      <c r="DN408" s="43"/>
      <c r="DO408" s="43"/>
      <c r="DP408" s="43"/>
      <c r="DQ408" s="43"/>
      <c r="DR408" s="43"/>
      <c r="DS408" s="43"/>
      <c r="DT408" s="43"/>
      <c r="DU408" s="43"/>
      <c r="DV408" s="43"/>
      <c r="DW408" s="43"/>
      <c r="DX408" s="43"/>
      <c r="DY408" s="43"/>
      <c r="DZ408" s="43"/>
      <c r="EA408" s="43"/>
      <c r="EB408" s="43"/>
      <c r="EC408" s="43"/>
      <c r="ED408" s="43"/>
      <c r="EE408" s="43"/>
      <c r="EF408" s="43"/>
      <c r="EG408" s="43"/>
      <c r="EH408" s="43"/>
      <c r="EI408" s="43"/>
      <c r="EJ408" s="43"/>
      <c r="EK408" s="43"/>
      <c r="EL408" s="43"/>
      <c r="EM408" s="43"/>
      <c r="EN408" s="43"/>
      <c r="EO408" s="43"/>
      <c r="EP408" s="43"/>
      <c r="EQ408" s="43"/>
      <c r="ER408" s="43"/>
      <c r="ES408" s="43"/>
      <c r="ET408" s="43"/>
      <c r="EU408" s="43"/>
      <c r="EV408" s="43"/>
      <c r="EW408" s="43"/>
      <c r="EX408" s="43"/>
      <c r="EY408" s="43"/>
      <c r="EZ408" s="43"/>
      <c r="FA408" s="43"/>
    </row>
    <row r="409" spans="1:157">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c r="CF409" s="43"/>
      <c r="CG409" s="43"/>
      <c r="CH409" s="43"/>
      <c r="CI409" s="43"/>
      <c r="CJ409" s="43"/>
      <c r="CK409" s="43"/>
      <c r="CL409" s="43"/>
      <c r="CM409" s="43"/>
      <c r="CN409" s="43"/>
      <c r="CO409" s="43"/>
      <c r="CP409" s="43"/>
      <c r="CQ409" s="43"/>
      <c r="CR409" s="43"/>
      <c r="CS409" s="43"/>
      <c r="CT409" s="43"/>
      <c r="CU409" s="43"/>
      <c r="CV409" s="43"/>
      <c r="CW409" s="43"/>
      <c r="CX409" s="43"/>
      <c r="CY409" s="43"/>
      <c r="CZ409" s="43"/>
      <c r="DA409" s="43"/>
      <c r="DB409" s="43"/>
      <c r="DC409" s="43"/>
      <c r="DD409" s="43"/>
      <c r="DE409" s="43"/>
      <c r="DF409" s="43"/>
      <c r="DG409" s="43"/>
      <c r="DH409" s="43"/>
      <c r="DI409" s="43"/>
      <c r="DJ409" s="43"/>
      <c r="DK409" s="43"/>
      <c r="DL409" s="43"/>
      <c r="DM409" s="43"/>
      <c r="DN409" s="43"/>
      <c r="DO409" s="43"/>
      <c r="DP409" s="43"/>
      <c r="DQ409" s="43"/>
      <c r="DR409" s="43"/>
      <c r="DS409" s="43"/>
      <c r="DT409" s="43"/>
      <c r="DU409" s="43"/>
      <c r="DV409" s="43"/>
      <c r="DW409" s="43"/>
      <c r="DX409" s="43"/>
      <c r="DY409" s="43"/>
      <c r="DZ409" s="43"/>
      <c r="EA409" s="43"/>
      <c r="EB409" s="43"/>
      <c r="EC409" s="43"/>
      <c r="ED409" s="43"/>
      <c r="EE409" s="43"/>
      <c r="EF409" s="43"/>
      <c r="EG409" s="43"/>
      <c r="EH409" s="43"/>
      <c r="EI409" s="43"/>
      <c r="EJ409" s="43"/>
      <c r="EK409" s="43"/>
      <c r="EL409" s="43"/>
      <c r="EM409" s="43"/>
      <c r="EN409" s="43"/>
      <c r="EO409" s="43"/>
      <c r="EP409" s="43"/>
      <c r="EQ409" s="43"/>
      <c r="ER409" s="43"/>
      <c r="ES409" s="43"/>
      <c r="ET409" s="43"/>
      <c r="EU409" s="43"/>
      <c r="EV409" s="43"/>
      <c r="EW409" s="43"/>
      <c r="EX409" s="43"/>
      <c r="EY409" s="43"/>
      <c r="EZ409" s="43"/>
      <c r="FA409" s="43"/>
    </row>
    <row r="410" spans="1:157">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c r="CF410" s="43"/>
      <c r="CG410" s="43"/>
      <c r="CH410" s="43"/>
      <c r="CI410" s="43"/>
      <c r="CJ410" s="43"/>
      <c r="CK410" s="43"/>
      <c r="CL410" s="43"/>
      <c r="CM410" s="43"/>
      <c r="CN410" s="43"/>
      <c r="CO410" s="43"/>
      <c r="CP410" s="43"/>
      <c r="CQ410" s="43"/>
      <c r="CR410" s="43"/>
      <c r="CS410" s="43"/>
      <c r="CT410" s="43"/>
      <c r="CU410" s="43"/>
      <c r="CV410" s="43"/>
      <c r="CW410" s="43"/>
      <c r="CX410" s="43"/>
      <c r="CY410" s="43"/>
      <c r="CZ410" s="43"/>
      <c r="DA410" s="43"/>
      <c r="DB410" s="43"/>
      <c r="DC410" s="43"/>
      <c r="DD410" s="43"/>
      <c r="DE410" s="43"/>
      <c r="DF410" s="43"/>
      <c r="DG410" s="43"/>
      <c r="DH410" s="43"/>
      <c r="DI410" s="43"/>
      <c r="DJ410" s="43"/>
      <c r="DK410" s="43"/>
      <c r="DL410" s="43"/>
      <c r="DM410" s="43"/>
      <c r="DN410" s="43"/>
      <c r="DO410" s="43"/>
      <c r="DP410" s="43"/>
      <c r="DQ410" s="43"/>
      <c r="DR410" s="43"/>
      <c r="DS410" s="43"/>
      <c r="DT410" s="43"/>
      <c r="DU410" s="43"/>
      <c r="DV410" s="43"/>
      <c r="DW410" s="43"/>
      <c r="DX410" s="43"/>
      <c r="DY410" s="43"/>
      <c r="DZ410" s="43"/>
      <c r="EA410" s="43"/>
      <c r="EB410" s="43"/>
      <c r="EC410" s="43"/>
      <c r="ED410" s="43"/>
      <c r="EE410" s="43"/>
      <c r="EF410" s="43"/>
      <c r="EG410" s="43"/>
      <c r="EH410" s="43"/>
      <c r="EI410" s="43"/>
      <c r="EJ410" s="43"/>
      <c r="EK410" s="43"/>
      <c r="EL410" s="43"/>
      <c r="EM410" s="43"/>
      <c r="EN410" s="43"/>
      <c r="EO410" s="43"/>
      <c r="EP410" s="43"/>
      <c r="EQ410" s="43"/>
      <c r="ER410" s="43"/>
      <c r="ES410" s="43"/>
      <c r="ET410" s="43"/>
      <c r="EU410" s="43"/>
      <c r="EV410" s="43"/>
      <c r="EW410" s="43"/>
      <c r="EX410" s="43"/>
      <c r="EY410" s="43"/>
      <c r="EZ410" s="43"/>
      <c r="FA410" s="43"/>
    </row>
    <row r="411" spans="1:157">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c r="CF411" s="43"/>
      <c r="CG411" s="43"/>
      <c r="CH411" s="43"/>
      <c r="CI411" s="43"/>
      <c r="CJ411" s="43"/>
      <c r="CK411" s="43"/>
      <c r="CL411" s="43"/>
      <c r="CM411" s="43"/>
      <c r="CN411" s="43"/>
      <c r="CO411" s="43"/>
      <c r="CP411" s="43"/>
      <c r="CQ411" s="43"/>
      <c r="CR411" s="43"/>
      <c r="CS411" s="43"/>
      <c r="CT411" s="43"/>
      <c r="CU411" s="43"/>
      <c r="CV411" s="43"/>
      <c r="CW411" s="43"/>
      <c r="CX411" s="43"/>
      <c r="CY411" s="43"/>
      <c r="CZ411" s="43"/>
      <c r="DA411" s="43"/>
      <c r="DB411" s="43"/>
      <c r="DC411" s="43"/>
      <c r="DD411" s="43"/>
      <c r="DE411" s="43"/>
      <c r="DF411" s="43"/>
      <c r="DG411" s="43"/>
      <c r="DH411" s="43"/>
      <c r="DI411" s="43"/>
      <c r="DJ411" s="43"/>
      <c r="DK411" s="43"/>
      <c r="DL411" s="43"/>
      <c r="DM411" s="43"/>
      <c r="DN411" s="43"/>
      <c r="DO411" s="43"/>
      <c r="DP411" s="43"/>
      <c r="DQ411" s="43"/>
      <c r="DR411" s="43"/>
      <c r="DS411" s="43"/>
      <c r="DT411" s="43"/>
      <c r="DU411" s="43"/>
      <c r="DV411" s="43"/>
      <c r="DW411" s="43"/>
      <c r="DX411" s="43"/>
      <c r="DY411" s="43"/>
      <c r="DZ411" s="43"/>
      <c r="EA411" s="43"/>
      <c r="EB411" s="43"/>
      <c r="EC411" s="43"/>
      <c r="ED411" s="43"/>
      <c r="EE411" s="43"/>
      <c r="EF411" s="43"/>
      <c r="EG411" s="43"/>
      <c r="EH411" s="43"/>
      <c r="EI411" s="43"/>
      <c r="EJ411" s="43"/>
      <c r="EK411" s="43"/>
      <c r="EL411" s="43"/>
      <c r="EM411" s="43"/>
      <c r="EN411" s="43"/>
      <c r="EO411" s="43"/>
      <c r="EP411" s="43"/>
      <c r="EQ411" s="43"/>
      <c r="ER411" s="43"/>
      <c r="ES411" s="43"/>
      <c r="ET411" s="43"/>
      <c r="EU411" s="43"/>
      <c r="EV411" s="43"/>
      <c r="EW411" s="43"/>
      <c r="EX411" s="43"/>
      <c r="EY411" s="43"/>
      <c r="EZ411" s="43"/>
      <c r="FA411" s="43"/>
    </row>
    <row r="412" spans="1:157">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c r="CF412" s="43"/>
      <c r="CG412" s="43"/>
      <c r="CH412" s="43"/>
      <c r="CI412" s="43"/>
      <c r="CJ412" s="43"/>
      <c r="CK412" s="43"/>
      <c r="CL412" s="43"/>
      <c r="CM412" s="43"/>
      <c r="CN412" s="43"/>
      <c r="CO412" s="43"/>
      <c r="CP412" s="43"/>
      <c r="CQ412" s="43"/>
      <c r="CR412" s="43"/>
      <c r="CS412" s="43"/>
      <c r="CT412" s="43"/>
      <c r="CU412" s="43"/>
      <c r="CV412" s="43"/>
      <c r="CW412" s="43"/>
      <c r="CX412" s="43"/>
      <c r="CY412" s="43"/>
      <c r="CZ412" s="43"/>
      <c r="DA412" s="43"/>
      <c r="DB412" s="43"/>
      <c r="DC412" s="43"/>
      <c r="DD412" s="43"/>
      <c r="DE412" s="43"/>
      <c r="DF412" s="43"/>
      <c r="DG412" s="43"/>
      <c r="DH412" s="43"/>
      <c r="DI412" s="43"/>
      <c r="DJ412" s="43"/>
      <c r="DK412" s="43"/>
      <c r="DL412" s="43"/>
      <c r="DM412" s="43"/>
      <c r="DN412" s="43"/>
      <c r="DO412" s="43"/>
      <c r="DP412" s="43"/>
      <c r="DQ412" s="43"/>
      <c r="DR412" s="43"/>
      <c r="DS412" s="43"/>
      <c r="DT412" s="43"/>
      <c r="DU412" s="43"/>
      <c r="DV412" s="43"/>
      <c r="DW412" s="43"/>
      <c r="DX412" s="43"/>
      <c r="DY412" s="43"/>
      <c r="DZ412" s="43"/>
      <c r="EA412" s="43"/>
      <c r="EB412" s="43"/>
      <c r="EC412" s="43"/>
      <c r="ED412" s="43"/>
      <c r="EE412" s="43"/>
      <c r="EF412" s="43"/>
      <c r="EG412" s="43"/>
      <c r="EH412" s="43"/>
      <c r="EI412" s="43"/>
      <c r="EJ412" s="43"/>
      <c r="EK412" s="43"/>
      <c r="EL412" s="43"/>
      <c r="EM412" s="43"/>
      <c r="EN412" s="43"/>
      <c r="EO412" s="43"/>
      <c r="EP412" s="43"/>
      <c r="EQ412" s="43"/>
      <c r="ER412" s="43"/>
      <c r="ES412" s="43"/>
      <c r="ET412" s="43"/>
      <c r="EU412" s="43"/>
      <c r="EV412" s="43"/>
      <c r="EW412" s="43"/>
      <c r="EX412" s="43"/>
      <c r="EY412" s="43"/>
      <c r="EZ412" s="43"/>
      <c r="FA412" s="43"/>
    </row>
    <row r="413" spans="1:157">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c r="CF413" s="43"/>
      <c r="CG413" s="43"/>
      <c r="CH413" s="43"/>
      <c r="CI413" s="43"/>
      <c r="CJ413" s="43"/>
      <c r="CK413" s="43"/>
      <c r="CL413" s="43"/>
      <c r="CM413" s="43"/>
      <c r="CN413" s="43"/>
      <c r="CO413" s="43"/>
      <c r="CP413" s="43"/>
      <c r="CQ413" s="43"/>
      <c r="CR413" s="43"/>
      <c r="CS413" s="43"/>
      <c r="CT413" s="43"/>
      <c r="CU413" s="43"/>
      <c r="CV413" s="43"/>
      <c r="CW413" s="43"/>
      <c r="CX413" s="43"/>
      <c r="CY413" s="43"/>
      <c r="CZ413" s="43"/>
      <c r="DA413" s="43"/>
      <c r="DB413" s="43"/>
      <c r="DC413" s="43"/>
      <c r="DD413" s="43"/>
      <c r="DE413" s="43"/>
      <c r="DF413" s="43"/>
      <c r="DG413" s="43"/>
      <c r="DH413" s="43"/>
      <c r="DI413" s="43"/>
      <c r="DJ413" s="43"/>
      <c r="DK413" s="43"/>
      <c r="DL413" s="43"/>
      <c r="DM413" s="43"/>
      <c r="DN413" s="43"/>
      <c r="DO413" s="43"/>
      <c r="DP413" s="43"/>
      <c r="DQ413" s="43"/>
      <c r="DR413" s="43"/>
      <c r="DS413" s="43"/>
      <c r="DT413" s="43"/>
      <c r="DU413" s="43"/>
      <c r="DV413" s="43"/>
      <c r="DW413" s="43"/>
      <c r="DX413" s="43"/>
      <c r="DY413" s="43"/>
      <c r="DZ413" s="43"/>
      <c r="EA413" s="43"/>
      <c r="EB413" s="43"/>
      <c r="EC413" s="43"/>
      <c r="ED413" s="43"/>
      <c r="EE413" s="43"/>
      <c r="EF413" s="43"/>
      <c r="EG413" s="43"/>
      <c r="EH413" s="43"/>
      <c r="EI413" s="43"/>
      <c r="EJ413" s="43"/>
      <c r="EK413" s="43"/>
      <c r="EL413" s="43"/>
      <c r="EM413" s="43"/>
      <c r="EN413" s="43"/>
      <c r="EO413" s="43"/>
      <c r="EP413" s="43"/>
      <c r="EQ413" s="43"/>
      <c r="ER413" s="43"/>
      <c r="ES413" s="43"/>
      <c r="ET413" s="43"/>
      <c r="EU413" s="43"/>
      <c r="EV413" s="43"/>
      <c r="EW413" s="43"/>
      <c r="EX413" s="43"/>
      <c r="EY413" s="43"/>
      <c r="EZ413" s="43"/>
      <c r="FA413" s="43"/>
    </row>
    <row r="414" spans="1:157">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c r="CF414" s="43"/>
      <c r="CG414" s="43"/>
      <c r="CH414" s="43"/>
      <c r="CI414" s="43"/>
      <c r="CJ414" s="43"/>
      <c r="CK414" s="43"/>
      <c r="CL414" s="43"/>
      <c r="CM414" s="43"/>
      <c r="CN414" s="43"/>
      <c r="CO414" s="43"/>
      <c r="CP414" s="43"/>
      <c r="CQ414" s="43"/>
      <c r="CR414" s="43"/>
      <c r="CS414" s="43"/>
      <c r="CT414" s="43"/>
      <c r="CU414" s="43"/>
      <c r="CV414" s="43"/>
      <c r="CW414" s="43"/>
      <c r="CX414" s="43"/>
      <c r="CY414" s="43"/>
      <c r="CZ414" s="43"/>
      <c r="DA414" s="43"/>
      <c r="DB414" s="43"/>
      <c r="DC414" s="43"/>
      <c r="DD414" s="43"/>
      <c r="DE414" s="43"/>
      <c r="DF414" s="43"/>
      <c r="DG414" s="43"/>
      <c r="DH414" s="43"/>
      <c r="DI414" s="43"/>
      <c r="DJ414" s="43"/>
      <c r="DK414" s="43"/>
      <c r="DL414" s="43"/>
      <c r="DM414" s="43"/>
      <c r="DN414" s="43"/>
      <c r="DO414" s="43"/>
      <c r="DP414" s="43"/>
      <c r="DQ414" s="43"/>
      <c r="DR414" s="43"/>
      <c r="DS414" s="43"/>
      <c r="DT414" s="43"/>
      <c r="DU414" s="43"/>
      <c r="DV414" s="43"/>
      <c r="DW414" s="43"/>
      <c r="DX414" s="43"/>
      <c r="DY414" s="43"/>
      <c r="DZ414" s="43"/>
      <c r="EA414" s="43"/>
      <c r="EB414" s="43"/>
      <c r="EC414" s="43"/>
      <c r="ED414" s="43"/>
      <c r="EE414" s="43"/>
      <c r="EF414" s="43"/>
      <c r="EG414" s="43"/>
      <c r="EH414" s="43"/>
      <c r="EI414" s="43"/>
      <c r="EJ414" s="43"/>
      <c r="EK414" s="43"/>
      <c r="EL414" s="43"/>
      <c r="EM414" s="43"/>
      <c r="EN414" s="43"/>
      <c r="EO414" s="43"/>
      <c r="EP414" s="43"/>
      <c r="EQ414" s="43"/>
      <c r="ER414" s="43"/>
      <c r="ES414" s="43"/>
      <c r="ET414" s="43"/>
      <c r="EU414" s="43"/>
      <c r="EV414" s="43"/>
      <c r="EW414" s="43"/>
      <c r="EX414" s="43"/>
      <c r="EY414" s="43"/>
      <c r="EZ414" s="43"/>
      <c r="FA414" s="43"/>
    </row>
    <row r="415" spans="1:157">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c r="CF415" s="43"/>
      <c r="CG415" s="43"/>
      <c r="CH415" s="43"/>
      <c r="CI415" s="43"/>
      <c r="CJ415" s="43"/>
      <c r="CK415" s="43"/>
      <c r="CL415" s="43"/>
      <c r="CM415" s="43"/>
      <c r="CN415" s="43"/>
      <c r="CO415" s="43"/>
      <c r="CP415" s="43"/>
      <c r="CQ415" s="43"/>
      <c r="CR415" s="43"/>
      <c r="CS415" s="43"/>
      <c r="CT415" s="43"/>
      <c r="CU415" s="43"/>
      <c r="CV415" s="43"/>
      <c r="CW415" s="43"/>
      <c r="CX415" s="43"/>
      <c r="CY415" s="43"/>
      <c r="CZ415" s="43"/>
      <c r="DA415" s="43"/>
      <c r="DB415" s="43"/>
      <c r="DC415" s="43"/>
      <c r="DD415" s="43"/>
      <c r="DE415" s="43"/>
      <c r="DF415" s="43"/>
      <c r="DG415" s="43"/>
      <c r="DH415" s="43"/>
      <c r="DI415" s="43"/>
      <c r="DJ415" s="43"/>
      <c r="DK415" s="43"/>
      <c r="DL415" s="43"/>
      <c r="DM415" s="43"/>
      <c r="DN415" s="43"/>
      <c r="DO415" s="43"/>
      <c r="DP415" s="43"/>
      <c r="DQ415" s="43"/>
      <c r="DR415" s="43"/>
      <c r="DS415" s="43"/>
      <c r="DT415" s="43"/>
      <c r="DU415" s="43"/>
      <c r="DV415" s="43"/>
      <c r="DW415" s="43"/>
      <c r="DX415" s="43"/>
      <c r="DY415" s="43"/>
      <c r="DZ415" s="43"/>
      <c r="EA415" s="43"/>
      <c r="EB415" s="43"/>
      <c r="EC415" s="43"/>
      <c r="ED415" s="43"/>
      <c r="EE415" s="43"/>
      <c r="EF415" s="43"/>
      <c r="EG415" s="43"/>
      <c r="EH415" s="43"/>
      <c r="EI415" s="43"/>
      <c r="EJ415" s="43"/>
      <c r="EK415" s="43"/>
      <c r="EL415" s="43"/>
      <c r="EM415" s="43"/>
      <c r="EN415" s="43"/>
      <c r="EO415" s="43"/>
      <c r="EP415" s="43"/>
      <c r="EQ415" s="43"/>
      <c r="ER415" s="43"/>
      <c r="ES415" s="43"/>
      <c r="ET415" s="43"/>
      <c r="EU415" s="43"/>
      <c r="EV415" s="43"/>
      <c r="EW415" s="43"/>
      <c r="EX415" s="43"/>
      <c r="EY415" s="43"/>
      <c r="EZ415" s="43"/>
      <c r="FA415" s="43"/>
    </row>
    <row r="416" spans="1:157">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c r="CF416" s="43"/>
      <c r="CG416" s="43"/>
      <c r="CH416" s="43"/>
      <c r="CI416" s="43"/>
      <c r="CJ416" s="43"/>
      <c r="CK416" s="43"/>
      <c r="CL416" s="43"/>
      <c r="CM416" s="43"/>
      <c r="CN416" s="43"/>
      <c r="CO416" s="43"/>
      <c r="CP416" s="43"/>
      <c r="CQ416" s="43"/>
      <c r="CR416" s="43"/>
      <c r="CS416" s="43"/>
      <c r="CT416" s="43"/>
      <c r="CU416" s="43"/>
      <c r="CV416" s="43"/>
      <c r="CW416" s="43"/>
      <c r="CX416" s="43"/>
      <c r="CY416" s="43"/>
      <c r="CZ416" s="43"/>
      <c r="DA416" s="43"/>
      <c r="DB416" s="43"/>
      <c r="DC416" s="43"/>
      <c r="DD416" s="43"/>
      <c r="DE416" s="43"/>
      <c r="DF416" s="43"/>
      <c r="DG416" s="43"/>
      <c r="DH416" s="43"/>
      <c r="DI416" s="43"/>
      <c r="DJ416" s="43"/>
      <c r="DK416" s="43"/>
      <c r="DL416" s="43"/>
      <c r="DM416" s="43"/>
      <c r="DN416" s="43"/>
      <c r="DO416" s="43"/>
      <c r="DP416" s="43"/>
      <c r="DQ416" s="43"/>
      <c r="DR416" s="43"/>
      <c r="DS416" s="43"/>
      <c r="DT416" s="43"/>
      <c r="DU416" s="43"/>
      <c r="DV416" s="43"/>
      <c r="DW416" s="43"/>
      <c r="DX416" s="43"/>
      <c r="DY416" s="43"/>
      <c r="DZ416" s="43"/>
      <c r="EA416" s="43"/>
      <c r="EB416" s="43"/>
      <c r="EC416" s="43"/>
      <c r="ED416" s="43"/>
      <c r="EE416" s="43"/>
      <c r="EF416" s="43"/>
      <c r="EG416" s="43"/>
      <c r="EH416" s="43"/>
      <c r="EI416" s="43"/>
      <c r="EJ416" s="43"/>
      <c r="EK416" s="43"/>
      <c r="EL416" s="43"/>
      <c r="EM416" s="43"/>
      <c r="EN416" s="43"/>
      <c r="EO416" s="43"/>
      <c r="EP416" s="43"/>
      <c r="EQ416" s="43"/>
      <c r="ER416" s="43"/>
      <c r="ES416" s="43"/>
      <c r="ET416" s="43"/>
      <c r="EU416" s="43"/>
      <c r="EV416" s="43"/>
      <c r="EW416" s="43"/>
      <c r="EX416" s="43"/>
      <c r="EY416" s="43"/>
      <c r="EZ416" s="43"/>
      <c r="FA416" s="43"/>
    </row>
    <row r="417" spans="1:157">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c r="CF417" s="43"/>
      <c r="CG417" s="43"/>
      <c r="CH417" s="43"/>
      <c r="CI417" s="43"/>
      <c r="CJ417" s="43"/>
      <c r="CK417" s="43"/>
      <c r="CL417" s="43"/>
      <c r="CM417" s="43"/>
      <c r="CN417" s="43"/>
      <c r="CO417" s="43"/>
      <c r="CP417" s="43"/>
      <c r="CQ417" s="43"/>
      <c r="CR417" s="43"/>
      <c r="CS417" s="43"/>
      <c r="CT417" s="43"/>
      <c r="CU417" s="43"/>
      <c r="CV417" s="43"/>
      <c r="CW417" s="43"/>
      <c r="CX417" s="43"/>
      <c r="CY417" s="43"/>
      <c r="CZ417" s="43"/>
      <c r="DA417" s="43"/>
      <c r="DB417" s="43"/>
      <c r="DC417" s="43"/>
      <c r="DD417" s="43"/>
      <c r="DE417" s="43"/>
      <c r="DF417" s="43"/>
      <c r="DG417" s="43"/>
      <c r="DH417" s="43"/>
      <c r="DI417" s="43"/>
      <c r="DJ417" s="43"/>
      <c r="DK417" s="43"/>
      <c r="DL417" s="43"/>
      <c r="DM417" s="43"/>
      <c r="DN417" s="43"/>
      <c r="DO417" s="43"/>
      <c r="DP417" s="43"/>
      <c r="DQ417" s="43"/>
      <c r="DR417" s="43"/>
      <c r="DS417" s="43"/>
      <c r="DT417" s="43"/>
      <c r="DU417" s="43"/>
      <c r="DV417" s="43"/>
      <c r="DW417" s="43"/>
      <c r="DX417" s="43"/>
      <c r="DY417" s="43"/>
      <c r="DZ417" s="43"/>
      <c r="EA417" s="43"/>
      <c r="EB417" s="43"/>
      <c r="EC417" s="43"/>
      <c r="ED417" s="43"/>
      <c r="EE417" s="43"/>
      <c r="EF417" s="43"/>
      <c r="EG417" s="43"/>
      <c r="EH417" s="43"/>
      <c r="EI417" s="43"/>
      <c r="EJ417" s="43"/>
      <c r="EK417" s="43"/>
      <c r="EL417" s="43"/>
      <c r="EM417" s="43"/>
      <c r="EN417" s="43"/>
      <c r="EO417" s="43"/>
      <c r="EP417" s="43"/>
      <c r="EQ417" s="43"/>
      <c r="ER417" s="43"/>
      <c r="ES417" s="43"/>
      <c r="ET417" s="43"/>
      <c r="EU417" s="43"/>
      <c r="EV417" s="43"/>
      <c r="EW417" s="43"/>
      <c r="EX417" s="43"/>
      <c r="EY417" s="43"/>
      <c r="EZ417" s="43"/>
      <c r="FA417" s="43"/>
    </row>
    <row r="418" spans="1:157">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c r="CF418" s="43"/>
      <c r="CG418" s="43"/>
      <c r="CH418" s="43"/>
      <c r="CI418" s="43"/>
      <c r="CJ418" s="43"/>
      <c r="CK418" s="43"/>
      <c r="CL418" s="43"/>
      <c r="CM418" s="43"/>
      <c r="CN418" s="43"/>
      <c r="CO418" s="43"/>
      <c r="CP418" s="43"/>
      <c r="CQ418" s="43"/>
      <c r="CR418" s="43"/>
      <c r="CS418" s="43"/>
      <c r="CT418" s="43"/>
      <c r="CU418" s="43"/>
      <c r="CV418" s="43"/>
      <c r="CW418" s="43"/>
      <c r="CX418" s="43"/>
      <c r="CY418" s="43"/>
      <c r="CZ418" s="43"/>
      <c r="DA418" s="43"/>
      <c r="DB418" s="43"/>
      <c r="DC418" s="43"/>
      <c r="DD418" s="43"/>
      <c r="DE418" s="43"/>
      <c r="DF418" s="43"/>
      <c r="DG418" s="43"/>
      <c r="DH418" s="43"/>
      <c r="DI418" s="43"/>
      <c r="DJ418" s="43"/>
      <c r="DK418" s="43"/>
      <c r="DL418" s="43"/>
      <c r="DM418" s="43"/>
      <c r="DN418" s="43"/>
      <c r="DO418" s="43"/>
      <c r="DP418" s="43"/>
      <c r="DQ418" s="43"/>
      <c r="DR418" s="43"/>
      <c r="DS418" s="43"/>
      <c r="DT418" s="43"/>
      <c r="DU418" s="43"/>
      <c r="DV418" s="43"/>
      <c r="DW418" s="43"/>
      <c r="DX418" s="43"/>
      <c r="DY418" s="43"/>
      <c r="DZ418" s="43"/>
      <c r="EA418" s="43"/>
      <c r="EB418" s="43"/>
      <c r="EC418" s="43"/>
      <c r="ED418" s="43"/>
      <c r="EE418" s="43"/>
      <c r="EF418" s="43"/>
      <c r="EG418" s="43"/>
      <c r="EH418" s="43"/>
      <c r="EI418" s="43"/>
      <c r="EJ418" s="43"/>
      <c r="EK418" s="43"/>
      <c r="EL418" s="43"/>
      <c r="EM418" s="43"/>
      <c r="EN418" s="43"/>
      <c r="EO418" s="43"/>
      <c r="EP418" s="43"/>
      <c r="EQ418" s="43"/>
      <c r="ER418" s="43"/>
      <c r="ES418" s="43"/>
      <c r="ET418" s="43"/>
      <c r="EU418" s="43"/>
      <c r="EV418" s="43"/>
      <c r="EW418" s="43"/>
      <c r="EX418" s="43"/>
      <c r="EY418" s="43"/>
      <c r="EZ418" s="43"/>
      <c r="FA418" s="43"/>
    </row>
    <row r="419" spans="1:157">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c r="CF419" s="43"/>
      <c r="CG419" s="43"/>
      <c r="CH419" s="43"/>
      <c r="CI419" s="43"/>
      <c r="CJ419" s="43"/>
      <c r="CK419" s="43"/>
      <c r="CL419" s="43"/>
      <c r="CM419" s="43"/>
      <c r="CN419" s="43"/>
      <c r="CO419" s="43"/>
      <c r="CP419" s="43"/>
      <c r="CQ419" s="43"/>
      <c r="CR419" s="43"/>
      <c r="CS419" s="43"/>
      <c r="CT419" s="43"/>
      <c r="CU419" s="43"/>
      <c r="CV419" s="43"/>
      <c r="CW419" s="43"/>
      <c r="CX419" s="43"/>
      <c r="CY419" s="43"/>
      <c r="CZ419" s="43"/>
      <c r="DA419" s="43"/>
      <c r="DB419" s="43"/>
      <c r="DC419" s="43"/>
      <c r="DD419" s="43"/>
      <c r="DE419" s="43"/>
      <c r="DF419" s="43"/>
      <c r="DG419" s="43"/>
      <c r="DH419" s="43"/>
      <c r="DI419" s="43"/>
      <c r="DJ419" s="43"/>
      <c r="DK419" s="43"/>
      <c r="DL419" s="43"/>
      <c r="DM419" s="43"/>
      <c r="DN419" s="43"/>
      <c r="DO419" s="43"/>
      <c r="DP419" s="43"/>
      <c r="DQ419" s="43"/>
      <c r="DR419" s="43"/>
      <c r="DS419" s="43"/>
      <c r="DT419" s="43"/>
      <c r="DU419" s="43"/>
      <c r="DV419" s="43"/>
      <c r="DW419" s="43"/>
      <c r="DX419" s="43"/>
      <c r="DY419" s="43"/>
      <c r="DZ419" s="43"/>
      <c r="EA419" s="43"/>
      <c r="EB419" s="43"/>
      <c r="EC419" s="43"/>
      <c r="ED419" s="43"/>
      <c r="EE419" s="43"/>
      <c r="EF419" s="43"/>
      <c r="EG419" s="43"/>
      <c r="EH419" s="43"/>
      <c r="EI419" s="43"/>
      <c r="EJ419" s="43"/>
      <c r="EK419" s="43"/>
      <c r="EL419" s="43"/>
      <c r="EM419" s="43"/>
      <c r="EN419" s="43"/>
      <c r="EO419" s="43"/>
      <c r="EP419" s="43"/>
      <c r="EQ419" s="43"/>
      <c r="ER419" s="43"/>
      <c r="ES419" s="43"/>
      <c r="ET419" s="43"/>
      <c r="EU419" s="43"/>
      <c r="EV419" s="43"/>
      <c r="EW419" s="43"/>
      <c r="EX419" s="43"/>
      <c r="EY419" s="43"/>
      <c r="EZ419" s="43"/>
      <c r="FA419" s="43"/>
    </row>
    <row r="420" spans="1:157">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c r="CF420" s="43"/>
      <c r="CG420" s="43"/>
      <c r="CH420" s="43"/>
      <c r="CI420" s="43"/>
      <c r="CJ420" s="43"/>
      <c r="CK420" s="43"/>
      <c r="CL420" s="43"/>
      <c r="CM420" s="43"/>
      <c r="CN420" s="43"/>
      <c r="CO420" s="43"/>
      <c r="CP420" s="43"/>
      <c r="CQ420" s="43"/>
      <c r="CR420" s="43"/>
      <c r="CS420" s="43"/>
      <c r="CT420" s="43"/>
      <c r="CU420" s="43"/>
      <c r="CV420" s="43"/>
      <c r="CW420" s="43"/>
      <c r="CX420" s="43"/>
      <c r="CY420" s="43"/>
      <c r="CZ420" s="43"/>
      <c r="DA420" s="43"/>
      <c r="DB420" s="43"/>
      <c r="DC420" s="43"/>
      <c r="DD420" s="43"/>
      <c r="DE420" s="43"/>
      <c r="DF420" s="43"/>
      <c r="DG420" s="43"/>
      <c r="DH420" s="43"/>
      <c r="DI420" s="43"/>
      <c r="DJ420" s="43"/>
      <c r="DK420" s="43"/>
      <c r="DL420" s="43"/>
      <c r="DM420" s="43"/>
      <c r="DN420" s="43"/>
      <c r="DO420" s="43"/>
      <c r="DP420" s="43"/>
      <c r="DQ420" s="43"/>
      <c r="DR420" s="43"/>
      <c r="DS420" s="43"/>
      <c r="DT420" s="43"/>
      <c r="DU420" s="43"/>
      <c r="DV420" s="43"/>
      <c r="DW420" s="43"/>
      <c r="DX420" s="43"/>
      <c r="DY420" s="43"/>
      <c r="DZ420" s="43"/>
      <c r="EA420" s="43"/>
      <c r="EB420" s="43"/>
      <c r="EC420" s="43"/>
      <c r="ED420" s="43"/>
      <c r="EE420" s="43"/>
      <c r="EF420" s="43"/>
      <c r="EG420" s="43"/>
      <c r="EH420" s="43"/>
      <c r="EI420" s="43"/>
      <c r="EJ420" s="43"/>
      <c r="EK420" s="43"/>
      <c r="EL420" s="43"/>
      <c r="EM420" s="43"/>
      <c r="EN420" s="43"/>
      <c r="EO420" s="43"/>
      <c r="EP420" s="43"/>
      <c r="EQ420" s="43"/>
      <c r="ER420" s="43"/>
      <c r="ES420" s="43"/>
      <c r="ET420" s="43"/>
      <c r="EU420" s="43"/>
      <c r="EV420" s="43"/>
      <c r="EW420" s="43"/>
      <c r="EX420" s="43"/>
      <c r="EY420" s="43"/>
      <c r="EZ420" s="43"/>
      <c r="FA420" s="43"/>
    </row>
    <row r="421" spans="1:157">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c r="CF421" s="43"/>
      <c r="CG421" s="43"/>
      <c r="CH421" s="43"/>
      <c r="CI421" s="43"/>
      <c r="CJ421" s="43"/>
      <c r="CK421" s="43"/>
      <c r="CL421" s="43"/>
      <c r="CM421" s="43"/>
      <c r="CN421" s="43"/>
      <c r="CO421" s="43"/>
      <c r="CP421" s="43"/>
      <c r="CQ421" s="43"/>
      <c r="CR421" s="43"/>
      <c r="CS421" s="43"/>
      <c r="CT421" s="43"/>
      <c r="CU421" s="43"/>
      <c r="CV421" s="43"/>
      <c r="CW421" s="43"/>
      <c r="CX421" s="43"/>
      <c r="CY421" s="43"/>
      <c r="CZ421" s="43"/>
      <c r="DA421" s="43"/>
      <c r="DB421" s="43"/>
      <c r="DC421" s="43"/>
      <c r="DD421" s="43"/>
      <c r="DE421" s="43"/>
      <c r="DF421" s="43"/>
      <c r="DG421" s="43"/>
      <c r="DH421" s="43"/>
      <c r="DI421" s="43"/>
      <c r="DJ421" s="43"/>
      <c r="DK421" s="43"/>
      <c r="DL421" s="43"/>
      <c r="DM421" s="43"/>
      <c r="DN421" s="43"/>
      <c r="DO421" s="43"/>
      <c r="DP421" s="43"/>
      <c r="DQ421" s="43"/>
      <c r="DR421" s="43"/>
      <c r="DS421" s="43"/>
      <c r="DT421" s="43"/>
      <c r="DU421" s="43"/>
      <c r="DV421" s="43"/>
      <c r="DW421" s="43"/>
      <c r="DX421" s="43"/>
      <c r="DY421" s="43"/>
      <c r="DZ421" s="43"/>
      <c r="EA421" s="43"/>
      <c r="EB421" s="43"/>
      <c r="EC421" s="43"/>
      <c r="ED421" s="43"/>
      <c r="EE421" s="43"/>
      <c r="EF421" s="43"/>
      <c r="EG421" s="43"/>
      <c r="EH421" s="43"/>
      <c r="EI421" s="43"/>
      <c r="EJ421" s="43"/>
      <c r="EK421" s="43"/>
      <c r="EL421" s="43"/>
      <c r="EM421" s="43"/>
      <c r="EN421" s="43"/>
      <c r="EO421" s="43"/>
      <c r="EP421" s="43"/>
      <c r="EQ421" s="43"/>
      <c r="ER421" s="43"/>
      <c r="ES421" s="43"/>
      <c r="ET421" s="43"/>
      <c r="EU421" s="43"/>
      <c r="EV421" s="43"/>
      <c r="EW421" s="43"/>
      <c r="EX421" s="43"/>
      <c r="EY421" s="43"/>
      <c r="EZ421" s="43"/>
      <c r="FA421" s="43"/>
    </row>
    <row r="422" spans="1:157">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c r="CF422" s="43"/>
      <c r="CG422" s="43"/>
      <c r="CH422" s="43"/>
      <c r="CI422" s="43"/>
      <c r="CJ422" s="43"/>
      <c r="CK422" s="43"/>
      <c r="CL422" s="43"/>
      <c r="CM422" s="43"/>
      <c r="CN422" s="43"/>
      <c r="CO422" s="43"/>
      <c r="CP422" s="43"/>
      <c r="CQ422" s="43"/>
      <c r="CR422" s="43"/>
      <c r="CS422" s="43"/>
      <c r="CT422" s="43"/>
      <c r="CU422" s="43"/>
      <c r="CV422" s="43"/>
      <c r="CW422" s="43"/>
      <c r="CX422" s="43"/>
      <c r="CY422" s="43"/>
      <c r="CZ422" s="43"/>
      <c r="DA422" s="43"/>
      <c r="DB422" s="43"/>
      <c r="DC422" s="43"/>
      <c r="DD422" s="43"/>
      <c r="DE422" s="43"/>
      <c r="DF422" s="43"/>
      <c r="DG422" s="43"/>
      <c r="DH422" s="43"/>
      <c r="DI422" s="43"/>
      <c r="DJ422" s="43"/>
      <c r="DK422" s="43"/>
      <c r="DL422" s="43"/>
      <c r="DM422" s="43"/>
      <c r="DN422" s="43"/>
      <c r="DO422" s="43"/>
      <c r="DP422" s="43"/>
      <c r="DQ422" s="43"/>
      <c r="DR422" s="43"/>
      <c r="DS422" s="43"/>
      <c r="DT422" s="43"/>
      <c r="DU422" s="43"/>
      <c r="DV422" s="43"/>
      <c r="DW422" s="43"/>
      <c r="DX422" s="43"/>
      <c r="DY422" s="43"/>
      <c r="DZ422" s="43"/>
      <c r="EA422" s="43"/>
      <c r="EB422" s="43"/>
      <c r="EC422" s="43"/>
      <c r="ED422" s="43"/>
      <c r="EE422" s="43"/>
      <c r="EF422" s="43"/>
      <c r="EG422" s="43"/>
      <c r="EH422" s="43"/>
      <c r="EI422" s="43"/>
      <c r="EJ422" s="43"/>
      <c r="EK422" s="43"/>
      <c r="EL422" s="43"/>
      <c r="EM422" s="43"/>
      <c r="EN422" s="43"/>
      <c r="EO422" s="43"/>
      <c r="EP422" s="43"/>
      <c r="EQ422" s="43"/>
      <c r="ER422" s="43"/>
      <c r="ES422" s="43"/>
      <c r="ET422" s="43"/>
      <c r="EU422" s="43"/>
      <c r="EV422" s="43"/>
      <c r="EW422" s="43"/>
      <c r="EX422" s="43"/>
      <c r="EY422" s="43"/>
      <c r="EZ422" s="43"/>
      <c r="FA422" s="43"/>
    </row>
    <row r="423" spans="1:157">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c r="CF423" s="43"/>
      <c r="CG423" s="43"/>
      <c r="CH423" s="43"/>
      <c r="CI423" s="43"/>
      <c r="CJ423" s="43"/>
      <c r="CK423" s="43"/>
      <c r="CL423" s="43"/>
      <c r="CM423" s="43"/>
      <c r="CN423" s="43"/>
      <c r="CO423" s="43"/>
      <c r="CP423" s="43"/>
      <c r="CQ423" s="43"/>
      <c r="CR423" s="43"/>
      <c r="CS423" s="43"/>
      <c r="CT423" s="43"/>
      <c r="CU423" s="43"/>
      <c r="CV423" s="43"/>
      <c r="CW423" s="43"/>
      <c r="CX423" s="43"/>
      <c r="CY423" s="43"/>
      <c r="CZ423" s="43"/>
      <c r="DA423" s="43"/>
      <c r="DB423" s="43"/>
      <c r="DC423" s="43"/>
      <c r="DD423" s="43"/>
      <c r="DE423" s="43"/>
      <c r="DF423" s="43"/>
      <c r="DG423" s="43"/>
      <c r="DH423" s="43"/>
      <c r="DI423" s="43"/>
      <c r="DJ423" s="43"/>
      <c r="DK423" s="43"/>
      <c r="DL423" s="43"/>
      <c r="DM423" s="43"/>
      <c r="DN423" s="43"/>
      <c r="DO423" s="43"/>
      <c r="DP423" s="43"/>
      <c r="DQ423" s="43"/>
      <c r="DR423" s="43"/>
      <c r="DS423" s="43"/>
      <c r="DT423" s="43"/>
      <c r="DU423" s="43"/>
      <c r="DV423" s="43"/>
      <c r="DW423" s="43"/>
      <c r="DX423" s="43"/>
      <c r="DY423" s="43"/>
      <c r="DZ423" s="43"/>
      <c r="EA423" s="43"/>
      <c r="EB423" s="43"/>
      <c r="EC423" s="43"/>
      <c r="ED423" s="43"/>
      <c r="EE423" s="43"/>
      <c r="EF423" s="43"/>
      <c r="EG423" s="43"/>
      <c r="EH423" s="43"/>
      <c r="EI423" s="43"/>
      <c r="EJ423" s="43"/>
      <c r="EK423" s="43"/>
      <c r="EL423" s="43"/>
      <c r="EM423" s="43"/>
      <c r="EN423" s="43"/>
      <c r="EO423" s="43"/>
      <c r="EP423" s="43"/>
      <c r="EQ423" s="43"/>
      <c r="ER423" s="43"/>
      <c r="ES423" s="43"/>
      <c r="ET423" s="43"/>
      <c r="EU423" s="43"/>
      <c r="EV423" s="43"/>
      <c r="EW423" s="43"/>
      <c r="EX423" s="43"/>
      <c r="EY423" s="43"/>
      <c r="EZ423" s="43"/>
      <c r="FA423" s="43"/>
    </row>
    <row r="424" spans="1:157">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c r="CF424" s="43"/>
      <c r="CG424" s="43"/>
      <c r="CH424" s="43"/>
      <c r="CI424" s="43"/>
      <c r="CJ424" s="43"/>
      <c r="CK424" s="43"/>
      <c r="CL424" s="43"/>
      <c r="CM424" s="43"/>
      <c r="CN424" s="43"/>
      <c r="CO424" s="43"/>
      <c r="CP424" s="43"/>
      <c r="CQ424" s="43"/>
      <c r="CR424" s="43"/>
      <c r="CS424" s="43"/>
      <c r="CT424" s="43"/>
      <c r="CU424" s="43"/>
      <c r="CV424" s="43"/>
      <c r="CW424" s="43"/>
      <c r="CX424" s="43"/>
      <c r="CY424" s="43"/>
      <c r="CZ424" s="43"/>
      <c r="DA424" s="43"/>
      <c r="DB424" s="43"/>
      <c r="DC424" s="43"/>
      <c r="DD424" s="43"/>
      <c r="DE424" s="43"/>
      <c r="DF424" s="43"/>
      <c r="DG424" s="43"/>
      <c r="DH424" s="43"/>
      <c r="DI424" s="43"/>
      <c r="DJ424" s="43"/>
      <c r="DK424" s="43"/>
      <c r="DL424" s="43"/>
      <c r="DM424" s="43"/>
      <c r="DN424" s="43"/>
      <c r="DO424" s="43"/>
      <c r="DP424" s="43"/>
      <c r="DQ424" s="43"/>
      <c r="DR424" s="43"/>
      <c r="DS424" s="43"/>
      <c r="DT424" s="43"/>
      <c r="DU424" s="43"/>
      <c r="DV424" s="43"/>
      <c r="DW424" s="43"/>
      <c r="DX424" s="43"/>
      <c r="DY424" s="43"/>
      <c r="DZ424" s="43"/>
      <c r="EA424" s="43"/>
      <c r="EB424" s="43"/>
      <c r="EC424" s="43"/>
      <c r="ED424" s="43"/>
      <c r="EE424" s="43"/>
      <c r="EF424" s="43"/>
      <c r="EG424" s="43"/>
      <c r="EH424" s="43"/>
      <c r="EI424" s="43"/>
      <c r="EJ424" s="43"/>
      <c r="EK424" s="43"/>
      <c r="EL424" s="43"/>
      <c r="EM424" s="43"/>
      <c r="EN424" s="43"/>
      <c r="EO424" s="43"/>
      <c r="EP424" s="43"/>
      <c r="EQ424" s="43"/>
      <c r="ER424" s="43"/>
      <c r="ES424" s="43"/>
      <c r="ET424" s="43"/>
      <c r="EU424" s="43"/>
      <c r="EV424" s="43"/>
      <c r="EW424" s="43"/>
      <c r="EX424" s="43"/>
      <c r="EY424" s="43"/>
      <c r="EZ424" s="43"/>
      <c r="FA424" s="43"/>
    </row>
    <row r="425" spans="1:157">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c r="CF425" s="43"/>
      <c r="CG425" s="43"/>
      <c r="CH425" s="43"/>
      <c r="CI425" s="43"/>
      <c r="CJ425" s="43"/>
      <c r="CK425" s="43"/>
      <c r="CL425" s="43"/>
      <c r="CM425" s="43"/>
      <c r="CN425" s="43"/>
      <c r="CO425" s="43"/>
      <c r="CP425" s="43"/>
      <c r="CQ425" s="43"/>
      <c r="CR425" s="43"/>
      <c r="CS425" s="43"/>
      <c r="CT425" s="43"/>
      <c r="CU425" s="43"/>
      <c r="CV425" s="43"/>
      <c r="CW425" s="43"/>
      <c r="CX425" s="43"/>
      <c r="CY425" s="43"/>
      <c r="CZ425" s="43"/>
      <c r="DA425" s="43"/>
      <c r="DB425" s="43"/>
      <c r="DC425" s="43"/>
      <c r="DD425" s="43"/>
      <c r="DE425" s="43"/>
      <c r="DF425" s="43"/>
      <c r="DG425" s="43"/>
      <c r="DH425" s="43"/>
      <c r="DI425" s="43"/>
      <c r="DJ425" s="43"/>
      <c r="DK425" s="43"/>
      <c r="DL425" s="43"/>
      <c r="DM425" s="43"/>
      <c r="DN425" s="43"/>
      <c r="DO425" s="43"/>
      <c r="DP425" s="43"/>
      <c r="DQ425" s="43"/>
      <c r="DR425" s="43"/>
      <c r="DS425" s="43"/>
      <c r="DT425" s="43"/>
      <c r="DU425" s="43"/>
      <c r="DV425" s="43"/>
      <c r="DW425" s="43"/>
      <c r="DX425" s="43"/>
      <c r="DY425" s="43"/>
      <c r="DZ425" s="43"/>
      <c r="EA425" s="43"/>
      <c r="EB425" s="43"/>
      <c r="EC425" s="43"/>
      <c r="ED425" s="43"/>
      <c r="EE425" s="43"/>
      <c r="EF425" s="43"/>
      <c r="EG425" s="43"/>
      <c r="EH425" s="43"/>
      <c r="EI425" s="43"/>
      <c r="EJ425" s="43"/>
      <c r="EK425" s="43"/>
      <c r="EL425" s="43"/>
      <c r="EM425" s="43"/>
      <c r="EN425" s="43"/>
      <c r="EO425" s="43"/>
      <c r="EP425" s="43"/>
      <c r="EQ425" s="43"/>
      <c r="ER425" s="43"/>
      <c r="ES425" s="43"/>
      <c r="ET425" s="43"/>
      <c r="EU425" s="43"/>
      <c r="EV425" s="43"/>
      <c r="EW425" s="43"/>
      <c r="EX425" s="43"/>
      <c r="EY425" s="43"/>
      <c r="EZ425" s="43"/>
      <c r="FA425" s="43"/>
    </row>
    <row r="426" spans="1:157">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c r="CF426" s="43"/>
      <c r="CG426" s="43"/>
      <c r="CH426" s="43"/>
      <c r="CI426" s="43"/>
      <c r="CJ426" s="43"/>
      <c r="CK426" s="43"/>
      <c r="CL426" s="43"/>
      <c r="CM426" s="43"/>
      <c r="CN426" s="43"/>
      <c r="CO426" s="43"/>
      <c r="CP426" s="43"/>
      <c r="CQ426" s="43"/>
      <c r="CR426" s="43"/>
      <c r="CS426" s="43"/>
      <c r="CT426" s="43"/>
      <c r="CU426" s="43"/>
      <c r="CV426" s="43"/>
      <c r="CW426" s="43"/>
      <c r="CX426" s="43"/>
      <c r="CY426" s="43"/>
      <c r="CZ426" s="43"/>
      <c r="DA426" s="43"/>
      <c r="DB426" s="43"/>
      <c r="DC426" s="43"/>
      <c r="DD426" s="43"/>
      <c r="DE426" s="43"/>
      <c r="DF426" s="43"/>
      <c r="DG426" s="43"/>
      <c r="DH426" s="43"/>
      <c r="DI426" s="43"/>
      <c r="DJ426" s="43"/>
      <c r="DK426" s="43"/>
      <c r="DL426" s="43"/>
      <c r="DM426" s="43"/>
      <c r="DN426" s="43"/>
      <c r="DO426" s="43"/>
      <c r="DP426" s="43"/>
      <c r="DQ426" s="43"/>
      <c r="DR426" s="43"/>
      <c r="DS426" s="43"/>
      <c r="DT426" s="43"/>
      <c r="DU426" s="43"/>
      <c r="DV426" s="43"/>
      <c r="DW426" s="43"/>
      <c r="DX426" s="43"/>
      <c r="DY426" s="43"/>
      <c r="DZ426" s="43"/>
      <c r="EA426" s="43"/>
      <c r="EB426" s="43"/>
      <c r="EC426" s="43"/>
      <c r="ED426" s="43"/>
      <c r="EE426" s="43"/>
      <c r="EF426" s="43"/>
      <c r="EG426" s="43"/>
      <c r="EH426" s="43"/>
      <c r="EI426" s="43"/>
      <c r="EJ426" s="43"/>
      <c r="EK426" s="43"/>
      <c r="EL426" s="43"/>
      <c r="EM426" s="43"/>
      <c r="EN426" s="43"/>
      <c r="EO426" s="43"/>
      <c r="EP426" s="43"/>
      <c r="EQ426" s="43"/>
      <c r="ER426" s="43"/>
      <c r="ES426" s="43"/>
      <c r="ET426" s="43"/>
      <c r="EU426" s="43"/>
      <c r="EV426" s="43"/>
      <c r="EW426" s="43"/>
      <c r="EX426" s="43"/>
      <c r="EY426" s="43"/>
      <c r="EZ426" s="43"/>
      <c r="FA426" s="43"/>
    </row>
    <row r="427" spans="1:157">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c r="CF427" s="43"/>
      <c r="CG427" s="43"/>
      <c r="CH427" s="43"/>
      <c r="CI427" s="43"/>
      <c r="CJ427" s="43"/>
      <c r="CK427" s="43"/>
      <c r="CL427" s="43"/>
      <c r="CM427" s="43"/>
      <c r="CN427" s="43"/>
      <c r="CO427" s="43"/>
      <c r="CP427" s="43"/>
      <c r="CQ427" s="43"/>
      <c r="CR427" s="43"/>
      <c r="CS427" s="43"/>
      <c r="CT427" s="43"/>
      <c r="CU427" s="43"/>
      <c r="CV427" s="43"/>
      <c r="CW427" s="43"/>
      <c r="CX427" s="43"/>
      <c r="CY427" s="43"/>
      <c r="CZ427" s="43"/>
      <c r="DA427" s="43"/>
      <c r="DB427" s="43"/>
      <c r="DC427" s="43"/>
      <c r="DD427" s="43"/>
      <c r="DE427" s="43"/>
      <c r="DF427" s="43"/>
      <c r="DG427" s="43"/>
      <c r="DH427" s="43"/>
      <c r="DI427" s="43"/>
      <c r="DJ427" s="43"/>
      <c r="DK427" s="43"/>
      <c r="DL427" s="43"/>
      <c r="DM427" s="43"/>
      <c r="DN427" s="43"/>
      <c r="DO427" s="43"/>
      <c r="DP427" s="43"/>
      <c r="DQ427" s="43"/>
      <c r="DR427" s="43"/>
      <c r="DS427" s="43"/>
      <c r="DT427" s="43"/>
      <c r="DU427" s="43"/>
      <c r="DV427" s="43"/>
      <c r="DW427" s="43"/>
      <c r="DX427" s="43"/>
      <c r="DY427" s="43"/>
      <c r="DZ427" s="43"/>
      <c r="EA427" s="43"/>
      <c r="EB427" s="43"/>
      <c r="EC427" s="43"/>
      <c r="ED427" s="43"/>
      <c r="EE427" s="43"/>
      <c r="EF427" s="43"/>
      <c r="EG427" s="43"/>
      <c r="EH427" s="43"/>
      <c r="EI427" s="43"/>
      <c r="EJ427" s="43"/>
      <c r="EK427" s="43"/>
      <c r="EL427" s="43"/>
      <c r="EM427" s="43"/>
      <c r="EN427" s="43"/>
      <c r="EO427" s="43"/>
      <c r="EP427" s="43"/>
      <c r="EQ427" s="43"/>
      <c r="ER427" s="43"/>
      <c r="ES427" s="43"/>
      <c r="ET427" s="43"/>
      <c r="EU427" s="43"/>
      <c r="EV427" s="43"/>
      <c r="EW427" s="43"/>
      <c r="EX427" s="43"/>
      <c r="EY427" s="43"/>
      <c r="EZ427" s="43"/>
      <c r="FA427" s="43"/>
    </row>
    <row r="428" spans="1:157">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c r="CF428" s="43"/>
      <c r="CG428" s="43"/>
      <c r="CH428" s="43"/>
      <c r="CI428" s="43"/>
      <c r="CJ428" s="43"/>
      <c r="CK428" s="43"/>
      <c r="CL428" s="43"/>
      <c r="CM428" s="43"/>
      <c r="CN428" s="43"/>
      <c r="CO428" s="43"/>
      <c r="CP428" s="43"/>
      <c r="CQ428" s="43"/>
      <c r="CR428" s="43"/>
      <c r="CS428" s="43"/>
      <c r="CT428" s="43"/>
      <c r="CU428" s="43"/>
      <c r="CV428" s="43"/>
      <c r="CW428" s="43"/>
      <c r="CX428" s="43"/>
      <c r="CY428" s="43"/>
      <c r="CZ428" s="43"/>
      <c r="DA428" s="43"/>
      <c r="DB428" s="43"/>
      <c r="DC428" s="43"/>
      <c r="DD428" s="43"/>
      <c r="DE428" s="43"/>
      <c r="DF428" s="43"/>
      <c r="DG428" s="43"/>
      <c r="DH428" s="43"/>
      <c r="DI428" s="43"/>
      <c r="DJ428" s="43"/>
      <c r="DK428" s="43"/>
      <c r="DL428" s="43"/>
      <c r="DM428" s="43"/>
      <c r="DN428" s="43"/>
      <c r="DO428" s="43"/>
      <c r="DP428" s="43"/>
      <c r="DQ428" s="43"/>
      <c r="DR428" s="43"/>
      <c r="DS428" s="43"/>
      <c r="DT428" s="43"/>
      <c r="DU428" s="43"/>
      <c r="DV428" s="43"/>
      <c r="DW428" s="43"/>
      <c r="DX428" s="43"/>
      <c r="DY428" s="43"/>
      <c r="DZ428" s="43"/>
      <c r="EA428" s="43"/>
      <c r="EB428" s="43"/>
      <c r="EC428" s="43"/>
      <c r="ED428" s="43"/>
      <c r="EE428" s="43"/>
      <c r="EF428" s="43"/>
      <c r="EG428" s="43"/>
      <c r="EH428" s="43"/>
      <c r="EI428" s="43"/>
      <c r="EJ428" s="43"/>
      <c r="EK428" s="43"/>
      <c r="EL428" s="43"/>
      <c r="EM428" s="43"/>
      <c r="EN428" s="43"/>
      <c r="EO428" s="43"/>
      <c r="EP428" s="43"/>
      <c r="EQ428" s="43"/>
      <c r="ER428" s="43"/>
      <c r="ES428" s="43"/>
      <c r="ET428" s="43"/>
      <c r="EU428" s="43"/>
      <c r="EV428" s="43"/>
      <c r="EW428" s="43"/>
      <c r="EX428" s="43"/>
      <c r="EY428" s="43"/>
      <c r="EZ428" s="43"/>
      <c r="FA428" s="43"/>
    </row>
    <row r="429" spans="1:157">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c r="CF429" s="43"/>
      <c r="CG429" s="43"/>
      <c r="CH429" s="43"/>
      <c r="CI429" s="43"/>
      <c r="CJ429" s="43"/>
      <c r="CK429" s="43"/>
      <c r="CL429" s="43"/>
      <c r="CM429" s="43"/>
      <c r="CN429" s="43"/>
      <c r="CO429" s="43"/>
      <c r="CP429" s="43"/>
      <c r="CQ429" s="43"/>
      <c r="CR429" s="43"/>
      <c r="CS429" s="43"/>
      <c r="CT429" s="43"/>
      <c r="CU429" s="43"/>
      <c r="CV429" s="43"/>
      <c r="CW429" s="43"/>
      <c r="CX429" s="43"/>
      <c r="CY429" s="43"/>
      <c r="CZ429" s="43"/>
      <c r="DA429" s="43"/>
      <c r="DB429" s="43"/>
      <c r="DC429" s="43"/>
      <c r="DD429" s="43"/>
      <c r="DE429" s="43"/>
      <c r="DF429" s="43"/>
      <c r="DG429" s="43"/>
      <c r="DH429" s="43"/>
      <c r="DI429" s="43"/>
      <c r="DJ429" s="43"/>
      <c r="DK429" s="43"/>
      <c r="DL429" s="43"/>
      <c r="DM429" s="43"/>
      <c r="DN429" s="43"/>
      <c r="DO429" s="43"/>
      <c r="DP429" s="43"/>
      <c r="DQ429" s="43"/>
      <c r="DR429" s="43"/>
      <c r="DS429" s="43"/>
      <c r="DT429" s="43"/>
      <c r="DU429" s="43"/>
      <c r="DV429" s="43"/>
      <c r="DW429" s="43"/>
      <c r="DX429" s="43"/>
      <c r="DY429" s="43"/>
      <c r="DZ429" s="43"/>
      <c r="EA429" s="43"/>
      <c r="EB429" s="43"/>
      <c r="EC429" s="43"/>
      <c r="ED429" s="43"/>
      <c r="EE429" s="43"/>
      <c r="EF429" s="43"/>
      <c r="EG429" s="43"/>
      <c r="EH429" s="43"/>
      <c r="EI429" s="43"/>
      <c r="EJ429" s="43"/>
      <c r="EK429" s="43"/>
      <c r="EL429" s="43"/>
      <c r="EM429" s="43"/>
      <c r="EN429" s="43"/>
      <c r="EO429" s="43"/>
      <c r="EP429" s="43"/>
      <c r="EQ429" s="43"/>
      <c r="ER429" s="43"/>
      <c r="ES429" s="43"/>
      <c r="ET429" s="43"/>
      <c r="EU429" s="43"/>
      <c r="EV429" s="43"/>
      <c r="EW429" s="43"/>
      <c r="EX429" s="43"/>
      <c r="EY429" s="43"/>
      <c r="EZ429" s="43"/>
      <c r="FA429" s="43"/>
    </row>
    <row r="430" spans="1:157">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c r="CF430" s="43"/>
      <c r="CG430" s="43"/>
      <c r="CH430" s="43"/>
      <c r="CI430" s="43"/>
      <c r="CJ430" s="43"/>
      <c r="CK430" s="43"/>
      <c r="CL430" s="43"/>
      <c r="CM430" s="43"/>
      <c r="CN430" s="43"/>
      <c r="CO430" s="43"/>
      <c r="CP430" s="43"/>
      <c r="CQ430" s="43"/>
      <c r="CR430" s="43"/>
      <c r="CS430" s="43"/>
      <c r="CT430" s="43"/>
      <c r="CU430" s="43"/>
      <c r="CV430" s="43"/>
      <c r="CW430" s="43"/>
      <c r="CX430" s="43"/>
      <c r="CY430" s="43"/>
      <c r="CZ430" s="43"/>
      <c r="DA430" s="43"/>
      <c r="DB430" s="43"/>
      <c r="DC430" s="43"/>
      <c r="DD430" s="43"/>
      <c r="DE430" s="43"/>
      <c r="DF430" s="43"/>
      <c r="DG430" s="43"/>
      <c r="DH430" s="43"/>
      <c r="DI430" s="43"/>
      <c r="DJ430" s="43"/>
      <c r="DK430" s="43"/>
      <c r="DL430" s="43"/>
      <c r="DM430" s="43"/>
      <c r="DN430" s="43"/>
      <c r="DO430" s="43"/>
      <c r="DP430" s="43"/>
      <c r="DQ430" s="43"/>
      <c r="DR430" s="43"/>
      <c r="DS430" s="43"/>
      <c r="DT430" s="43"/>
      <c r="DU430" s="43"/>
      <c r="DV430" s="43"/>
      <c r="DW430" s="43"/>
      <c r="DX430" s="43"/>
      <c r="DY430" s="43"/>
      <c r="DZ430" s="43"/>
      <c r="EA430" s="43"/>
      <c r="EB430" s="43"/>
      <c r="EC430" s="43"/>
      <c r="ED430" s="43"/>
      <c r="EE430" s="43"/>
      <c r="EF430" s="43"/>
      <c r="EG430" s="43"/>
      <c r="EH430" s="43"/>
      <c r="EI430" s="43"/>
      <c r="EJ430" s="43"/>
      <c r="EK430" s="43"/>
      <c r="EL430" s="43"/>
      <c r="EM430" s="43"/>
      <c r="EN430" s="43"/>
      <c r="EO430" s="43"/>
      <c r="EP430" s="43"/>
      <c r="EQ430" s="43"/>
      <c r="ER430" s="43"/>
      <c r="ES430" s="43"/>
      <c r="ET430" s="43"/>
      <c r="EU430" s="43"/>
      <c r="EV430" s="43"/>
      <c r="EW430" s="43"/>
      <c r="EX430" s="43"/>
      <c r="EY430" s="43"/>
      <c r="EZ430" s="43"/>
      <c r="FA430" s="43"/>
    </row>
    <row r="431" spans="1:157">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c r="CF431" s="43"/>
      <c r="CG431" s="43"/>
      <c r="CH431" s="43"/>
      <c r="CI431" s="43"/>
      <c r="CJ431" s="43"/>
      <c r="CK431" s="43"/>
      <c r="CL431" s="43"/>
      <c r="CM431" s="43"/>
      <c r="CN431" s="43"/>
      <c r="CO431" s="43"/>
      <c r="CP431" s="43"/>
      <c r="CQ431" s="43"/>
      <c r="CR431" s="43"/>
      <c r="CS431" s="43"/>
      <c r="CT431" s="43"/>
      <c r="CU431" s="43"/>
      <c r="CV431" s="43"/>
      <c r="CW431" s="43"/>
      <c r="CX431" s="43"/>
      <c r="CY431" s="43"/>
      <c r="CZ431" s="43"/>
      <c r="DA431" s="43"/>
      <c r="DB431" s="43"/>
      <c r="DC431" s="43"/>
      <c r="DD431" s="43"/>
      <c r="DE431" s="43"/>
      <c r="DF431" s="43"/>
      <c r="DG431" s="43"/>
      <c r="DH431" s="43"/>
      <c r="DI431" s="43"/>
      <c r="DJ431" s="43"/>
      <c r="DK431" s="43"/>
      <c r="DL431" s="43"/>
      <c r="DM431" s="43"/>
      <c r="DN431" s="43"/>
      <c r="DO431" s="43"/>
      <c r="DP431" s="43"/>
      <c r="DQ431" s="43"/>
      <c r="DR431" s="43"/>
      <c r="DS431" s="43"/>
      <c r="DT431" s="43"/>
      <c r="DU431" s="43"/>
      <c r="DV431" s="43"/>
      <c r="DW431" s="43"/>
      <c r="DX431" s="43"/>
      <c r="DY431" s="43"/>
      <c r="DZ431" s="43"/>
      <c r="EA431" s="43"/>
      <c r="EB431" s="43"/>
      <c r="EC431" s="43"/>
      <c r="ED431" s="43"/>
      <c r="EE431" s="43"/>
      <c r="EF431" s="43"/>
      <c r="EG431" s="43"/>
      <c r="EH431" s="43"/>
      <c r="EI431" s="43"/>
      <c r="EJ431" s="43"/>
      <c r="EK431" s="43"/>
      <c r="EL431" s="43"/>
      <c r="EM431" s="43"/>
      <c r="EN431" s="43"/>
      <c r="EO431" s="43"/>
      <c r="EP431" s="43"/>
      <c r="EQ431" s="43"/>
      <c r="ER431" s="43"/>
      <c r="ES431" s="43"/>
      <c r="ET431" s="43"/>
      <c r="EU431" s="43"/>
      <c r="EV431" s="43"/>
      <c r="EW431" s="43"/>
      <c r="EX431" s="43"/>
      <c r="EY431" s="43"/>
      <c r="EZ431" s="43"/>
      <c r="FA431" s="43"/>
    </row>
    <row r="432" spans="1:157">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c r="CF432" s="43"/>
      <c r="CG432" s="43"/>
      <c r="CH432" s="43"/>
      <c r="CI432" s="43"/>
      <c r="CJ432" s="43"/>
      <c r="CK432" s="43"/>
      <c r="CL432" s="43"/>
      <c r="CM432" s="43"/>
      <c r="CN432" s="43"/>
      <c r="CO432" s="43"/>
      <c r="CP432" s="43"/>
      <c r="CQ432" s="43"/>
      <c r="CR432" s="43"/>
      <c r="CS432" s="43"/>
      <c r="CT432" s="43"/>
      <c r="CU432" s="43"/>
      <c r="CV432" s="43"/>
      <c r="CW432" s="43"/>
      <c r="CX432" s="43"/>
      <c r="CY432" s="43"/>
      <c r="CZ432" s="43"/>
      <c r="DA432" s="43"/>
      <c r="DB432" s="43"/>
      <c r="DC432" s="43"/>
      <c r="DD432" s="43"/>
      <c r="DE432" s="43"/>
      <c r="DF432" s="43"/>
      <c r="DG432" s="43"/>
      <c r="DH432" s="43"/>
      <c r="DI432" s="43"/>
      <c r="DJ432" s="43"/>
      <c r="DK432" s="43"/>
      <c r="DL432" s="43"/>
      <c r="DM432" s="43"/>
      <c r="DN432" s="43"/>
      <c r="DO432" s="43"/>
      <c r="DP432" s="43"/>
      <c r="DQ432" s="43"/>
      <c r="DR432" s="43"/>
      <c r="DS432" s="43"/>
      <c r="DT432" s="43"/>
      <c r="DU432" s="43"/>
      <c r="DV432" s="43"/>
      <c r="DW432" s="43"/>
      <c r="DX432" s="43"/>
      <c r="DY432" s="43"/>
      <c r="DZ432" s="43"/>
      <c r="EA432" s="43"/>
      <c r="EB432" s="43"/>
      <c r="EC432" s="43"/>
      <c r="ED432" s="43"/>
      <c r="EE432" s="43"/>
      <c r="EF432" s="43"/>
      <c r="EG432" s="43"/>
      <c r="EH432" s="43"/>
      <c r="EI432" s="43"/>
      <c r="EJ432" s="43"/>
      <c r="EK432" s="43"/>
      <c r="EL432" s="43"/>
      <c r="EM432" s="43"/>
      <c r="EN432" s="43"/>
      <c r="EO432" s="43"/>
      <c r="EP432" s="43"/>
      <c r="EQ432" s="43"/>
      <c r="ER432" s="43"/>
      <c r="ES432" s="43"/>
      <c r="ET432" s="43"/>
      <c r="EU432" s="43"/>
      <c r="EV432" s="43"/>
      <c r="EW432" s="43"/>
      <c r="EX432" s="43"/>
      <c r="EY432" s="43"/>
      <c r="EZ432" s="43"/>
      <c r="FA432" s="43"/>
    </row>
    <row r="433" spans="1:157">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c r="CF433" s="43"/>
      <c r="CG433" s="43"/>
      <c r="CH433" s="43"/>
      <c r="CI433" s="43"/>
      <c r="CJ433" s="43"/>
      <c r="CK433" s="43"/>
      <c r="CL433" s="43"/>
      <c r="CM433" s="43"/>
      <c r="CN433" s="43"/>
      <c r="CO433" s="43"/>
      <c r="CP433" s="43"/>
      <c r="CQ433" s="43"/>
      <c r="CR433" s="43"/>
      <c r="CS433" s="43"/>
      <c r="CT433" s="43"/>
      <c r="CU433" s="43"/>
      <c r="CV433" s="43"/>
      <c r="CW433" s="43"/>
      <c r="CX433" s="43"/>
      <c r="CY433" s="43"/>
      <c r="CZ433" s="43"/>
      <c r="DA433" s="43"/>
      <c r="DB433" s="43"/>
      <c r="DC433" s="43"/>
      <c r="DD433" s="43"/>
      <c r="DE433" s="43"/>
      <c r="DF433" s="43"/>
      <c r="DG433" s="43"/>
      <c r="DH433" s="43"/>
      <c r="DI433" s="43"/>
      <c r="DJ433" s="43"/>
      <c r="DK433" s="43"/>
      <c r="DL433" s="43"/>
      <c r="DM433" s="43"/>
      <c r="DN433" s="43"/>
      <c r="DO433" s="43"/>
      <c r="DP433" s="43"/>
      <c r="DQ433" s="43"/>
      <c r="DR433" s="43"/>
      <c r="DS433" s="43"/>
      <c r="DT433" s="43"/>
      <c r="DU433" s="43"/>
      <c r="DV433" s="43"/>
      <c r="DW433" s="43"/>
      <c r="DX433" s="43"/>
      <c r="DY433" s="43"/>
      <c r="DZ433" s="43"/>
      <c r="EA433" s="43"/>
      <c r="EB433" s="43"/>
      <c r="EC433" s="43"/>
      <c r="ED433" s="43"/>
      <c r="EE433" s="43"/>
      <c r="EF433" s="43"/>
      <c r="EG433" s="43"/>
      <c r="EH433" s="43"/>
      <c r="EI433" s="43"/>
      <c r="EJ433" s="43"/>
      <c r="EK433" s="43"/>
      <c r="EL433" s="43"/>
      <c r="EM433" s="43"/>
      <c r="EN433" s="43"/>
      <c r="EO433" s="43"/>
      <c r="EP433" s="43"/>
      <c r="EQ433" s="43"/>
      <c r="ER433" s="43"/>
      <c r="ES433" s="43"/>
      <c r="ET433" s="43"/>
      <c r="EU433" s="43"/>
      <c r="EV433" s="43"/>
      <c r="EW433" s="43"/>
      <c r="EX433" s="43"/>
      <c r="EY433" s="43"/>
      <c r="EZ433" s="43"/>
      <c r="FA433" s="43"/>
    </row>
    <row r="434" spans="1:157">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c r="CF434" s="43"/>
      <c r="CG434" s="43"/>
      <c r="CH434" s="43"/>
      <c r="CI434" s="43"/>
      <c r="CJ434" s="43"/>
      <c r="CK434" s="43"/>
      <c r="CL434" s="43"/>
      <c r="CM434" s="43"/>
      <c r="CN434" s="43"/>
      <c r="CO434" s="43"/>
      <c r="CP434" s="43"/>
      <c r="CQ434" s="43"/>
      <c r="CR434" s="43"/>
      <c r="CS434" s="43"/>
      <c r="CT434" s="43"/>
      <c r="CU434" s="43"/>
      <c r="CV434" s="43"/>
      <c r="CW434" s="43"/>
      <c r="CX434" s="43"/>
      <c r="CY434" s="43"/>
      <c r="CZ434" s="43"/>
      <c r="DA434" s="43"/>
      <c r="DB434" s="43"/>
      <c r="DC434" s="43"/>
      <c r="DD434" s="43"/>
      <c r="DE434" s="43"/>
      <c r="DF434" s="43"/>
      <c r="DG434" s="43"/>
      <c r="DH434" s="43"/>
      <c r="DI434" s="43"/>
      <c r="DJ434" s="43"/>
      <c r="DK434" s="43"/>
      <c r="DL434" s="43"/>
      <c r="DM434" s="43"/>
      <c r="DN434" s="43"/>
      <c r="DO434" s="43"/>
      <c r="DP434" s="43"/>
      <c r="DQ434" s="43"/>
      <c r="DR434" s="43"/>
      <c r="DS434" s="43"/>
      <c r="DT434" s="43"/>
      <c r="DU434" s="43"/>
      <c r="DV434" s="43"/>
      <c r="DW434" s="43"/>
      <c r="DX434" s="43"/>
      <c r="DY434" s="43"/>
      <c r="DZ434" s="43"/>
      <c r="EA434" s="43"/>
      <c r="EB434" s="43"/>
      <c r="EC434" s="43"/>
      <c r="ED434" s="43"/>
      <c r="EE434" s="43"/>
      <c r="EF434" s="43"/>
      <c r="EG434" s="43"/>
      <c r="EH434" s="43"/>
      <c r="EI434" s="43"/>
      <c r="EJ434" s="43"/>
      <c r="EK434" s="43"/>
      <c r="EL434" s="43"/>
      <c r="EM434" s="43"/>
      <c r="EN434" s="43"/>
      <c r="EO434" s="43"/>
      <c r="EP434" s="43"/>
      <c r="EQ434" s="43"/>
      <c r="ER434" s="43"/>
      <c r="ES434" s="43"/>
      <c r="ET434" s="43"/>
      <c r="EU434" s="43"/>
      <c r="EV434" s="43"/>
      <c r="EW434" s="43"/>
      <c r="EX434" s="43"/>
      <c r="EY434" s="43"/>
      <c r="EZ434" s="43"/>
      <c r="FA434" s="43"/>
    </row>
    <row r="435" spans="1:157">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c r="CF435" s="43"/>
      <c r="CG435" s="43"/>
      <c r="CH435" s="43"/>
      <c r="CI435" s="43"/>
      <c r="CJ435" s="43"/>
      <c r="CK435" s="43"/>
      <c r="CL435" s="43"/>
      <c r="CM435" s="43"/>
      <c r="CN435" s="43"/>
      <c r="CO435" s="43"/>
      <c r="CP435" s="43"/>
      <c r="CQ435" s="43"/>
      <c r="CR435" s="43"/>
      <c r="CS435" s="43"/>
      <c r="CT435" s="43"/>
      <c r="CU435" s="43"/>
      <c r="CV435" s="43"/>
      <c r="CW435" s="43"/>
      <c r="CX435" s="43"/>
      <c r="CY435" s="43"/>
      <c r="CZ435" s="43"/>
      <c r="DA435" s="43"/>
      <c r="DB435" s="43"/>
      <c r="DC435" s="43"/>
      <c r="DD435" s="43"/>
      <c r="DE435" s="43"/>
      <c r="DF435" s="43"/>
      <c r="DG435" s="43"/>
      <c r="DH435" s="43"/>
      <c r="DI435" s="43"/>
      <c r="DJ435" s="43"/>
      <c r="DK435" s="43"/>
      <c r="DL435" s="43"/>
      <c r="DM435" s="43"/>
      <c r="DN435" s="43"/>
      <c r="DO435" s="43"/>
      <c r="DP435" s="43"/>
      <c r="DQ435" s="43"/>
      <c r="DR435" s="43"/>
      <c r="DS435" s="43"/>
      <c r="DT435" s="43"/>
      <c r="DU435" s="43"/>
      <c r="DV435" s="43"/>
      <c r="DW435" s="43"/>
      <c r="DX435" s="43"/>
      <c r="DY435" s="43"/>
      <c r="DZ435" s="43"/>
      <c r="EA435" s="43"/>
      <c r="EB435" s="43"/>
      <c r="EC435" s="43"/>
      <c r="ED435" s="43"/>
      <c r="EE435" s="43"/>
      <c r="EF435" s="43"/>
      <c r="EG435" s="43"/>
      <c r="EH435" s="43"/>
      <c r="EI435" s="43"/>
      <c r="EJ435" s="43"/>
      <c r="EK435" s="43"/>
      <c r="EL435" s="43"/>
      <c r="EM435" s="43"/>
      <c r="EN435" s="43"/>
      <c r="EO435" s="43"/>
      <c r="EP435" s="43"/>
      <c r="EQ435" s="43"/>
      <c r="ER435" s="43"/>
      <c r="ES435" s="43"/>
      <c r="ET435" s="43"/>
      <c r="EU435" s="43"/>
      <c r="EV435" s="43"/>
      <c r="EW435" s="43"/>
      <c r="EX435" s="43"/>
      <c r="EY435" s="43"/>
      <c r="EZ435" s="43"/>
      <c r="FA435" s="43"/>
    </row>
    <row r="436" spans="1:157">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c r="CF436" s="43"/>
      <c r="CG436" s="43"/>
      <c r="CH436" s="43"/>
      <c r="CI436" s="43"/>
      <c r="CJ436" s="43"/>
      <c r="CK436" s="43"/>
      <c r="CL436" s="43"/>
      <c r="CM436" s="43"/>
      <c r="CN436" s="43"/>
      <c r="CO436" s="43"/>
      <c r="CP436" s="43"/>
      <c r="CQ436" s="43"/>
      <c r="CR436" s="43"/>
      <c r="CS436" s="43"/>
      <c r="CT436" s="43"/>
      <c r="CU436" s="43"/>
      <c r="CV436" s="43"/>
      <c r="CW436" s="43"/>
      <c r="CX436" s="43"/>
      <c r="CY436" s="43"/>
      <c r="CZ436" s="43"/>
      <c r="DA436" s="43"/>
      <c r="DB436" s="43"/>
      <c r="DC436" s="43"/>
      <c r="DD436" s="43"/>
      <c r="DE436" s="43"/>
      <c r="DF436" s="43"/>
      <c r="DG436" s="43"/>
      <c r="DH436" s="43"/>
      <c r="DI436" s="43"/>
      <c r="DJ436" s="43"/>
      <c r="DK436" s="43"/>
      <c r="DL436" s="43"/>
      <c r="DM436" s="43"/>
      <c r="DN436" s="43"/>
      <c r="DO436" s="43"/>
      <c r="DP436" s="43"/>
      <c r="DQ436" s="43"/>
      <c r="DR436" s="43"/>
      <c r="DS436" s="43"/>
      <c r="DT436" s="43"/>
      <c r="DU436" s="43"/>
      <c r="DV436" s="43"/>
      <c r="DW436" s="43"/>
      <c r="DX436" s="43"/>
      <c r="DY436" s="43"/>
      <c r="DZ436" s="43"/>
      <c r="EA436" s="43"/>
      <c r="EB436" s="43"/>
      <c r="EC436" s="43"/>
      <c r="ED436" s="43"/>
      <c r="EE436" s="43"/>
      <c r="EF436" s="43"/>
      <c r="EG436" s="43"/>
      <c r="EH436" s="43"/>
      <c r="EI436" s="43"/>
      <c r="EJ436" s="43"/>
      <c r="EK436" s="43"/>
      <c r="EL436" s="43"/>
      <c r="EM436" s="43"/>
      <c r="EN436" s="43"/>
      <c r="EO436" s="43"/>
      <c r="EP436" s="43"/>
      <c r="EQ436" s="43"/>
      <c r="ER436" s="43"/>
      <c r="ES436" s="43"/>
      <c r="ET436" s="43"/>
      <c r="EU436" s="43"/>
      <c r="EV436" s="43"/>
      <c r="EW436" s="43"/>
      <c r="EX436" s="43"/>
      <c r="EY436" s="43"/>
      <c r="EZ436" s="43"/>
      <c r="FA436" s="43"/>
    </row>
    <row r="437" spans="1:157">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c r="CF437" s="43"/>
      <c r="CG437" s="43"/>
      <c r="CH437" s="43"/>
      <c r="CI437" s="43"/>
      <c r="CJ437" s="43"/>
      <c r="CK437" s="43"/>
      <c r="CL437" s="43"/>
      <c r="CM437" s="43"/>
      <c r="CN437" s="43"/>
      <c r="CO437" s="43"/>
      <c r="CP437" s="43"/>
      <c r="CQ437" s="43"/>
      <c r="CR437" s="43"/>
      <c r="CS437" s="43"/>
      <c r="CT437" s="43"/>
      <c r="CU437" s="43"/>
      <c r="CV437" s="43"/>
      <c r="CW437" s="43"/>
      <c r="CX437" s="43"/>
      <c r="CY437" s="43"/>
      <c r="CZ437" s="43"/>
      <c r="DA437" s="43"/>
      <c r="DB437" s="43"/>
      <c r="DC437" s="43"/>
      <c r="DD437" s="43"/>
      <c r="DE437" s="43"/>
      <c r="DF437" s="43"/>
      <c r="DG437" s="43"/>
      <c r="DH437" s="43"/>
      <c r="DI437" s="43"/>
      <c r="DJ437" s="43"/>
      <c r="DK437" s="43"/>
      <c r="DL437" s="43"/>
      <c r="DM437" s="43"/>
      <c r="DN437" s="43"/>
      <c r="DO437" s="43"/>
      <c r="DP437" s="43"/>
      <c r="DQ437" s="43"/>
      <c r="DR437" s="43"/>
      <c r="DS437" s="43"/>
      <c r="DT437" s="43"/>
      <c r="DU437" s="43"/>
      <c r="DV437" s="43"/>
      <c r="DW437" s="43"/>
      <c r="DX437" s="43"/>
      <c r="DY437" s="43"/>
      <c r="DZ437" s="43"/>
      <c r="EA437" s="43"/>
      <c r="EB437" s="43"/>
      <c r="EC437" s="43"/>
      <c r="ED437" s="43"/>
      <c r="EE437" s="43"/>
      <c r="EF437" s="43"/>
      <c r="EG437" s="43"/>
      <c r="EH437" s="43"/>
      <c r="EI437" s="43"/>
      <c r="EJ437" s="43"/>
      <c r="EK437" s="43"/>
      <c r="EL437" s="43"/>
      <c r="EM437" s="43"/>
      <c r="EN437" s="43"/>
      <c r="EO437" s="43"/>
      <c r="EP437" s="43"/>
      <c r="EQ437" s="43"/>
      <c r="ER437" s="43"/>
      <c r="ES437" s="43"/>
      <c r="ET437" s="43"/>
      <c r="EU437" s="43"/>
      <c r="EV437" s="43"/>
      <c r="EW437" s="43"/>
      <c r="EX437" s="43"/>
      <c r="EY437" s="43"/>
      <c r="EZ437" s="43"/>
      <c r="FA437" s="43"/>
    </row>
    <row r="438" spans="1:157">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c r="CF438" s="43"/>
      <c r="CG438" s="43"/>
      <c r="CH438" s="43"/>
      <c r="CI438" s="43"/>
      <c r="CJ438" s="43"/>
      <c r="CK438" s="43"/>
      <c r="CL438" s="43"/>
      <c r="CM438" s="43"/>
      <c r="CN438" s="43"/>
      <c r="CO438" s="43"/>
      <c r="CP438" s="43"/>
      <c r="CQ438" s="43"/>
      <c r="CR438" s="43"/>
      <c r="CS438" s="43"/>
      <c r="CT438" s="43"/>
      <c r="CU438" s="43"/>
      <c r="CV438" s="43"/>
      <c r="CW438" s="43"/>
      <c r="CX438" s="43"/>
      <c r="CY438" s="43"/>
      <c r="CZ438" s="43"/>
      <c r="DA438" s="43"/>
      <c r="DB438" s="43"/>
      <c r="DC438" s="43"/>
      <c r="DD438" s="43"/>
      <c r="DE438" s="43"/>
      <c r="DF438" s="43"/>
      <c r="DG438" s="43"/>
      <c r="DH438" s="43"/>
      <c r="DI438" s="43"/>
      <c r="DJ438" s="43"/>
      <c r="DK438" s="43"/>
      <c r="DL438" s="43"/>
      <c r="DM438" s="43"/>
      <c r="DN438" s="43"/>
      <c r="DO438" s="43"/>
      <c r="DP438" s="43"/>
      <c r="DQ438" s="43"/>
      <c r="DR438" s="43"/>
      <c r="DS438" s="43"/>
      <c r="DT438" s="43"/>
      <c r="DU438" s="43"/>
      <c r="DV438" s="43"/>
      <c r="DW438" s="43"/>
      <c r="DX438" s="43"/>
      <c r="DY438" s="43"/>
      <c r="DZ438" s="43"/>
      <c r="EA438" s="43"/>
      <c r="EB438" s="43"/>
      <c r="EC438" s="43"/>
      <c r="ED438" s="43"/>
      <c r="EE438" s="43"/>
      <c r="EF438" s="43"/>
      <c r="EG438" s="43"/>
      <c r="EH438" s="43"/>
      <c r="EI438" s="43"/>
      <c r="EJ438" s="43"/>
      <c r="EK438" s="43"/>
      <c r="EL438" s="43"/>
      <c r="EM438" s="43"/>
      <c r="EN438" s="43"/>
      <c r="EO438" s="43"/>
      <c r="EP438" s="43"/>
      <c r="EQ438" s="43"/>
      <c r="ER438" s="43"/>
      <c r="ES438" s="43"/>
      <c r="ET438" s="43"/>
      <c r="EU438" s="43"/>
      <c r="EV438" s="43"/>
      <c r="EW438" s="43"/>
      <c r="EX438" s="43"/>
      <c r="EY438" s="43"/>
      <c r="EZ438" s="43"/>
      <c r="FA438" s="43"/>
    </row>
    <row r="439" spans="1:157">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c r="CF439" s="43"/>
      <c r="CG439" s="43"/>
      <c r="CH439" s="43"/>
      <c r="CI439" s="43"/>
      <c r="CJ439" s="43"/>
      <c r="CK439" s="43"/>
      <c r="CL439" s="43"/>
      <c r="CM439" s="43"/>
      <c r="CN439" s="43"/>
      <c r="CO439" s="43"/>
      <c r="CP439" s="43"/>
      <c r="CQ439" s="43"/>
      <c r="CR439" s="43"/>
      <c r="CS439" s="43"/>
      <c r="CT439" s="43"/>
      <c r="CU439" s="43"/>
      <c r="CV439" s="43"/>
      <c r="CW439" s="43"/>
      <c r="CX439" s="43"/>
      <c r="CY439" s="43"/>
      <c r="CZ439" s="43"/>
      <c r="DA439" s="43"/>
      <c r="DB439" s="43"/>
      <c r="DC439" s="43"/>
      <c r="DD439" s="43"/>
      <c r="DE439" s="43"/>
      <c r="DF439" s="43"/>
      <c r="DG439" s="43"/>
      <c r="DH439" s="43"/>
      <c r="DI439" s="43"/>
      <c r="DJ439" s="43"/>
      <c r="DK439" s="43"/>
      <c r="DL439" s="43"/>
      <c r="DM439" s="43"/>
      <c r="DN439" s="43"/>
      <c r="DO439" s="43"/>
      <c r="DP439" s="43"/>
      <c r="DQ439" s="43"/>
      <c r="DR439" s="43"/>
      <c r="DS439" s="43"/>
      <c r="DT439" s="43"/>
      <c r="DU439" s="43"/>
      <c r="DV439" s="43"/>
      <c r="DW439" s="43"/>
      <c r="DX439" s="43"/>
      <c r="DY439" s="43"/>
      <c r="DZ439" s="43"/>
      <c r="EA439" s="43"/>
      <c r="EB439" s="43"/>
      <c r="EC439" s="43"/>
      <c r="ED439" s="43"/>
      <c r="EE439" s="43"/>
      <c r="EF439" s="43"/>
      <c r="EG439" s="43"/>
      <c r="EH439" s="43"/>
      <c r="EI439" s="43"/>
      <c r="EJ439" s="43"/>
      <c r="EK439" s="43"/>
      <c r="EL439" s="43"/>
      <c r="EM439" s="43"/>
      <c r="EN439" s="43"/>
      <c r="EO439" s="43"/>
      <c r="EP439" s="43"/>
      <c r="EQ439" s="43"/>
      <c r="ER439" s="43"/>
      <c r="ES439" s="43"/>
      <c r="ET439" s="43"/>
      <c r="EU439" s="43"/>
      <c r="EV439" s="43"/>
      <c r="EW439" s="43"/>
      <c r="EX439" s="43"/>
      <c r="EY439" s="43"/>
      <c r="EZ439" s="43"/>
      <c r="FA439" s="43"/>
    </row>
    <row r="440" spans="1:157">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c r="CF440" s="43"/>
      <c r="CG440" s="43"/>
      <c r="CH440" s="43"/>
      <c r="CI440" s="43"/>
      <c r="CJ440" s="43"/>
      <c r="CK440" s="43"/>
      <c r="CL440" s="43"/>
      <c r="CM440" s="43"/>
      <c r="CN440" s="43"/>
      <c r="CO440" s="43"/>
      <c r="CP440" s="43"/>
      <c r="CQ440" s="43"/>
      <c r="CR440" s="43"/>
      <c r="CS440" s="43"/>
      <c r="CT440" s="43"/>
      <c r="CU440" s="43"/>
      <c r="CV440" s="43"/>
      <c r="CW440" s="43"/>
      <c r="CX440" s="43"/>
      <c r="CY440" s="43"/>
      <c r="CZ440" s="43"/>
      <c r="DA440" s="43"/>
      <c r="DB440" s="43"/>
      <c r="DC440" s="43"/>
      <c r="DD440" s="43"/>
      <c r="DE440" s="43"/>
      <c r="DF440" s="43"/>
      <c r="DG440" s="43"/>
      <c r="DH440" s="43"/>
      <c r="DI440" s="43"/>
      <c r="DJ440" s="43"/>
      <c r="DK440" s="43"/>
      <c r="DL440" s="43"/>
      <c r="DM440" s="43"/>
      <c r="DN440" s="43"/>
      <c r="DO440" s="43"/>
      <c r="DP440" s="43"/>
      <c r="DQ440" s="43"/>
      <c r="DR440" s="43"/>
      <c r="DS440" s="43"/>
      <c r="DT440" s="43"/>
      <c r="DU440" s="43"/>
      <c r="DV440" s="43"/>
      <c r="DW440" s="43"/>
      <c r="DX440" s="43"/>
      <c r="DY440" s="43"/>
      <c r="DZ440" s="43"/>
      <c r="EA440" s="43"/>
      <c r="EB440" s="43"/>
      <c r="EC440" s="43"/>
      <c r="ED440" s="43"/>
      <c r="EE440" s="43"/>
      <c r="EF440" s="43"/>
      <c r="EG440" s="43"/>
      <c r="EH440" s="43"/>
      <c r="EI440" s="43"/>
      <c r="EJ440" s="43"/>
      <c r="EK440" s="43"/>
      <c r="EL440" s="43"/>
      <c r="EM440" s="43"/>
      <c r="EN440" s="43"/>
      <c r="EO440" s="43"/>
      <c r="EP440" s="43"/>
      <c r="EQ440" s="43"/>
      <c r="ER440" s="43"/>
      <c r="ES440" s="43"/>
      <c r="ET440" s="43"/>
      <c r="EU440" s="43"/>
      <c r="EV440" s="43"/>
      <c r="EW440" s="43"/>
      <c r="EX440" s="43"/>
      <c r="EY440" s="43"/>
      <c r="EZ440" s="43"/>
      <c r="FA440" s="43"/>
    </row>
    <row r="441" spans="1:157">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c r="CF441" s="43"/>
      <c r="CG441" s="43"/>
      <c r="CH441" s="43"/>
      <c r="CI441" s="43"/>
      <c r="CJ441" s="43"/>
      <c r="CK441" s="43"/>
      <c r="CL441" s="43"/>
      <c r="CM441" s="43"/>
      <c r="CN441" s="43"/>
      <c r="CO441" s="43"/>
      <c r="CP441" s="43"/>
      <c r="CQ441" s="43"/>
      <c r="CR441" s="43"/>
      <c r="CS441" s="43"/>
      <c r="CT441" s="43"/>
      <c r="CU441" s="43"/>
      <c r="CV441" s="43"/>
      <c r="CW441" s="43"/>
      <c r="CX441" s="43"/>
      <c r="CY441" s="43"/>
      <c r="CZ441" s="43"/>
      <c r="DA441" s="43"/>
      <c r="DB441" s="43"/>
      <c r="DC441" s="43"/>
      <c r="DD441" s="43"/>
      <c r="DE441" s="43"/>
      <c r="DF441" s="43"/>
      <c r="DG441" s="43"/>
      <c r="DH441" s="43"/>
      <c r="DI441" s="43"/>
      <c r="DJ441" s="43"/>
      <c r="DK441" s="43"/>
      <c r="DL441" s="43"/>
      <c r="DM441" s="43"/>
      <c r="DN441" s="43"/>
      <c r="DO441" s="43"/>
      <c r="DP441" s="43"/>
      <c r="DQ441" s="43"/>
      <c r="DR441" s="43"/>
      <c r="DS441" s="43"/>
      <c r="DT441" s="43"/>
      <c r="DU441" s="43"/>
      <c r="DV441" s="43"/>
      <c r="DW441" s="43"/>
      <c r="DX441" s="43"/>
      <c r="DY441" s="43"/>
      <c r="DZ441" s="43"/>
      <c r="EA441" s="43"/>
      <c r="EB441" s="43"/>
      <c r="EC441" s="43"/>
      <c r="ED441" s="43"/>
      <c r="EE441" s="43"/>
      <c r="EF441" s="43"/>
      <c r="EG441" s="43"/>
      <c r="EH441" s="43"/>
      <c r="EI441" s="43"/>
      <c r="EJ441" s="43"/>
      <c r="EK441" s="43"/>
      <c r="EL441" s="43"/>
      <c r="EM441" s="43"/>
      <c r="EN441" s="43"/>
      <c r="EO441" s="43"/>
      <c r="EP441" s="43"/>
      <c r="EQ441" s="43"/>
      <c r="ER441" s="43"/>
      <c r="ES441" s="43"/>
      <c r="ET441" s="43"/>
      <c r="EU441" s="43"/>
      <c r="EV441" s="43"/>
      <c r="EW441" s="43"/>
      <c r="EX441" s="43"/>
      <c r="EY441" s="43"/>
      <c r="EZ441" s="43"/>
      <c r="FA441" s="43"/>
    </row>
    <row r="442" spans="1:157">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c r="CF442" s="43"/>
      <c r="CG442" s="43"/>
      <c r="CH442" s="43"/>
      <c r="CI442" s="43"/>
      <c r="CJ442" s="43"/>
      <c r="CK442" s="43"/>
      <c r="CL442" s="43"/>
      <c r="CM442" s="43"/>
      <c r="CN442" s="43"/>
      <c r="CO442" s="43"/>
      <c r="CP442" s="43"/>
      <c r="CQ442" s="43"/>
      <c r="CR442" s="43"/>
      <c r="CS442" s="43"/>
      <c r="CT442" s="43"/>
      <c r="CU442" s="43"/>
      <c r="CV442" s="43"/>
      <c r="CW442" s="43"/>
      <c r="CX442" s="43"/>
      <c r="CY442" s="43"/>
      <c r="CZ442" s="43"/>
      <c r="DA442" s="43"/>
      <c r="DB442" s="43"/>
      <c r="DC442" s="43"/>
      <c r="DD442" s="43"/>
      <c r="DE442" s="43"/>
      <c r="DF442" s="43"/>
      <c r="DG442" s="43"/>
      <c r="DH442" s="43"/>
      <c r="DI442" s="43"/>
      <c r="DJ442" s="43"/>
      <c r="DK442" s="43"/>
      <c r="DL442" s="43"/>
      <c r="DM442" s="43"/>
      <c r="DN442" s="43"/>
      <c r="DO442" s="43"/>
      <c r="DP442" s="43"/>
      <c r="DQ442" s="43"/>
      <c r="DR442" s="43"/>
      <c r="DS442" s="43"/>
      <c r="DT442" s="43"/>
      <c r="DU442" s="43"/>
      <c r="DV442" s="43"/>
      <c r="DW442" s="43"/>
      <c r="DX442" s="43"/>
      <c r="DY442" s="43"/>
      <c r="DZ442" s="43"/>
      <c r="EA442" s="43"/>
      <c r="EB442" s="43"/>
      <c r="EC442" s="43"/>
      <c r="ED442" s="43"/>
      <c r="EE442" s="43"/>
      <c r="EF442" s="43"/>
      <c r="EG442" s="43"/>
      <c r="EH442" s="43"/>
      <c r="EI442" s="43"/>
      <c r="EJ442" s="43"/>
      <c r="EK442" s="43"/>
      <c r="EL442" s="43"/>
      <c r="EM442" s="43"/>
      <c r="EN442" s="43"/>
      <c r="EO442" s="43"/>
      <c r="EP442" s="43"/>
      <c r="EQ442" s="43"/>
      <c r="ER442" s="43"/>
      <c r="ES442" s="43"/>
      <c r="ET442" s="43"/>
      <c r="EU442" s="43"/>
      <c r="EV442" s="43"/>
      <c r="EW442" s="43"/>
      <c r="EX442" s="43"/>
      <c r="EY442" s="43"/>
      <c r="EZ442" s="43"/>
      <c r="FA442" s="43"/>
    </row>
    <row r="443" spans="1:157">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c r="CF443" s="43"/>
      <c r="CG443" s="43"/>
      <c r="CH443" s="43"/>
      <c r="CI443" s="43"/>
      <c r="CJ443" s="43"/>
      <c r="CK443" s="43"/>
      <c r="CL443" s="43"/>
      <c r="CM443" s="43"/>
      <c r="CN443" s="43"/>
      <c r="CO443" s="43"/>
      <c r="CP443" s="43"/>
      <c r="CQ443" s="43"/>
      <c r="CR443" s="43"/>
      <c r="CS443" s="43"/>
      <c r="CT443" s="43"/>
      <c r="CU443" s="43"/>
      <c r="CV443" s="43"/>
      <c r="CW443" s="43"/>
      <c r="CX443" s="43"/>
      <c r="CY443" s="43"/>
      <c r="CZ443" s="43"/>
      <c r="DA443" s="43"/>
      <c r="DB443" s="43"/>
      <c r="DC443" s="43"/>
      <c r="DD443" s="43"/>
      <c r="DE443" s="43"/>
      <c r="DF443" s="43"/>
      <c r="DG443" s="43"/>
      <c r="DH443" s="43"/>
      <c r="DI443" s="43"/>
      <c r="DJ443" s="43"/>
      <c r="DK443" s="43"/>
      <c r="DL443" s="43"/>
      <c r="DM443" s="43"/>
      <c r="DN443" s="43"/>
      <c r="DO443" s="43"/>
      <c r="DP443" s="43"/>
      <c r="DQ443" s="43"/>
      <c r="DR443" s="43"/>
      <c r="DS443" s="43"/>
      <c r="DT443" s="43"/>
      <c r="DU443" s="43"/>
      <c r="DV443" s="43"/>
      <c r="DW443" s="43"/>
      <c r="DX443" s="43"/>
      <c r="DY443" s="43"/>
      <c r="DZ443" s="43"/>
      <c r="EA443" s="43"/>
      <c r="EB443" s="43"/>
      <c r="EC443" s="43"/>
      <c r="ED443" s="43"/>
      <c r="EE443" s="43"/>
      <c r="EF443" s="43"/>
      <c r="EG443" s="43"/>
      <c r="EH443" s="43"/>
      <c r="EI443" s="43"/>
      <c r="EJ443" s="43"/>
      <c r="EK443" s="43"/>
      <c r="EL443" s="43"/>
      <c r="EM443" s="43"/>
      <c r="EN443" s="43"/>
      <c r="EO443" s="43"/>
      <c r="EP443" s="43"/>
      <c r="EQ443" s="43"/>
      <c r="ER443" s="43"/>
      <c r="ES443" s="43"/>
      <c r="ET443" s="43"/>
      <c r="EU443" s="43"/>
      <c r="EV443" s="43"/>
      <c r="EW443" s="43"/>
      <c r="EX443" s="43"/>
      <c r="EY443" s="43"/>
      <c r="EZ443" s="43"/>
      <c r="FA443" s="43"/>
    </row>
    <row r="444" spans="1:157">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c r="CF444" s="43"/>
      <c r="CG444" s="43"/>
      <c r="CH444" s="43"/>
      <c r="CI444" s="43"/>
      <c r="CJ444" s="43"/>
      <c r="CK444" s="43"/>
      <c r="CL444" s="43"/>
      <c r="CM444" s="43"/>
      <c r="CN444" s="43"/>
      <c r="CO444" s="43"/>
      <c r="CP444" s="43"/>
      <c r="CQ444" s="43"/>
      <c r="CR444" s="43"/>
      <c r="CS444" s="43"/>
      <c r="CT444" s="43"/>
      <c r="CU444" s="43"/>
      <c r="CV444" s="43"/>
      <c r="CW444" s="43"/>
      <c r="CX444" s="43"/>
      <c r="CY444" s="43"/>
      <c r="CZ444" s="43"/>
      <c r="DA444" s="43"/>
      <c r="DB444" s="43"/>
      <c r="DC444" s="43"/>
      <c r="DD444" s="43"/>
      <c r="DE444" s="43"/>
      <c r="DF444" s="43"/>
      <c r="DG444" s="43"/>
      <c r="DH444" s="43"/>
      <c r="DI444" s="43"/>
      <c r="DJ444" s="43"/>
      <c r="DK444" s="43"/>
      <c r="DL444" s="43"/>
      <c r="DM444" s="43"/>
      <c r="DN444" s="43"/>
      <c r="DO444" s="43"/>
      <c r="DP444" s="43"/>
      <c r="DQ444" s="43"/>
      <c r="DR444" s="43"/>
      <c r="DS444" s="43"/>
      <c r="DT444" s="43"/>
      <c r="DU444" s="43"/>
      <c r="DV444" s="43"/>
      <c r="DW444" s="43"/>
      <c r="DX444" s="43"/>
      <c r="DY444" s="43"/>
      <c r="DZ444" s="43"/>
      <c r="EA444" s="43"/>
      <c r="EB444" s="43"/>
      <c r="EC444" s="43"/>
      <c r="ED444" s="43"/>
      <c r="EE444" s="43"/>
      <c r="EF444" s="43"/>
      <c r="EG444" s="43"/>
      <c r="EH444" s="43"/>
      <c r="EI444" s="43"/>
      <c r="EJ444" s="43"/>
      <c r="EK444" s="43"/>
      <c r="EL444" s="43"/>
      <c r="EM444" s="43"/>
      <c r="EN444" s="43"/>
      <c r="EO444" s="43"/>
      <c r="EP444" s="43"/>
      <c r="EQ444" s="43"/>
      <c r="ER444" s="43"/>
      <c r="ES444" s="43"/>
      <c r="ET444" s="43"/>
      <c r="EU444" s="43"/>
      <c r="EV444" s="43"/>
      <c r="EW444" s="43"/>
      <c r="EX444" s="43"/>
      <c r="EY444" s="43"/>
      <c r="EZ444" s="43"/>
      <c r="FA444" s="43"/>
    </row>
    <row r="445" spans="1:157">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c r="CF445" s="43"/>
      <c r="CG445" s="43"/>
      <c r="CH445" s="43"/>
      <c r="CI445" s="43"/>
      <c r="CJ445" s="43"/>
      <c r="CK445" s="43"/>
      <c r="CL445" s="43"/>
      <c r="CM445" s="43"/>
      <c r="CN445" s="43"/>
      <c r="CO445" s="43"/>
      <c r="CP445" s="43"/>
      <c r="CQ445" s="43"/>
      <c r="CR445" s="43"/>
      <c r="CS445" s="43"/>
      <c r="CT445" s="43"/>
      <c r="CU445" s="43"/>
      <c r="CV445" s="43"/>
      <c r="CW445" s="43"/>
      <c r="CX445" s="43"/>
      <c r="CY445" s="43"/>
      <c r="CZ445" s="43"/>
      <c r="DA445" s="43"/>
      <c r="DB445" s="43"/>
      <c r="DC445" s="43"/>
      <c r="DD445" s="43"/>
      <c r="DE445" s="43"/>
      <c r="DF445" s="43"/>
      <c r="DG445" s="43"/>
      <c r="DH445" s="43"/>
      <c r="DI445" s="43"/>
      <c r="DJ445" s="43"/>
      <c r="DK445" s="43"/>
      <c r="DL445" s="43"/>
      <c r="DM445" s="43"/>
      <c r="DN445" s="43"/>
      <c r="DO445" s="43"/>
      <c r="DP445" s="43"/>
      <c r="DQ445" s="43"/>
      <c r="DR445" s="43"/>
      <c r="DS445" s="43"/>
      <c r="DT445" s="43"/>
      <c r="DU445" s="43"/>
      <c r="DV445" s="43"/>
      <c r="DW445" s="43"/>
      <c r="DX445" s="43"/>
      <c r="DY445" s="43"/>
      <c r="DZ445" s="43"/>
      <c r="EA445" s="43"/>
      <c r="EB445" s="43"/>
      <c r="EC445" s="43"/>
      <c r="ED445" s="43"/>
      <c r="EE445" s="43"/>
      <c r="EF445" s="43"/>
      <c r="EG445" s="43"/>
      <c r="EH445" s="43"/>
      <c r="EI445" s="43"/>
      <c r="EJ445" s="43"/>
      <c r="EK445" s="43"/>
      <c r="EL445" s="43"/>
      <c r="EM445" s="43"/>
      <c r="EN445" s="43"/>
      <c r="EO445" s="43"/>
      <c r="EP445" s="43"/>
      <c r="EQ445" s="43"/>
      <c r="ER445" s="43"/>
      <c r="ES445" s="43"/>
      <c r="ET445" s="43"/>
      <c r="EU445" s="43"/>
      <c r="EV445" s="43"/>
      <c r="EW445" s="43"/>
      <c r="EX445" s="43"/>
      <c r="EY445" s="43"/>
      <c r="EZ445" s="43"/>
      <c r="FA445" s="43"/>
    </row>
    <row r="446" spans="1:157">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c r="CF446" s="43"/>
      <c r="CG446" s="43"/>
      <c r="CH446" s="43"/>
      <c r="CI446" s="43"/>
      <c r="CJ446" s="43"/>
      <c r="CK446" s="43"/>
      <c r="CL446" s="43"/>
      <c r="CM446" s="43"/>
      <c r="CN446" s="43"/>
      <c r="CO446" s="43"/>
      <c r="CP446" s="43"/>
      <c r="CQ446" s="43"/>
      <c r="CR446" s="43"/>
      <c r="CS446" s="43"/>
      <c r="CT446" s="43"/>
      <c r="CU446" s="43"/>
      <c r="CV446" s="43"/>
      <c r="CW446" s="43"/>
      <c r="CX446" s="43"/>
      <c r="CY446" s="43"/>
      <c r="CZ446" s="43"/>
      <c r="DA446" s="43"/>
      <c r="DB446" s="43"/>
      <c r="DC446" s="43"/>
      <c r="DD446" s="43"/>
      <c r="DE446" s="43"/>
      <c r="DF446" s="43"/>
      <c r="DG446" s="43"/>
      <c r="DH446" s="43"/>
      <c r="DI446" s="43"/>
      <c r="DJ446" s="43"/>
      <c r="DK446" s="43"/>
      <c r="DL446" s="43"/>
      <c r="DM446" s="43"/>
      <c r="DN446" s="43"/>
      <c r="DO446" s="43"/>
      <c r="DP446" s="43"/>
      <c r="DQ446" s="43"/>
      <c r="DR446" s="43"/>
      <c r="DS446" s="43"/>
      <c r="DT446" s="43"/>
      <c r="DU446" s="43"/>
      <c r="DV446" s="43"/>
      <c r="DW446" s="43"/>
      <c r="DX446" s="43"/>
      <c r="DY446" s="43"/>
      <c r="DZ446" s="43"/>
      <c r="EA446" s="43"/>
      <c r="EB446" s="43"/>
      <c r="EC446" s="43"/>
      <c r="ED446" s="43"/>
      <c r="EE446" s="43"/>
      <c r="EF446" s="43"/>
      <c r="EG446" s="43"/>
      <c r="EH446" s="43"/>
      <c r="EI446" s="43"/>
      <c r="EJ446" s="43"/>
      <c r="EK446" s="43"/>
      <c r="EL446" s="43"/>
      <c r="EM446" s="43"/>
      <c r="EN446" s="43"/>
      <c r="EO446" s="43"/>
      <c r="EP446" s="43"/>
      <c r="EQ446" s="43"/>
      <c r="ER446" s="43"/>
      <c r="ES446" s="43"/>
      <c r="ET446" s="43"/>
      <c r="EU446" s="43"/>
      <c r="EV446" s="43"/>
      <c r="EW446" s="43"/>
      <c r="EX446" s="43"/>
      <c r="EY446" s="43"/>
      <c r="EZ446" s="43"/>
      <c r="FA446" s="43"/>
    </row>
    <row r="447" spans="1:157">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c r="CF447" s="43"/>
      <c r="CG447" s="43"/>
      <c r="CH447" s="43"/>
      <c r="CI447" s="43"/>
      <c r="CJ447" s="43"/>
      <c r="CK447" s="43"/>
      <c r="CL447" s="43"/>
      <c r="CM447" s="43"/>
      <c r="CN447" s="43"/>
      <c r="CO447" s="43"/>
      <c r="CP447" s="43"/>
      <c r="CQ447" s="43"/>
      <c r="CR447" s="43"/>
      <c r="CS447" s="43"/>
      <c r="CT447" s="43"/>
      <c r="CU447" s="43"/>
      <c r="CV447" s="43"/>
      <c r="CW447" s="43"/>
      <c r="CX447" s="43"/>
      <c r="CY447" s="43"/>
      <c r="CZ447" s="43"/>
      <c r="DA447" s="43"/>
      <c r="DB447" s="43"/>
      <c r="DC447" s="43"/>
      <c r="DD447" s="43"/>
      <c r="DE447" s="43"/>
      <c r="DF447" s="43"/>
      <c r="DG447" s="43"/>
      <c r="DH447" s="43"/>
      <c r="DI447" s="43"/>
      <c r="DJ447" s="43"/>
      <c r="DK447" s="43"/>
      <c r="DL447" s="43"/>
      <c r="DM447" s="43"/>
      <c r="DN447" s="43"/>
      <c r="DO447" s="43"/>
      <c r="DP447" s="43"/>
      <c r="DQ447" s="43"/>
      <c r="DR447" s="43"/>
      <c r="DS447" s="43"/>
      <c r="DT447" s="43"/>
      <c r="DU447" s="43"/>
      <c r="DV447" s="43"/>
      <c r="DW447" s="43"/>
      <c r="DX447" s="43"/>
      <c r="DY447" s="43"/>
      <c r="DZ447" s="43"/>
      <c r="EA447" s="43"/>
      <c r="EB447" s="43"/>
      <c r="EC447" s="43"/>
      <c r="ED447" s="43"/>
      <c r="EE447" s="43"/>
      <c r="EF447" s="43"/>
      <c r="EG447" s="43"/>
      <c r="EH447" s="43"/>
      <c r="EI447" s="43"/>
      <c r="EJ447" s="43"/>
      <c r="EK447" s="43"/>
      <c r="EL447" s="43"/>
      <c r="EM447" s="43"/>
      <c r="EN447" s="43"/>
      <c r="EO447" s="43"/>
      <c r="EP447" s="43"/>
      <c r="EQ447" s="43"/>
      <c r="ER447" s="43"/>
      <c r="ES447" s="43"/>
      <c r="ET447" s="43"/>
      <c r="EU447" s="43"/>
      <c r="EV447" s="43"/>
      <c r="EW447" s="43"/>
      <c r="EX447" s="43"/>
      <c r="EY447" s="43"/>
      <c r="EZ447" s="43"/>
      <c r="FA447" s="43"/>
    </row>
    <row r="448" spans="1:157">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c r="CF448" s="43"/>
      <c r="CG448" s="43"/>
      <c r="CH448" s="43"/>
      <c r="CI448" s="43"/>
      <c r="CJ448" s="43"/>
      <c r="CK448" s="43"/>
      <c r="CL448" s="43"/>
      <c r="CM448" s="43"/>
      <c r="CN448" s="43"/>
      <c r="CO448" s="43"/>
      <c r="CP448" s="43"/>
      <c r="CQ448" s="43"/>
      <c r="CR448" s="43"/>
      <c r="CS448" s="43"/>
      <c r="CT448" s="43"/>
      <c r="CU448" s="43"/>
      <c r="CV448" s="43"/>
      <c r="CW448" s="43"/>
      <c r="CX448" s="43"/>
      <c r="CY448" s="43"/>
      <c r="CZ448" s="43"/>
      <c r="DA448" s="43"/>
      <c r="DB448" s="43"/>
      <c r="DC448" s="43"/>
      <c r="DD448" s="43"/>
      <c r="DE448" s="43"/>
      <c r="DF448" s="43"/>
      <c r="DG448" s="43"/>
      <c r="DH448" s="43"/>
      <c r="DI448" s="43"/>
      <c r="DJ448" s="43"/>
      <c r="DK448" s="43"/>
      <c r="DL448" s="43"/>
      <c r="DM448" s="43"/>
      <c r="DN448" s="43"/>
      <c r="DO448" s="43"/>
      <c r="DP448" s="43"/>
      <c r="DQ448" s="43"/>
      <c r="DR448" s="43"/>
      <c r="DS448" s="43"/>
      <c r="DT448" s="43"/>
      <c r="DU448" s="43"/>
      <c r="DV448" s="43"/>
      <c r="DW448" s="43"/>
      <c r="DX448" s="43"/>
      <c r="DY448" s="43"/>
      <c r="DZ448" s="43"/>
      <c r="EA448" s="43"/>
      <c r="EB448" s="43"/>
      <c r="EC448" s="43"/>
      <c r="ED448" s="43"/>
      <c r="EE448" s="43"/>
      <c r="EF448" s="43"/>
      <c r="EG448" s="43"/>
      <c r="EH448" s="43"/>
      <c r="EI448" s="43"/>
      <c r="EJ448" s="43"/>
      <c r="EK448" s="43"/>
      <c r="EL448" s="43"/>
      <c r="EM448" s="43"/>
      <c r="EN448" s="43"/>
      <c r="EO448" s="43"/>
      <c r="EP448" s="43"/>
      <c r="EQ448" s="43"/>
      <c r="ER448" s="43"/>
      <c r="ES448" s="43"/>
      <c r="ET448" s="43"/>
      <c r="EU448" s="43"/>
      <c r="EV448" s="43"/>
      <c r="EW448" s="43"/>
      <c r="EX448" s="43"/>
      <c r="EY448" s="43"/>
      <c r="EZ448" s="43"/>
      <c r="FA448" s="43"/>
    </row>
    <row r="449" spans="1:157">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c r="CF449" s="43"/>
      <c r="CG449" s="43"/>
      <c r="CH449" s="43"/>
      <c r="CI449" s="43"/>
      <c r="CJ449" s="43"/>
      <c r="CK449" s="43"/>
      <c r="CL449" s="43"/>
      <c r="CM449" s="43"/>
      <c r="CN449" s="43"/>
      <c r="CO449" s="43"/>
      <c r="CP449" s="43"/>
      <c r="CQ449" s="43"/>
      <c r="CR449" s="43"/>
      <c r="CS449" s="43"/>
      <c r="CT449" s="43"/>
      <c r="CU449" s="43"/>
      <c r="CV449" s="43"/>
      <c r="CW449" s="43"/>
      <c r="CX449" s="43"/>
      <c r="CY449" s="43"/>
      <c r="CZ449" s="43"/>
      <c r="DA449" s="43"/>
      <c r="DB449" s="43"/>
      <c r="DC449" s="43"/>
      <c r="DD449" s="43"/>
      <c r="DE449" s="43"/>
      <c r="DF449" s="43"/>
      <c r="DG449" s="43"/>
      <c r="DH449" s="43"/>
      <c r="DI449" s="43"/>
      <c r="DJ449" s="43"/>
      <c r="DK449" s="43"/>
      <c r="DL449" s="43"/>
      <c r="DM449" s="43"/>
      <c r="DN449" s="43"/>
      <c r="DO449" s="43"/>
      <c r="DP449" s="43"/>
      <c r="DQ449" s="43"/>
      <c r="DR449" s="43"/>
      <c r="DS449" s="43"/>
      <c r="DT449" s="43"/>
      <c r="DU449" s="43"/>
      <c r="DV449" s="43"/>
      <c r="DW449" s="43"/>
      <c r="DX449" s="43"/>
      <c r="DY449" s="43"/>
      <c r="DZ449" s="43"/>
      <c r="EA449" s="43"/>
      <c r="EB449" s="43"/>
      <c r="EC449" s="43"/>
      <c r="ED449" s="43"/>
      <c r="EE449" s="43"/>
      <c r="EF449" s="43"/>
      <c r="EG449" s="43"/>
      <c r="EH449" s="43"/>
      <c r="EI449" s="43"/>
      <c r="EJ449" s="43"/>
      <c r="EK449" s="43"/>
      <c r="EL449" s="43"/>
      <c r="EM449" s="43"/>
      <c r="EN449" s="43"/>
      <c r="EO449" s="43"/>
      <c r="EP449" s="43"/>
      <c r="EQ449" s="43"/>
      <c r="ER449" s="43"/>
      <c r="ES449" s="43"/>
      <c r="ET449" s="43"/>
      <c r="EU449" s="43"/>
      <c r="EV449" s="43"/>
      <c r="EW449" s="43"/>
      <c r="EX449" s="43"/>
      <c r="EY449" s="43"/>
      <c r="EZ449" s="43"/>
      <c r="FA449" s="43"/>
    </row>
    <row r="450" spans="1:157">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c r="CF450" s="43"/>
      <c r="CG450" s="43"/>
      <c r="CH450" s="43"/>
      <c r="CI450" s="43"/>
      <c r="CJ450" s="43"/>
      <c r="CK450" s="43"/>
      <c r="CL450" s="43"/>
      <c r="CM450" s="43"/>
      <c r="CN450" s="43"/>
      <c r="CO450" s="43"/>
      <c r="CP450" s="43"/>
      <c r="CQ450" s="43"/>
      <c r="CR450" s="43"/>
      <c r="CS450" s="43"/>
      <c r="CT450" s="43"/>
      <c r="CU450" s="43"/>
      <c r="CV450" s="43"/>
      <c r="CW450" s="43"/>
      <c r="CX450" s="43"/>
      <c r="CY450" s="43"/>
      <c r="CZ450" s="43"/>
      <c r="DA450" s="43"/>
      <c r="DB450" s="43"/>
      <c r="DC450" s="43"/>
      <c r="DD450" s="43"/>
      <c r="DE450" s="43"/>
      <c r="DF450" s="43"/>
      <c r="DG450" s="43"/>
      <c r="DH450" s="43"/>
      <c r="DI450" s="43"/>
      <c r="DJ450" s="43"/>
      <c r="DK450" s="43"/>
      <c r="DL450" s="43"/>
      <c r="DM450" s="43"/>
      <c r="DN450" s="43"/>
      <c r="DO450" s="43"/>
      <c r="DP450" s="43"/>
      <c r="DQ450" s="43"/>
      <c r="DR450" s="43"/>
      <c r="DS450" s="43"/>
      <c r="DT450" s="43"/>
      <c r="DU450" s="43"/>
      <c r="DV450" s="43"/>
      <c r="DW450" s="43"/>
      <c r="DX450" s="43"/>
      <c r="DY450" s="43"/>
      <c r="DZ450" s="43"/>
      <c r="EA450" s="43"/>
      <c r="EB450" s="43"/>
      <c r="EC450" s="43"/>
      <c r="ED450" s="43"/>
      <c r="EE450" s="43"/>
      <c r="EF450" s="43"/>
      <c r="EG450" s="43"/>
      <c r="EH450" s="43"/>
      <c r="EI450" s="43"/>
      <c r="EJ450" s="43"/>
      <c r="EK450" s="43"/>
      <c r="EL450" s="43"/>
      <c r="EM450" s="43"/>
      <c r="EN450" s="43"/>
      <c r="EO450" s="43"/>
      <c r="EP450" s="43"/>
      <c r="EQ450" s="43"/>
      <c r="ER450" s="43"/>
      <c r="ES450" s="43"/>
      <c r="ET450" s="43"/>
      <c r="EU450" s="43"/>
      <c r="EV450" s="43"/>
      <c r="EW450" s="43"/>
      <c r="EX450" s="43"/>
      <c r="EY450" s="43"/>
      <c r="EZ450" s="43"/>
      <c r="FA450" s="43"/>
    </row>
    <row r="451" spans="1:157">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c r="CF451" s="43"/>
      <c r="CG451" s="43"/>
      <c r="CH451" s="43"/>
      <c r="CI451" s="43"/>
      <c r="CJ451" s="43"/>
      <c r="CK451" s="43"/>
      <c r="CL451" s="43"/>
      <c r="CM451" s="43"/>
      <c r="CN451" s="43"/>
      <c r="CO451" s="43"/>
      <c r="CP451" s="43"/>
      <c r="CQ451" s="43"/>
      <c r="CR451" s="43"/>
      <c r="CS451" s="43"/>
      <c r="CT451" s="43"/>
      <c r="CU451" s="43"/>
      <c r="CV451" s="43"/>
      <c r="CW451" s="43"/>
      <c r="CX451" s="43"/>
      <c r="CY451" s="43"/>
      <c r="CZ451" s="43"/>
      <c r="DA451" s="43"/>
      <c r="DB451" s="43"/>
      <c r="DC451" s="43"/>
      <c r="DD451" s="43"/>
      <c r="DE451" s="43"/>
      <c r="DF451" s="43"/>
      <c r="DG451" s="43"/>
      <c r="DH451" s="43"/>
      <c r="DI451" s="43"/>
      <c r="DJ451" s="43"/>
      <c r="DK451" s="43"/>
      <c r="DL451" s="43"/>
      <c r="DM451" s="43"/>
      <c r="DN451" s="43"/>
      <c r="DO451" s="43"/>
      <c r="DP451" s="43"/>
      <c r="DQ451" s="43"/>
      <c r="DR451" s="43"/>
      <c r="DS451" s="43"/>
      <c r="DT451" s="43"/>
      <c r="DU451" s="43"/>
      <c r="DV451" s="43"/>
      <c r="DW451" s="43"/>
      <c r="DX451" s="43"/>
      <c r="DY451" s="43"/>
      <c r="DZ451" s="43"/>
      <c r="EA451" s="43"/>
      <c r="EB451" s="43"/>
      <c r="EC451" s="43"/>
      <c r="ED451" s="43"/>
      <c r="EE451" s="43"/>
      <c r="EF451" s="43"/>
      <c r="EG451" s="43"/>
      <c r="EH451" s="43"/>
      <c r="EI451" s="43"/>
      <c r="EJ451" s="43"/>
      <c r="EK451" s="43"/>
      <c r="EL451" s="43"/>
      <c r="EM451" s="43"/>
      <c r="EN451" s="43"/>
      <c r="EO451" s="43"/>
      <c r="EP451" s="43"/>
      <c r="EQ451" s="43"/>
      <c r="ER451" s="43"/>
      <c r="ES451" s="43"/>
      <c r="ET451" s="43"/>
      <c r="EU451" s="43"/>
      <c r="EV451" s="43"/>
      <c r="EW451" s="43"/>
      <c r="EX451" s="43"/>
      <c r="EY451" s="43"/>
      <c r="EZ451" s="43"/>
      <c r="FA451" s="43"/>
    </row>
    <row r="452" spans="1:157">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c r="CF452" s="43"/>
      <c r="CG452" s="43"/>
      <c r="CH452" s="43"/>
      <c r="CI452" s="43"/>
      <c r="CJ452" s="43"/>
      <c r="CK452" s="43"/>
      <c r="CL452" s="43"/>
      <c r="CM452" s="43"/>
      <c r="CN452" s="43"/>
      <c r="CO452" s="43"/>
      <c r="CP452" s="43"/>
      <c r="CQ452" s="43"/>
      <c r="CR452" s="43"/>
      <c r="CS452" s="43"/>
      <c r="CT452" s="43"/>
      <c r="CU452" s="43"/>
      <c r="CV452" s="43"/>
      <c r="CW452" s="43"/>
      <c r="CX452" s="43"/>
      <c r="CY452" s="43"/>
      <c r="CZ452" s="43"/>
      <c r="DA452" s="43"/>
      <c r="DB452" s="43"/>
      <c r="DC452" s="43"/>
      <c r="DD452" s="43"/>
      <c r="DE452" s="43"/>
      <c r="DF452" s="43"/>
      <c r="DG452" s="43"/>
      <c r="DH452" s="43"/>
      <c r="DI452" s="43"/>
      <c r="DJ452" s="43"/>
      <c r="DK452" s="43"/>
      <c r="DL452" s="43"/>
      <c r="DM452" s="43"/>
      <c r="DN452" s="43"/>
      <c r="DO452" s="43"/>
      <c r="DP452" s="43"/>
      <c r="DQ452" s="43"/>
      <c r="DR452" s="43"/>
      <c r="DS452" s="43"/>
      <c r="DT452" s="43"/>
      <c r="DU452" s="43"/>
      <c r="DV452" s="43"/>
      <c r="DW452" s="43"/>
      <c r="DX452" s="43"/>
      <c r="DY452" s="43"/>
      <c r="DZ452" s="43"/>
      <c r="EA452" s="43"/>
      <c r="EB452" s="43"/>
      <c r="EC452" s="43"/>
      <c r="ED452" s="43"/>
      <c r="EE452" s="43"/>
      <c r="EF452" s="43"/>
      <c r="EG452" s="43"/>
      <c r="EH452" s="43"/>
      <c r="EI452" s="43"/>
      <c r="EJ452" s="43"/>
      <c r="EK452" s="43"/>
      <c r="EL452" s="43"/>
      <c r="EM452" s="43"/>
      <c r="EN452" s="43"/>
      <c r="EO452" s="43"/>
      <c r="EP452" s="43"/>
      <c r="EQ452" s="43"/>
      <c r="ER452" s="43"/>
      <c r="ES452" s="43"/>
      <c r="ET452" s="43"/>
      <c r="EU452" s="43"/>
      <c r="EV452" s="43"/>
      <c r="EW452" s="43"/>
      <c r="EX452" s="43"/>
      <c r="EY452" s="43"/>
      <c r="EZ452" s="43"/>
      <c r="FA452" s="43"/>
    </row>
    <row r="453" spans="1:157">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c r="CF453" s="43"/>
      <c r="CG453" s="43"/>
      <c r="CH453" s="43"/>
      <c r="CI453" s="43"/>
      <c r="CJ453" s="43"/>
      <c r="CK453" s="43"/>
      <c r="CL453" s="43"/>
      <c r="CM453" s="43"/>
      <c r="CN453" s="43"/>
      <c r="CO453" s="43"/>
      <c r="CP453" s="43"/>
      <c r="CQ453" s="43"/>
      <c r="CR453" s="43"/>
      <c r="CS453" s="43"/>
      <c r="CT453" s="43"/>
      <c r="CU453" s="43"/>
      <c r="CV453" s="43"/>
      <c r="CW453" s="43"/>
      <c r="CX453" s="43"/>
      <c r="CY453" s="43"/>
      <c r="CZ453" s="43"/>
      <c r="DA453" s="43"/>
      <c r="DB453" s="43"/>
      <c r="DC453" s="43"/>
      <c r="DD453" s="43"/>
      <c r="DE453" s="43"/>
      <c r="DF453" s="43"/>
      <c r="DG453" s="43"/>
      <c r="DH453" s="43"/>
      <c r="DI453" s="43"/>
      <c r="DJ453" s="43"/>
      <c r="DK453" s="43"/>
      <c r="DL453" s="43"/>
      <c r="DM453" s="43"/>
      <c r="DN453" s="43"/>
      <c r="DO453" s="43"/>
      <c r="DP453" s="43"/>
      <c r="DQ453" s="43"/>
      <c r="DR453" s="43"/>
      <c r="DS453" s="43"/>
      <c r="DT453" s="43"/>
      <c r="DU453" s="43"/>
      <c r="DV453" s="43"/>
      <c r="DW453" s="43"/>
      <c r="DX453" s="43"/>
      <c r="DY453" s="43"/>
      <c r="DZ453" s="43"/>
      <c r="EA453" s="43"/>
      <c r="EB453" s="43"/>
      <c r="EC453" s="43"/>
      <c r="ED453" s="43"/>
      <c r="EE453" s="43"/>
      <c r="EF453" s="43"/>
      <c r="EG453" s="43"/>
      <c r="EH453" s="43"/>
      <c r="EI453" s="43"/>
      <c r="EJ453" s="43"/>
      <c r="EK453" s="43"/>
      <c r="EL453" s="43"/>
      <c r="EM453" s="43"/>
      <c r="EN453" s="43"/>
      <c r="EO453" s="43"/>
      <c r="EP453" s="43"/>
      <c r="EQ453" s="43"/>
      <c r="ER453" s="43"/>
      <c r="ES453" s="43"/>
      <c r="ET453" s="43"/>
      <c r="EU453" s="43"/>
      <c r="EV453" s="43"/>
      <c r="EW453" s="43"/>
      <c r="EX453" s="43"/>
      <c r="EY453" s="43"/>
      <c r="EZ453" s="43"/>
      <c r="FA453" s="43"/>
    </row>
    <row r="454" spans="1:157">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c r="CF454" s="43"/>
      <c r="CG454" s="43"/>
      <c r="CH454" s="43"/>
      <c r="CI454" s="43"/>
      <c r="CJ454" s="43"/>
      <c r="CK454" s="43"/>
      <c r="CL454" s="43"/>
      <c r="CM454" s="43"/>
      <c r="CN454" s="43"/>
      <c r="CO454" s="43"/>
      <c r="CP454" s="43"/>
      <c r="CQ454" s="43"/>
      <c r="CR454" s="43"/>
      <c r="CS454" s="43"/>
      <c r="CT454" s="43"/>
      <c r="CU454" s="43"/>
      <c r="CV454" s="43"/>
      <c r="CW454" s="43"/>
      <c r="CX454" s="43"/>
      <c r="CY454" s="43"/>
      <c r="CZ454" s="43"/>
      <c r="DA454" s="43"/>
      <c r="DB454" s="43"/>
      <c r="DC454" s="43"/>
      <c r="DD454" s="43"/>
      <c r="DE454" s="43"/>
      <c r="DF454" s="43"/>
      <c r="DG454" s="43"/>
      <c r="DH454" s="43"/>
      <c r="DI454" s="43"/>
      <c r="DJ454" s="43"/>
      <c r="DK454" s="43"/>
      <c r="DL454" s="43"/>
      <c r="DM454" s="43"/>
      <c r="DN454" s="43"/>
      <c r="DO454" s="43"/>
      <c r="DP454" s="43"/>
      <c r="DQ454" s="43"/>
      <c r="DR454" s="43"/>
      <c r="DS454" s="43"/>
      <c r="DT454" s="43"/>
      <c r="DU454" s="43"/>
      <c r="DV454" s="43"/>
      <c r="DW454" s="43"/>
      <c r="DX454" s="43"/>
      <c r="DY454" s="43"/>
      <c r="DZ454" s="43"/>
      <c r="EA454" s="43"/>
      <c r="EB454" s="43"/>
      <c r="EC454" s="43"/>
      <c r="ED454" s="43"/>
      <c r="EE454" s="43"/>
      <c r="EF454" s="43"/>
      <c r="EG454" s="43"/>
      <c r="EH454" s="43"/>
      <c r="EI454" s="43"/>
      <c r="EJ454" s="43"/>
      <c r="EK454" s="43"/>
      <c r="EL454" s="43"/>
      <c r="EM454" s="43"/>
      <c r="EN454" s="43"/>
      <c r="EO454" s="43"/>
      <c r="EP454" s="43"/>
      <c r="EQ454" s="43"/>
      <c r="ER454" s="43"/>
      <c r="ES454" s="43"/>
      <c r="ET454" s="43"/>
      <c r="EU454" s="43"/>
      <c r="EV454" s="43"/>
      <c r="EW454" s="43"/>
      <c r="EX454" s="43"/>
      <c r="EY454" s="43"/>
      <c r="EZ454" s="43"/>
      <c r="FA454" s="43"/>
    </row>
    <row r="455" spans="1:157">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c r="CF455" s="43"/>
      <c r="CG455" s="43"/>
      <c r="CH455" s="43"/>
      <c r="CI455" s="43"/>
      <c r="CJ455" s="43"/>
      <c r="CK455" s="43"/>
      <c r="CL455" s="43"/>
      <c r="CM455" s="43"/>
      <c r="CN455" s="43"/>
      <c r="CO455" s="43"/>
      <c r="CP455" s="43"/>
      <c r="CQ455" s="43"/>
      <c r="CR455" s="43"/>
      <c r="CS455" s="43"/>
      <c r="CT455" s="43"/>
      <c r="CU455" s="43"/>
      <c r="CV455" s="43"/>
      <c r="CW455" s="43"/>
      <c r="CX455" s="43"/>
      <c r="CY455" s="43"/>
      <c r="CZ455" s="43"/>
      <c r="DA455" s="43"/>
      <c r="DB455" s="43"/>
      <c r="DC455" s="43"/>
      <c r="DD455" s="43"/>
      <c r="DE455" s="43"/>
      <c r="DF455" s="43"/>
      <c r="DG455" s="43"/>
      <c r="DH455" s="43"/>
      <c r="DI455" s="43"/>
      <c r="DJ455" s="43"/>
      <c r="DK455" s="43"/>
      <c r="DL455" s="43"/>
      <c r="DM455" s="43"/>
      <c r="DN455" s="43"/>
      <c r="DO455" s="43"/>
      <c r="DP455" s="43"/>
      <c r="DQ455" s="43"/>
      <c r="DR455" s="43"/>
      <c r="DS455" s="43"/>
      <c r="DT455" s="43"/>
      <c r="DU455" s="43"/>
      <c r="DV455" s="43"/>
      <c r="DW455" s="43"/>
      <c r="DX455" s="43"/>
      <c r="DY455" s="43"/>
      <c r="DZ455" s="43"/>
      <c r="EA455" s="43"/>
      <c r="EB455" s="43"/>
      <c r="EC455" s="43"/>
      <c r="ED455" s="43"/>
      <c r="EE455" s="43"/>
      <c r="EF455" s="43"/>
      <c r="EG455" s="43"/>
      <c r="EH455" s="43"/>
      <c r="EI455" s="43"/>
      <c r="EJ455" s="43"/>
      <c r="EK455" s="43"/>
      <c r="EL455" s="43"/>
      <c r="EM455" s="43"/>
      <c r="EN455" s="43"/>
      <c r="EO455" s="43"/>
      <c r="EP455" s="43"/>
      <c r="EQ455" s="43"/>
      <c r="ER455" s="43"/>
      <c r="ES455" s="43"/>
      <c r="ET455" s="43"/>
      <c r="EU455" s="43"/>
      <c r="EV455" s="43"/>
      <c r="EW455" s="43"/>
      <c r="EX455" s="43"/>
      <c r="EY455" s="43"/>
      <c r="EZ455" s="43"/>
      <c r="FA455" s="43"/>
    </row>
    <row r="456" spans="1:157">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c r="CF456" s="43"/>
      <c r="CG456" s="43"/>
      <c r="CH456" s="43"/>
      <c r="CI456" s="43"/>
      <c r="CJ456" s="43"/>
      <c r="CK456" s="43"/>
      <c r="CL456" s="43"/>
      <c r="CM456" s="43"/>
      <c r="CN456" s="43"/>
      <c r="CO456" s="43"/>
      <c r="CP456" s="43"/>
      <c r="CQ456" s="43"/>
      <c r="CR456" s="43"/>
      <c r="CS456" s="43"/>
      <c r="CT456" s="43"/>
      <c r="CU456" s="43"/>
      <c r="CV456" s="43"/>
      <c r="CW456" s="43"/>
      <c r="CX456" s="43"/>
      <c r="CY456" s="43"/>
      <c r="CZ456" s="43"/>
      <c r="DA456" s="43"/>
      <c r="DB456" s="43"/>
      <c r="DC456" s="43"/>
      <c r="DD456" s="43"/>
      <c r="DE456" s="43"/>
      <c r="DF456" s="43"/>
      <c r="DG456" s="43"/>
      <c r="DH456" s="43"/>
      <c r="DI456" s="43"/>
      <c r="DJ456" s="43"/>
      <c r="DK456" s="43"/>
      <c r="DL456" s="43"/>
      <c r="DM456" s="43"/>
      <c r="DN456" s="43"/>
      <c r="DO456" s="43"/>
      <c r="DP456" s="43"/>
      <c r="DQ456" s="43"/>
      <c r="DR456" s="43"/>
      <c r="DS456" s="43"/>
      <c r="DT456" s="43"/>
      <c r="DU456" s="43"/>
      <c r="DV456" s="43"/>
      <c r="DW456" s="43"/>
      <c r="DX456" s="43"/>
      <c r="DY456" s="43"/>
      <c r="DZ456" s="43"/>
      <c r="EA456" s="43"/>
      <c r="EB456" s="43"/>
      <c r="EC456" s="43"/>
      <c r="ED456" s="43"/>
      <c r="EE456" s="43"/>
      <c r="EF456" s="43"/>
      <c r="EG456" s="43"/>
      <c r="EH456" s="43"/>
      <c r="EI456" s="43"/>
      <c r="EJ456" s="43"/>
      <c r="EK456" s="43"/>
      <c r="EL456" s="43"/>
      <c r="EM456" s="43"/>
      <c r="EN456" s="43"/>
      <c r="EO456" s="43"/>
      <c r="EP456" s="43"/>
      <c r="EQ456" s="43"/>
      <c r="ER456" s="43"/>
      <c r="ES456" s="43"/>
      <c r="ET456" s="43"/>
      <c r="EU456" s="43"/>
      <c r="EV456" s="43"/>
      <c r="EW456" s="43"/>
      <c r="EX456" s="43"/>
      <c r="EY456" s="43"/>
      <c r="EZ456" s="43"/>
      <c r="FA456" s="43"/>
    </row>
    <row r="457" spans="1:157">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c r="CF457" s="43"/>
      <c r="CG457" s="43"/>
      <c r="CH457" s="43"/>
      <c r="CI457" s="43"/>
      <c r="CJ457" s="43"/>
      <c r="CK457" s="43"/>
      <c r="CL457" s="43"/>
      <c r="CM457" s="43"/>
      <c r="CN457" s="43"/>
      <c r="CO457" s="43"/>
      <c r="CP457" s="43"/>
      <c r="CQ457" s="43"/>
      <c r="CR457" s="43"/>
      <c r="CS457" s="43"/>
      <c r="CT457" s="43"/>
      <c r="CU457" s="43"/>
      <c r="CV457" s="43"/>
      <c r="CW457" s="43"/>
      <c r="CX457" s="43"/>
      <c r="CY457" s="43"/>
      <c r="CZ457" s="43"/>
      <c r="DA457" s="43"/>
      <c r="DB457" s="43"/>
      <c r="DC457" s="43"/>
      <c r="DD457" s="43"/>
      <c r="DE457" s="43"/>
      <c r="DF457" s="43"/>
      <c r="DG457" s="43"/>
      <c r="DH457" s="43"/>
      <c r="DI457" s="43"/>
      <c r="DJ457" s="43"/>
      <c r="DK457" s="43"/>
      <c r="DL457" s="43"/>
      <c r="DM457" s="43"/>
      <c r="DN457" s="43"/>
      <c r="DO457" s="43"/>
      <c r="DP457" s="43"/>
      <c r="DQ457" s="43"/>
      <c r="DR457" s="43"/>
      <c r="DS457" s="43"/>
      <c r="DT457" s="43"/>
      <c r="DU457" s="43"/>
      <c r="DV457" s="43"/>
      <c r="DW457" s="43"/>
      <c r="DX457" s="43"/>
      <c r="DY457" s="43"/>
      <c r="DZ457" s="43"/>
      <c r="EA457" s="43"/>
      <c r="EB457" s="43"/>
      <c r="EC457" s="43"/>
      <c r="ED457" s="43"/>
      <c r="EE457" s="43"/>
      <c r="EF457" s="43"/>
      <c r="EG457" s="43"/>
      <c r="EH457" s="43"/>
      <c r="EI457" s="43"/>
      <c r="EJ457" s="43"/>
      <c r="EK457" s="43"/>
      <c r="EL457" s="43"/>
      <c r="EM457" s="43"/>
      <c r="EN457" s="43"/>
      <c r="EO457" s="43"/>
      <c r="EP457" s="43"/>
      <c r="EQ457" s="43"/>
      <c r="ER457" s="43"/>
      <c r="ES457" s="43"/>
      <c r="ET457" s="43"/>
      <c r="EU457" s="43"/>
      <c r="EV457" s="43"/>
      <c r="EW457" s="43"/>
      <c r="EX457" s="43"/>
      <c r="EY457" s="43"/>
      <c r="EZ457" s="43"/>
      <c r="FA457" s="43"/>
    </row>
    <row r="458" spans="1:157">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c r="CF458" s="43"/>
      <c r="CG458" s="43"/>
      <c r="CH458" s="43"/>
      <c r="CI458" s="43"/>
      <c r="CJ458" s="43"/>
      <c r="CK458" s="43"/>
      <c r="CL458" s="43"/>
      <c r="CM458" s="43"/>
      <c r="CN458" s="43"/>
      <c r="CO458" s="43"/>
      <c r="CP458" s="43"/>
      <c r="CQ458" s="43"/>
      <c r="CR458" s="43"/>
      <c r="CS458" s="43"/>
      <c r="CT458" s="43"/>
      <c r="CU458" s="43"/>
      <c r="CV458" s="43"/>
      <c r="CW458" s="43"/>
      <c r="CX458" s="43"/>
      <c r="CY458" s="43"/>
      <c r="CZ458" s="43"/>
      <c r="DA458" s="43"/>
      <c r="DB458" s="43"/>
      <c r="DC458" s="43"/>
      <c r="DD458" s="43"/>
      <c r="DE458" s="43"/>
      <c r="DF458" s="43"/>
      <c r="DG458" s="43"/>
      <c r="DH458" s="43"/>
      <c r="DI458" s="43"/>
      <c r="DJ458" s="43"/>
      <c r="DK458" s="43"/>
      <c r="DL458" s="43"/>
      <c r="DM458" s="43"/>
      <c r="DN458" s="43"/>
      <c r="DO458" s="43"/>
      <c r="DP458" s="43"/>
      <c r="DQ458" s="43"/>
      <c r="DR458" s="43"/>
      <c r="DS458" s="43"/>
      <c r="DT458" s="43"/>
      <c r="DU458" s="43"/>
      <c r="DV458" s="43"/>
      <c r="DW458" s="43"/>
      <c r="DX458" s="43"/>
      <c r="DY458" s="43"/>
      <c r="DZ458" s="43"/>
      <c r="EA458" s="43"/>
      <c r="EB458" s="43"/>
      <c r="EC458" s="43"/>
      <c r="ED458" s="43"/>
      <c r="EE458" s="43"/>
      <c r="EF458" s="43"/>
      <c r="EG458" s="43"/>
      <c r="EH458" s="43"/>
      <c r="EI458" s="43"/>
      <c r="EJ458" s="43"/>
      <c r="EK458" s="43"/>
      <c r="EL458" s="43"/>
      <c r="EM458" s="43"/>
      <c r="EN458" s="43"/>
      <c r="EO458" s="43"/>
      <c r="EP458" s="43"/>
      <c r="EQ458" s="43"/>
      <c r="ER458" s="43"/>
      <c r="ES458" s="43"/>
      <c r="ET458" s="43"/>
      <c r="EU458" s="43"/>
      <c r="EV458" s="43"/>
      <c r="EW458" s="43"/>
      <c r="EX458" s="43"/>
      <c r="EY458" s="43"/>
      <c r="EZ458" s="43"/>
      <c r="FA458" s="43"/>
    </row>
    <row r="459" spans="1:157">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c r="CF459" s="43"/>
      <c r="CG459" s="43"/>
      <c r="CH459" s="43"/>
      <c r="CI459" s="43"/>
      <c r="CJ459" s="43"/>
      <c r="CK459" s="43"/>
      <c r="CL459" s="43"/>
      <c r="CM459" s="43"/>
      <c r="CN459" s="43"/>
      <c r="CO459" s="43"/>
      <c r="CP459" s="43"/>
      <c r="CQ459" s="43"/>
      <c r="CR459" s="43"/>
      <c r="CS459" s="43"/>
      <c r="CT459" s="43"/>
      <c r="CU459" s="43"/>
      <c r="CV459" s="43"/>
      <c r="CW459" s="43"/>
      <c r="CX459" s="43"/>
      <c r="CY459" s="43"/>
      <c r="CZ459" s="43"/>
      <c r="DA459" s="43"/>
      <c r="DB459" s="43"/>
      <c r="DC459" s="43"/>
      <c r="DD459" s="43"/>
      <c r="DE459" s="43"/>
      <c r="DF459" s="43"/>
      <c r="DG459" s="43"/>
      <c r="DH459" s="43"/>
      <c r="DI459" s="43"/>
      <c r="DJ459" s="43"/>
      <c r="DK459" s="43"/>
      <c r="DL459" s="43"/>
      <c r="DM459" s="43"/>
      <c r="DN459" s="43"/>
      <c r="DO459" s="43"/>
      <c r="DP459" s="43"/>
      <c r="DQ459" s="43"/>
      <c r="DR459" s="43"/>
      <c r="DS459" s="43"/>
      <c r="DT459" s="43"/>
      <c r="DU459" s="43"/>
      <c r="DV459" s="43"/>
      <c r="DW459" s="43"/>
      <c r="DX459" s="43"/>
      <c r="DY459" s="43"/>
      <c r="DZ459" s="43"/>
      <c r="EA459" s="43"/>
      <c r="EB459" s="43"/>
      <c r="EC459" s="43"/>
      <c r="ED459" s="43"/>
      <c r="EE459" s="43"/>
      <c r="EF459" s="43"/>
      <c r="EG459" s="43"/>
      <c r="EH459" s="43"/>
      <c r="EI459" s="43"/>
      <c r="EJ459" s="43"/>
      <c r="EK459" s="43"/>
      <c r="EL459" s="43"/>
      <c r="EM459" s="43"/>
      <c r="EN459" s="43"/>
      <c r="EO459" s="43"/>
      <c r="EP459" s="43"/>
      <c r="EQ459" s="43"/>
      <c r="ER459" s="43"/>
      <c r="ES459" s="43"/>
      <c r="ET459" s="43"/>
      <c r="EU459" s="43"/>
      <c r="EV459" s="43"/>
      <c r="EW459" s="43"/>
      <c r="EX459" s="43"/>
      <c r="EY459" s="43"/>
      <c r="EZ459" s="43"/>
      <c r="FA459" s="43"/>
    </row>
    <row r="460" spans="1:157">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c r="CF460" s="43"/>
      <c r="CG460" s="43"/>
      <c r="CH460" s="43"/>
      <c r="CI460" s="43"/>
      <c r="CJ460" s="43"/>
      <c r="CK460" s="43"/>
      <c r="CL460" s="43"/>
      <c r="CM460" s="43"/>
      <c r="CN460" s="43"/>
      <c r="CO460" s="43"/>
      <c r="CP460" s="43"/>
      <c r="CQ460" s="43"/>
      <c r="CR460" s="43"/>
      <c r="CS460" s="43"/>
      <c r="CT460" s="43"/>
      <c r="CU460" s="43"/>
      <c r="CV460" s="43"/>
      <c r="CW460" s="43"/>
      <c r="CX460" s="43"/>
      <c r="CY460" s="43"/>
      <c r="CZ460" s="43"/>
      <c r="DA460" s="43"/>
      <c r="DB460" s="43"/>
      <c r="DC460" s="43"/>
      <c r="DD460" s="43"/>
      <c r="DE460" s="43"/>
      <c r="DF460" s="43"/>
      <c r="DG460" s="43"/>
      <c r="DH460" s="43"/>
      <c r="DI460" s="43"/>
      <c r="DJ460" s="43"/>
      <c r="DK460" s="43"/>
      <c r="DL460" s="43"/>
      <c r="DM460" s="43"/>
      <c r="DN460" s="43"/>
      <c r="DO460" s="43"/>
      <c r="DP460" s="43"/>
      <c r="DQ460" s="43"/>
      <c r="DR460" s="43"/>
      <c r="DS460" s="43"/>
      <c r="DT460" s="43"/>
      <c r="DU460" s="43"/>
      <c r="DV460" s="43"/>
      <c r="DW460" s="43"/>
      <c r="DX460" s="43"/>
      <c r="DY460" s="43"/>
      <c r="DZ460" s="43"/>
      <c r="EA460" s="43"/>
      <c r="EB460" s="43"/>
      <c r="EC460" s="43"/>
      <c r="ED460" s="43"/>
      <c r="EE460" s="43"/>
      <c r="EF460" s="43"/>
      <c r="EG460" s="43"/>
      <c r="EH460" s="43"/>
      <c r="EI460" s="43"/>
      <c r="EJ460" s="43"/>
      <c r="EK460" s="43"/>
      <c r="EL460" s="43"/>
      <c r="EM460" s="43"/>
      <c r="EN460" s="43"/>
      <c r="EO460" s="43"/>
      <c r="EP460" s="43"/>
      <c r="EQ460" s="43"/>
      <c r="ER460" s="43"/>
      <c r="ES460" s="43"/>
      <c r="ET460" s="43"/>
      <c r="EU460" s="43"/>
      <c r="EV460" s="43"/>
      <c r="EW460" s="43"/>
      <c r="EX460" s="43"/>
      <c r="EY460" s="43"/>
      <c r="EZ460" s="43"/>
      <c r="FA460" s="43"/>
    </row>
    <row r="461" spans="1:157">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c r="CF461" s="43"/>
      <c r="CG461" s="43"/>
      <c r="CH461" s="43"/>
      <c r="CI461" s="43"/>
      <c r="CJ461" s="43"/>
      <c r="CK461" s="43"/>
      <c r="CL461" s="43"/>
      <c r="CM461" s="43"/>
      <c r="CN461" s="43"/>
      <c r="CO461" s="43"/>
      <c r="CP461" s="43"/>
      <c r="CQ461" s="43"/>
      <c r="CR461" s="43"/>
      <c r="CS461" s="43"/>
      <c r="CT461" s="43"/>
      <c r="CU461" s="43"/>
      <c r="CV461" s="43"/>
      <c r="CW461" s="43"/>
      <c r="CX461" s="43"/>
      <c r="CY461" s="43"/>
      <c r="CZ461" s="43"/>
      <c r="DA461" s="43"/>
      <c r="DB461" s="43"/>
      <c r="DC461" s="43"/>
      <c r="DD461" s="43"/>
      <c r="DE461" s="43"/>
      <c r="DF461" s="43"/>
      <c r="DG461" s="43"/>
      <c r="DH461" s="43"/>
      <c r="DI461" s="43"/>
      <c r="DJ461" s="43"/>
      <c r="DK461" s="43"/>
      <c r="DL461" s="43"/>
      <c r="DM461" s="43"/>
      <c r="DN461" s="43"/>
      <c r="DO461" s="43"/>
      <c r="DP461" s="43"/>
      <c r="DQ461" s="43"/>
      <c r="DR461" s="43"/>
      <c r="DS461" s="43"/>
      <c r="DT461" s="43"/>
      <c r="DU461" s="43"/>
      <c r="DV461" s="43"/>
      <c r="DW461" s="43"/>
      <c r="DX461" s="43"/>
      <c r="DY461" s="43"/>
      <c r="DZ461" s="43"/>
      <c r="EA461" s="43"/>
      <c r="EB461" s="43"/>
      <c r="EC461" s="43"/>
      <c r="ED461" s="43"/>
      <c r="EE461" s="43"/>
      <c r="EF461" s="43"/>
      <c r="EG461" s="43"/>
      <c r="EH461" s="43"/>
      <c r="EI461" s="43"/>
      <c r="EJ461" s="43"/>
      <c r="EK461" s="43"/>
      <c r="EL461" s="43"/>
      <c r="EM461" s="43"/>
      <c r="EN461" s="43"/>
      <c r="EO461" s="43"/>
      <c r="EP461" s="43"/>
      <c r="EQ461" s="43"/>
      <c r="ER461" s="43"/>
      <c r="ES461" s="43"/>
      <c r="ET461" s="43"/>
      <c r="EU461" s="43"/>
      <c r="EV461" s="43"/>
      <c r="EW461" s="43"/>
      <c r="EX461" s="43"/>
      <c r="EY461" s="43"/>
      <c r="EZ461" s="43"/>
      <c r="FA461" s="43"/>
    </row>
    <row r="462" spans="1:157">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c r="CF462" s="43"/>
      <c r="CG462" s="43"/>
      <c r="CH462" s="43"/>
      <c r="CI462" s="43"/>
      <c r="CJ462" s="43"/>
      <c r="CK462" s="43"/>
      <c r="CL462" s="43"/>
      <c r="CM462" s="43"/>
      <c r="CN462" s="43"/>
      <c r="CO462" s="43"/>
      <c r="CP462" s="43"/>
      <c r="CQ462" s="43"/>
      <c r="CR462" s="43"/>
      <c r="CS462" s="43"/>
      <c r="CT462" s="43"/>
      <c r="CU462" s="43"/>
      <c r="CV462" s="43"/>
      <c r="CW462" s="43"/>
      <c r="CX462" s="43"/>
      <c r="CY462" s="43"/>
      <c r="CZ462" s="43"/>
      <c r="DA462" s="43"/>
      <c r="DB462" s="43"/>
      <c r="DC462" s="43"/>
      <c r="DD462" s="43"/>
      <c r="DE462" s="43"/>
      <c r="DF462" s="43"/>
      <c r="DG462" s="43"/>
      <c r="DH462" s="43"/>
      <c r="DI462" s="43"/>
      <c r="DJ462" s="43"/>
      <c r="DK462" s="43"/>
      <c r="DL462" s="43"/>
      <c r="DM462" s="43"/>
      <c r="DN462" s="43"/>
      <c r="DO462" s="43"/>
      <c r="DP462" s="43"/>
      <c r="DQ462" s="43"/>
      <c r="DR462" s="43"/>
      <c r="DS462" s="43"/>
      <c r="DT462" s="43"/>
      <c r="DU462" s="43"/>
      <c r="DV462" s="43"/>
      <c r="DW462" s="43"/>
      <c r="DX462" s="43"/>
      <c r="DY462" s="43"/>
      <c r="DZ462" s="43"/>
      <c r="EA462" s="43"/>
      <c r="EB462" s="43"/>
      <c r="EC462" s="43"/>
      <c r="ED462" s="43"/>
      <c r="EE462" s="43"/>
      <c r="EF462" s="43"/>
      <c r="EG462" s="43"/>
      <c r="EH462" s="43"/>
      <c r="EI462" s="43"/>
      <c r="EJ462" s="43"/>
      <c r="EK462" s="43"/>
      <c r="EL462" s="43"/>
      <c r="EM462" s="43"/>
      <c r="EN462" s="43"/>
      <c r="EO462" s="43"/>
      <c r="EP462" s="43"/>
      <c r="EQ462" s="43"/>
      <c r="ER462" s="43"/>
      <c r="ES462" s="43"/>
      <c r="ET462" s="43"/>
      <c r="EU462" s="43"/>
      <c r="EV462" s="43"/>
      <c r="EW462" s="43"/>
      <c r="EX462" s="43"/>
      <c r="EY462" s="43"/>
      <c r="EZ462" s="43"/>
      <c r="FA462" s="43"/>
    </row>
    <row r="463" spans="1:157">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c r="CF463" s="43"/>
      <c r="CG463" s="43"/>
      <c r="CH463" s="43"/>
      <c r="CI463" s="43"/>
      <c r="CJ463" s="43"/>
      <c r="CK463" s="43"/>
      <c r="CL463" s="43"/>
      <c r="CM463" s="43"/>
      <c r="CN463" s="43"/>
      <c r="CO463" s="43"/>
      <c r="CP463" s="43"/>
      <c r="CQ463" s="43"/>
      <c r="CR463" s="43"/>
      <c r="CS463" s="43"/>
      <c r="CT463" s="43"/>
      <c r="CU463" s="43"/>
      <c r="CV463" s="43"/>
      <c r="CW463" s="43"/>
      <c r="CX463" s="43"/>
      <c r="CY463" s="43"/>
      <c r="CZ463" s="43"/>
      <c r="DA463" s="43"/>
      <c r="DB463" s="43"/>
      <c r="DC463" s="43"/>
      <c r="DD463" s="43"/>
      <c r="DE463" s="43"/>
      <c r="DF463" s="43"/>
      <c r="DG463" s="43"/>
      <c r="DH463" s="43"/>
      <c r="DI463" s="43"/>
      <c r="DJ463" s="43"/>
      <c r="DK463" s="43"/>
      <c r="DL463" s="43"/>
      <c r="DM463" s="43"/>
      <c r="DN463" s="43"/>
      <c r="DO463" s="43"/>
      <c r="DP463" s="43"/>
      <c r="DQ463" s="43"/>
      <c r="DR463" s="43"/>
      <c r="DS463" s="43"/>
      <c r="DT463" s="43"/>
      <c r="DU463" s="43"/>
      <c r="DV463" s="43"/>
      <c r="DW463" s="43"/>
      <c r="DX463" s="43"/>
      <c r="DY463" s="43"/>
      <c r="DZ463" s="43"/>
      <c r="EA463" s="43"/>
      <c r="EB463" s="43"/>
      <c r="EC463" s="43"/>
      <c r="ED463" s="43"/>
      <c r="EE463" s="43"/>
      <c r="EF463" s="43"/>
      <c r="EG463" s="43"/>
      <c r="EH463" s="43"/>
      <c r="EI463" s="43"/>
      <c r="EJ463" s="43"/>
      <c r="EK463" s="43"/>
      <c r="EL463" s="43"/>
      <c r="EM463" s="43"/>
      <c r="EN463" s="43"/>
      <c r="EO463" s="43"/>
      <c r="EP463" s="43"/>
      <c r="EQ463" s="43"/>
      <c r="ER463" s="43"/>
      <c r="ES463" s="43"/>
      <c r="ET463" s="43"/>
      <c r="EU463" s="43"/>
      <c r="EV463" s="43"/>
      <c r="EW463" s="43"/>
      <c r="EX463" s="43"/>
      <c r="EY463" s="43"/>
      <c r="EZ463" s="43"/>
      <c r="FA463" s="43"/>
    </row>
    <row r="464" spans="1:157">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c r="CF464" s="43"/>
      <c r="CG464" s="43"/>
      <c r="CH464" s="43"/>
      <c r="CI464" s="43"/>
      <c r="CJ464" s="43"/>
      <c r="CK464" s="43"/>
      <c r="CL464" s="43"/>
      <c r="CM464" s="43"/>
      <c r="CN464" s="43"/>
      <c r="CO464" s="43"/>
      <c r="CP464" s="43"/>
      <c r="CQ464" s="43"/>
      <c r="CR464" s="43"/>
      <c r="CS464" s="43"/>
      <c r="CT464" s="43"/>
      <c r="CU464" s="43"/>
      <c r="CV464" s="43"/>
      <c r="CW464" s="43"/>
      <c r="CX464" s="43"/>
      <c r="CY464" s="43"/>
      <c r="CZ464" s="43"/>
      <c r="DA464" s="43"/>
      <c r="DB464" s="43"/>
      <c r="DC464" s="43"/>
      <c r="DD464" s="43"/>
      <c r="DE464" s="43"/>
      <c r="DF464" s="43"/>
      <c r="DG464" s="43"/>
      <c r="DH464" s="43"/>
      <c r="DI464" s="43"/>
      <c r="DJ464" s="43"/>
      <c r="DK464" s="43"/>
      <c r="DL464" s="43"/>
      <c r="DM464" s="43"/>
      <c r="DN464" s="43"/>
      <c r="DO464" s="43"/>
      <c r="DP464" s="43"/>
      <c r="DQ464" s="43"/>
      <c r="DR464" s="43"/>
      <c r="DS464" s="43"/>
      <c r="DT464" s="43"/>
      <c r="DU464" s="43"/>
      <c r="DV464" s="43"/>
      <c r="DW464" s="43"/>
      <c r="DX464" s="43"/>
      <c r="DY464" s="43"/>
      <c r="DZ464" s="43"/>
      <c r="EA464" s="43"/>
      <c r="EB464" s="43"/>
      <c r="EC464" s="43"/>
      <c r="ED464" s="43"/>
      <c r="EE464" s="43"/>
      <c r="EF464" s="43"/>
      <c r="EG464" s="43"/>
      <c r="EH464" s="43"/>
      <c r="EI464" s="43"/>
      <c r="EJ464" s="43"/>
      <c r="EK464" s="43"/>
      <c r="EL464" s="43"/>
      <c r="EM464" s="43"/>
      <c r="EN464" s="43"/>
      <c r="EO464" s="43"/>
      <c r="EP464" s="43"/>
      <c r="EQ464" s="43"/>
      <c r="ER464" s="43"/>
      <c r="ES464" s="43"/>
      <c r="ET464" s="43"/>
      <c r="EU464" s="43"/>
      <c r="EV464" s="43"/>
      <c r="EW464" s="43"/>
      <c r="EX464" s="43"/>
      <c r="EY464" s="43"/>
      <c r="EZ464" s="43"/>
      <c r="FA464" s="43"/>
    </row>
    <row r="465" spans="1:157">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c r="CF465" s="43"/>
      <c r="CG465" s="43"/>
      <c r="CH465" s="43"/>
      <c r="CI465" s="43"/>
      <c r="CJ465" s="43"/>
      <c r="CK465" s="43"/>
      <c r="CL465" s="43"/>
      <c r="CM465" s="43"/>
      <c r="CN465" s="43"/>
      <c r="CO465" s="43"/>
      <c r="CP465" s="43"/>
      <c r="CQ465" s="43"/>
      <c r="CR465" s="43"/>
      <c r="CS465" s="43"/>
      <c r="CT465" s="43"/>
      <c r="CU465" s="43"/>
      <c r="CV465" s="43"/>
      <c r="CW465" s="43"/>
      <c r="CX465" s="43"/>
      <c r="CY465" s="43"/>
      <c r="CZ465" s="43"/>
      <c r="DA465" s="43"/>
      <c r="DB465" s="43"/>
      <c r="DC465" s="43"/>
      <c r="DD465" s="43"/>
      <c r="DE465" s="43"/>
      <c r="DF465" s="43"/>
      <c r="DG465" s="43"/>
      <c r="DH465" s="43"/>
      <c r="DI465" s="43"/>
      <c r="DJ465" s="43"/>
      <c r="DK465" s="43"/>
      <c r="DL465" s="43"/>
      <c r="DM465" s="43"/>
      <c r="DN465" s="43"/>
      <c r="DO465" s="43"/>
      <c r="DP465" s="43"/>
      <c r="DQ465" s="43"/>
      <c r="DR465" s="43"/>
      <c r="DS465" s="43"/>
      <c r="DT465" s="43"/>
      <c r="DU465" s="43"/>
      <c r="DV465" s="43"/>
      <c r="DW465" s="43"/>
      <c r="DX465" s="43"/>
      <c r="DY465" s="43"/>
      <c r="DZ465" s="43"/>
      <c r="EA465" s="43"/>
      <c r="EB465" s="43"/>
      <c r="EC465" s="43"/>
      <c r="ED465" s="43"/>
      <c r="EE465" s="43"/>
      <c r="EF465" s="43"/>
      <c r="EG465" s="43"/>
      <c r="EH465" s="43"/>
      <c r="EI465" s="43"/>
      <c r="EJ465" s="43"/>
      <c r="EK465" s="43"/>
      <c r="EL465" s="43"/>
      <c r="EM465" s="43"/>
      <c r="EN465" s="43"/>
      <c r="EO465" s="43"/>
      <c r="EP465" s="43"/>
      <c r="EQ465" s="43"/>
      <c r="ER465" s="43"/>
      <c r="ES465" s="43"/>
      <c r="ET465" s="43"/>
      <c r="EU465" s="43"/>
      <c r="EV465" s="43"/>
      <c r="EW465" s="43"/>
      <c r="EX465" s="43"/>
      <c r="EY465" s="43"/>
      <c r="EZ465" s="43"/>
      <c r="FA465" s="43"/>
    </row>
    <row r="466" spans="1:157">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c r="CF466" s="43"/>
      <c r="CG466" s="43"/>
      <c r="CH466" s="43"/>
      <c r="CI466" s="43"/>
      <c r="CJ466" s="43"/>
      <c r="CK466" s="43"/>
      <c r="CL466" s="43"/>
      <c r="CM466" s="43"/>
      <c r="CN466" s="43"/>
      <c r="CO466" s="43"/>
      <c r="CP466" s="43"/>
      <c r="CQ466" s="43"/>
      <c r="CR466" s="43"/>
      <c r="CS466" s="43"/>
      <c r="CT466" s="43"/>
      <c r="CU466" s="43"/>
      <c r="CV466" s="43"/>
      <c r="CW466" s="43"/>
      <c r="CX466" s="43"/>
      <c r="CY466" s="43"/>
      <c r="CZ466" s="43"/>
      <c r="DA466" s="43"/>
      <c r="DB466" s="43"/>
      <c r="DC466" s="43"/>
      <c r="DD466" s="43"/>
      <c r="DE466" s="43"/>
      <c r="DF466" s="43"/>
      <c r="DG466" s="43"/>
      <c r="DH466" s="43"/>
      <c r="DI466" s="43"/>
      <c r="DJ466" s="43"/>
      <c r="DK466" s="43"/>
      <c r="DL466" s="43"/>
      <c r="DM466" s="43"/>
      <c r="DN466" s="43"/>
      <c r="DO466" s="43"/>
      <c r="DP466" s="43"/>
      <c r="DQ466" s="43"/>
      <c r="DR466" s="43"/>
      <c r="DS466" s="43"/>
      <c r="DT466" s="43"/>
      <c r="DU466" s="43"/>
      <c r="DV466" s="43"/>
      <c r="DW466" s="43"/>
      <c r="DX466" s="43"/>
      <c r="DY466" s="43"/>
      <c r="DZ466" s="43"/>
      <c r="EA466" s="43"/>
      <c r="EB466" s="43"/>
      <c r="EC466" s="43"/>
      <c r="ED466" s="43"/>
      <c r="EE466" s="43"/>
      <c r="EF466" s="43"/>
      <c r="EG466" s="43"/>
      <c r="EH466" s="43"/>
      <c r="EI466" s="43"/>
      <c r="EJ466" s="43"/>
      <c r="EK466" s="43"/>
      <c r="EL466" s="43"/>
      <c r="EM466" s="43"/>
      <c r="EN466" s="43"/>
      <c r="EO466" s="43"/>
      <c r="EP466" s="43"/>
      <c r="EQ466" s="43"/>
      <c r="ER466" s="43"/>
      <c r="ES466" s="43"/>
      <c r="ET466" s="43"/>
      <c r="EU466" s="43"/>
      <c r="EV466" s="43"/>
      <c r="EW466" s="43"/>
      <c r="EX466" s="43"/>
      <c r="EY466" s="43"/>
      <c r="EZ466" s="43"/>
      <c r="FA466" s="43"/>
    </row>
    <row r="467" spans="1:157">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c r="CF467" s="43"/>
      <c r="CG467" s="43"/>
      <c r="CH467" s="43"/>
      <c r="CI467" s="43"/>
      <c r="CJ467" s="43"/>
      <c r="CK467" s="43"/>
      <c r="CL467" s="43"/>
      <c r="CM467" s="43"/>
      <c r="CN467" s="43"/>
      <c r="CO467" s="43"/>
      <c r="CP467" s="43"/>
      <c r="CQ467" s="43"/>
      <c r="CR467" s="43"/>
      <c r="CS467" s="43"/>
      <c r="CT467" s="43"/>
      <c r="CU467" s="43"/>
      <c r="CV467" s="43"/>
      <c r="CW467" s="43"/>
      <c r="CX467" s="43"/>
      <c r="CY467" s="43"/>
      <c r="CZ467" s="43"/>
      <c r="DA467" s="43"/>
      <c r="DB467" s="43"/>
      <c r="DC467" s="43"/>
      <c r="DD467" s="43"/>
      <c r="DE467" s="43"/>
      <c r="DF467" s="43"/>
      <c r="DG467" s="43"/>
      <c r="DH467" s="43"/>
      <c r="DI467" s="43"/>
      <c r="DJ467" s="43"/>
      <c r="DK467" s="43"/>
      <c r="DL467" s="43"/>
      <c r="DM467" s="43"/>
      <c r="DN467" s="43"/>
      <c r="DO467" s="43"/>
      <c r="DP467" s="43"/>
      <c r="DQ467" s="43"/>
      <c r="DR467" s="43"/>
      <c r="DS467" s="43"/>
      <c r="DT467" s="43"/>
      <c r="DU467" s="43"/>
      <c r="DV467" s="43"/>
      <c r="DW467" s="43"/>
      <c r="DX467" s="43"/>
      <c r="DY467" s="43"/>
      <c r="DZ467" s="43"/>
      <c r="EA467" s="43"/>
      <c r="EB467" s="43"/>
      <c r="EC467" s="43"/>
      <c r="ED467" s="43"/>
      <c r="EE467" s="43"/>
      <c r="EF467" s="43"/>
      <c r="EG467" s="43"/>
      <c r="EH467" s="43"/>
      <c r="EI467" s="43"/>
      <c r="EJ467" s="43"/>
      <c r="EK467" s="43"/>
      <c r="EL467" s="43"/>
      <c r="EM467" s="43"/>
      <c r="EN467" s="43"/>
      <c r="EO467" s="43"/>
      <c r="EP467" s="43"/>
      <c r="EQ467" s="43"/>
      <c r="ER467" s="43"/>
      <c r="ES467" s="43"/>
      <c r="ET467" s="43"/>
      <c r="EU467" s="43"/>
      <c r="EV467" s="43"/>
      <c r="EW467" s="43"/>
      <c r="EX467" s="43"/>
      <c r="EY467" s="43"/>
      <c r="EZ467" s="43"/>
      <c r="FA467" s="43"/>
    </row>
    <row r="468" spans="1:157">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c r="CF468" s="43"/>
      <c r="CG468" s="43"/>
      <c r="CH468" s="43"/>
      <c r="CI468" s="43"/>
      <c r="CJ468" s="43"/>
      <c r="CK468" s="43"/>
      <c r="CL468" s="43"/>
      <c r="CM468" s="43"/>
      <c r="CN468" s="43"/>
      <c r="CO468" s="43"/>
      <c r="CP468" s="43"/>
      <c r="CQ468" s="43"/>
      <c r="CR468" s="43"/>
      <c r="CS468" s="43"/>
      <c r="CT468" s="43"/>
      <c r="CU468" s="43"/>
      <c r="CV468" s="43"/>
      <c r="CW468" s="43"/>
      <c r="CX468" s="43"/>
      <c r="CY468" s="43"/>
      <c r="CZ468" s="43"/>
      <c r="DA468" s="43"/>
      <c r="DB468" s="43"/>
      <c r="DC468" s="43"/>
      <c r="DD468" s="43"/>
      <c r="DE468" s="43"/>
      <c r="DF468" s="43"/>
      <c r="DG468" s="43"/>
      <c r="DH468" s="43"/>
      <c r="DI468" s="43"/>
      <c r="DJ468" s="43"/>
      <c r="DK468" s="43"/>
      <c r="DL468" s="43"/>
      <c r="DM468" s="43"/>
      <c r="DN468" s="43"/>
      <c r="DO468" s="43"/>
      <c r="DP468" s="43"/>
      <c r="DQ468" s="43"/>
      <c r="DR468" s="43"/>
      <c r="DS468" s="43"/>
      <c r="DT468" s="43"/>
      <c r="DU468" s="43"/>
      <c r="DV468" s="43"/>
      <c r="DW468" s="43"/>
      <c r="DX468" s="43"/>
      <c r="DY468" s="43"/>
      <c r="DZ468" s="43"/>
      <c r="EA468" s="43"/>
      <c r="EB468" s="43"/>
      <c r="EC468" s="43"/>
      <c r="ED468" s="43"/>
      <c r="EE468" s="43"/>
      <c r="EF468" s="43"/>
      <c r="EG468" s="43"/>
      <c r="EH468" s="43"/>
      <c r="EI468" s="43"/>
      <c r="EJ468" s="43"/>
      <c r="EK468" s="43"/>
      <c r="EL468" s="43"/>
      <c r="EM468" s="43"/>
      <c r="EN468" s="43"/>
      <c r="EO468" s="43"/>
      <c r="EP468" s="43"/>
      <c r="EQ468" s="43"/>
      <c r="ER468" s="43"/>
      <c r="ES468" s="43"/>
      <c r="ET468" s="43"/>
      <c r="EU468" s="43"/>
      <c r="EV468" s="43"/>
      <c r="EW468" s="43"/>
      <c r="EX468" s="43"/>
      <c r="EY468" s="43"/>
      <c r="EZ468" s="43"/>
      <c r="FA468" s="43"/>
    </row>
    <row r="469" spans="1:157">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c r="CF469" s="43"/>
      <c r="CG469" s="43"/>
      <c r="CH469" s="43"/>
      <c r="CI469" s="43"/>
      <c r="CJ469" s="43"/>
      <c r="CK469" s="43"/>
      <c r="CL469" s="43"/>
      <c r="CM469" s="43"/>
      <c r="CN469" s="43"/>
      <c r="CO469" s="43"/>
      <c r="CP469" s="43"/>
      <c r="CQ469" s="43"/>
      <c r="CR469" s="43"/>
      <c r="CS469" s="43"/>
      <c r="CT469" s="43"/>
      <c r="CU469" s="43"/>
      <c r="CV469" s="43"/>
      <c r="CW469" s="43"/>
      <c r="CX469" s="43"/>
      <c r="CY469" s="43"/>
      <c r="CZ469" s="43"/>
      <c r="DA469" s="43"/>
      <c r="DB469" s="43"/>
      <c r="DC469" s="43"/>
      <c r="DD469" s="43"/>
      <c r="DE469" s="43"/>
      <c r="DF469" s="43"/>
      <c r="DG469" s="43"/>
      <c r="DH469" s="43"/>
      <c r="DI469" s="43"/>
      <c r="DJ469" s="43"/>
      <c r="DK469" s="43"/>
      <c r="DL469" s="43"/>
      <c r="DM469" s="43"/>
      <c r="DN469" s="43"/>
      <c r="DO469" s="43"/>
      <c r="DP469" s="43"/>
      <c r="DQ469" s="43"/>
      <c r="DR469" s="43"/>
      <c r="DS469" s="43"/>
      <c r="DT469" s="43"/>
      <c r="DU469" s="43"/>
      <c r="DV469" s="43"/>
      <c r="DW469" s="43"/>
      <c r="DX469" s="43"/>
      <c r="DY469" s="43"/>
      <c r="DZ469" s="43"/>
      <c r="EA469" s="43"/>
      <c r="EB469" s="43"/>
      <c r="EC469" s="43"/>
      <c r="ED469" s="43"/>
      <c r="EE469" s="43"/>
      <c r="EF469" s="43"/>
      <c r="EG469" s="43"/>
      <c r="EH469" s="43"/>
      <c r="EI469" s="43"/>
      <c r="EJ469" s="43"/>
      <c r="EK469" s="43"/>
      <c r="EL469" s="43"/>
      <c r="EM469" s="43"/>
      <c r="EN469" s="43"/>
      <c r="EO469" s="43"/>
      <c r="EP469" s="43"/>
      <c r="EQ469" s="43"/>
      <c r="ER469" s="43"/>
      <c r="ES469" s="43"/>
      <c r="ET469" s="43"/>
      <c r="EU469" s="43"/>
      <c r="EV469" s="43"/>
      <c r="EW469" s="43"/>
      <c r="EX469" s="43"/>
      <c r="EY469" s="43"/>
      <c r="EZ469" s="43"/>
      <c r="FA469" s="43"/>
    </row>
    <row r="470" spans="1:157">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c r="CF470" s="43"/>
      <c r="CG470" s="43"/>
      <c r="CH470" s="43"/>
      <c r="CI470" s="43"/>
      <c r="CJ470" s="43"/>
      <c r="CK470" s="43"/>
      <c r="CL470" s="43"/>
      <c r="CM470" s="43"/>
      <c r="CN470" s="43"/>
      <c r="CO470" s="43"/>
      <c r="CP470" s="43"/>
      <c r="CQ470" s="43"/>
      <c r="CR470" s="43"/>
      <c r="CS470" s="43"/>
      <c r="CT470" s="43"/>
      <c r="CU470" s="43"/>
      <c r="CV470" s="43"/>
      <c r="CW470" s="43"/>
      <c r="CX470" s="43"/>
      <c r="CY470" s="43"/>
      <c r="CZ470" s="43"/>
      <c r="DA470" s="43"/>
      <c r="DB470" s="43"/>
      <c r="DC470" s="43"/>
      <c r="DD470" s="43"/>
      <c r="DE470" s="43"/>
      <c r="DF470" s="43"/>
      <c r="DG470" s="43"/>
      <c r="DH470" s="43"/>
      <c r="DI470" s="43"/>
      <c r="DJ470" s="43"/>
      <c r="DK470" s="43"/>
      <c r="DL470" s="43"/>
      <c r="DM470" s="43"/>
      <c r="DN470" s="43"/>
      <c r="DO470" s="43"/>
      <c r="DP470" s="43"/>
      <c r="DQ470" s="43"/>
      <c r="DR470" s="43"/>
      <c r="DS470" s="43"/>
      <c r="DT470" s="43"/>
      <c r="DU470" s="43"/>
      <c r="DV470" s="43"/>
      <c r="DW470" s="43"/>
      <c r="DX470" s="43"/>
      <c r="DY470" s="43"/>
      <c r="DZ470" s="43"/>
      <c r="EA470" s="43"/>
      <c r="EB470" s="43"/>
      <c r="EC470" s="43"/>
      <c r="ED470" s="43"/>
      <c r="EE470" s="43"/>
      <c r="EF470" s="43"/>
      <c r="EG470" s="43"/>
      <c r="EH470" s="43"/>
      <c r="EI470" s="43"/>
      <c r="EJ470" s="43"/>
      <c r="EK470" s="43"/>
      <c r="EL470" s="43"/>
      <c r="EM470" s="43"/>
      <c r="EN470" s="43"/>
      <c r="EO470" s="43"/>
      <c r="EP470" s="43"/>
      <c r="EQ470" s="43"/>
      <c r="ER470" s="43"/>
      <c r="ES470" s="43"/>
      <c r="ET470" s="43"/>
      <c r="EU470" s="43"/>
      <c r="EV470" s="43"/>
      <c r="EW470" s="43"/>
      <c r="EX470" s="43"/>
      <c r="EY470" s="43"/>
      <c r="EZ470" s="43"/>
      <c r="FA470" s="43"/>
    </row>
    <row r="471" spans="1:157">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row>
    <row r="472" spans="1:157">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c r="CF472" s="43"/>
      <c r="CG472" s="43"/>
      <c r="CH472" s="43"/>
      <c r="CI472" s="43"/>
      <c r="CJ472" s="43"/>
      <c r="CK472" s="43"/>
      <c r="CL472" s="43"/>
      <c r="CM472" s="43"/>
      <c r="CN472" s="43"/>
      <c r="CO472" s="43"/>
      <c r="CP472" s="43"/>
      <c r="CQ472" s="43"/>
      <c r="CR472" s="43"/>
      <c r="CS472" s="43"/>
      <c r="CT472" s="43"/>
      <c r="CU472" s="43"/>
      <c r="CV472" s="43"/>
      <c r="CW472" s="43"/>
      <c r="CX472" s="43"/>
      <c r="CY472" s="43"/>
      <c r="CZ472" s="43"/>
      <c r="DA472" s="43"/>
      <c r="DB472" s="43"/>
      <c r="DC472" s="43"/>
      <c r="DD472" s="43"/>
      <c r="DE472" s="43"/>
      <c r="DF472" s="43"/>
      <c r="DG472" s="43"/>
      <c r="DH472" s="43"/>
      <c r="DI472" s="43"/>
      <c r="DJ472" s="43"/>
      <c r="DK472" s="43"/>
      <c r="DL472" s="43"/>
      <c r="DM472" s="43"/>
      <c r="DN472" s="43"/>
      <c r="DO472" s="43"/>
      <c r="DP472" s="43"/>
      <c r="DQ472" s="43"/>
      <c r="DR472" s="43"/>
      <c r="DS472" s="43"/>
      <c r="DT472" s="43"/>
      <c r="DU472" s="43"/>
      <c r="DV472" s="43"/>
      <c r="DW472" s="43"/>
      <c r="DX472" s="43"/>
      <c r="DY472" s="43"/>
      <c r="DZ472" s="43"/>
      <c r="EA472" s="43"/>
      <c r="EB472" s="43"/>
      <c r="EC472" s="43"/>
      <c r="ED472" s="43"/>
      <c r="EE472" s="43"/>
      <c r="EF472" s="43"/>
      <c r="EG472" s="43"/>
      <c r="EH472" s="43"/>
      <c r="EI472" s="43"/>
      <c r="EJ472" s="43"/>
      <c r="EK472" s="43"/>
      <c r="EL472" s="43"/>
      <c r="EM472" s="43"/>
      <c r="EN472" s="43"/>
      <c r="EO472" s="43"/>
      <c r="EP472" s="43"/>
      <c r="EQ472" s="43"/>
      <c r="ER472" s="43"/>
      <c r="ES472" s="43"/>
      <c r="ET472" s="43"/>
      <c r="EU472" s="43"/>
      <c r="EV472" s="43"/>
      <c r="EW472" s="43"/>
      <c r="EX472" s="43"/>
      <c r="EY472" s="43"/>
      <c r="EZ472" s="43"/>
      <c r="FA472" s="43"/>
    </row>
    <row r="473" spans="1:157">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c r="CF473" s="43"/>
      <c r="CG473" s="43"/>
      <c r="CH473" s="43"/>
      <c r="CI473" s="43"/>
      <c r="CJ473" s="43"/>
      <c r="CK473" s="43"/>
      <c r="CL473" s="43"/>
      <c r="CM473" s="43"/>
      <c r="CN473" s="43"/>
      <c r="CO473" s="43"/>
      <c r="CP473" s="43"/>
      <c r="CQ473" s="43"/>
      <c r="CR473" s="43"/>
      <c r="CS473" s="43"/>
      <c r="CT473" s="43"/>
      <c r="CU473" s="43"/>
      <c r="CV473" s="43"/>
      <c r="CW473" s="43"/>
      <c r="CX473" s="43"/>
      <c r="CY473" s="43"/>
      <c r="CZ473" s="43"/>
      <c r="DA473" s="43"/>
      <c r="DB473" s="43"/>
      <c r="DC473" s="43"/>
      <c r="DD473" s="43"/>
      <c r="DE473" s="43"/>
      <c r="DF473" s="43"/>
      <c r="DG473" s="43"/>
      <c r="DH473" s="43"/>
      <c r="DI473" s="43"/>
      <c r="DJ473" s="43"/>
      <c r="DK473" s="43"/>
      <c r="DL473" s="43"/>
      <c r="DM473" s="43"/>
      <c r="DN473" s="43"/>
      <c r="DO473" s="43"/>
      <c r="DP473" s="43"/>
      <c r="DQ473" s="43"/>
      <c r="DR473" s="43"/>
      <c r="DS473" s="43"/>
      <c r="DT473" s="43"/>
      <c r="DU473" s="43"/>
      <c r="DV473" s="43"/>
      <c r="DW473" s="43"/>
      <c r="DX473" s="43"/>
      <c r="DY473" s="43"/>
      <c r="DZ473" s="43"/>
      <c r="EA473" s="43"/>
      <c r="EB473" s="43"/>
      <c r="EC473" s="43"/>
      <c r="ED473" s="43"/>
      <c r="EE473" s="43"/>
      <c r="EF473" s="43"/>
      <c r="EG473" s="43"/>
      <c r="EH473" s="43"/>
      <c r="EI473" s="43"/>
      <c r="EJ473" s="43"/>
      <c r="EK473" s="43"/>
      <c r="EL473" s="43"/>
      <c r="EM473" s="43"/>
      <c r="EN473" s="43"/>
      <c r="EO473" s="43"/>
      <c r="EP473" s="43"/>
      <c r="EQ473" s="43"/>
      <c r="ER473" s="43"/>
      <c r="ES473" s="43"/>
      <c r="ET473" s="43"/>
      <c r="EU473" s="43"/>
      <c r="EV473" s="43"/>
      <c r="EW473" s="43"/>
      <c r="EX473" s="43"/>
      <c r="EY473" s="43"/>
      <c r="EZ473" s="43"/>
      <c r="FA473" s="43"/>
    </row>
    <row r="474" spans="1:157">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c r="CF474" s="43"/>
      <c r="CG474" s="43"/>
      <c r="CH474" s="43"/>
      <c r="CI474" s="43"/>
      <c r="CJ474" s="43"/>
      <c r="CK474" s="43"/>
      <c r="CL474" s="43"/>
      <c r="CM474" s="43"/>
      <c r="CN474" s="43"/>
      <c r="CO474" s="43"/>
      <c r="CP474" s="43"/>
      <c r="CQ474" s="43"/>
      <c r="CR474" s="43"/>
      <c r="CS474" s="43"/>
      <c r="CT474" s="43"/>
      <c r="CU474" s="43"/>
      <c r="CV474" s="43"/>
      <c r="CW474" s="43"/>
      <c r="CX474" s="43"/>
      <c r="CY474" s="43"/>
      <c r="CZ474" s="43"/>
      <c r="DA474" s="43"/>
      <c r="DB474" s="43"/>
      <c r="DC474" s="43"/>
      <c r="DD474" s="43"/>
      <c r="DE474" s="43"/>
      <c r="DF474" s="43"/>
      <c r="DG474" s="43"/>
      <c r="DH474" s="43"/>
      <c r="DI474" s="43"/>
      <c r="DJ474" s="43"/>
      <c r="DK474" s="43"/>
      <c r="DL474" s="43"/>
      <c r="DM474" s="43"/>
      <c r="DN474" s="43"/>
      <c r="DO474" s="43"/>
      <c r="DP474" s="43"/>
      <c r="DQ474" s="43"/>
      <c r="DR474" s="43"/>
      <c r="DS474" s="43"/>
      <c r="DT474" s="43"/>
      <c r="DU474" s="43"/>
      <c r="DV474" s="43"/>
      <c r="DW474" s="43"/>
      <c r="DX474" s="43"/>
      <c r="DY474" s="43"/>
      <c r="DZ474" s="43"/>
      <c r="EA474" s="43"/>
      <c r="EB474" s="43"/>
      <c r="EC474" s="43"/>
      <c r="ED474" s="43"/>
      <c r="EE474" s="43"/>
      <c r="EF474" s="43"/>
      <c r="EG474" s="43"/>
      <c r="EH474" s="43"/>
      <c r="EI474" s="43"/>
      <c r="EJ474" s="43"/>
      <c r="EK474" s="43"/>
      <c r="EL474" s="43"/>
      <c r="EM474" s="43"/>
      <c r="EN474" s="43"/>
      <c r="EO474" s="43"/>
      <c r="EP474" s="43"/>
      <c r="EQ474" s="43"/>
      <c r="ER474" s="43"/>
      <c r="ES474" s="43"/>
      <c r="ET474" s="43"/>
      <c r="EU474" s="43"/>
      <c r="EV474" s="43"/>
      <c r="EW474" s="43"/>
      <c r="EX474" s="43"/>
      <c r="EY474" s="43"/>
      <c r="EZ474" s="43"/>
      <c r="FA474" s="43"/>
    </row>
    <row r="475" spans="1:157">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c r="CF475" s="43"/>
      <c r="CG475" s="43"/>
      <c r="CH475" s="43"/>
      <c r="CI475" s="43"/>
      <c r="CJ475" s="43"/>
      <c r="CK475" s="43"/>
      <c r="CL475" s="43"/>
      <c r="CM475" s="43"/>
      <c r="CN475" s="43"/>
      <c r="CO475" s="43"/>
      <c r="CP475" s="43"/>
      <c r="CQ475" s="43"/>
      <c r="CR475" s="43"/>
      <c r="CS475" s="43"/>
      <c r="CT475" s="43"/>
      <c r="CU475" s="43"/>
      <c r="CV475" s="43"/>
      <c r="CW475" s="43"/>
      <c r="CX475" s="43"/>
      <c r="CY475" s="43"/>
      <c r="CZ475" s="43"/>
      <c r="DA475" s="43"/>
      <c r="DB475" s="43"/>
      <c r="DC475" s="43"/>
      <c r="DD475" s="43"/>
      <c r="DE475" s="43"/>
      <c r="DF475" s="43"/>
      <c r="DG475" s="43"/>
      <c r="DH475" s="43"/>
      <c r="DI475" s="43"/>
      <c r="DJ475" s="43"/>
      <c r="DK475" s="43"/>
      <c r="DL475" s="43"/>
      <c r="DM475" s="43"/>
      <c r="DN475" s="43"/>
      <c r="DO475" s="43"/>
      <c r="DP475" s="43"/>
      <c r="DQ475" s="43"/>
      <c r="DR475" s="43"/>
      <c r="DS475" s="43"/>
      <c r="DT475" s="43"/>
      <c r="DU475" s="43"/>
      <c r="DV475" s="43"/>
      <c r="DW475" s="43"/>
      <c r="DX475" s="43"/>
      <c r="DY475" s="43"/>
      <c r="DZ475" s="43"/>
      <c r="EA475" s="43"/>
      <c r="EB475" s="43"/>
      <c r="EC475" s="43"/>
      <c r="ED475" s="43"/>
      <c r="EE475" s="43"/>
      <c r="EF475" s="43"/>
      <c r="EG475" s="43"/>
      <c r="EH475" s="43"/>
      <c r="EI475" s="43"/>
      <c r="EJ475" s="43"/>
      <c r="EK475" s="43"/>
      <c r="EL475" s="43"/>
      <c r="EM475" s="43"/>
      <c r="EN475" s="43"/>
      <c r="EO475" s="43"/>
      <c r="EP475" s="43"/>
      <c r="EQ475" s="43"/>
      <c r="ER475" s="43"/>
      <c r="ES475" s="43"/>
      <c r="ET475" s="43"/>
      <c r="EU475" s="43"/>
      <c r="EV475" s="43"/>
      <c r="EW475" s="43"/>
      <c r="EX475" s="43"/>
      <c r="EY475" s="43"/>
      <c r="EZ475" s="43"/>
      <c r="FA475" s="43"/>
    </row>
    <row r="476" spans="1:157">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row>
    <row r="477" spans="1:157">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row>
    <row r="478" spans="1:157">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c r="CF478" s="43"/>
      <c r="CG478" s="43"/>
      <c r="CH478" s="43"/>
      <c r="CI478" s="43"/>
      <c r="CJ478" s="43"/>
      <c r="CK478" s="43"/>
      <c r="CL478" s="43"/>
      <c r="CM478" s="43"/>
      <c r="CN478" s="43"/>
      <c r="CO478" s="43"/>
      <c r="CP478" s="43"/>
      <c r="CQ478" s="43"/>
      <c r="CR478" s="43"/>
      <c r="CS478" s="43"/>
      <c r="CT478" s="43"/>
      <c r="CU478" s="43"/>
      <c r="CV478" s="43"/>
      <c r="CW478" s="43"/>
      <c r="CX478" s="43"/>
      <c r="CY478" s="43"/>
      <c r="CZ478" s="43"/>
      <c r="DA478" s="43"/>
      <c r="DB478" s="43"/>
      <c r="DC478" s="43"/>
      <c r="DD478" s="43"/>
      <c r="DE478" s="43"/>
      <c r="DF478" s="43"/>
      <c r="DG478" s="43"/>
      <c r="DH478" s="43"/>
      <c r="DI478" s="43"/>
      <c r="DJ478" s="43"/>
      <c r="DK478" s="43"/>
      <c r="DL478" s="43"/>
      <c r="DM478" s="43"/>
      <c r="DN478" s="43"/>
      <c r="DO478" s="43"/>
      <c r="DP478" s="43"/>
      <c r="DQ478" s="43"/>
      <c r="DR478" s="43"/>
      <c r="DS478" s="43"/>
      <c r="DT478" s="43"/>
      <c r="DU478" s="43"/>
      <c r="DV478" s="43"/>
      <c r="DW478" s="43"/>
      <c r="DX478" s="43"/>
      <c r="DY478" s="43"/>
      <c r="DZ478" s="43"/>
      <c r="EA478" s="43"/>
      <c r="EB478" s="43"/>
      <c r="EC478" s="43"/>
      <c r="ED478" s="43"/>
      <c r="EE478" s="43"/>
      <c r="EF478" s="43"/>
      <c r="EG478" s="43"/>
      <c r="EH478" s="43"/>
      <c r="EI478" s="43"/>
      <c r="EJ478" s="43"/>
      <c r="EK478" s="43"/>
      <c r="EL478" s="43"/>
      <c r="EM478" s="43"/>
      <c r="EN478" s="43"/>
      <c r="EO478" s="43"/>
      <c r="EP478" s="43"/>
      <c r="EQ478" s="43"/>
      <c r="ER478" s="43"/>
      <c r="ES478" s="43"/>
      <c r="ET478" s="43"/>
      <c r="EU478" s="43"/>
      <c r="EV478" s="43"/>
      <c r="EW478" s="43"/>
      <c r="EX478" s="43"/>
      <c r="EY478" s="43"/>
      <c r="EZ478" s="43"/>
      <c r="FA478" s="43"/>
    </row>
    <row r="479" spans="1:157">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c r="CF479" s="43"/>
      <c r="CG479" s="43"/>
      <c r="CH479" s="43"/>
      <c r="CI479" s="43"/>
      <c r="CJ479" s="43"/>
      <c r="CK479" s="43"/>
      <c r="CL479" s="43"/>
      <c r="CM479" s="43"/>
      <c r="CN479" s="43"/>
      <c r="CO479" s="43"/>
      <c r="CP479" s="43"/>
      <c r="CQ479" s="43"/>
      <c r="CR479" s="43"/>
      <c r="CS479" s="43"/>
      <c r="CT479" s="43"/>
      <c r="CU479" s="43"/>
      <c r="CV479" s="43"/>
      <c r="CW479" s="43"/>
      <c r="CX479" s="43"/>
      <c r="CY479" s="43"/>
      <c r="CZ479" s="43"/>
      <c r="DA479" s="43"/>
      <c r="DB479" s="43"/>
      <c r="DC479" s="43"/>
      <c r="DD479" s="43"/>
      <c r="DE479" s="43"/>
      <c r="DF479" s="43"/>
      <c r="DG479" s="43"/>
      <c r="DH479" s="43"/>
      <c r="DI479" s="43"/>
      <c r="DJ479" s="43"/>
      <c r="DK479" s="43"/>
      <c r="DL479" s="43"/>
      <c r="DM479" s="43"/>
      <c r="DN479" s="43"/>
      <c r="DO479" s="43"/>
      <c r="DP479" s="43"/>
      <c r="DQ479" s="43"/>
      <c r="DR479" s="43"/>
      <c r="DS479" s="43"/>
      <c r="DT479" s="43"/>
      <c r="DU479" s="43"/>
      <c r="DV479" s="43"/>
      <c r="DW479" s="43"/>
      <c r="DX479" s="43"/>
      <c r="DY479" s="43"/>
      <c r="DZ479" s="43"/>
      <c r="EA479" s="43"/>
      <c r="EB479" s="43"/>
      <c r="EC479" s="43"/>
      <c r="ED479" s="43"/>
      <c r="EE479" s="43"/>
      <c r="EF479" s="43"/>
      <c r="EG479" s="43"/>
      <c r="EH479" s="43"/>
      <c r="EI479" s="43"/>
      <c r="EJ479" s="43"/>
      <c r="EK479" s="43"/>
      <c r="EL479" s="43"/>
      <c r="EM479" s="43"/>
      <c r="EN479" s="43"/>
      <c r="EO479" s="43"/>
      <c r="EP479" s="43"/>
      <c r="EQ479" s="43"/>
      <c r="ER479" s="43"/>
      <c r="ES479" s="43"/>
      <c r="ET479" s="43"/>
      <c r="EU479" s="43"/>
      <c r="EV479" s="43"/>
      <c r="EW479" s="43"/>
      <c r="EX479" s="43"/>
      <c r="EY479" s="43"/>
      <c r="EZ479" s="43"/>
      <c r="FA479" s="43"/>
    </row>
    <row r="480" spans="1:157">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c r="CF480" s="43"/>
      <c r="CG480" s="43"/>
      <c r="CH480" s="43"/>
      <c r="CI480" s="43"/>
      <c r="CJ480" s="43"/>
      <c r="CK480" s="43"/>
      <c r="CL480" s="43"/>
      <c r="CM480" s="43"/>
      <c r="CN480" s="43"/>
      <c r="CO480" s="43"/>
      <c r="CP480" s="43"/>
      <c r="CQ480" s="43"/>
      <c r="CR480" s="43"/>
      <c r="CS480" s="43"/>
      <c r="CT480" s="43"/>
      <c r="CU480" s="43"/>
      <c r="CV480" s="43"/>
      <c r="CW480" s="43"/>
      <c r="CX480" s="43"/>
      <c r="CY480" s="43"/>
      <c r="CZ480" s="43"/>
      <c r="DA480" s="43"/>
      <c r="DB480" s="43"/>
      <c r="DC480" s="43"/>
      <c r="DD480" s="43"/>
      <c r="DE480" s="43"/>
      <c r="DF480" s="43"/>
      <c r="DG480" s="43"/>
      <c r="DH480" s="43"/>
      <c r="DI480" s="43"/>
      <c r="DJ480" s="43"/>
      <c r="DK480" s="43"/>
      <c r="DL480" s="43"/>
      <c r="DM480" s="43"/>
      <c r="DN480" s="43"/>
      <c r="DO480" s="43"/>
      <c r="DP480" s="43"/>
      <c r="DQ480" s="43"/>
      <c r="DR480" s="43"/>
      <c r="DS480" s="43"/>
      <c r="DT480" s="43"/>
      <c r="DU480" s="43"/>
      <c r="DV480" s="43"/>
      <c r="DW480" s="43"/>
      <c r="DX480" s="43"/>
      <c r="DY480" s="43"/>
      <c r="DZ480" s="43"/>
      <c r="EA480" s="43"/>
      <c r="EB480" s="43"/>
      <c r="EC480" s="43"/>
      <c r="ED480" s="43"/>
      <c r="EE480" s="43"/>
      <c r="EF480" s="43"/>
      <c r="EG480" s="43"/>
      <c r="EH480" s="43"/>
      <c r="EI480" s="43"/>
      <c r="EJ480" s="43"/>
      <c r="EK480" s="43"/>
      <c r="EL480" s="43"/>
      <c r="EM480" s="43"/>
      <c r="EN480" s="43"/>
      <c r="EO480" s="43"/>
      <c r="EP480" s="43"/>
      <c r="EQ480" s="43"/>
      <c r="ER480" s="43"/>
      <c r="ES480" s="43"/>
      <c r="ET480" s="43"/>
      <c r="EU480" s="43"/>
      <c r="EV480" s="43"/>
      <c r="EW480" s="43"/>
      <c r="EX480" s="43"/>
      <c r="EY480" s="43"/>
      <c r="EZ480" s="43"/>
      <c r="FA480" s="43"/>
    </row>
    <row r="481" spans="1:157">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c r="CF481" s="43"/>
      <c r="CG481" s="43"/>
      <c r="CH481" s="43"/>
      <c r="CI481" s="43"/>
      <c r="CJ481" s="43"/>
      <c r="CK481" s="43"/>
      <c r="CL481" s="43"/>
      <c r="CM481" s="43"/>
      <c r="CN481" s="43"/>
      <c r="CO481" s="43"/>
      <c r="CP481" s="43"/>
      <c r="CQ481" s="43"/>
      <c r="CR481" s="43"/>
      <c r="CS481" s="43"/>
      <c r="CT481" s="43"/>
      <c r="CU481" s="43"/>
      <c r="CV481" s="43"/>
      <c r="CW481" s="43"/>
      <c r="CX481" s="43"/>
      <c r="CY481" s="43"/>
      <c r="CZ481" s="43"/>
      <c r="DA481" s="43"/>
      <c r="DB481" s="43"/>
      <c r="DC481" s="43"/>
      <c r="DD481" s="43"/>
      <c r="DE481" s="43"/>
      <c r="DF481" s="43"/>
      <c r="DG481" s="43"/>
      <c r="DH481" s="43"/>
      <c r="DI481" s="43"/>
      <c r="DJ481" s="43"/>
      <c r="DK481" s="43"/>
      <c r="DL481" s="43"/>
      <c r="DM481" s="43"/>
      <c r="DN481" s="43"/>
      <c r="DO481" s="43"/>
      <c r="DP481" s="43"/>
      <c r="DQ481" s="43"/>
      <c r="DR481" s="43"/>
      <c r="DS481" s="43"/>
      <c r="DT481" s="43"/>
      <c r="DU481" s="43"/>
      <c r="DV481" s="43"/>
      <c r="DW481" s="43"/>
      <c r="DX481" s="43"/>
      <c r="DY481" s="43"/>
      <c r="DZ481" s="43"/>
      <c r="EA481" s="43"/>
      <c r="EB481" s="43"/>
      <c r="EC481" s="43"/>
      <c r="ED481" s="43"/>
      <c r="EE481" s="43"/>
      <c r="EF481" s="43"/>
      <c r="EG481" s="43"/>
      <c r="EH481" s="43"/>
      <c r="EI481" s="43"/>
      <c r="EJ481" s="43"/>
      <c r="EK481" s="43"/>
      <c r="EL481" s="43"/>
      <c r="EM481" s="43"/>
      <c r="EN481" s="43"/>
      <c r="EO481" s="43"/>
      <c r="EP481" s="43"/>
      <c r="EQ481" s="43"/>
      <c r="ER481" s="43"/>
      <c r="ES481" s="43"/>
      <c r="ET481" s="43"/>
      <c r="EU481" s="43"/>
      <c r="EV481" s="43"/>
      <c r="EW481" s="43"/>
      <c r="EX481" s="43"/>
      <c r="EY481" s="43"/>
      <c r="EZ481" s="43"/>
      <c r="FA481" s="43"/>
    </row>
    <row r="482" spans="1:157">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c r="CF482" s="43"/>
      <c r="CG482" s="43"/>
      <c r="CH482" s="43"/>
      <c r="CI482" s="43"/>
      <c r="CJ482" s="43"/>
      <c r="CK482" s="43"/>
      <c r="CL482" s="43"/>
      <c r="CM482" s="43"/>
      <c r="CN482" s="43"/>
      <c r="CO482" s="43"/>
      <c r="CP482" s="43"/>
      <c r="CQ482" s="43"/>
      <c r="CR482" s="43"/>
      <c r="CS482" s="43"/>
      <c r="CT482" s="43"/>
      <c r="CU482" s="43"/>
      <c r="CV482" s="43"/>
      <c r="CW482" s="43"/>
      <c r="CX482" s="43"/>
      <c r="CY482" s="43"/>
      <c r="CZ482" s="43"/>
      <c r="DA482" s="43"/>
      <c r="DB482" s="43"/>
      <c r="DC482" s="43"/>
      <c r="DD482" s="43"/>
      <c r="DE482" s="43"/>
      <c r="DF482" s="43"/>
      <c r="DG482" s="43"/>
      <c r="DH482" s="43"/>
      <c r="DI482" s="43"/>
      <c r="DJ482" s="43"/>
      <c r="DK482" s="43"/>
      <c r="DL482" s="43"/>
      <c r="DM482" s="43"/>
      <c r="DN482" s="43"/>
      <c r="DO482" s="43"/>
      <c r="DP482" s="43"/>
      <c r="DQ482" s="43"/>
      <c r="DR482" s="43"/>
      <c r="DS482" s="43"/>
      <c r="DT482" s="43"/>
      <c r="DU482" s="43"/>
      <c r="DV482" s="43"/>
      <c r="DW482" s="43"/>
      <c r="DX482" s="43"/>
      <c r="DY482" s="43"/>
      <c r="DZ482" s="43"/>
      <c r="EA482" s="43"/>
      <c r="EB482" s="43"/>
      <c r="EC482" s="43"/>
      <c r="ED482" s="43"/>
      <c r="EE482" s="43"/>
      <c r="EF482" s="43"/>
      <c r="EG482" s="43"/>
      <c r="EH482" s="43"/>
      <c r="EI482" s="43"/>
      <c r="EJ482" s="43"/>
      <c r="EK482" s="43"/>
      <c r="EL482" s="43"/>
      <c r="EM482" s="43"/>
      <c r="EN482" s="43"/>
      <c r="EO482" s="43"/>
      <c r="EP482" s="43"/>
      <c r="EQ482" s="43"/>
      <c r="ER482" s="43"/>
      <c r="ES482" s="43"/>
      <c r="ET482" s="43"/>
      <c r="EU482" s="43"/>
      <c r="EV482" s="43"/>
      <c r="EW482" s="43"/>
      <c r="EX482" s="43"/>
      <c r="EY482" s="43"/>
      <c r="EZ482" s="43"/>
      <c r="FA482" s="43"/>
    </row>
    <row r="483" spans="1:157">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c r="CF483" s="43"/>
      <c r="CG483" s="43"/>
      <c r="CH483" s="43"/>
      <c r="CI483" s="43"/>
      <c r="CJ483" s="43"/>
      <c r="CK483" s="43"/>
      <c r="CL483" s="43"/>
      <c r="CM483" s="43"/>
      <c r="CN483" s="43"/>
      <c r="CO483" s="43"/>
      <c r="CP483" s="43"/>
      <c r="CQ483" s="43"/>
      <c r="CR483" s="43"/>
      <c r="CS483" s="43"/>
      <c r="CT483" s="43"/>
      <c r="CU483" s="43"/>
      <c r="CV483" s="43"/>
      <c r="CW483" s="43"/>
      <c r="CX483" s="43"/>
      <c r="CY483" s="43"/>
      <c r="CZ483" s="43"/>
      <c r="DA483" s="43"/>
      <c r="DB483" s="43"/>
      <c r="DC483" s="43"/>
      <c r="DD483" s="43"/>
      <c r="DE483" s="43"/>
      <c r="DF483" s="43"/>
      <c r="DG483" s="43"/>
      <c r="DH483" s="43"/>
      <c r="DI483" s="43"/>
      <c r="DJ483" s="43"/>
      <c r="DK483" s="43"/>
      <c r="DL483" s="43"/>
      <c r="DM483" s="43"/>
      <c r="DN483" s="43"/>
      <c r="DO483" s="43"/>
      <c r="DP483" s="43"/>
      <c r="DQ483" s="43"/>
      <c r="DR483" s="43"/>
      <c r="DS483" s="43"/>
      <c r="DT483" s="43"/>
      <c r="DU483" s="43"/>
      <c r="DV483" s="43"/>
      <c r="DW483" s="43"/>
      <c r="DX483" s="43"/>
      <c r="DY483" s="43"/>
      <c r="DZ483" s="43"/>
      <c r="EA483" s="43"/>
      <c r="EB483" s="43"/>
      <c r="EC483" s="43"/>
      <c r="ED483" s="43"/>
      <c r="EE483" s="43"/>
      <c r="EF483" s="43"/>
      <c r="EG483" s="43"/>
      <c r="EH483" s="43"/>
      <c r="EI483" s="43"/>
      <c r="EJ483" s="43"/>
      <c r="EK483" s="43"/>
      <c r="EL483" s="43"/>
      <c r="EM483" s="43"/>
      <c r="EN483" s="43"/>
      <c r="EO483" s="43"/>
      <c r="EP483" s="43"/>
      <c r="EQ483" s="43"/>
      <c r="ER483" s="43"/>
      <c r="ES483" s="43"/>
      <c r="ET483" s="43"/>
      <c r="EU483" s="43"/>
      <c r="EV483" s="43"/>
      <c r="EW483" s="43"/>
      <c r="EX483" s="43"/>
      <c r="EY483" s="43"/>
      <c r="EZ483" s="43"/>
      <c r="FA483" s="43"/>
    </row>
    <row r="484" spans="1:157">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c r="CF484" s="43"/>
      <c r="CG484" s="43"/>
      <c r="CH484" s="43"/>
      <c r="CI484" s="43"/>
      <c r="CJ484" s="43"/>
      <c r="CK484" s="43"/>
      <c r="CL484" s="43"/>
      <c r="CM484" s="43"/>
      <c r="CN484" s="43"/>
      <c r="CO484" s="43"/>
      <c r="CP484" s="43"/>
      <c r="CQ484" s="43"/>
      <c r="CR484" s="43"/>
      <c r="CS484" s="43"/>
      <c r="CT484" s="43"/>
      <c r="CU484" s="43"/>
      <c r="CV484" s="43"/>
      <c r="CW484" s="43"/>
      <c r="CX484" s="43"/>
      <c r="CY484" s="43"/>
      <c r="CZ484" s="43"/>
      <c r="DA484" s="43"/>
      <c r="DB484" s="43"/>
      <c r="DC484" s="43"/>
      <c r="DD484" s="43"/>
      <c r="DE484" s="43"/>
      <c r="DF484" s="43"/>
      <c r="DG484" s="43"/>
      <c r="DH484" s="43"/>
      <c r="DI484" s="43"/>
      <c r="DJ484" s="43"/>
      <c r="DK484" s="43"/>
      <c r="DL484" s="43"/>
      <c r="DM484" s="43"/>
      <c r="DN484" s="43"/>
      <c r="DO484" s="43"/>
      <c r="DP484" s="43"/>
      <c r="DQ484" s="43"/>
      <c r="DR484" s="43"/>
      <c r="DS484" s="43"/>
      <c r="DT484" s="43"/>
      <c r="DU484" s="43"/>
      <c r="DV484" s="43"/>
      <c r="DW484" s="43"/>
      <c r="DX484" s="43"/>
      <c r="DY484" s="43"/>
      <c r="DZ484" s="43"/>
      <c r="EA484" s="43"/>
      <c r="EB484" s="43"/>
      <c r="EC484" s="43"/>
      <c r="ED484" s="43"/>
      <c r="EE484" s="43"/>
      <c r="EF484" s="43"/>
      <c r="EG484" s="43"/>
      <c r="EH484" s="43"/>
      <c r="EI484" s="43"/>
      <c r="EJ484" s="43"/>
      <c r="EK484" s="43"/>
      <c r="EL484" s="43"/>
      <c r="EM484" s="43"/>
      <c r="EN484" s="43"/>
      <c r="EO484" s="43"/>
      <c r="EP484" s="43"/>
      <c r="EQ484" s="43"/>
      <c r="ER484" s="43"/>
      <c r="ES484" s="43"/>
      <c r="ET484" s="43"/>
      <c r="EU484" s="43"/>
      <c r="EV484" s="43"/>
      <c r="EW484" s="43"/>
      <c r="EX484" s="43"/>
      <c r="EY484" s="43"/>
      <c r="EZ484" s="43"/>
      <c r="FA484" s="43"/>
    </row>
    <row r="485" spans="1:157">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c r="CF485" s="43"/>
      <c r="CG485" s="43"/>
      <c r="CH485" s="43"/>
      <c r="CI485" s="43"/>
      <c r="CJ485" s="43"/>
      <c r="CK485" s="43"/>
      <c r="CL485" s="43"/>
      <c r="CM485" s="43"/>
      <c r="CN485" s="43"/>
      <c r="CO485" s="43"/>
      <c r="CP485" s="43"/>
      <c r="CQ485" s="43"/>
      <c r="CR485" s="43"/>
      <c r="CS485" s="43"/>
      <c r="CT485" s="43"/>
      <c r="CU485" s="43"/>
      <c r="CV485" s="43"/>
      <c r="CW485" s="43"/>
      <c r="CX485" s="43"/>
      <c r="CY485" s="43"/>
      <c r="CZ485" s="43"/>
      <c r="DA485" s="43"/>
      <c r="DB485" s="43"/>
      <c r="DC485" s="43"/>
      <c r="DD485" s="43"/>
      <c r="DE485" s="43"/>
      <c r="DF485" s="43"/>
      <c r="DG485" s="43"/>
      <c r="DH485" s="43"/>
      <c r="DI485" s="43"/>
      <c r="DJ485" s="43"/>
      <c r="DK485" s="43"/>
      <c r="DL485" s="43"/>
      <c r="DM485" s="43"/>
      <c r="DN485" s="43"/>
      <c r="DO485" s="43"/>
      <c r="DP485" s="43"/>
      <c r="DQ485" s="43"/>
      <c r="DR485" s="43"/>
      <c r="DS485" s="43"/>
      <c r="DT485" s="43"/>
      <c r="DU485" s="43"/>
      <c r="DV485" s="43"/>
      <c r="DW485" s="43"/>
      <c r="DX485" s="43"/>
      <c r="DY485" s="43"/>
      <c r="DZ485" s="43"/>
      <c r="EA485" s="43"/>
      <c r="EB485" s="43"/>
      <c r="EC485" s="43"/>
      <c r="ED485" s="43"/>
      <c r="EE485" s="43"/>
      <c r="EF485" s="43"/>
      <c r="EG485" s="43"/>
      <c r="EH485" s="43"/>
      <c r="EI485" s="43"/>
      <c r="EJ485" s="43"/>
      <c r="EK485" s="43"/>
      <c r="EL485" s="43"/>
      <c r="EM485" s="43"/>
      <c r="EN485" s="43"/>
      <c r="EO485" s="43"/>
      <c r="EP485" s="43"/>
      <c r="EQ485" s="43"/>
      <c r="ER485" s="43"/>
      <c r="ES485" s="43"/>
      <c r="ET485" s="43"/>
      <c r="EU485" s="43"/>
      <c r="EV485" s="43"/>
      <c r="EW485" s="43"/>
      <c r="EX485" s="43"/>
      <c r="EY485" s="43"/>
      <c r="EZ485" s="43"/>
      <c r="FA485" s="43"/>
    </row>
    <row r="486" spans="1:157">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c r="CF486" s="43"/>
      <c r="CG486" s="43"/>
      <c r="CH486" s="43"/>
      <c r="CI486" s="43"/>
      <c r="CJ486" s="43"/>
      <c r="CK486" s="43"/>
      <c r="CL486" s="43"/>
      <c r="CM486" s="43"/>
      <c r="CN486" s="43"/>
      <c r="CO486" s="43"/>
      <c r="CP486" s="43"/>
      <c r="CQ486" s="43"/>
      <c r="CR486" s="43"/>
      <c r="CS486" s="43"/>
      <c r="CT486" s="43"/>
      <c r="CU486" s="43"/>
      <c r="CV486" s="43"/>
      <c r="CW486" s="43"/>
      <c r="CX486" s="43"/>
      <c r="CY486" s="43"/>
      <c r="CZ486" s="43"/>
      <c r="DA486" s="43"/>
      <c r="DB486" s="43"/>
      <c r="DC486" s="43"/>
      <c r="DD486" s="43"/>
      <c r="DE486" s="43"/>
      <c r="DF486" s="43"/>
      <c r="DG486" s="43"/>
      <c r="DH486" s="43"/>
      <c r="DI486" s="43"/>
      <c r="DJ486" s="43"/>
      <c r="DK486" s="43"/>
      <c r="DL486" s="43"/>
      <c r="DM486" s="43"/>
      <c r="DN486" s="43"/>
      <c r="DO486" s="43"/>
      <c r="DP486" s="43"/>
      <c r="DQ486" s="43"/>
      <c r="DR486" s="43"/>
      <c r="DS486" s="43"/>
      <c r="DT486" s="43"/>
      <c r="DU486" s="43"/>
      <c r="DV486" s="43"/>
      <c r="DW486" s="43"/>
      <c r="DX486" s="43"/>
      <c r="DY486" s="43"/>
      <c r="DZ486" s="43"/>
      <c r="EA486" s="43"/>
      <c r="EB486" s="43"/>
      <c r="EC486" s="43"/>
      <c r="ED486" s="43"/>
      <c r="EE486" s="43"/>
      <c r="EF486" s="43"/>
      <c r="EG486" s="43"/>
      <c r="EH486" s="43"/>
      <c r="EI486" s="43"/>
      <c r="EJ486" s="43"/>
      <c r="EK486" s="43"/>
      <c r="EL486" s="43"/>
      <c r="EM486" s="43"/>
      <c r="EN486" s="43"/>
      <c r="EO486" s="43"/>
      <c r="EP486" s="43"/>
      <c r="EQ486" s="43"/>
      <c r="ER486" s="43"/>
      <c r="ES486" s="43"/>
      <c r="ET486" s="43"/>
      <c r="EU486" s="43"/>
      <c r="EV486" s="43"/>
      <c r="EW486" s="43"/>
      <c r="EX486" s="43"/>
      <c r="EY486" s="43"/>
      <c r="EZ486" s="43"/>
      <c r="FA486" s="43"/>
    </row>
    <row r="487" spans="1:157">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c r="CF487" s="43"/>
      <c r="CG487" s="43"/>
      <c r="CH487" s="43"/>
      <c r="CI487" s="43"/>
      <c r="CJ487" s="43"/>
      <c r="CK487" s="43"/>
      <c r="CL487" s="43"/>
      <c r="CM487" s="43"/>
      <c r="CN487" s="43"/>
      <c r="CO487" s="43"/>
      <c r="CP487" s="43"/>
      <c r="CQ487" s="43"/>
      <c r="CR487" s="43"/>
      <c r="CS487" s="43"/>
      <c r="CT487" s="43"/>
      <c r="CU487" s="43"/>
      <c r="CV487" s="43"/>
      <c r="CW487" s="43"/>
      <c r="CX487" s="43"/>
      <c r="CY487" s="43"/>
      <c r="CZ487" s="43"/>
      <c r="DA487" s="43"/>
      <c r="DB487" s="43"/>
      <c r="DC487" s="43"/>
      <c r="DD487" s="43"/>
      <c r="DE487" s="43"/>
      <c r="DF487" s="43"/>
      <c r="DG487" s="43"/>
      <c r="DH487" s="43"/>
      <c r="DI487" s="43"/>
      <c r="DJ487" s="43"/>
      <c r="DK487" s="43"/>
      <c r="DL487" s="43"/>
      <c r="DM487" s="43"/>
      <c r="DN487" s="43"/>
      <c r="DO487" s="43"/>
      <c r="DP487" s="43"/>
      <c r="DQ487" s="43"/>
      <c r="DR487" s="43"/>
      <c r="DS487" s="43"/>
      <c r="DT487" s="43"/>
      <c r="DU487" s="43"/>
      <c r="DV487" s="43"/>
      <c r="DW487" s="43"/>
      <c r="DX487" s="43"/>
      <c r="DY487" s="43"/>
      <c r="DZ487" s="43"/>
      <c r="EA487" s="43"/>
      <c r="EB487" s="43"/>
      <c r="EC487" s="43"/>
      <c r="ED487" s="43"/>
      <c r="EE487" s="43"/>
      <c r="EF487" s="43"/>
      <c r="EG487" s="43"/>
      <c r="EH487" s="43"/>
      <c r="EI487" s="43"/>
      <c r="EJ487" s="43"/>
      <c r="EK487" s="43"/>
      <c r="EL487" s="43"/>
      <c r="EM487" s="43"/>
      <c r="EN487" s="43"/>
      <c r="EO487" s="43"/>
      <c r="EP487" s="43"/>
      <c r="EQ487" s="43"/>
      <c r="ER487" s="43"/>
      <c r="ES487" s="43"/>
      <c r="ET487" s="43"/>
      <c r="EU487" s="43"/>
      <c r="EV487" s="43"/>
      <c r="EW487" s="43"/>
      <c r="EX487" s="43"/>
      <c r="EY487" s="43"/>
      <c r="EZ487" s="43"/>
      <c r="FA487" s="43"/>
    </row>
    <row r="488" spans="1:157">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row>
    <row r="489" spans="1:157">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c r="CF489" s="43"/>
      <c r="CG489" s="43"/>
      <c r="CH489" s="43"/>
      <c r="CI489" s="43"/>
      <c r="CJ489" s="43"/>
      <c r="CK489" s="43"/>
      <c r="CL489" s="43"/>
      <c r="CM489" s="43"/>
      <c r="CN489" s="43"/>
      <c r="CO489" s="43"/>
      <c r="CP489" s="43"/>
      <c r="CQ489" s="43"/>
      <c r="CR489" s="43"/>
      <c r="CS489" s="43"/>
      <c r="CT489" s="43"/>
      <c r="CU489" s="43"/>
      <c r="CV489" s="43"/>
      <c r="CW489" s="43"/>
      <c r="CX489" s="43"/>
      <c r="CY489" s="43"/>
      <c r="CZ489" s="43"/>
      <c r="DA489" s="43"/>
      <c r="DB489" s="43"/>
      <c r="DC489" s="43"/>
      <c r="DD489" s="43"/>
      <c r="DE489" s="43"/>
      <c r="DF489" s="43"/>
      <c r="DG489" s="43"/>
      <c r="DH489" s="43"/>
      <c r="DI489" s="43"/>
      <c r="DJ489" s="43"/>
      <c r="DK489" s="43"/>
      <c r="DL489" s="43"/>
      <c r="DM489" s="43"/>
      <c r="DN489" s="43"/>
      <c r="DO489" s="43"/>
      <c r="DP489" s="43"/>
      <c r="DQ489" s="43"/>
      <c r="DR489" s="43"/>
      <c r="DS489" s="43"/>
      <c r="DT489" s="43"/>
      <c r="DU489" s="43"/>
      <c r="DV489" s="43"/>
      <c r="DW489" s="43"/>
      <c r="DX489" s="43"/>
      <c r="DY489" s="43"/>
      <c r="DZ489" s="43"/>
      <c r="EA489" s="43"/>
      <c r="EB489" s="43"/>
      <c r="EC489" s="43"/>
      <c r="ED489" s="43"/>
      <c r="EE489" s="43"/>
      <c r="EF489" s="43"/>
      <c r="EG489" s="43"/>
      <c r="EH489" s="43"/>
      <c r="EI489" s="43"/>
      <c r="EJ489" s="43"/>
      <c r="EK489" s="43"/>
      <c r="EL489" s="43"/>
      <c r="EM489" s="43"/>
      <c r="EN489" s="43"/>
      <c r="EO489" s="43"/>
      <c r="EP489" s="43"/>
      <c r="EQ489" s="43"/>
      <c r="ER489" s="43"/>
      <c r="ES489" s="43"/>
      <c r="ET489" s="43"/>
      <c r="EU489" s="43"/>
      <c r="EV489" s="43"/>
      <c r="EW489" s="43"/>
      <c r="EX489" s="43"/>
      <c r="EY489" s="43"/>
      <c r="EZ489" s="43"/>
      <c r="FA489" s="43"/>
    </row>
    <row r="490" spans="1:157">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row>
    <row r="491" spans="1:157">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c r="CF491" s="43"/>
      <c r="CG491" s="43"/>
      <c r="CH491" s="43"/>
      <c r="CI491" s="43"/>
      <c r="CJ491" s="43"/>
      <c r="CK491" s="43"/>
      <c r="CL491" s="43"/>
      <c r="CM491" s="43"/>
      <c r="CN491" s="43"/>
      <c r="CO491" s="43"/>
      <c r="CP491" s="43"/>
      <c r="CQ491" s="43"/>
      <c r="CR491" s="43"/>
      <c r="CS491" s="43"/>
      <c r="CT491" s="43"/>
      <c r="CU491" s="43"/>
      <c r="CV491" s="43"/>
      <c r="CW491" s="43"/>
      <c r="CX491" s="43"/>
      <c r="CY491" s="43"/>
      <c r="CZ491" s="43"/>
      <c r="DA491" s="43"/>
      <c r="DB491" s="43"/>
      <c r="DC491" s="43"/>
      <c r="DD491" s="43"/>
      <c r="DE491" s="43"/>
      <c r="DF491" s="43"/>
      <c r="DG491" s="43"/>
      <c r="DH491" s="43"/>
      <c r="DI491" s="43"/>
      <c r="DJ491" s="43"/>
      <c r="DK491" s="43"/>
      <c r="DL491" s="43"/>
      <c r="DM491" s="43"/>
      <c r="DN491" s="43"/>
      <c r="DO491" s="43"/>
      <c r="DP491" s="43"/>
      <c r="DQ491" s="43"/>
      <c r="DR491" s="43"/>
      <c r="DS491" s="43"/>
      <c r="DT491" s="43"/>
      <c r="DU491" s="43"/>
      <c r="DV491" s="43"/>
      <c r="DW491" s="43"/>
      <c r="DX491" s="43"/>
      <c r="DY491" s="43"/>
      <c r="DZ491" s="43"/>
      <c r="EA491" s="43"/>
      <c r="EB491" s="43"/>
      <c r="EC491" s="43"/>
      <c r="ED491" s="43"/>
      <c r="EE491" s="43"/>
      <c r="EF491" s="43"/>
      <c r="EG491" s="43"/>
      <c r="EH491" s="43"/>
      <c r="EI491" s="43"/>
      <c r="EJ491" s="43"/>
      <c r="EK491" s="43"/>
      <c r="EL491" s="43"/>
      <c r="EM491" s="43"/>
      <c r="EN491" s="43"/>
      <c r="EO491" s="43"/>
      <c r="EP491" s="43"/>
      <c r="EQ491" s="43"/>
      <c r="ER491" s="43"/>
      <c r="ES491" s="43"/>
      <c r="ET491" s="43"/>
      <c r="EU491" s="43"/>
      <c r="EV491" s="43"/>
      <c r="EW491" s="43"/>
      <c r="EX491" s="43"/>
      <c r="EY491" s="43"/>
      <c r="EZ491" s="43"/>
      <c r="FA491" s="43"/>
    </row>
    <row r="492" spans="1:157">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row>
    <row r="493" spans="1:157">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c r="CF493" s="43"/>
      <c r="CG493" s="43"/>
      <c r="CH493" s="43"/>
      <c r="CI493" s="43"/>
      <c r="CJ493" s="43"/>
      <c r="CK493" s="43"/>
      <c r="CL493" s="43"/>
      <c r="CM493" s="43"/>
      <c r="CN493" s="43"/>
      <c r="CO493" s="43"/>
      <c r="CP493" s="43"/>
      <c r="CQ493" s="43"/>
      <c r="CR493" s="43"/>
      <c r="CS493" s="43"/>
      <c r="CT493" s="43"/>
      <c r="CU493" s="43"/>
      <c r="CV493" s="43"/>
      <c r="CW493" s="43"/>
      <c r="CX493" s="43"/>
      <c r="CY493" s="43"/>
      <c r="CZ493" s="43"/>
      <c r="DA493" s="43"/>
      <c r="DB493" s="43"/>
      <c r="DC493" s="43"/>
      <c r="DD493" s="43"/>
      <c r="DE493" s="43"/>
      <c r="DF493" s="43"/>
      <c r="DG493" s="43"/>
      <c r="DH493" s="43"/>
      <c r="DI493" s="43"/>
      <c r="DJ493" s="43"/>
      <c r="DK493" s="43"/>
      <c r="DL493" s="43"/>
      <c r="DM493" s="43"/>
      <c r="DN493" s="43"/>
      <c r="DO493" s="43"/>
      <c r="DP493" s="43"/>
      <c r="DQ493" s="43"/>
      <c r="DR493" s="43"/>
      <c r="DS493" s="43"/>
      <c r="DT493" s="43"/>
      <c r="DU493" s="43"/>
      <c r="DV493" s="43"/>
      <c r="DW493" s="43"/>
      <c r="DX493" s="43"/>
      <c r="DY493" s="43"/>
      <c r="DZ493" s="43"/>
      <c r="EA493" s="43"/>
      <c r="EB493" s="43"/>
      <c r="EC493" s="43"/>
      <c r="ED493" s="43"/>
      <c r="EE493" s="43"/>
      <c r="EF493" s="43"/>
      <c r="EG493" s="43"/>
      <c r="EH493" s="43"/>
      <c r="EI493" s="43"/>
      <c r="EJ493" s="43"/>
      <c r="EK493" s="43"/>
      <c r="EL493" s="43"/>
      <c r="EM493" s="43"/>
      <c r="EN493" s="43"/>
      <c r="EO493" s="43"/>
      <c r="EP493" s="43"/>
      <c r="EQ493" s="43"/>
      <c r="ER493" s="43"/>
      <c r="ES493" s="43"/>
      <c r="ET493" s="43"/>
      <c r="EU493" s="43"/>
      <c r="EV493" s="43"/>
      <c r="EW493" s="43"/>
      <c r="EX493" s="43"/>
      <c r="EY493" s="43"/>
      <c r="EZ493" s="43"/>
      <c r="FA493" s="43"/>
    </row>
    <row r="494" spans="1:157">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c r="CF494" s="43"/>
      <c r="CG494" s="43"/>
      <c r="CH494" s="43"/>
      <c r="CI494" s="43"/>
      <c r="CJ494" s="43"/>
      <c r="CK494" s="43"/>
      <c r="CL494" s="43"/>
      <c r="CM494" s="43"/>
      <c r="CN494" s="43"/>
      <c r="CO494" s="43"/>
      <c r="CP494" s="43"/>
      <c r="CQ494" s="43"/>
      <c r="CR494" s="43"/>
      <c r="CS494" s="43"/>
      <c r="CT494" s="43"/>
      <c r="CU494" s="43"/>
      <c r="CV494" s="43"/>
      <c r="CW494" s="43"/>
      <c r="CX494" s="43"/>
      <c r="CY494" s="43"/>
      <c r="CZ494" s="43"/>
      <c r="DA494" s="43"/>
      <c r="DB494" s="43"/>
      <c r="DC494" s="43"/>
      <c r="DD494" s="43"/>
      <c r="DE494" s="43"/>
      <c r="DF494" s="43"/>
      <c r="DG494" s="43"/>
      <c r="DH494" s="43"/>
      <c r="DI494" s="43"/>
      <c r="DJ494" s="43"/>
      <c r="DK494" s="43"/>
      <c r="DL494" s="43"/>
      <c r="DM494" s="43"/>
      <c r="DN494" s="43"/>
      <c r="DO494" s="43"/>
      <c r="DP494" s="43"/>
      <c r="DQ494" s="43"/>
      <c r="DR494" s="43"/>
      <c r="DS494" s="43"/>
      <c r="DT494" s="43"/>
      <c r="DU494" s="43"/>
      <c r="DV494" s="43"/>
      <c r="DW494" s="43"/>
      <c r="DX494" s="43"/>
      <c r="DY494" s="43"/>
      <c r="DZ494" s="43"/>
      <c r="EA494" s="43"/>
      <c r="EB494" s="43"/>
      <c r="EC494" s="43"/>
      <c r="ED494" s="43"/>
      <c r="EE494" s="43"/>
      <c r="EF494" s="43"/>
      <c r="EG494" s="43"/>
      <c r="EH494" s="43"/>
      <c r="EI494" s="43"/>
      <c r="EJ494" s="43"/>
      <c r="EK494" s="43"/>
      <c r="EL494" s="43"/>
      <c r="EM494" s="43"/>
      <c r="EN494" s="43"/>
      <c r="EO494" s="43"/>
      <c r="EP494" s="43"/>
      <c r="EQ494" s="43"/>
      <c r="ER494" s="43"/>
      <c r="ES494" s="43"/>
      <c r="ET494" s="43"/>
      <c r="EU494" s="43"/>
      <c r="EV494" s="43"/>
      <c r="EW494" s="43"/>
      <c r="EX494" s="43"/>
      <c r="EY494" s="43"/>
      <c r="EZ494" s="43"/>
      <c r="FA494" s="43"/>
    </row>
    <row r="495" spans="1:157">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row>
    <row r="496" spans="1:157">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row>
    <row r="497" spans="1:157">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row>
    <row r="498" spans="1:157">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c r="CF498" s="43"/>
      <c r="CG498" s="43"/>
      <c r="CH498" s="43"/>
      <c r="CI498" s="43"/>
      <c r="CJ498" s="43"/>
      <c r="CK498" s="43"/>
      <c r="CL498" s="43"/>
      <c r="CM498" s="43"/>
      <c r="CN498" s="43"/>
      <c r="CO498" s="43"/>
      <c r="CP498" s="43"/>
      <c r="CQ498" s="43"/>
      <c r="CR498" s="43"/>
      <c r="CS498" s="43"/>
      <c r="CT498" s="43"/>
      <c r="CU498" s="43"/>
      <c r="CV498" s="43"/>
      <c r="CW498" s="43"/>
      <c r="CX498" s="43"/>
      <c r="CY498" s="43"/>
      <c r="CZ498" s="43"/>
      <c r="DA498" s="43"/>
      <c r="DB498" s="43"/>
      <c r="DC498" s="43"/>
      <c r="DD498" s="43"/>
      <c r="DE498" s="43"/>
      <c r="DF498" s="43"/>
      <c r="DG498" s="43"/>
      <c r="DH498" s="43"/>
      <c r="DI498" s="43"/>
      <c r="DJ498" s="43"/>
      <c r="DK498" s="43"/>
      <c r="DL498" s="43"/>
      <c r="DM498" s="43"/>
      <c r="DN498" s="43"/>
      <c r="DO498" s="43"/>
      <c r="DP498" s="43"/>
      <c r="DQ498" s="43"/>
      <c r="DR498" s="43"/>
      <c r="DS498" s="43"/>
      <c r="DT498" s="43"/>
      <c r="DU498" s="43"/>
      <c r="DV498" s="43"/>
      <c r="DW498" s="43"/>
      <c r="DX498" s="43"/>
      <c r="DY498" s="43"/>
      <c r="DZ498" s="43"/>
      <c r="EA498" s="43"/>
      <c r="EB498" s="43"/>
      <c r="EC498" s="43"/>
      <c r="ED498" s="43"/>
      <c r="EE498" s="43"/>
      <c r="EF498" s="43"/>
      <c r="EG498" s="43"/>
      <c r="EH498" s="43"/>
      <c r="EI498" s="43"/>
      <c r="EJ498" s="43"/>
      <c r="EK498" s="43"/>
      <c r="EL498" s="43"/>
      <c r="EM498" s="43"/>
      <c r="EN498" s="43"/>
      <c r="EO498" s="43"/>
      <c r="EP498" s="43"/>
      <c r="EQ498" s="43"/>
      <c r="ER498" s="43"/>
      <c r="ES498" s="43"/>
      <c r="ET498" s="43"/>
      <c r="EU498" s="43"/>
      <c r="EV498" s="43"/>
      <c r="EW498" s="43"/>
      <c r="EX498" s="43"/>
      <c r="EY498" s="43"/>
      <c r="EZ498" s="43"/>
      <c r="FA498" s="43"/>
    </row>
    <row r="499" spans="1:157">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c r="CF499" s="43"/>
      <c r="CG499" s="43"/>
      <c r="CH499" s="43"/>
      <c r="CI499" s="43"/>
      <c r="CJ499" s="43"/>
      <c r="CK499" s="43"/>
      <c r="CL499" s="43"/>
      <c r="CM499" s="43"/>
      <c r="CN499" s="43"/>
      <c r="CO499" s="43"/>
      <c r="CP499" s="43"/>
      <c r="CQ499" s="43"/>
      <c r="CR499" s="43"/>
      <c r="CS499" s="43"/>
      <c r="CT499" s="43"/>
      <c r="CU499" s="43"/>
      <c r="CV499" s="43"/>
      <c r="CW499" s="43"/>
      <c r="CX499" s="43"/>
      <c r="CY499" s="43"/>
      <c r="CZ499" s="43"/>
      <c r="DA499" s="43"/>
      <c r="DB499" s="43"/>
      <c r="DC499" s="43"/>
      <c r="DD499" s="43"/>
      <c r="DE499" s="43"/>
      <c r="DF499" s="43"/>
      <c r="DG499" s="43"/>
      <c r="DH499" s="43"/>
      <c r="DI499" s="43"/>
      <c r="DJ499" s="43"/>
      <c r="DK499" s="43"/>
      <c r="DL499" s="43"/>
      <c r="DM499" s="43"/>
      <c r="DN499" s="43"/>
      <c r="DO499" s="43"/>
      <c r="DP499" s="43"/>
      <c r="DQ499" s="43"/>
      <c r="DR499" s="43"/>
      <c r="DS499" s="43"/>
      <c r="DT499" s="43"/>
      <c r="DU499" s="43"/>
      <c r="DV499" s="43"/>
      <c r="DW499" s="43"/>
      <c r="DX499" s="43"/>
      <c r="DY499" s="43"/>
      <c r="DZ499" s="43"/>
      <c r="EA499" s="43"/>
      <c r="EB499" s="43"/>
      <c r="EC499" s="43"/>
      <c r="ED499" s="43"/>
      <c r="EE499" s="43"/>
      <c r="EF499" s="43"/>
      <c r="EG499" s="43"/>
      <c r="EH499" s="43"/>
      <c r="EI499" s="43"/>
      <c r="EJ499" s="43"/>
      <c r="EK499" s="43"/>
      <c r="EL499" s="43"/>
      <c r="EM499" s="43"/>
      <c r="EN499" s="43"/>
      <c r="EO499" s="43"/>
      <c r="EP499" s="43"/>
      <c r="EQ499" s="43"/>
      <c r="ER499" s="43"/>
      <c r="ES499" s="43"/>
      <c r="ET499" s="43"/>
      <c r="EU499" s="43"/>
      <c r="EV499" s="43"/>
      <c r="EW499" s="43"/>
      <c r="EX499" s="43"/>
      <c r="EY499" s="43"/>
      <c r="EZ499" s="43"/>
      <c r="FA499" s="43"/>
    </row>
    <row r="500" spans="1:157">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row>
    <row r="501" spans="1:157">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c r="CF501" s="43"/>
      <c r="CG501" s="43"/>
      <c r="CH501" s="43"/>
      <c r="CI501" s="43"/>
      <c r="CJ501" s="43"/>
      <c r="CK501" s="43"/>
      <c r="CL501" s="43"/>
      <c r="CM501" s="43"/>
      <c r="CN501" s="43"/>
      <c r="CO501" s="43"/>
      <c r="CP501" s="43"/>
      <c r="CQ501" s="43"/>
      <c r="CR501" s="43"/>
      <c r="CS501" s="43"/>
      <c r="CT501" s="43"/>
      <c r="CU501" s="43"/>
      <c r="CV501" s="43"/>
      <c r="CW501" s="43"/>
      <c r="CX501" s="43"/>
      <c r="CY501" s="43"/>
      <c r="CZ501" s="43"/>
      <c r="DA501" s="43"/>
      <c r="DB501" s="43"/>
      <c r="DC501" s="43"/>
      <c r="DD501" s="43"/>
      <c r="DE501" s="43"/>
      <c r="DF501" s="43"/>
      <c r="DG501" s="43"/>
      <c r="DH501" s="43"/>
      <c r="DI501" s="43"/>
      <c r="DJ501" s="43"/>
      <c r="DK501" s="43"/>
      <c r="DL501" s="43"/>
      <c r="DM501" s="43"/>
      <c r="DN501" s="43"/>
      <c r="DO501" s="43"/>
      <c r="DP501" s="43"/>
      <c r="DQ501" s="43"/>
      <c r="DR501" s="43"/>
      <c r="DS501" s="43"/>
      <c r="DT501" s="43"/>
      <c r="DU501" s="43"/>
      <c r="DV501" s="43"/>
      <c r="DW501" s="43"/>
      <c r="DX501" s="43"/>
      <c r="DY501" s="43"/>
      <c r="DZ501" s="43"/>
      <c r="EA501" s="43"/>
      <c r="EB501" s="43"/>
      <c r="EC501" s="43"/>
      <c r="ED501" s="43"/>
      <c r="EE501" s="43"/>
      <c r="EF501" s="43"/>
      <c r="EG501" s="43"/>
      <c r="EH501" s="43"/>
      <c r="EI501" s="43"/>
      <c r="EJ501" s="43"/>
      <c r="EK501" s="43"/>
      <c r="EL501" s="43"/>
      <c r="EM501" s="43"/>
      <c r="EN501" s="43"/>
      <c r="EO501" s="43"/>
      <c r="EP501" s="43"/>
      <c r="EQ501" s="43"/>
      <c r="ER501" s="43"/>
      <c r="ES501" s="43"/>
      <c r="ET501" s="43"/>
      <c r="EU501" s="43"/>
      <c r="EV501" s="43"/>
      <c r="EW501" s="43"/>
      <c r="EX501" s="43"/>
      <c r="EY501" s="43"/>
      <c r="EZ501" s="43"/>
      <c r="FA501" s="43"/>
    </row>
    <row r="502" spans="1:157">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3"/>
      <c r="EU502" s="43"/>
      <c r="EV502" s="43"/>
      <c r="EW502" s="43"/>
      <c r="EX502" s="43"/>
      <c r="EY502" s="43"/>
      <c r="EZ502" s="43"/>
      <c r="FA502" s="43"/>
    </row>
    <row r="503" spans="1:157">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c r="CF503" s="43"/>
      <c r="CG503" s="43"/>
      <c r="CH503" s="43"/>
      <c r="CI503" s="43"/>
      <c r="CJ503" s="43"/>
      <c r="CK503" s="43"/>
      <c r="CL503" s="43"/>
      <c r="CM503" s="43"/>
      <c r="CN503" s="43"/>
      <c r="CO503" s="43"/>
      <c r="CP503" s="43"/>
      <c r="CQ503" s="43"/>
      <c r="CR503" s="43"/>
      <c r="CS503" s="43"/>
      <c r="CT503" s="43"/>
      <c r="CU503" s="43"/>
      <c r="CV503" s="43"/>
      <c r="CW503" s="43"/>
      <c r="CX503" s="43"/>
      <c r="CY503" s="43"/>
      <c r="CZ503" s="43"/>
      <c r="DA503" s="43"/>
      <c r="DB503" s="43"/>
      <c r="DC503" s="43"/>
      <c r="DD503" s="43"/>
      <c r="DE503" s="43"/>
      <c r="DF503" s="43"/>
      <c r="DG503" s="43"/>
      <c r="DH503" s="43"/>
      <c r="DI503" s="43"/>
      <c r="DJ503" s="43"/>
      <c r="DK503" s="43"/>
      <c r="DL503" s="43"/>
      <c r="DM503" s="43"/>
      <c r="DN503" s="43"/>
      <c r="DO503" s="43"/>
      <c r="DP503" s="43"/>
      <c r="DQ503" s="43"/>
      <c r="DR503" s="43"/>
      <c r="DS503" s="43"/>
      <c r="DT503" s="43"/>
      <c r="DU503" s="43"/>
      <c r="DV503" s="43"/>
      <c r="DW503" s="43"/>
      <c r="DX503" s="43"/>
      <c r="DY503" s="43"/>
      <c r="DZ503" s="43"/>
      <c r="EA503" s="43"/>
      <c r="EB503" s="43"/>
      <c r="EC503" s="43"/>
      <c r="ED503" s="43"/>
      <c r="EE503" s="43"/>
      <c r="EF503" s="43"/>
      <c r="EG503" s="43"/>
      <c r="EH503" s="43"/>
      <c r="EI503" s="43"/>
      <c r="EJ503" s="43"/>
      <c r="EK503" s="43"/>
      <c r="EL503" s="43"/>
      <c r="EM503" s="43"/>
      <c r="EN503" s="43"/>
      <c r="EO503" s="43"/>
      <c r="EP503" s="43"/>
      <c r="EQ503" s="43"/>
      <c r="ER503" s="43"/>
      <c r="ES503" s="43"/>
      <c r="ET503" s="43"/>
      <c r="EU503" s="43"/>
      <c r="EV503" s="43"/>
      <c r="EW503" s="43"/>
      <c r="EX503" s="43"/>
      <c r="EY503" s="43"/>
      <c r="EZ503" s="43"/>
      <c r="FA503" s="43"/>
    </row>
    <row r="504" spans="1:157">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c r="CF504" s="43"/>
      <c r="CG504" s="43"/>
      <c r="CH504" s="43"/>
      <c r="CI504" s="43"/>
      <c r="CJ504" s="43"/>
      <c r="CK504" s="43"/>
      <c r="CL504" s="43"/>
      <c r="CM504" s="43"/>
      <c r="CN504" s="43"/>
      <c r="CO504" s="43"/>
      <c r="CP504" s="43"/>
      <c r="CQ504" s="43"/>
      <c r="CR504" s="43"/>
      <c r="CS504" s="43"/>
      <c r="CT504" s="43"/>
      <c r="CU504" s="43"/>
      <c r="CV504" s="43"/>
      <c r="CW504" s="43"/>
      <c r="CX504" s="43"/>
      <c r="CY504" s="43"/>
      <c r="CZ504" s="43"/>
      <c r="DA504" s="43"/>
      <c r="DB504" s="43"/>
      <c r="DC504" s="43"/>
      <c r="DD504" s="43"/>
      <c r="DE504" s="43"/>
      <c r="DF504" s="43"/>
      <c r="DG504" s="43"/>
      <c r="DH504" s="43"/>
      <c r="DI504" s="43"/>
      <c r="DJ504" s="43"/>
      <c r="DK504" s="43"/>
      <c r="DL504" s="43"/>
      <c r="DM504" s="43"/>
      <c r="DN504" s="43"/>
      <c r="DO504" s="43"/>
      <c r="DP504" s="43"/>
      <c r="DQ504" s="43"/>
      <c r="DR504" s="43"/>
      <c r="DS504" s="43"/>
      <c r="DT504" s="43"/>
      <c r="DU504" s="43"/>
      <c r="DV504" s="43"/>
      <c r="DW504" s="43"/>
      <c r="DX504" s="43"/>
      <c r="DY504" s="43"/>
      <c r="DZ504" s="43"/>
      <c r="EA504" s="43"/>
      <c r="EB504" s="43"/>
      <c r="EC504" s="43"/>
      <c r="ED504" s="43"/>
      <c r="EE504" s="43"/>
      <c r="EF504" s="43"/>
      <c r="EG504" s="43"/>
      <c r="EH504" s="43"/>
      <c r="EI504" s="43"/>
      <c r="EJ504" s="43"/>
      <c r="EK504" s="43"/>
      <c r="EL504" s="43"/>
      <c r="EM504" s="43"/>
      <c r="EN504" s="43"/>
      <c r="EO504" s="43"/>
      <c r="EP504" s="43"/>
      <c r="EQ504" s="43"/>
      <c r="ER504" s="43"/>
      <c r="ES504" s="43"/>
      <c r="ET504" s="43"/>
      <c r="EU504" s="43"/>
      <c r="EV504" s="43"/>
      <c r="EW504" s="43"/>
      <c r="EX504" s="43"/>
      <c r="EY504" s="43"/>
      <c r="EZ504" s="43"/>
      <c r="FA504" s="43"/>
    </row>
    <row r="505" spans="1:157">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c r="CF505" s="43"/>
      <c r="CG505" s="43"/>
      <c r="CH505" s="43"/>
      <c r="CI505" s="43"/>
      <c r="CJ505" s="43"/>
      <c r="CK505" s="43"/>
      <c r="CL505" s="43"/>
      <c r="CM505" s="43"/>
      <c r="CN505" s="43"/>
      <c r="CO505" s="43"/>
      <c r="CP505" s="43"/>
      <c r="CQ505" s="43"/>
      <c r="CR505" s="43"/>
      <c r="CS505" s="43"/>
      <c r="CT505" s="43"/>
      <c r="CU505" s="43"/>
      <c r="CV505" s="43"/>
      <c r="CW505" s="43"/>
      <c r="CX505" s="43"/>
      <c r="CY505" s="43"/>
      <c r="CZ505" s="43"/>
      <c r="DA505" s="43"/>
      <c r="DB505" s="43"/>
      <c r="DC505" s="43"/>
      <c r="DD505" s="43"/>
      <c r="DE505" s="43"/>
      <c r="DF505" s="43"/>
      <c r="DG505" s="43"/>
      <c r="DH505" s="43"/>
      <c r="DI505" s="43"/>
      <c r="DJ505" s="43"/>
      <c r="DK505" s="43"/>
      <c r="DL505" s="43"/>
      <c r="DM505" s="43"/>
      <c r="DN505" s="43"/>
      <c r="DO505" s="43"/>
      <c r="DP505" s="43"/>
      <c r="DQ505" s="43"/>
      <c r="DR505" s="43"/>
      <c r="DS505" s="43"/>
      <c r="DT505" s="43"/>
      <c r="DU505" s="43"/>
      <c r="DV505" s="43"/>
      <c r="DW505" s="43"/>
      <c r="DX505" s="43"/>
      <c r="DY505" s="43"/>
      <c r="DZ505" s="43"/>
      <c r="EA505" s="43"/>
      <c r="EB505" s="43"/>
      <c r="EC505" s="43"/>
      <c r="ED505" s="43"/>
      <c r="EE505" s="43"/>
      <c r="EF505" s="43"/>
      <c r="EG505" s="43"/>
      <c r="EH505" s="43"/>
      <c r="EI505" s="43"/>
      <c r="EJ505" s="43"/>
      <c r="EK505" s="43"/>
      <c r="EL505" s="43"/>
      <c r="EM505" s="43"/>
      <c r="EN505" s="43"/>
      <c r="EO505" s="43"/>
      <c r="EP505" s="43"/>
      <c r="EQ505" s="43"/>
      <c r="ER505" s="43"/>
      <c r="ES505" s="43"/>
      <c r="ET505" s="43"/>
      <c r="EU505" s="43"/>
      <c r="EV505" s="43"/>
      <c r="EW505" s="43"/>
      <c r="EX505" s="43"/>
      <c r="EY505" s="43"/>
      <c r="EZ505" s="43"/>
      <c r="FA505" s="43"/>
    </row>
    <row r="506" spans="1:157">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c r="CF506" s="43"/>
      <c r="CG506" s="43"/>
      <c r="CH506" s="43"/>
      <c r="CI506" s="43"/>
      <c r="CJ506" s="43"/>
      <c r="CK506" s="43"/>
      <c r="CL506" s="43"/>
      <c r="CM506" s="43"/>
      <c r="CN506" s="43"/>
      <c r="CO506" s="43"/>
      <c r="CP506" s="43"/>
      <c r="CQ506" s="43"/>
      <c r="CR506" s="43"/>
      <c r="CS506" s="43"/>
      <c r="CT506" s="43"/>
      <c r="CU506" s="43"/>
      <c r="CV506" s="43"/>
      <c r="CW506" s="43"/>
      <c r="CX506" s="43"/>
      <c r="CY506" s="43"/>
      <c r="CZ506" s="43"/>
      <c r="DA506" s="43"/>
      <c r="DB506" s="43"/>
      <c r="DC506" s="43"/>
      <c r="DD506" s="43"/>
      <c r="DE506" s="43"/>
      <c r="DF506" s="43"/>
      <c r="DG506" s="43"/>
      <c r="DH506" s="43"/>
      <c r="DI506" s="43"/>
      <c r="DJ506" s="43"/>
      <c r="DK506" s="43"/>
      <c r="DL506" s="43"/>
      <c r="DM506" s="43"/>
      <c r="DN506" s="43"/>
      <c r="DO506" s="43"/>
      <c r="DP506" s="43"/>
      <c r="DQ506" s="43"/>
      <c r="DR506" s="43"/>
      <c r="DS506" s="43"/>
      <c r="DT506" s="43"/>
      <c r="DU506" s="43"/>
      <c r="DV506" s="43"/>
      <c r="DW506" s="43"/>
      <c r="DX506" s="43"/>
      <c r="DY506" s="43"/>
      <c r="DZ506" s="43"/>
      <c r="EA506" s="43"/>
      <c r="EB506" s="43"/>
      <c r="EC506" s="43"/>
      <c r="ED506" s="43"/>
      <c r="EE506" s="43"/>
      <c r="EF506" s="43"/>
      <c r="EG506" s="43"/>
      <c r="EH506" s="43"/>
      <c r="EI506" s="43"/>
      <c r="EJ506" s="43"/>
      <c r="EK506" s="43"/>
      <c r="EL506" s="43"/>
      <c r="EM506" s="43"/>
      <c r="EN506" s="43"/>
      <c r="EO506" s="43"/>
      <c r="EP506" s="43"/>
      <c r="EQ506" s="43"/>
      <c r="ER506" s="43"/>
      <c r="ES506" s="43"/>
      <c r="ET506" s="43"/>
      <c r="EU506" s="43"/>
      <c r="EV506" s="43"/>
      <c r="EW506" s="43"/>
      <c r="EX506" s="43"/>
      <c r="EY506" s="43"/>
      <c r="EZ506" s="43"/>
      <c r="FA506" s="43"/>
    </row>
    <row r="507" spans="1:157">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c r="CF507" s="43"/>
      <c r="CG507" s="43"/>
      <c r="CH507" s="43"/>
      <c r="CI507" s="43"/>
      <c r="CJ507" s="43"/>
      <c r="CK507" s="43"/>
      <c r="CL507" s="43"/>
      <c r="CM507" s="43"/>
      <c r="CN507" s="43"/>
      <c r="CO507" s="43"/>
      <c r="CP507" s="43"/>
      <c r="CQ507" s="43"/>
      <c r="CR507" s="43"/>
      <c r="CS507" s="43"/>
      <c r="CT507" s="43"/>
      <c r="CU507" s="43"/>
      <c r="CV507" s="43"/>
      <c r="CW507" s="43"/>
      <c r="CX507" s="43"/>
      <c r="CY507" s="43"/>
      <c r="CZ507" s="43"/>
      <c r="DA507" s="43"/>
      <c r="DB507" s="43"/>
      <c r="DC507" s="43"/>
      <c r="DD507" s="43"/>
      <c r="DE507" s="43"/>
      <c r="DF507" s="43"/>
      <c r="DG507" s="43"/>
      <c r="DH507" s="43"/>
      <c r="DI507" s="43"/>
      <c r="DJ507" s="43"/>
      <c r="DK507" s="43"/>
      <c r="DL507" s="43"/>
      <c r="DM507" s="43"/>
      <c r="DN507" s="43"/>
      <c r="DO507" s="43"/>
      <c r="DP507" s="43"/>
      <c r="DQ507" s="43"/>
      <c r="DR507" s="43"/>
      <c r="DS507" s="43"/>
      <c r="DT507" s="43"/>
      <c r="DU507" s="43"/>
      <c r="DV507" s="43"/>
      <c r="DW507" s="43"/>
      <c r="DX507" s="43"/>
      <c r="DY507" s="43"/>
      <c r="DZ507" s="43"/>
      <c r="EA507" s="43"/>
      <c r="EB507" s="43"/>
      <c r="EC507" s="43"/>
      <c r="ED507" s="43"/>
      <c r="EE507" s="43"/>
      <c r="EF507" s="43"/>
      <c r="EG507" s="43"/>
      <c r="EH507" s="43"/>
      <c r="EI507" s="43"/>
      <c r="EJ507" s="43"/>
      <c r="EK507" s="43"/>
      <c r="EL507" s="43"/>
      <c r="EM507" s="43"/>
      <c r="EN507" s="43"/>
      <c r="EO507" s="43"/>
      <c r="EP507" s="43"/>
      <c r="EQ507" s="43"/>
      <c r="ER507" s="43"/>
      <c r="ES507" s="43"/>
      <c r="ET507" s="43"/>
      <c r="EU507" s="43"/>
      <c r="EV507" s="43"/>
      <c r="EW507" s="43"/>
      <c r="EX507" s="43"/>
      <c r="EY507" s="43"/>
      <c r="EZ507" s="43"/>
      <c r="FA507" s="43"/>
    </row>
    <row r="508" spans="1:157">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c r="CF508" s="43"/>
      <c r="CG508" s="43"/>
      <c r="CH508" s="43"/>
      <c r="CI508" s="43"/>
      <c r="CJ508" s="43"/>
      <c r="CK508" s="43"/>
      <c r="CL508" s="43"/>
      <c r="CM508" s="43"/>
      <c r="CN508" s="43"/>
      <c r="CO508" s="43"/>
      <c r="CP508" s="43"/>
      <c r="CQ508" s="43"/>
      <c r="CR508" s="43"/>
      <c r="CS508" s="43"/>
      <c r="CT508" s="43"/>
      <c r="CU508" s="43"/>
      <c r="CV508" s="43"/>
      <c r="CW508" s="43"/>
      <c r="CX508" s="43"/>
      <c r="CY508" s="43"/>
      <c r="CZ508" s="43"/>
      <c r="DA508" s="43"/>
      <c r="DB508" s="43"/>
      <c r="DC508" s="43"/>
      <c r="DD508" s="43"/>
      <c r="DE508" s="43"/>
      <c r="DF508" s="43"/>
      <c r="DG508" s="43"/>
      <c r="DH508" s="43"/>
      <c r="DI508" s="43"/>
      <c r="DJ508" s="43"/>
      <c r="DK508" s="43"/>
      <c r="DL508" s="43"/>
      <c r="DM508" s="43"/>
      <c r="DN508" s="43"/>
      <c r="DO508" s="43"/>
      <c r="DP508" s="43"/>
      <c r="DQ508" s="43"/>
      <c r="DR508" s="43"/>
      <c r="DS508" s="43"/>
      <c r="DT508" s="43"/>
      <c r="DU508" s="43"/>
      <c r="DV508" s="43"/>
      <c r="DW508" s="43"/>
      <c r="DX508" s="43"/>
      <c r="DY508" s="43"/>
      <c r="DZ508" s="43"/>
      <c r="EA508" s="43"/>
      <c r="EB508" s="43"/>
      <c r="EC508" s="43"/>
      <c r="ED508" s="43"/>
      <c r="EE508" s="43"/>
      <c r="EF508" s="43"/>
      <c r="EG508" s="43"/>
      <c r="EH508" s="43"/>
      <c r="EI508" s="43"/>
      <c r="EJ508" s="43"/>
      <c r="EK508" s="43"/>
      <c r="EL508" s="43"/>
      <c r="EM508" s="43"/>
      <c r="EN508" s="43"/>
      <c r="EO508" s="43"/>
      <c r="EP508" s="43"/>
      <c r="EQ508" s="43"/>
      <c r="ER508" s="43"/>
      <c r="ES508" s="43"/>
      <c r="ET508" s="43"/>
      <c r="EU508" s="43"/>
      <c r="EV508" s="43"/>
      <c r="EW508" s="43"/>
      <c r="EX508" s="43"/>
      <c r="EY508" s="43"/>
      <c r="EZ508" s="43"/>
      <c r="FA508" s="43"/>
    </row>
    <row r="509" spans="1:157">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row>
    <row r="510" spans="1:157">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row>
    <row r="511" spans="1:157">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c r="CF511" s="43"/>
      <c r="CG511" s="43"/>
      <c r="CH511" s="43"/>
      <c r="CI511" s="43"/>
      <c r="CJ511" s="43"/>
      <c r="CK511" s="43"/>
      <c r="CL511" s="43"/>
      <c r="CM511" s="43"/>
      <c r="CN511" s="43"/>
      <c r="CO511" s="43"/>
      <c r="CP511" s="43"/>
      <c r="CQ511" s="43"/>
      <c r="CR511" s="43"/>
      <c r="CS511" s="43"/>
      <c r="CT511" s="43"/>
      <c r="CU511" s="43"/>
      <c r="CV511" s="43"/>
      <c r="CW511" s="43"/>
      <c r="CX511" s="43"/>
      <c r="CY511" s="43"/>
      <c r="CZ511" s="43"/>
      <c r="DA511" s="43"/>
      <c r="DB511" s="43"/>
      <c r="DC511" s="43"/>
      <c r="DD511" s="43"/>
      <c r="DE511" s="43"/>
      <c r="DF511" s="43"/>
      <c r="DG511" s="43"/>
      <c r="DH511" s="43"/>
      <c r="DI511" s="43"/>
      <c r="DJ511" s="43"/>
      <c r="DK511" s="43"/>
      <c r="DL511" s="43"/>
      <c r="DM511" s="43"/>
      <c r="DN511" s="43"/>
      <c r="DO511" s="43"/>
      <c r="DP511" s="43"/>
      <c r="DQ511" s="43"/>
      <c r="DR511" s="43"/>
      <c r="DS511" s="43"/>
      <c r="DT511" s="43"/>
      <c r="DU511" s="43"/>
      <c r="DV511" s="43"/>
      <c r="DW511" s="43"/>
      <c r="DX511" s="43"/>
      <c r="DY511" s="43"/>
      <c r="DZ511" s="43"/>
      <c r="EA511" s="43"/>
      <c r="EB511" s="43"/>
      <c r="EC511" s="43"/>
      <c r="ED511" s="43"/>
      <c r="EE511" s="43"/>
      <c r="EF511" s="43"/>
      <c r="EG511" s="43"/>
      <c r="EH511" s="43"/>
      <c r="EI511" s="43"/>
      <c r="EJ511" s="43"/>
      <c r="EK511" s="43"/>
      <c r="EL511" s="43"/>
      <c r="EM511" s="43"/>
      <c r="EN511" s="43"/>
      <c r="EO511" s="43"/>
      <c r="EP511" s="43"/>
      <c r="EQ511" s="43"/>
      <c r="ER511" s="43"/>
      <c r="ES511" s="43"/>
      <c r="ET511" s="43"/>
      <c r="EU511" s="43"/>
      <c r="EV511" s="43"/>
      <c r="EW511" s="43"/>
      <c r="EX511" s="43"/>
      <c r="EY511" s="43"/>
      <c r="EZ511" s="43"/>
      <c r="FA511" s="43"/>
    </row>
    <row r="512" spans="1:157">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row>
    <row r="513" spans="1:157">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c r="CF513" s="43"/>
      <c r="CG513" s="43"/>
      <c r="CH513" s="43"/>
      <c r="CI513" s="43"/>
      <c r="CJ513" s="43"/>
      <c r="CK513" s="43"/>
      <c r="CL513" s="43"/>
      <c r="CM513" s="43"/>
      <c r="CN513" s="43"/>
      <c r="CO513" s="43"/>
      <c r="CP513" s="43"/>
      <c r="CQ513" s="43"/>
      <c r="CR513" s="43"/>
      <c r="CS513" s="43"/>
      <c r="CT513" s="43"/>
      <c r="CU513" s="43"/>
      <c r="CV513" s="43"/>
      <c r="CW513" s="43"/>
      <c r="CX513" s="43"/>
      <c r="CY513" s="43"/>
      <c r="CZ513" s="43"/>
      <c r="DA513" s="43"/>
      <c r="DB513" s="43"/>
      <c r="DC513" s="43"/>
      <c r="DD513" s="43"/>
      <c r="DE513" s="43"/>
      <c r="DF513" s="43"/>
      <c r="DG513" s="43"/>
      <c r="DH513" s="43"/>
      <c r="DI513" s="43"/>
      <c r="DJ513" s="43"/>
      <c r="DK513" s="43"/>
      <c r="DL513" s="43"/>
      <c r="DM513" s="43"/>
      <c r="DN513" s="43"/>
      <c r="DO513" s="43"/>
      <c r="DP513" s="43"/>
      <c r="DQ513" s="43"/>
      <c r="DR513" s="43"/>
      <c r="DS513" s="43"/>
      <c r="DT513" s="43"/>
      <c r="DU513" s="43"/>
      <c r="DV513" s="43"/>
      <c r="DW513" s="43"/>
      <c r="DX513" s="43"/>
      <c r="DY513" s="43"/>
      <c r="DZ513" s="43"/>
      <c r="EA513" s="43"/>
      <c r="EB513" s="43"/>
      <c r="EC513" s="43"/>
      <c r="ED513" s="43"/>
      <c r="EE513" s="43"/>
      <c r="EF513" s="43"/>
      <c r="EG513" s="43"/>
      <c r="EH513" s="43"/>
      <c r="EI513" s="43"/>
      <c r="EJ513" s="43"/>
      <c r="EK513" s="43"/>
      <c r="EL513" s="43"/>
      <c r="EM513" s="43"/>
      <c r="EN513" s="43"/>
      <c r="EO513" s="43"/>
      <c r="EP513" s="43"/>
      <c r="EQ513" s="43"/>
      <c r="ER513" s="43"/>
      <c r="ES513" s="43"/>
      <c r="ET513" s="43"/>
      <c r="EU513" s="43"/>
      <c r="EV513" s="43"/>
      <c r="EW513" s="43"/>
      <c r="EX513" s="43"/>
      <c r="EY513" s="43"/>
      <c r="EZ513" s="43"/>
      <c r="FA513" s="43"/>
    </row>
    <row r="514" spans="1:157">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row>
    <row r="515" spans="1:157">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row>
    <row r="516" spans="1:157">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row>
    <row r="517" spans="1:157">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row>
    <row r="518" spans="1:157">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row>
    <row r="519" spans="1:157">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row>
    <row r="520" spans="1:157">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row>
    <row r="521" spans="1:157">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row>
    <row r="522" spans="1:157">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row>
    <row r="523" spans="1:157">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row>
    <row r="524" spans="1:157">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row>
    <row r="525" spans="1:157">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row>
    <row r="526" spans="1:157">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row>
    <row r="527" spans="1:157">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row>
    <row r="528" spans="1:157">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row>
    <row r="529" spans="1:157">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row>
    <row r="530" spans="1:157">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row>
    <row r="531" spans="1:157">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row>
    <row r="532" spans="1:157">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row>
    <row r="533" spans="1:157">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row>
    <row r="534" spans="1:157">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row>
    <row r="535" spans="1:157">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c r="CF535" s="43"/>
      <c r="CG535" s="43"/>
      <c r="CH535" s="43"/>
      <c r="CI535" s="43"/>
      <c r="CJ535" s="43"/>
      <c r="CK535" s="43"/>
      <c r="CL535" s="43"/>
      <c r="CM535" s="43"/>
      <c r="CN535" s="43"/>
      <c r="CO535" s="43"/>
      <c r="CP535" s="43"/>
      <c r="CQ535" s="43"/>
      <c r="CR535" s="43"/>
      <c r="CS535" s="43"/>
      <c r="CT535" s="43"/>
      <c r="CU535" s="43"/>
      <c r="CV535" s="43"/>
      <c r="CW535" s="43"/>
      <c r="CX535" s="43"/>
      <c r="CY535" s="43"/>
      <c r="CZ535" s="43"/>
      <c r="DA535" s="43"/>
      <c r="DB535" s="43"/>
      <c r="DC535" s="43"/>
      <c r="DD535" s="43"/>
      <c r="DE535" s="43"/>
      <c r="DF535" s="43"/>
      <c r="DG535" s="43"/>
      <c r="DH535" s="43"/>
      <c r="DI535" s="43"/>
      <c r="DJ535" s="43"/>
      <c r="DK535" s="43"/>
      <c r="DL535" s="43"/>
      <c r="DM535" s="43"/>
      <c r="DN535" s="43"/>
      <c r="DO535" s="43"/>
      <c r="DP535" s="43"/>
      <c r="DQ535" s="43"/>
      <c r="DR535" s="43"/>
      <c r="DS535" s="43"/>
      <c r="DT535" s="43"/>
      <c r="DU535" s="43"/>
      <c r="DV535" s="43"/>
      <c r="DW535" s="43"/>
      <c r="DX535" s="43"/>
      <c r="DY535" s="43"/>
      <c r="DZ535" s="43"/>
      <c r="EA535" s="43"/>
      <c r="EB535" s="43"/>
      <c r="EC535" s="43"/>
      <c r="ED535" s="43"/>
      <c r="EE535" s="43"/>
      <c r="EF535" s="43"/>
      <c r="EG535" s="43"/>
      <c r="EH535" s="43"/>
      <c r="EI535" s="43"/>
      <c r="EJ535" s="43"/>
      <c r="EK535" s="43"/>
      <c r="EL535" s="43"/>
      <c r="EM535" s="43"/>
      <c r="EN535" s="43"/>
      <c r="EO535" s="43"/>
      <c r="EP535" s="43"/>
      <c r="EQ535" s="43"/>
      <c r="ER535" s="43"/>
      <c r="ES535" s="43"/>
      <c r="ET535" s="43"/>
      <c r="EU535" s="43"/>
      <c r="EV535" s="43"/>
      <c r="EW535" s="43"/>
      <c r="EX535" s="43"/>
      <c r="EY535" s="43"/>
      <c r="EZ535" s="43"/>
      <c r="FA535" s="43"/>
    </row>
    <row r="536" spans="1:157">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row>
    <row r="537" spans="1:157">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c r="CF537" s="43"/>
      <c r="CG537" s="43"/>
      <c r="CH537" s="43"/>
      <c r="CI537" s="43"/>
      <c r="CJ537" s="43"/>
      <c r="CK537" s="43"/>
      <c r="CL537" s="43"/>
      <c r="CM537" s="43"/>
      <c r="CN537" s="43"/>
      <c r="CO537" s="43"/>
      <c r="CP537" s="43"/>
      <c r="CQ537" s="43"/>
      <c r="CR537" s="43"/>
      <c r="CS537" s="43"/>
      <c r="CT537" s="43"/>
      <c r="CU537" s="43"/>
      <c r="CV537" s="43"/>
      <c r="CW537" s="43"/>
      <c r="CX537" s="43"/>
      <c r="CY537" s="43"/>
      <c r="CZ537" s="43"/>
      <c r="DA537" s="43"/>
      <c r="DB537" s="43"/>
      <c r="DC537" s="43"/>
      <c r="DD537" s="43"/>
      <c r="DE537" s="43"/>
      <c r="DF537" s="43"/>
      <c r="DG537" s="43"/>
      <c r="DH537" s="43"/>
      <c r="DI537" s="43"/>
      <c r="DJ537" s="43"/>
      <c r="DK537" s="43"/>
      <c r="DL537" s="43"/>
      <c r="DM537" s="43"/>
      <c r="DN537" s="43"/>
      <c r="DO537" s="43"/>
      <c r="DP537" s="43"/>
      <c r="DQ537" s="43"/>
      <c r="DR537" s="43"/>
      <c r="DS537" s="43"/>
      <c r="DT537" s="43"/>
      <c r="DU537" s="43"/>
      <c r="DV537" s="43"/>
      <c r="DW537" s="43"/>
      <c r="DX537" s="43"/>
      <c r="DY537" s="43"/>
      <c r="DZ537" s="43"/>
      <c r="EA537" s="43"/>
      <c r="EB537" s="43"/>
      <c r="EC537" s="43"/>
      <c r="ED537" s="43"/>
      <c r="EE537" s="43"/>
      <c r="EF537" s="43"/>
      <c r="EG537" s="43"/>
      <c r="EH537" s="43"/>
      <c r="EI537" s="43"/>
      <c r="EJ537" s="43"/>
      <c r="EK537" s="43"/>
      <c r="EL537" s="43"/>
      <c r="EM537" s="43"/>
      <c r="EN537" s="43"/>
      <c r="EO537" s="43"/>
      <c r="EP537" s="43"/>
      <c r="EQ537" s="43"/>
      <c r="ER537" s="43"/>
      <c r="ES537" s="43"/>
      <c r="ET537" s="43"/>
      <c r="EU537" s="43"/>
      <c r="EV537" s="43"/>
      <c r="EW537" s="43"/>
      <c r="EX537" s="43"/>
      <c r="EY537" s="43"/>
      <c r="EZ537" s="43"/>
      <c r="FA537" s="43"/>
    </row>
    <row r="538" spans="1:157">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row>
    <row r="539" spans="1:157">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row>
    <row r="540" spans="1:157">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row>
    <row r="541" spans="1:157">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row>
    <row r="542" spans="1:157">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row>
    <row r="543" spans="1:157">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row>
    <row r="544" spans="1:157">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row>
    <row r="545" spans="1:157">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c r="CF545" s="43"/>
      <c r="CG545" s="43"/>
      <c r="CH545" s="43"/>
      <c r="CI545" s="43"/>
      <c r="CJ545" s="43"/>
      <c r="CK545" s="43"/>
      <c r="CL545" s="43"/>
      <c r="CM545" s="43"/>
      <c r="CN545" s="43"/>
      <c r="CO545" s="43"/>
      <c r="CP545" s="43"/>
      <c r="CQ545" s="43"/>
      <c r="CR545" s="43"/>
      <c r="CS545" s="43"/>
      <c r="CT545" s="43"/>
      <c r="CU545" s="43"/>
      <c r="CV545" s="43"/>
      <c r="CW545" s="43"/>
      <c r="CX545" s="43"/>
      <c r="CY545" s="43"/>
      <c r="CZ545" s="43"/>
      <c r="DA545" s="43"/>
      <c r="DB545" s="43"/>
      <c r="DC545" s="43"/>
      <c r="DD545" s="43"/>
      <c r="DE545" s="43"/>
      <c r="DF545" s="43"/>
      <c r="DG545" s="43"/>
      <c r="DH545" s="43"/>
      <c r="DI545" s="43"/>
      <c r="DJ545" s="43"/>
      <c r="DK545" s="43"/>
      <c r="DL545" s="43"/>
      <c r="DM545" s="43"/>
      <c r="DN545" s="43"/>
      <c r="DO545" s="43"/>
      <c r="DP545" s="43"/>
      <c r="DQ545" s="43"/>
      <c r="DR545" s="43"/>
      <c r="DS545" s="43"/>
      <c r="DT545" s="43"/>
      <c r="DU545" s="43"/>
      <c r="DV545" s="43"/>
      <c r="DW545" s="43"/>
      <c r="DX545" s="43"/>
      <c r="DY545" s="43"/>
      <c r="DZ545" s="43"/>
      <c r="EA545" s="43"/>
      <c r="EB545" s="43"/>
      <c r="EC545" s="43"/>
      <c r="ED545" s="43"/>
      <c r="EE545" s="43"/>
      <c r="EF545" s="43"/>
      <c r="EG545" s="43"/>
      <c r="EH545" s="43"/>
      <c r="EI545" s="43"/>
      <c r="EJ545" s="43"/>
      <c r="EK545" s="43"/>
      <c r="EL545" s="43"/>
      <c r="EM545" s="43"/>
      <c r="EN545" s="43"/>
      <c r="EO545" s="43"/>
      <c r="EP545" s="43"/>
      <c r="EQ545" s="43"/>
      <c r="ER545" s="43"/>
      <c r="ES545" s="43"/>
      <c r="ET545" s="43"/>
      <c r="EU545" s="43"/>
      <c r="EV545" s="43"/>
      <c r="EW545" s="43"/>
      <c r="EX545" s="43"/>
      <c r="EY545" s="43"/>
      <c r="EZ545" s="43"/>
      <c r="FA545" s="43"/>
    </row>
    <row r="546" spans="1:157">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row>
    <row r="547" spans="1:157">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row>
    <row r="548" spans="1:157">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row>
    <row r="549" spans="1:157">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row>
    <row r="550" spans="1:157">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row>
    <row r="551" spans="1:157">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row>
    <row r="552" spans="1:157">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row>
    <row r="553" spans="1:157">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c r="CF553" s="43"/>
      <c r="CG553" s="43"/>
      <c r="CH553" s="43"/>
      <c r="CI553" s="43"/>
      <c r="CJ553" s="43"/>
      <c r="CK553" s="43"/>
      <c r="CL553" s="43"/>
      <c r="CM553" s="43"/>
      <c r="CN553" s="43"/>
      <c r="CO553" s="43"/>
      <c r="CP553" s="43"/>
      <c r="CQ553" s="43"/>
      <c r="CR553" s="43"/>
      <c r="CS553" s="43"/>
      <c r="CT553" s="43"/>
      <c r="CU553" s="43"/>
      <c r="CV553" s="43"/>
      <c r="CW553" s="43"/>
      <c r="CX553" s="43"/>
      <c r="CY553" s="43"/>
      <c r="CZ553" s="43"/>
      <c r="DA553" s="43"/>
      <c r="DB553" s="43"/>
      <c r="DC553" s="43"/>
      <c r="DD553" s="43"/>
      <c r="DE553" s="43"/>
      <c r="DF553" s="43"/>
      <c r="DG553" s="43"/>
      <c r="DH553" s="43"/>
      <c r="DI553" s="43"/>
      <c r="DJ553" s="43"/>
      <c r="DK553" s="43"/>
      <c r="DL553" s="43"/>
      <c r="DM553" s="43"/>
      <c r="DN553" s="43"/>
      <c r="DO553" s="43"/>
      <c r="DP553" s="43"/>
      <c r="DQ553" s="43"/>
      <c r="DR553" s="43"/>
      <c r="DS553" s="43"/>
      <c r="DT553" s="43"/>
      <c r="DU553" s="43"/>
      <c r="DV553" s="43"/>
      <c r="DW553" s="43"/>
      <c r="DX553" s="43"/>
      <c r="DY553" s="43"/>
      <c r="DZ553" s="43"/>
      <c r="EA553" s="43"/>
      <c r="EB553" s="43"/>
      <c r="EC553" s="43"/>
      <c r="ED553" s="43"/>
      <c r="EE553" s="43"/>
      <c r="EF553" s="43"/>
      <c r="EG553" s="43"/>
      <c r="EH553" s="43"/>
      <c r="EI553" s="43"/>
      <c r="EJ553" s="43"/>
      <c r="EK553" s="43"/>
      <c r="EL553" s="43"/>
      <c r="EM553" s="43"/>
      <c r="EN553" s="43"/>
      <c r="EO553" s="43"/>
      <c r="EP553" s="43"/>
      <c r="EQ553" s="43"/>
      <c r="ER553" s="43"/>
      <c r="ES553" s="43"/>
      <c r="ET553" s="43"/>
      <c r="EU553" s="43"/>
      <c r="EV553" s="43"/>
      <c r="EW553" s="43"/>
      <c r="EX553" s="43"/>
      <c r="EY553" s="43"/>
      <c r="EZ553" s="43"/>
      <c r="FA553" s="43"/>
    </row>
    <row r="554" spans="1:157">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c r="CF554" s="43"/>
      <c r="CG554" s="43"/>
      <c r="CH554" s="43"/>
      <c r="CI554" s="43"/>
      <c r="CJ554" s="43"/>
      <c r="CK554" s="43"/>
      <c r="CL554" s="43"/>
      <c r="CM554" s="43"/>
      <c r="CN554" s="43"/>
      <c r="CO554" s="43"/>
      <c r="CP554" s="43"/>
      <c r="CQ554" s="43"/>
      <c r="CR554" s="43"/>
      <c r="CS554" s="43"/>
      <c r="CT554" s="43"/>
      <c r="CU554" s="43"/>
      <c r="CV554" s="43"/>
      <c r="CW554" s="43"/>
      <c r="CX554" s="43"/>
      <c r="CY554" s="43"/>
      <c r="CZ554" s="43"/>
      <c r="DA554" s="43"/>
      <c r="DB554" s="43"/>
      <c r="DC554" s="43"/>
      <c r="DD554" s="43"/>
      <c r="DE554" s="43"/>
      <c r="DF554" s="43"/>
      <c r="DG554" s="43"/>
      <c r="DH554" s="43"/>
      <c r="DI554" s="43"/>
      <c r="DJ554" s="43"/>
      <c r="DK554" s="43"/>
      <c r="DL554" s="43"/>
      <c r="DM554" s="43"/>
      <c r="DN554" s="43"/>
      <c r="DO554" s="43"/>
      <c r="DP554" s="43"/>
      <c r="DQ554" s="43"/>
      <c r="DR554" s="43"/>
      <c r="DS554" s="43"/>
      <c r="DT554" s="43"/>
      <c r="DU554" s="43"/>
      <c r="DV554" s="43"/>
      <c r="DW554" s="43"/>
      <c r="DX554" s="43"/>
      <c r="DY554" s="43"/>
      <c r="DZ554" s="43"/>
      <c r="EA554" s="43"/>
      <c r="EB554" s="43"/>
      <c r="EC554" s="43"/>
      <c r="ED554" s="43"/>
      <c r="EE554" s="43"/>
      <c r="EF554" s="43"/>
      <c r="EG554" s="43"/>
      <c r="EH554" s="43"/>
      <c r="EI554" s="43"/>
      <c r="EJ554" s="43"/>
      <c r="EK554" s="43"/>
      <c r="EL554" s="43"/>
      <c r="EM554" s="43"/>
      <c r="EN554" s="43"/>
      <c r="EO554" s="43"/>
      <c r="EP554" s="43"/>
      <c r="EQ554" s="43"/>
      <c r="ER554" s="43"/>
      <c r="ES554" s="43"/>
      <c r="ET554" s="43"/>
      <c r="EU554" s="43"/>
      <c r="EV554" s="43"/>
      <c r="EW554" s="43"/>
      <c r="EX554" s="43"/>
      <c r="EY554" s="43"/>
      <c r="EZ554" s="43"/>
      <c r="FA554" s="43"/>
    </row>
    <row r="555" spans="1:157">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c r="CF555" s="43"/>
      <c r="CG555" s="43"/>
      <c r="CH555" s="43"/>
      <c r="CI555" s="43"/>
      <c r="CJ555" s="43"/>
      <c r="CK555" s="43"/>
      <c r="CL555" s="43"/>
      <c r="CM555" s="43"/>
      <c r="CN555" s="43"/>
      <c r="CO555" s="43"/>
      <c r="CP555" s="43"/>
      <c r="CQ555" s="43"/>
      <c r="CR555" s="43"/>
      <c r="CS555" s="43"/>
      <c r="CT555" s="43"/>
      <c r="CU555" s="43"/>
      <c r="CV555" s="43"/>
      <c r="CW555" s="43"/>
      <c r="CX555" s="43"/>
      <c r="CY555" s="43"/>
      <c r="CZ555" s="43"/>
      <c r="DA555" s="43"/>
      <c r="DB555" s="43"/>
      <c r="DC555" s="43"/>
      <c r="DD555" s="43"/>
      <c r="DE555" s="43"/>
      <c r="DF555" s="43"/>
      <c r="DG555" s="43"/>
      <c r="DH555" s="43"/>
      <c r="DI555" s="43"/>
      <c r="DJ555" s="43"/>
      <c r="DK555" s="43"/>
      <c r="DL555" s="43"/>
      <c r="DM555" s="43"/>
      <c r="DN555" s="43"/>
      <c r="DO555" s="43"/>
      <c r="DP555" s="43"/>
      <c r="DQ555" s="43"/>
      <c r="DR555" s="43"/>
      <c r="DS555" s="43"/>
      <c r="DT555" s="43"/>
      <c r="DU555" s="43"/>
      <c r="DV555" s="43"/>
      <c r="DW555" s="43"/>
      <c r="DX555" s="43"/>
      <c r="DY555" s="43"/>
      <c r="DZ555" s="43"/>
      <c r="EA555" s="43"/>
      <c r="EB555" s="43"/>
      <c r="EC555" s="43"/>
      <c r="ED555" s="43"/>
      <c r="EE555" s="43"/>
      <c r="EF555" s="43"/>
      <c r="EG555" s="43"/>
      <c r="EH555" s="43"/>
      <c r="EI555" s="43"/>
      <c r="EJ555" s="43"/>
      <c r="EK555" s="43"/>
      <c r="EL555" s="43"/>
      <c r="EM555" s="43"/>
      <c r="EN555" s="43"/>
      <c r="EO555" s="43"/>
      <c r="EP555" s="43"/>
      <c r="EQ555" s="43"/>
      <c r="ER555" s="43"/>
      <c r="ES555" s="43"/>
      <c r="ET555" s="43"/>
      <c r="EU555" s="43"/>
      <c r="EV555" s="43"/>
      <c r="EW555" s="43"/>
      <c r="EX555" s="43"/>
      <c r="EY555" s="43"/>
      <c r="EZ555" s="43"/>
      <c r="FA555" s="43"/>
    </row>
    <row r="556" spans="1:157">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c r="CF556" s="43"/>
      <c r="CG556" s="43"/>
      <c r="CH556" s="43"/>
      <c r="CI556" s="43"/>
      <c r="CJ556" s="43"/>
      <c r="CK556" s="43"/>
      <c r="CL556" s="43"/>
      <c r="CM556" s="43"/>
      <c r="CN556" s="43"/>
      <c r="CO556" s="43"/>
      <c r="CP556" s="43"/>
      <c r="CQ556" s="43"/>
      <c r="CR556" s="43"/>
      <c r="CS556" s="43"/>
      <c r="CT556" s="43"/>
      <c r="CU556" s="43"/>
      <c r="CV556" s="43"/>
      <c r="CW556" s="43"/>
      <c r="CX556" s="43"/>
      <c r="CY556" s="43"/>
      <c r="CZ556" s="43"/>
      <c r="DA556" s="43"/>
      <c r="DB556" s="43"/>
      <c r="DC556" s="43"/>
      <c r="DD556" s="43"/>
      <c r="DE556" s="43"/>
      <c r="DF556" s="43"/>
      <c r="DG556" s="43"/>
      <c r="DH556" s="43"/>
      <c r="DI556" s="43"/>
      <c r="DJ556" s="43"/>
      <c r="DK556" s="43"/>
      <c r="DL556" s="43"/>
      <c r="DM556" s="43"/>
      <c r="DN556" s="43"/>
      <c r="DO556" s="43"/>
      <c r="DP556" s="43"/>
      <c r="DQ556" s="43"/>
      <c r="DR556" s="43"/>
      <c r="DS556" s="43"/>
      <c r="DT556" s="43"/>
      <c r="DU556" s="43"/>
      <c r="DV556" s="43"/>
      <c r="DW556" s="43"/>
      <c r="DX556" s="43"/>
      <c r="DY556" s="43"/>
      <c r="DZ556" s="43"/>
      <c r="EA556" s="43"/>
      <c r="EB556" s="43"/>
      <c r="EC556" s="43"/>
      <c r="ED556" s="43"/>
      <c r="EE556" s="43"/>
      <c r="EF556" s="43"/>
      <c r="EG556" s="43"/>
      <c r="EH556" s="43"/>
      <c r="EI556" s="43"/>
      <c r="EJ556" s="43"/>
      <c r="EK556" s="43"/>
      <c r="EL556" s="43"/>
      <c r="EM556" s="43"/>
      <c r="EN556" s="43"/>
      <c r="EO556" s="43"/>
      <c r="EP556" s="43"/>
      <c r="EQ556" s="43"/>
      <c r="ER556" s="43"/>
      <c r="ES556" s="43"/>
      <c r="ET556" s="43"/>
      <c r="EU556" s="43"/>
      <c r="EV556" s="43"/>
      <c r="EW556" s="43"/>
      <c r="EX556" s="43"/>
      <c r="EY556" s="43"/>
      <c r="EZ556" s="43"/>
      <c r="FA556" s="43"/>
    </row>
    <row r="557" spans="1:157">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c r="CF557" s="43"/>
      <c r="CG557" s="43"/>
      <c r="CH557" s="43"/>
      <c r="CI557" s="43"/>
      <c r="CJ557" s="43"/>
      <c r="CK557" s="43"/>
      <c r="CL557" s="43"/>
      <c r="CM557" s="43"/>
      <c r="CN557" s="43"/>
      <c r="CO557" s="43"/>
      <c r="CP557" s="43"/>
      <c r="CQ557" s="43"/>
      <c r="CR557" s="43"/>
      <c r="CS557" s="43"/>
      <c r="CT557" s="43"/>
      <c r="CU557" s="43"/>
      <c r="CV557" s="43"/>
      <c r="CW557" s="43"/>
      <c r="CX557" s="43"/>
      <c r="CY557" s="43"/>
      <c r="CZ557" s="43"/>
      <c r="DA557" s="43"/>
      <c r="DB557" s="43"/>
      <c r="DC557" s="43"/>
      <c r="DD557" s="43"/>
      <c r="DE557" s="43"/>
      <c r="DF557" s="43"/>
      <c r="DG557" s="43"/>
      <c r="DH557" s="43"/>
      <c r="DI557" s="43"/>
      <c r="DJ557" s="43"/>
      <c r="DK557" s="43"/>
      <c r="DL557" s="43"/>
      <c r="DM557" s="43"/>
      <c r="DN557" s="43"/>
      <c r="DO557" s="43"/>
      <c r="DP557" s="43"/>
      <c r="DQ557" s="43"/>
      <c r="DR557" s="43"/>
      <c r="DS557" s="43"/>
      <c r="DT557" s="43"/>
      <c r="DU557" s="43"/>
      <c r="DV557" s="43"/>
      <c r="DW557" s="43"/>
      <c r="DX557" s="43"/>
      <c r="DY557" s="43"/>
      <c r="DZ557" s="43"/>
      <c r="EA557" s="43"/>
      <c r="EB557" s="43"/>
      <c r="EC557" s="43"/>
      <c r="ED557" s="43"/>
      <c r="EE557" s="43"/>
      <c r="EF557" s="43"/>
      <c r="EG557" s="43"/>
      <c r="EH557" s="43"/>
      <c r="EI557" s="43"/>
      <c r="EJ557" s="43"/>
      <c r="EK557" s="43"/>
      <c r="EL557" s="43"/>
      <c r="EM557" s="43"/>
      <c r="EN557" s="43"/>
      <c r="EO557" s="43"/>
      <c r="EP557" s="43"/>
      <c r="EQ557" s="43"/>
      <c r="ER557" s="43"/>
      <c r="ES557" s="43"/>
      <c r="ET557" s="43"/>
      <c r="EU557" s="43"/>
      <c r="EV557" s="43"/>
      <c r="EW557" s="43"/>
      <c r="EX557" s="43"/>
      <c r="EY557" s="43"/>
      <c r="EZ557" s="43"/>
      <c r="FA557" s="43"/>
    </row>
    <row r="558" spans="1:157">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3"/>
      <c r="EU558" s="43"/>
      <c r="EV558" s="43"/>
      <c r="EW558" s="43"/>
      <c r="EX558" s="43"/>
      <c r="EY558" s="43"/>
      <c r="EZ558" s="43"/>
      <c r="FA558" s="43"/>
    </row>
    <row r="559" spans="1:157">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c r="CF559" s="43"/>
      <c r="CG559" s="43"/>
      <c r="CH559" s="43"/>
      <c r="CI559" s="43"/>
      <c r="CJ559" s="43"/>
      <c r="CK559" s="43"/>
      <c r="CL559" s="43"/>
      <c r="CM559" s="43"/>
      <c r="CN559" s="43"/>
      <c r="CO559" s="43"/>
      <c r="CP559" s="43"/>
      <c r="CQ559" s="43"/>
      <c r="CR559" s="43"/>
      <c r="CS559" s="43"/>
      <c r="CT559" s="43"/>
      <c r="CU559" s="43"/>
      <c r="CV559" s="43"/>
      <c r="CW559" s="43"/>
      <c r="CX559" s="43"/>
      <c r="CY559" s="43"/>
      <c r="CZ559" s="43"/>
      <c r="DA559" s="43"/>
      <c r="DB559" s="43"/>
      <c r="DC559" s="43"/>
      <c r="DD559" s="43"/>
      <c r="DE559" s="43"/>
      <c r="DF559" s="43"/>
      <c r="DG559" s="43"/>
      <c r="DH559" s="43"/>
      <c r="DI559" s="43"/>
      <c r="DJ559" s="43"/>
      <c r="DK559" s="43"/>
      <c r="DL559" s="43"/>
      <c r="DM559" s="43"/>
      <c r="DN559" s="43"/>
      <c r="DO559" s="43"/>
      <c r="DP559" s="43"/>
      <c r="DQ559" s="43"/>
      <c r="DR559" s="43"/>
      <c r="DS559" s="43"/>
      <c r="DT559" s="43"/>
      <c r="DU559" s="43"/>
      <c r="DV559" s="43"/>
      <c r="DW559" s="43"/>
      <c r="DX559" s="43"/>
      <c r="DY559" s="43"/>
      <c r="DZ559" s="43"/>
      <c r="EA559" s="43"/>
      <c r="EB559" s="43"/>
      <c r="EC559" s="43"/>
      <c r="ED559" s="43"/>
      <c r="EE559" s="43"/>
      <c r="EF559" s="43"/>
      <c r="EG559" s="43"/>
      <c r="EH559" s="43"/>
      <c r="EI559" s="43"/>
      <c r="EJ559" s="43"/>
      <c r="EK559" s="43"/>
      <c r="EL559" s="43"/>
      <c r="EM559" s="43"/>
      <c r="EN559" s="43"/>
      <c r="EO559" s="43"/>
      <c r="EP559" s="43"/>
      <c r="EQ559" s="43"/>
      <c r="ER559" s="43"/>
      <c r="ES559" s="43"/>
      <c r="ET559" s="43"/>
      <c r="EU559" s="43"/>
      <c r="EV559" s="43"/>
      <c r="EW559" s="43"/>
      <c r="EX559" s="43"/>
      <c r="EY559" s="43"/>
      <c r="EZ559" s="43"/>
      <c r="FA559" s="43"/>
    </row>
    <row r="560" spans="1:157">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c r="CF560" s="43"/>
      <c r="CG560" s="43"/>
      <c r="CH560" s="43"/>
      <c r="CI560" s="43"/>
      <c r="CJ560" s="43"/>
      <c r="CK560" s="43"/>
      <c r="CL560" s="43"/>
      <c r="CM560" s="43"/>
      <c r="CN560" s="43"/>
      <c r="CO560" s="43"/>
      <c r="CP560" s="43"/>
      <c r="CQ560" s="43"/>
      <c r="CR560" s="43"/>
      <c r="CS560" s="43"/>
      <c r="CT560" s="43"/>
      <c r="CU560" s="43"/>
      <c r="CV560" s="43"/>
      <c r="CW560" s="43"/>
      <c r="CX560" s="43"/>
      <c r="CY560" s="43"/>
      <c r="CZ560" s="43"/>
      <c r="DA560" s="43"/>
      <c r="DB560" s="43"/>
      <c r="DC560" s="43"/>
      <c r="DD560" s="43"/>
      <c r="DE560" s="43"/>
      <c r="DF560" s="43"/>
      <c r="DG560" s="43"/>
      <c r="DH560" s="43"/>
      <c r="DI560" s="43"/>
      <c r="DJ560" s="43"/>
      <c r="DK560" s="43"/>
      <c r="DL560" s="43"/>
      <c r="DM560" s="43"/>
      <c r="DN560" s="43"/>
      <c r="DO560" s="43"/>
      <c r="DP560" s="43"/>
      <c r="DQ560" s="43"/>
      <c r="DR560" s="43"/>
      <c r="DS560" s="43"/>
      <c r="DT560" s="43"/>
      <c r="DU560" s="43"/>
      <c r="DV560" s="43"/>
      <c r="DW560" s="43"/>
      <c r="DX560" s="43"/>
      <c r="DY560" s="43"/>
      <c r="DZ560" s="43"/>
      <c r="EA560" s="43"/>
      <c r="EB560" s="43"/>
      <c r="EC560" s="43"/>
      <c r="ED560" s="43"/>
      <c r="EE560" s="43"/>
      <c r="EF560" s="43"/>
      <c r="EG560" s="43"/>
      <c r="EH560" s="43"/>
      <c r="EI560" s="43"/>
      <c r="EJ560" s="43"/>
      <c r="EK560" s="43"/>
      <c r="EL560" s="43"/>
      <c r="EM560" s="43"/>
      <c r="EN560" s="43"/>
      <c r="EO560" s="43"/>
      <c r="EP560" s="43"/>
      <c r="EQ560" s="43"/>
      <c r="ER560" s="43"/>
      <c r="ES560" s="43"/>
      <c r="ET560" s="43"/>
      <c r="EU560" s="43"/>
      <c r="EV560" s="43"/>
      <c r="EW560" s="43"/>
      <c r="EX560" s="43"/>
      <c r="EY560" s="43"/>
      <c r="EZ560" s="43"/>
      <c r="FA560" s="43"/>
    </row>
    <row r="561" spans="1:157">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c r="CF561" s="43"/>
      <c r="CG561" s="43"/>
      <c r="CH561" s="43"/>
      <c r="CI561" s="43"/>
      <c r="CJ561" s="43"/>
      <c r="CK561" s="43"/>
      <c r="CL561" s="43"/>
      <c r="CM561" s="43"/>
      <c r="CN561" s="43"/>
      <c r="CO561" s="43"/>
      <c r="CP561" s="43"/>
      <c r="CQ561" s="43"/>
      <c r="CR561" s="43"/>
      <c r="CS561" s="43"/>
      <c r="CT561" s="43"/>
      <c r="CU561" s="43"/>
      <c r="CV561" s="43"/>
      <c r="CW561" s="43"/>
      <c r="CX561" s="43"/>
      <c r="CY561" s="43"/>
      <c r="CZ561" s="43"/>
      <c r="DA561" s="43"/>
      <c r="DB561" s="43"/>
      <c r="DC561" s="43"/>
      <c r="DD561" s="43"/>
      <c r="DE561" s="43"/>
      <c r="DF561" s="43"/>
      <c r="DG561" s="43"/>
      <c r="DH561" s="43"/>
      <c r="DI561" s="43"/>
      <c r="DJ561" s="43"/>
      <c r="DK561" s="43"/>
      <c r="DL561" s="43"/>
      <c r="DM561" s="43"/>
      <c r="DN561" s="43"/>
      <c r="DO561" s="43"/>
      <c r="DP561" s="43"/>
      <c r="DQ561" s="43"/>
      <c r="DR561" s="43"/>
      <c r="DS561" s="43"/>
      <c r="DT561" s="43"/>
      <c r="DU561" s="43"/>
      <c r="DV561" s="43"/>
      <c r="DW561" s="43"/>
      <c r="DX561" s="43"/>
      <c r="DY561" s="43"/>
      <c r="DZ561" s="43"/>
      <c r="EA561" s="43"/>
      <c r="EB561" s="43"/>
      <c r="EC561" s="43"/>
      <c r="ED561" s="43"/>
      <c r="EE561" s="43"/>
      <c r="EF561" s="43"/>
      <c r="EG561" s="43"/>
      <c r="EH561" s="43"/>
      <c r="EI561" s="43"/>
      <c r="EJ561" s="43"/>
      <c r="EK561" s="43"/>
      <c r="EL561" s="43"/>
      <c r="EM561" s="43"/>
      <c r="EN561" s="43"/>
      <c r="EO561" s="43"/>
      <c r="EP561" s="43"/>
      <c r="EQ561" s="43"/>
      <c r="ER561" s="43"/>
      <c r="ES561" s="43"/>
      <c r="ET561" s="43"/>
      <c r="EU561" s="43"/>
      <c r="EV561" s="43"/>
      <c r="EW561" s="43"/>
      <c r="EX561" s="43"/>
      <c r="EY561" s="43"/>
      <c r="EZ561" s="43"/>
      <c r="FA561" s="43"/>
    </row>
    <row r="562" spans="1:157">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c r="CF562" s="43"/>
      <c r="CG562" s="43"/>
      <c r="CH562" s="43"/>
      <c r="CI562" s="43"/>
      <c r="CJ562" s="43"/>
      <c r="CK562" s="43"/>
      <c r="CL562" s="43"/>
      <c r="CM562" s="43"/>
      <c r="CN562" s="43"/>
      <c r="CO562" s="43"/>
      <c r="CP562" s="43"/>
      <c r="CQ562" s="43"/>
      <c r="CR562" s="43"/>
      <c r="CS562" s="43"/>
      <c r="CT562" s="43"/>
      <c r="CU562" s="43"/>
      <c r="CV562" s="43"/>
      <c r="CW562" s="43"/>
      <c r="CX562" s="43"/>
      <c r="CY562" s="43"/>
      <c r="CZ562" s="43"/>
      <c r="DA562" s="43"/>
      <c r="DB562" s="43"/>
      <c r="DC562" s="43"/>
      <c r="DD562" s="43"/>
      <c r="DE562" s="43"/>
      <c r="DF562" s="43"/>
      <c r="DG562" s="43"/>
      <c r="DH562" s="43"/>
      <c r="DI562" s="43"/>
      <c r="DJ562" s="43"/>
      <c r="DK562" s="43"/>
      <c r="DL562" s="43"/>
      <c r="DM562" s="43"/>
      <c r="DN562" s="43"/>
      <c r="DO562" s="43"/>
      <c r="DP562" s="43"/>
      <c r="DQ562" s="43"/>
      <c r="DR562" s="43"/>
      <c r="DS562" s="43"/>
      <c r="DT562" s="43"/>
      <c r="DU562" s="43"/>
      <c r="DV562" s="43"/>
      <c r="DW562" s="43"/>
      <c r="DX562" s="43"/>
      <c r="DY562" s="43"/>
      <c r="DZ562" s="43"/>
      <c r="EA562" s="43"/>
      <c r="EB562" s="43"/>
      <c r="EC562" s="43"/>
      <c r="ED562" s="43"/>
      <c r="EE562" s="43"/>
      <c r="EF562" s="43"/>
      <c r="EG562" s="43"/>
      <c r="EH562" s="43"/>
      <c r="EI562" s="43"/>
      <c r="EJ562" s="43"/>
      <c r="EK562" s="43"/>
      <c r="EL562" s="43"/>
      <c r="EM562" s="43"/>
      <c r="EN562" s="43"/>
      <c r="EO562" s="43"/>
      <c r="EP562" s="43"/>
      <c r="EQ562" s="43"/>
      <c r="ER562" s="43"/>
      <c r="ES562" s="43"/>
      <c r="ET562" s="43"/>
      <c r="EU562" s="43"/>
      <c r="EV562" s="43"/>
      <c r="EW562" s="43"/>
      <c r="EX562" s="43"/>
      <c r="EY562" s="43"/>
      <c r="EZ562" s="43"/>
      <c r="FA562" s="43"/>
    </row>
    <row r="563" spans="1:157">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c r="CF563" s="43"/>
      <c r="CG563" s="43"/>
      <c r="CH563" s="43"/>
      <c r="CI563" s="43"/>
      <c r="CJ563" s="43"/>
      <c r="CK563" s="43"/>
      <c r="CL563" s="43"/>
      <c r="CM563" s="43"/>
      <c r="CN563" s="43"/>
      <c r="CO563" s="43"/>
      <c r="CP563" s="43"/>
      <c r="CQ563" s="43"/>
      <c r="CR563" s="43"/>
      <c r="CS563" s="43"/>
      <c r="CT563" s="43"/>
      <c r="CU563" s="43"/>
      <c r="CV563" s="43"/>
      <c r="CW563" s="43"/>
      <c r="CX563" s="43"/>
      <c r="CY563" s="43"/>
      <c r="CZ563" s="43"/>
      <c r="DA563" s="43"/>
      <c r="DB563" s="43"/>
      <c r="DC563" s="43"/>
      <c r="DD563" s="43"/>
      <c r="DE563" s="43"/>
      <c r="DF563" s="43"/>
      <c r="DG563" s="43"/>
      <c r="DH563" s="43"/>
      <c r="DI563" s="43"/>
      <c r="DJ563" s="43"/>
      <c r="DK563" s="43"/>
      <c r="DL563" s="43"/>
      <c r="DM563" s="43"/>
      <c r="DN563" s="43"/>
      <c r="DO563" s="43"/>
      <c r="DP563" s="43"/>
      <c r="DQ563" s="43"/>
      <c r="DR563" s="43"/>
      <c r="DS563" s="43"/>
      <c r="DT563" s="43"/>
      <c r="DU563" s="43"/>
      <c r="DV563" s="43"/>
      <c r="DW563" s="43"/>
      <c r="DX563" s="43"/>
      <c r="DY563" s="43"/>
      <c r="DZ563" s="43"/>
      <c r="EA563" s="43"/>
      <c r="EB563" s="43"/>
      <c r="EC563" s="43"/>
      <c r="ED563" s="43"/>
      <c r="EE563" s="43"/>
      <c r="EF563" s="43"/>
      <c r="EG563" s="43"/>
      <c r="EH563" s="43"/>
      <c r="EI563" s="43"/>
      <c r="EJ563" s="43"/>
      <c r="EK563" s="43"/>
      <c r="EL563" s="43"/>
      <c r="EM563" s="43"/>
      <c r="EN563" s="43"/>
      <c r="EO563" s="43"/>
      <c r="EP563" s="43"/>
      <c r="EQ563" s="43"/>
      <c r="ER563" s="43"/>
      <c r="ES563" s="43"/>
      <c r="ET563" s="43"/>
      <c r="EU563" s="43"/>
      <c r="EV563" s="43"/>
      <c r="EW563" s="43"/>
      <c r="EX563" s="43"/>
      <c r="EY563" s="43"/>
      <c r="EZ563" s="43"/>
      <c r="FA563" s="43"/>
    </row>
    <row r="564" spans="1:157">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row>
    <row r="565" spans="1:157">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c r="CF565" s="43"/>
      <c r="CG565" s="43"/>
      <c r="CH565" s="43"/>
      <c r="CI565" s="43"/>
      <c r="CJ565" s="43"/>
      <c r="CK565" s="43"/>
      <c r="CL565" s="43"/>
      <c r="CM565" s="43"/>
      <c r="CN565" s="43"/>
      <c r="CO565" s="43"/>
      <c r="CP565" s="43"/>
      <c r="CQ565" s="43"/>
      <c r="CR565" s="43"/>
      <c r="CS565" s="43"/>
      <c r="CT565" s="43"/>
      <c r="CU565" s="43"/>
      <c r="CV565" s="43"/>
      <c r="CW565" s="43"/>
      <c r="CX565" s="43"/>
      <c r="CY565" s="43"/>
      <c r="CZ565" s="43"/>
      <c r="DA565" s="43"/>
      <c r="DB565" s="43"/>
      <c r="DC565" s="43"/>
      <c r="DD565" s="43"/>
      <c r="DE565" s="43"/>
      <c r="DF565" s="43"/>
      <c r="DG565" s="43"/>
      <c r="DH565" s="43"/>
      <c r="DI565" s="43"/>
      <c r="DJ565" s="43"/>
      <c r="DK565" s="43"/>
      <c r="DL565" s="43"/>
      <c r="DM565" s="43"/>
      <c r="DN565" s="43"/>
      <c r="DO565" s="43"/>
      <c r="DP565" s="43"/>
      <c r="DQ565" s="43"/>
      <c r="DR565" s="43"/>
      <c r="DS565" s="43"/>
      <c r="DT565" s="43"/>
      <c r="DU565" s="43"/>
      <c r="DV565" s="43"/>
      <c r="DW565" s="43"/>
      <c r="DX565" s="43"/>
      <c r="DY565" s="43"/>
      <c r="DZ565" s="43"/>
      <c r="EA565" s="43"/>
      <c r="EB565" s="43"/>
      <c r="EC565" s="43"/>
      <c r="ED565" s="43"/>
      <c r="EE565" s="43"/>
      <c r="EF565" s="43"/>
      <c r="EG565" s="43"/>
      <c r="EH565" s="43"/>
      <c r="EI565" s="43"/>
      <c r="EJ565" s="43"/>
      <c r="EK565" s="43"/>
      <c r="EL565" s="43"/>
      <c r="EM565" s="43"/>
      <c r="EN565" s="43"/>
      <c r="EO565" s="43"/>
      <c r="EP565" s="43"/>
      <c r="EQ565" s="43"/>
      <c r="ER565" s="43"/>
      <c r="ES565" s="43"/>
      <c r="ET565" s="43"/>
      <c r="EU565" s="43"/>
      <c r="EV565" s="43"/>
      <c r="EW565" s="43"/>
      <c r="EX565" s="43"/>
      <c r="EY565" s="43"/>
      <c r="EZ565" s="43"/>
      <c r="FA565" s="43"/>
    </row>
    <row r="566" spans="1:157">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3"/>
      <c r="EU566" s="43"/>
      <c r="EV566" s="43"/>
      <c r="EW566" s="43"/>
      <c r="EX566" s="43"/>
      <c r="EY566" s="43"/>
      <c r="EZ566" s="43"/>
      <c r="FA566" s="43"/>
    </row>
    <row r="567" spans="1:157">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c r="CF567" s="43"/>
      <c r="CG567" s="43"/>
      <c r="CH567" s="43"/>
      <c r="CI567" s="43"/>
      <c r="CJ567" s="43"/>
      <c r="CK567" s="43"/>
      <c r="CL567" s="43"/>
      <c r="CM567" s="43"/>
      <c r="CN567" s="43"/>
      <c r="CO567" s="43"/>
      <c r="CP567" s="43"/>
      <c r="CQ567" s="43"/>
      <c r="CR567" s="43"/>
      <c r="CS567" s="43"/>
      <c r="CT567" s="43"/>
      <c r="CU567" s="43"/>
      <c r="CV567" s="43"/>
      <c r="CW567" s="43"/>
      <c r="CX567" s="43"/>
      <c r="CY567" s="43"/>
      <c r="CZ567" s="43"/>
      <c r="DA567" s="43"/>
      <c r="DB567" s="43"/>
      <c r="DC567" s="43"/>
      <c r="DD567" s="43"/>
      <c r="DE567" s="43"/>
      <c r="DF567" s="43"/>
      <c r="DG567" s="43"/>
      <c r="DH567" s="43"/>
      <c r="DI567" s="43"/>
      <c r="DJ567" s="43"/>
      <c r="DK567" s="43"/>
      <c r="DL567" s="43"/>
      <c r="DM567" s="43"/>
      <c r="DN567" s="43"/>
      <c r="DO567" s="43"/>
      <c r="DP567" s="43"/>
      <c r="DQ567" s="43"/>
      <c r="DR567" s="43"/>
      <c r="DS567" s="43"/>
      <c r="DT567" s="43"/>
      <c r="DU567" s="43"/>
      <c r="DV567" s="43"/>
      <c r="DW567" s="43"/>
      <c r="DX567" s="43"/>
      <c r="DY567" s="43"/>
      <c r="DZ567" s="43"/>
      <c r="EA567" s="43"/>
      <c r="EB567" s="43"/>
      <c r="EC567" s="43"/>
      <c r="ED567" s="43"/>
      <c r="EE567" s="43"/>
      <c r="EF567" s="43"/>
      <c r="EG567" s="43"/>
      <c r="EH567" s="43"/>
      <c r="EI567" s="43"/>
      <c r="EJ567" s="43"/>
      <c r="EK567" s="43"/>
      <c r="EL567" s="43"/>
      <c r="EM567" s="43"/>
      <c r="EN567" s="43"/>
      <c r="EO567" s="43"/>
      <c r="EP567" s="43"/>
      <c r="EQ567" s="43"/>
      <c r="ER567" s="43"/>
      <c r="ES567" s="43"/>
      <c r="ET567" s="43"/>
      <c r="EU567" s="43"/>
      <c r="EV567" s="43"/>
      <c r="EW567" s="43"/>
      <c r="EX567" s="43"/>
      <c r="EY567" s="43"/>
      <c r="EZ567" s="43"/>
      <c r="FA567" s="43"/>
    </row>
    <row r="568" spans="1:157">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c r="CF568" s="43"/>
      <c r="CG568" s="43"/>
      <c r="CH568" s="43"/>
      <c r="CI568" s="43"/>
      <c r="CJ568" s="43"/>
      <c r="CK568" s="43"/>
      <c r="CL568" s="43"/>
      <c r="CM568" s="43"/>
      <c r="CN568" s="43"/>
      <c r="CO568" s="43"/>
      <c r="CP568" s="43"/>
      <c r="CQ568" s="43"/>
      <c r="CR568" s="43"/>
      <c r="CS568" s="43"/>
      <c r="CT568" s="43"/>
      <c r="CU568" s="43"/>
      <c r="CV568" s="43"/>
      <c r="CW568" s="43"/>
      <c r="CX568" s="43"/>
      <c r="CY568" s="43"/>
      <c r="CZ568" s="43"/>
      <c r="DA568" s="43"/>
      <c r="DB568" s="43"/>
      <c r="DC568" s="43"/>
      <c r="DD568" s="43"/>
      <c r="DE568" s="43"/>
      <c r="DF568" s="43"/>
      <c r="DG568" s="43"/>
      <c r="DH568" s="43"/>
      <c r="DI568" s="43"/>
      <c r="DJ568" s="43"/>
      <c r="DK568" s="43"/>
      <c r="DL568" s="43"/>
      <c r="DM568" s="43"/>
      <c r="DN568" s="43"/>
      <c r="DO568" s="43"/>
      <c r="DP568" s="43"/>
      <c r="DQ568" s="43"/>
      <c r="DR568" s="43"/>
      <c r="DS568" s="43"/>
      <c r="DT568" s="43"/>
      <c r="DU568" s="43"/>
      <c r="DV568" s="43"/>
      <c r="DW568" s="43"/>
      <c r="DX568" s="43"/>
      <c r="DY568" s="43"/>
      <c r="DZ568" s="43"/>
      <c r="EA568" s="43"/>
      <c r="EB568" s="43"/>
      <c r="EC568" s="43"/>
      <c r="ED568" s="43"/>
      <c r="EE568" s="43"/>
      <c r="EF568" s="43"/>
      <c r="EG568" s="43"/>
      <c r="EH568" s="43"/>
      <c r="EI568" s="43"/>
      <c r="EJ568" s="43"/>
      <c r="EK568" s="43"/>
      <c r="EL568" s="43"/>
      <c r="EM568" s="43"/>
      <c r="EN568" s="43"/>
      <c r="EO568" s="43"/>
      <c r="EP568" s="43"/>
      <c r="EQ568" s="43"/>
      <c r="ER568" s="43"/>
      <c r="ES568" s="43"/>
      <c r="ET568" s="43"/>
      <c r="EU568" s="43"/>
      <c r="EV568" s="43"/>
      <c r="EW568" s="43"/>
      <c r="EX568" s="43"/>
      <c r="EY568" s="43"/>
      <c r="EZ568" s="43"/>
      <c r="FA568" s="43"/>
    </row>
    <row r="569" spans="1:157">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c r="CF569" s="43"/>
      <c r="CG569" s="43"/>
      <c r="CH569" s="43"/>
      <c r="CI569" s="43"/>
      <c r="CJ569" s="43"/>
      <c r="CK569" s="43"/>
      <c r="CL569" s="43"/>
      <c r="CM569" s="43"/>
      <c r="CN569" s="43"/>
      <c r="CO569" s="43"/>
      <c r="CP569" s="43"/>
      <c r="CQ569" s="43"/>
      <c r="CR569" s="43"/>
      <c r="CS569" s="43"/>
      <c r="CT569" s="43"/>
      <c r="CU569" s="43"/>
      <c r="CV569" s="43"/>
      <c r="CW569" s="43"/>
      <c r="CX569" s="43"/>
      <c r="CY569" s="43"/>
      <c r="CZ569" s="43"/>
      <c r="DA569" s="43"/>
      <c r="DB569" s="43"/>
      <c r="DC569" s="43"/>
      <c r="DD569" s="43"/>
      <c r="DE569" s="43"/>
      <c r="DF569" s="43"/>
      <c r="DG569" s="43"/>
      <c r="DH569" s="43"/>
      <c r="DI569" s="43"/>
      <c r="DJ569" s="43"/>
      <c r="DK569" s="43"/>
      <c r="DL569" s="43"/>
      <c r="DM569" s="43"/>
      <c r="DN569" s="43"/>
      <c r="DO569" s="43"/>
      <c r="DP569" s="43"/>
      <c r="DQ569" s="43"/>
      <c r="DR569" s="43"/>
      <c r="DS569" s="43"/>
      <c r="DT569" s="43"/>
      <c r="DU569" s="43"/>
      <c r="DV569" s="43"/>
      <c r="DW569" s="43"/>
      <c r="DX569" s="43"/>
      <c r="DY569" s="43"/>
      <c r="DZ569" s="43"/>
      <c r="EA569" s="43"/>
      <c r="EB569" s="43"/>
      <c r="EC569" s="43"/>
      <c r="ED569" s="43"/>
      <c r="EE569" s="43"/>
      <c r="EF569" s="43"/>
      <c r="EG569" s="43"/>
      <c r="EH569" s="43"/>
      <c r="EI569" s="43"/>
      <c r="EJ569" s="43"/>
      <c r="EK569" s="43"/>
      <c r="EL569" s="43"/>
      <c r="EM569" s="43"/>
      <c r="EN569" s="43"/>
      <c r="EO569" s="43"/>
      <c r="EP569" s="43"/>
      <c r="EQ569" s="43"/>
      <c r="ER569" s="43"/>
      <c r="ES569" s="43"/>
      <c r="ET569" s="43"/>
      <c r="EU569" s="43"/>
      <c r="EV569" s="43"/>
      <c r="EW569" s="43"/>
      <c r="EX569" s="43"/>
      <c r="EY569" s="43"/>
      <c r="EZ569" s="43"/>
      <c r="FA569" s="43"/>
    </row>
    <row r="570" spans="1:157">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c r="CF570" s="43"/>
      <c r="CG570" s="43"/>
      <c r="CH570" s="43"/>
      <c r="CI570" s="43"/>
      <c r="CJ570" s="43"/>
      <c r="CK570" s="43"/>
      <c r="CL570" s="43"/>
      <c r="CM570" s="43"/>
      <c r="CN570" s="43"/>
      <c r="CO570" s="43"/>
      <c r="CP570" s="43"/>
      <c r="CQ570" s="43"/>
      <c r="CR570" s="43"/>
      <c r="CS570" s="43"/>
      <c r="CT570" s="43"/>
      <c r="CU570" s="43"/>
      <c r="CV570" s="43"/>
      <c r="CW570" s="43"/>
      <c r="CX570" s="43"/>
      <c r="CY570" s="43"/>
      <c r="CZ570" s="43"/>
      <c r="DA570" s="43"/>
      <c r="DB570" s="43"/>
      <c r="DC570" s="43"/>
      <c r="DD570" s="43"/>
      <c r="DE570" s="43"/>
      <c r="DF570" s="43"/>
      <c r="DG570" s="43"/>
      <c r="DH570" s="43"/>
      <c r="DI570" s="43"/>
      <c r="DJ570" s="43"/>
      <c r="DK570" s="43"/>
      <c r="DL570" s="43"/>
      <c r="DM570" s="43"/>
      <c r="DN570" s="43"/>
      <c r="DO570" s="43"/>
      <c r="DP570" s="43"/>
      <c r="DQ570" s="43"/>
      <c r="DR570" s="43"/>
      <c r="DS570" s="43"/>
      <c r="DT570" s="43"/>
      <c r="DU570" s="43"/>
      <c r="DV570" s="43"/>
      <c r="DW570" s="43"/>
      <c r="DX570" s="43"/>
      <c r="DY570" s="43"/>
      <c r="DZ570" s="43"/>
      <c r="EA570" s="43"/>
      <c r="EB570" s="43"/>
      <c r="EC570" s="43"/>
      <c r="ED570" s="43"/>
      <c r="EE570" s="43"/>
      <c r="EF570" s="43"/>
      <c r="EG570" s="43"/>
      <c r="EH570" s="43"/>
      <c r="EI570" s="43"/>
      <c r="EJ570" s="43"/>
      <c r="EK570" s="43"/>
      <c r="EL570" s="43"/>
      <c r="EM570" s="43"/>
      <c r="EN570" s="43"/>
      <c r="EO570" s="43"/>
      <c r="EP570" s="43"/>
      <c r="EQ570" s="43"/>
      <c r="ER570" s="43"/>
      <c r="ES570" s="43"/>
      <c r="ET570" s="43"/>
      <c r="EU570" s="43"/>
      <c r="EV570" s="43"/>
      <c r="EW570" s="43"/>
      <c r="EX570" s="43"/>
      <c r="EY570" s="43"/>
      <c r="EZ570" s="43"/>
      <c r="FA570" s="43"/>
    </row>
    <row r="571" spans="1:157">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c r="CF571" s="43"/>
      <c r="CG571" s="43"/>
      <c r="CH571" s="43"/>
      <c r="CI571" s="43"/>
      <c r="CJ571" s="43"/>
      <c r="CK571" s="43"/>
      <c r="CL571" s="43"/>
      <c r="CM571" s="43"/>
      <c r="CN571" s="43"/>
      <c r="CO571" s="43"/>
      <c r="CP571" s="43"/>
      <c r="CQ571" s="43"/>
      <c r="CR571" s="43"/>
      <c r="CS571" s="43"/>
      <c r="CT571" s="43"/>
      <c r="CU571" s="43"/>
      <c r="CV571" s="43"/>
      <c r="CW571" s="43"/>
      <c r="CX571" s="43"/>
      <c r="CY571" s="43"/>
      <c r="CZ571" s="43"/>
      <c r="DA571" s="43"/>
      <c r="DB571" s="43"/>
      <c r="DC571" s="43"/>
      <c r="DD571" s="43"/>
      <c r="DE571" s="43"/>
      <c r="DF571" s="43"/>
      <c r="DG571" s="43"/>
      <c r="DH571" s="43"/>
      <c r="DI571" s="43"/>
      <c r="DJ571" s="43"/>
      <c r="DK571" s="43"/>
      <c r="DL571" s="43"/>
      <c r="DM571" s="43"/>
      <c r="DN571" s="43"/>
      <c r="DO571" s="43"/>
      <c r="DP571" s="43"/>
      <c r="DQ571" s="43"/>
      <c r="DR571" s="43"/>
      <c r="DS571" s="43"/>
      <c r="DT571" s="43"/>
      <c r="DU571" s="43"/>
      <c r="DV571" s="43"/>
      <c r="DW571" s="43"/>
      <c r="DX571" s="43"/>
      <c r="DY571" s="43"/>
      <c r="DZ571" s="43"/>
      <c r="EA571" s="43"/>
      <c r="EB571" s="43"/>
      <c r="EC571" s="43"/>
      <c r="ED571" s="43"/>
      <c r="EE571" s="43"/>
      <c r="EF571" s="43"/>
      <c r="EG571" s="43"/>
      <c r="EH571" s="43"/>
      <c r="EI571" s="43"/>
      <c r="EJ571" s="43"/>
      <c r="EK571" s="43"/>
      <c r="EL571" s="43"/>
      <c r="EM571" s="43"/>
      <c r="EN571" s="43"/>
      <c r="EO571" s="43"/>
      <c r="EP571" s="43"/>
      <c r="EQ571" s="43"/>
      <c r="ER571" s="43"/>
      <c r="ES571" s="43"/>
      <c r="ET571" s="43"/>
      <c r="EU571" s="43"/>
      <c r="EV571" s="43"/>
      <c r="EW571" s="43"/>
      <c r="EX571" s="43"/>
      <c r="EY571" s="43"/>
      <c r="EZ571" s="43"/>
      <c r="FA571" s="43"/>
    </row>
    <row r="572" spans="1:157">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c r="CF572" s="43"/>
      <c r="CG572" s="43"/>
      <c r="CH572" s="43"/>
      <c r="CI572" s="43"/>
      <c r="CJ572" s="43"/>
      <c r="CK572" s="43"/>
      <c r="CL572" s="43"/>
      <c r="CM572" s="43"/>
      <c r="CN572" s="43"/>
      <c r="CO572" s="43"/>
      <c r="CP572" s="43"/>
      <c r="CQ572" s="43"/>
      <c r="CR572" s="43"/>
      <c r="CS572" s="43"/>
      <c r="CT572" s="43"/>
      <c r="CU572" s="43"/>
      <c r="CV572" s="43"/>
      <c r="CW572" s="43"/>
      <c r="CX572" s="43"/>
      <c r="CY572" s="43"/>
      <c r="CZ572" s="43"/>
      <c r="DA572" s="43"/>
      <c r="DB572" s="43"/>
      <c r="DC572" s="43"/>
      <c r="DD572" s="43"/>
      <c r="DE572" s="43"/>
      <c r="DF572" s="43"/>
      <c r="DG572" s="43"/>
      <c r="DH572" s="43"/>
      <c r="DI572" s="43"/>
      <c r="DJ572" s="43"/>
      <c r="DK572" s="43"/>
      <c r="DL572" s="43"/>
      <c r="DM572" s="43"/>
      <c r="DN572" s="43"/>
      <c r="DO572" s="43"/>
      <c r="DP572" s="43"/>
      <c r="DQ572" s="43"/>
      <c r="DR572" s="43"/>
      <c r="DS572" s="43"/>
      <c r="DT572" s="43"/>
      <c r="DU572" s="43"/>
      <c r="DV572" s="43"/>
      <c r="DW572" s="43"/>
      <c r="DX572" s="43"/>
      <c r="DY572" s="43"/>
      <c r="DZ572" s="43"/>
      <c r="EA572" s="43"/>
      <c r="EB572" s="43"/>
      <c r="EC572" s="43"/>
      <c r="ED572" s="43"/>
      <c r="EE572" s="43"/>
      <c r="EF572" s="43"/>
      <c r="EG572" s="43"/>
      <c r="EH572" s="43"/>
      <c r="EI572" s="43"/>
      <c r="EJ572" s="43"/>
      <c r="EK572" s="43"/>
      <c r="EL572" s="43"/>
      <c r="EM572" s="43"/>
      <c r="EN572" s="43"/>
      <c r="EO572" s="43"/>
      <c r="EP572" s="43"/>
      <c r="EQ572" s="43"/>
      <c r="ER572" s="43"/>
      <c r="ES572" s="43"/>
      <c r="ET572" s="43"/>
      <c r="EU572" s="43"/>
      <c r="EV572" s="43"/>
      <c r="EW572" s="43"/>
      <c r="EX572" s="43"/>
      <c r="EY572" s="43"/>
      <c r="EZ572" s="43"/>
      <c r="FA572" s="43"/>
    </row>
    <row r="573" spans="1:157">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c r="CF573" s="43"/>
      <c r="CG573" s="43"/>
      <c r="CH573" s="43"/>
      <c r="CI573" s="43"/>
      <c r="CJ573" s="43"/>
      <c r="CK573" s="43"/>
      <c r="CL573" s="43"/>
      <c r="CM573" s="43"/>
      <c r="CN573" s="43"/>
      <c r="CO573" s="43"/>
      <c r="CP573" s="43"/>
      <c r="CQ573" s="43"/>
      <c r="CR573" s="43"/>
      <c r="CS573" s="43"/>
      <c r="CT573" s="43"/>
      <c r="CU573" s="43"/>
      <c r="CV573" s="43"/>
      <c r="CW573" s="43"/>
      <c r="CX573" s="43"/>
      <c r="CY573" s="43"/>
      <c r="CZ573" s="43"/>
      <c r="DA573" s="43"/>
      <c r="DB573" s="43"/>
      <c r="DC573" s="43"/>
      <c r="DD573" s="43"/>
      <c r="DE573" s="43"/>
      <c r="DF573" s="43"/>
      <c r="DG573" s="43"/>
      <c r="DH573" s="43"/>
      <c r="DI573" s="43"/>
      <c r="DJ573" s="43"/>
      <c r="DK573" s="43"/>
      <c r="DL573" s="43"/>
      <c r="DM573" s="43"/>
      <c r="DN573" s="43"/>
      <c r="DO573" s="43"/>
      <c r="DP573" s="43"/>
      <c r="DQ573" s="43"/>
      <c r="DR573" s="43"/>
      <c r="DS573" s="43"/>
      <c r="DT573" s="43"/>
      <c r="DU573" s="43"/>
      <c r="DV573" s="43"/>
      <c r="DW573" s="43"/>
      <c r="DX573" s="43"/>
      <c r="DY573" s="43"/>
      <c r="DZ573" s="43"/>
      <c r="EA573" s="43"/>
      <c r="EB573" s="43"/>
      <c r="EC573" s="43"/>
      <c r="ED573" s="43"/>
      <c r="EE573" s="43"/>
      <c r="EF573" s="43"/>
      <c r="EG573" s="43"/>
      <c r="EH573" s="43"/>
      <c r="EI573" s="43"/>
      <c r="EJ573" s="43"/>
      <c r="EK573" s="43"/>
      <c r="EL573" s="43"/>
      <c r="EM573" s="43"/>
      <c r="EN573" s="43"/>
      <c r="EO573" s="43"/>
      <c r="EP573" s="43"/>
      <c r="EQ573" s="43"/>
      <c r="ER573" s="43"/>
      <c r="ES573" s="43"/>
      <c r="ET573" s="43"/>
      <c r="EU573" s="43"/>
      <c r="EV573" s="43"/>
      <c r="EW573" s="43"/>
      <c r="EX573" s="43"/>
      <c r="EY573" s="43"/>
      <c r="EZ573" s="43"/>
      <c r="FA573" s="43"/>
    </row>
    <row r="574" spans="1:157">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3"/>
      <c r="EU574" s="43"/>
      <c r="EV574" s="43"/>
      <c r="EW574" s="43"/>
      <c r="EX574" s="43"/>
      <c r="EY574" s="43"/>
      <c r="EZ574" s="43"/>
      <c r="FA574" s="43"/>
    </row>
    <row r="575" spans="1:157">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c r="CF575" s="43"/>
      <c r="CG575" s="43"/>
      <c r="CH575" s="43"/>
      <c r="CI575" s="43"/>
      <c r="CJ575" s="43"/>
      <c r="CK575" s="43"/>
      <c r="CL575" s="43"/>
      <c r="CM575" s="43"/>
      <c r="CN575" s="43"/>
      <c r="CO575" s="43"/>
      <c r="CP575" s="43"/>
      <c r="CQ575" s="43"/>
      <c r="CR575" s="43"/>
      <c r="CS575" s="43"/>
      <c r="CT575" s="43"/>
      <c r="CU575" s="43"/>
      <c r="CV575" s="43"/>
      <c r="CW575" s="43"/>
      <c r="CX575" s="43"/>
      <c r="CY575" s="43"/>
      <c r="CZ575" s="43"/>
      <c r="DA575" s="43"/>
      <c r="DB575" s="43"/>
      <c r="DC575" s="43"/>
      <c r="DD575" s="43"/>
      <c r="DE575" s="43"/>
      <c r="DF575" s="43"/>
      <c r="DG575" s="43"/>
      <c r="DH575" s="43"/>
      <c r="DI575" s="43"/>
      <c r="DJ575" s="43"/>
      <c r="DK575" s="43"/>
      <c r="DL575" s="43"/>
      <c r="DM575" s="43"/>
      <c r="DN575" s="43"/>
      <c r="DO575" s="43"/>
      <c r="DP575" s="43"/>
      <c r="DQ575" s="43"/>
      <c r="DR575" s="43"/>
      <c r="DS575" s="43"/>
      <c r="DT575" s="43"/>
      <c r="DU575" s="43"/>
      <c r="DV575" s="43"/>
      <c r="DW575" s="43"/>
      <c r="DX575" s="43"/>
      <c r="DY575" s="43"/>
      <c r="DZ575" s="43"/>
      <c r="EA575" s="43"/>
      <c r="EB575" s="43"/>
      <c r="EC575" s="43"/>
      <c r="ED575" s="43"/>
      <c r="EE575" s="43"/>
      <c r="EF575" s="43"/>
      <c r="EG575" s="43"/>
      <c r="EH575" s="43"/>
      <c r="EI575" s="43"/>
      <c r="EJ575" s="43"/>
      <c r="EK575" s="43"/>
      <c r="EL575" s="43"/>
      <c r="EM575" s="43"/>
      <c r="EN575" s="43"/>
      <c r="EO575" s="43"/>
      <c r="EP575" s="43"/>
      <c r="EQ575" s="43"/>
      <c r="ER575" s="43"/>
      <c r="ES575" s="43"/>
      <c r="ET575" s="43"/>
      <c r="EU575" s="43"/>
      <c r="EV575" s="43"/>
      <c r="EW575" s="43"/>
      <c r="EX575" s="43"/>
      <c r="EY575" s="43"/>
      <c r="EZ575" s="43"/>
      <c r="FA575" s="43"/>
    </row>
    <row r="576" spans="1:157">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row>
    <row r="577" spans="1:157">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c r="CF577" s="43"/>
      <c r="CG577" s="43"/>
      <c r="CH577" s="43"/>
      <c r="CI577" s="43"/>
      <c r="CJ577" s="43"/>
      <c r="CK577" s="43"/>
      <c r="CL577" s="43"/>
      <c r="CM577" s="43"/>
      <c r="CN577" s="43"/>
      <c r="CO577" s="43"/>
      <c r="CP577" s="43"/>
      <c r="CQ577" s="43"/>
      <c r="CR577" s="43"/>
      <c r="CS577" s="43"/>
      <c r="CT577" s="43"/>
      <c r="CU577" s="43"/>
      <c r="CV577" s="43"/>
      <c r="CW577" s="43"/>
      <c r="CX577" s="43"/>
      <c r="CY577" s="43"/>
      <c r="CZ577" s="43"/>
      <c r="DA577" s="43"/>
      <c r="DB577" s="43"/>
      <c r="DC577" s="43"/>
      <c r="DD577" s="43"/>
      <c r="DE577" s="43"/>
      <c r="DF577" s="43"/>
      <c r="DG577" s="43"/>
      <c r="DH577" s="43"/>
      <c r="DI577" s="43"/>
      <c r="DJ577" s="43"/>
      <c r="DK577" s="43"/>
      <c r="DL577" s="43"/>
      <c r="DM577" s="43"/>
      <c r="DN577" s="43"/>
      <c r="DO577" s="43"/>
      <c r="DP577" s="43"/>
      <c r="DQ577" s="43"/>
      <c r="DR577" s="43"/>
      <c r="DS577" s="43"/>
      <c r="DT577" s="43"/>
      <c r="DU577" s="43"/>
      <c r="DV577" s="43"/>
      <c r="DW577" s="43"/>
      <c r="DX577" s="43"/>
      <c r="DY577" s="43"/>
      <c r="DZ577" s="43"/>
      <c r="EA577" s="43"/>
      <c r="EB577" s="43"/>
      <c r="EC577" s="43"/>
      <c r="ED577" s="43"/>
      <c r="EE577" s="43"/>
      <c r="EF577" s="43"/>
      <c r="EG577" s="43"/>
      <c r="EH577" s="43"/>
      <c r="EI577" s="43"/>
      <c r="EJ577" s="43"/>
      <c r="EK577" s="43"/>
      <c r="EL577" s="43"/>
      <c r="EM577" s="43"/>
      <c r="EN577" s="43"/>
      <c r="EO577" s="43"/>
      <c r="EP577" s="43"/>
      <c r="EQ577" s="43"/>
      <c r="ER577" s="43"/>
      <c r="ES577" s="43"/>
      <c r="ET577" s="43"/>
      <c r="EU577" s="43"/>
      <c r="EV577" s="43"/>
      <c r="EW577" s="43"/>
      <c r="EX577" s="43"/>
      <c r="EY577" s="43"/>
      <c r="EZ577" s="43"/>
      <c r="FA577" s="43"/>
    </row>
    <row r="578" spans="1:157">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row>
    <row r="579" spans="1:157">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c r="CF579" s="43"/>
      <c r="CG579" s="43"/>
      <c r="CH579" s="43"/>
      <c r="CI579" s="43"/>
      <c r="CJ579" s="43"/>
      <c r="CK579" s="43"/>
      <c r="CL579" s="43"/>
      <c r="CM579" s="43"/>
      <c r="CN579" s="43"/>
      <c r="CO579" s="43"/>
      <c r="CP579" s="43"/>
      <c r="CQ579" s="43"/>
      <c r="CR579" s="43"/>
      <c r="CS579" s="43"/>
      <c r="CT579" s="43"/>
      <c r="CU579" s="43"/>
      <c r="CV579" s="43"/>
      <c r="CW579" s="43"/>
      <c r="CX579" s="43"/>
      <c r="CY579" s="43"/>
      <c r="CZ579" s="43"/>
      <c r="DA579" s="43"/>
      <c r="DB579" s="43"/>
      <c r="DC579" s="43"/>
      <c r="DD579" s="43"/>
      <c r="DE579" s="43"/>
      <c r="DF579" s="43"/>
      <c r="DG579" s="43"/>
      <c r="DH579" s="43"/>
      <c r="DI579" s="43"/>
      <c r="DJ579" s="43"/>
      <c r="DK579" s="43"/>
      <c r="DL579" s="43"/>
      <c r="DM579" s="43"/>
      <c r="DN579" s="43"/>
      <c r="DO579" s="43"/>
      <c r="DP579" s="43"/>
      <c r="DQ579" s="43"/>
      <c r="DR579" s="43"/>
      <c r="DS579" s="43"/>
      <c r="DT579" s="43"/>
      <c r="DU579" s="43"/>
      <c r="DV579" s="43"/>
      <c r="DW579" s="43"/>
      <c r="DX579" s="43"/>
      <c r="DY579" s="43"/>
      <c r="DZ579" s="43"/>
      <c r="EA579" s="43"/>
      <c r="EB579" s="43"/>
      <c r="EC579" s="43"/>
      <c r="ED579" s="43"/>
      <c r="EE579" s="43"/>
      <c r="EF579" s="43"/>
      <c r="EG579" s="43"/>
      <c r="EH579" s="43"/>
      <c r="EI579" s="43"/>
      <c r="EJ579" s="43"/>
      <c r="EK579" s="43"/>
      <c r="EL579" s="43"/>
      <c r="EM579" s="43"/>
      <c r="EN579" s="43"/>
      <c r="EO579" s="43"/>
      <c r="EP579" s="43"/>
      <c r="EQ579" s="43"/>
      <c r="ER579" s="43"/>
      <c r="ES579" s="43"/>
      <c r="ET579" s="43"/>
      <c r="EU579" s="43"/>
      <c r="EV579" s="43"/>
      <c r="EW579" s="43"/>
      <c r="EX579" s="43"/>
      <c r="EY579" s="43"/>
      <c r="EZ579" s="43"/>
      <c r="FA579" s="43"/>
    </row>
    <row r="580" spans="1:157">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c r="CF580" s="43"/>
      <c r="CG580" s="43"/>
      <c r="CH580" s="43"/>
      <c r="CI580" s="43"/>
      <c r="CJ580" s="43"/>
      <c r="CK580" s="43"/>
      <c r="CL580" s="43"/>
      <c r="CM580" s="43"/>
      <c r="CN580" s="43"/>
      <c r="CO580" s="43"/>
      <c r="CP580" s="43"/>
      <c r="CQ580" s="43"/>
      <c r="CR580" s="43"/>
      <c r="CS580" s="43"/>
      <c r="CT580" s="43"/>
      <c r="CU580" s="43"/>
      <c r="CV580" s="43"/>
      <c r="CW580" s="43"/>
      <c r="CX580" s="43"/>
      <c r="CY580" s="43"/>
      <c r="CZ580" s="43"/>
      <c r="DA580" s="43"/>
      <c r="DB580" s="43"/>
      <c r="DC580" s="43"/>
      <c r="DD580" s="43"/>
      <c r="DE580" s="43"/>
      <c r="DF580" s="43"/>
      <c r="DG580" s="43"/>
      <c r="DH580" s="43"/>
      <c r="DI580" s="43"/>
      <c r="DJ580" s="43"/>
      <c r="DK580" s="43"/>
      <c r="DL580" s="43"/>
      <c r="DM580" s="43"/>
      <c r="DN580" s="43"/>
      <c r="DO580" s="43"/>
      <c r="DP580" s="43"/>
      <c r="DQ580" s="43"/>
      <c r="DR580" s="43"/>
      <c r="DS580" s="43"/>
      <c r="DT580" s="43"/>
      <c r="DU580" s="43"/>
      <c r="DV580" s="43"/>
      <c r="DW580" s="43"/>
      <c r="DX580" s="43"/>
      <c r="DY580" s="43"/>
      <c r="DZ580" s="43"/>
      <c r="EA580" s="43"/>
      <c r="EB580" s="43"/>
      <c r="EC580" s="43"/>
      <c r="ED580" s="43"/>
      <c r="EE580" s="43"/>
      <c r="EF580" s="43"/>
      <c r="EG580" s="43"/>
      <c r="EH580" s="43"/>
      <c r="EI580" s="43"/>
      <c r="EJ580" s="43"/>
      <c r="EK580" s="43"/>
      <c r="EL580" s="43"/>
      <c r="EM580" s="43"/>
      <c r="EN580" s="43"/>
      <c r="EO580" s="43"/>
      <c r="EP580" s="43"/>
      <c r="EQ580" s="43"/>
      <c r="ER580" s="43"/>
      <c r="ES580" s="43"/>
      <c r="ET580" s="43"/>
      <c r="EU580" s="43"/>
      <c r="EV580" s="43"/>
      <c r="EW580" s="43"/>
      <c r="EX580" s="43"/>
      <c r="EY580" s="43"/>
      <c r="EZ580" s="43"/>
      <c r="FA580" s="43"/>
    </row>
    <row r="581" spans="1:157">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c r="CF581" s="43"/>
      <c r="CG581" s="43"/>
      <c r="CH581" s="43"/>
      <c r="CI581" s="43"/>
      <c r="CJ581" s="43"/>
      <c r="CK581" s="43"/>
      <c r="CL581" s="43"/>
      <c r="CM581" s="43"/>
      <c r="CN581" s="43"/>
      <c r="CO581" s="43"/>
      <c r="CP581" s="43"/>
      <c r="CQ581" s="43"/>
      <c r="CR581" s="43"/>
      <c r="CS581" s="43"/>
      <c r="CT581" s="43"/>
      <c r="CU581" s="43"/>
      <c r="CV581" s="43"/>
      <c r="CW581" s="43"/>
      <c r="CX581" s="43"/>
      <c r="CY581" s="43"/>
      <c r="CZ581" s="43"/>
      <c r="DA581" s="43"/>
      <c r="DB581" s="43"/>
      <c r="DC581" s="43"/>
      <c r="DD581" s="43"/>
      <c r="DE581" s="43"/>
      <c r="DF581" s="43"/>
      <c r="DG581" s="43"/>
      <c r="DH581" s="43"/>
      <c r="DI581" s="43"/>
      <c r="DJ581" s="43"/>
      <c r="DK581" s="43"/>
      <c r="DL581" s="43"/>
      <c r="DM581" s="43"/>
      <c r="DN581" s="43"/>
      <c r="DO581" s="43"/>
      <c r="DP581" s="43"/>
      <c r="DQ581" s="43"/>
      <c r="DR581" s="43"/>
      <c r="DS581" s="43"/>
      <c r="DT581" s="43"/>
      <c r="DU581" s="43"/>
      <c r="DV581" s="43"/>
      <c r="DW581" s="43"/>
      <c r="DX581" s="43"/>
      <c r="DY581" s="43"/>
      <c r="DZ581" s="43"/>
      <c r="EA581" s="43"/>
      <c r="EB581" s="43"/>
      <c r="EC581" s="43"/>
      <c r="ED581" s="43"/>
      <c r="EE581" s="43"/>
      <c r="EF581" s="43"/>
      <c r="EG581" s="43"/>
      <c r="EH581" s="43"/>
      <c r="EI581" s="43"/>
      <c r="EJ581" s="43"/>
      <c r="EK581" s="43"/>
      <c r="EL581" s="43"/>
      <c r="EM581" s="43"/>
      <c r="EN581" s="43"/>
      <c r="EO581" s="43"/>
      <c r="EP581" s="43"/>
      <c r="EQ581" s="43"/>
      <c r="ER581" s="43"/>
      <c r="ES581" s="43"/>
      <c r="ET581" s="43"/>
      <c r="EU581" s="43"/>
      <c r="EV581" s="43"/>
      <c r="EW581" s="43"/>
      <c r="EX581" s="43"/>
      <c r="EY581" s="43"/>
      <c r="EZ581" s="43"/>
      <c r="FA581" s="43"/>
    </row>
    <row r="582" spans="1:157">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row>
    <row r="583" spans="1:157">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c r="CF583" s="43"/>
      <c r="CG583" s="43"/>
      <c r="CH583" s="43"/>
      <c r="CI583" s="43"/>
      <c r="CJ583" s="43"/>
      <c r="CK583" s="43"/>
      <c r="CL583" s="43"/>
      <c r="CM583" s="43"/>
      <c r="CN583" s="43"/>
      <c r="CO583" s="43"/>
      <c r="CP583" s="43"/>
      <c r="CQ583" s="43"/>
      <c r="CR583" s="43"/>
      <c r="CS583" s="43"/>
      <c r="CT583" s="43"/>
      <c r="CU583" s="43"/>
      <c r="CV583" s="43"/>
      <c r="CW583" s="43"/>
      <c r="CX583" s="43"/>
      <c r="CY583" s="43"/>
      <c r="CZ583" s="43"/>
      <c r="DA583" s="43"/>
      <c r="DB583" s="43"/>
      <c r="DC583" s="43"/>
      <c r="DD583" s="43"/>
      <c r="DE583" s="43"/>
      <c r="DF583" s="43"/>
      <c r="DG583" s="43"/>
      <c r="DH583" s="43"/>
      <c r="DI583" s="43"/>
      <c r="DJ583" s="43"/>
      <c r="DK583" s="43"/>
      <c r="DL583" s="43"/>
      <c r="DM583" s="43"/>
      <c r="DN583" s="43"/>
      <c r="DO583" s="43"/>
      <c r="DP583" s="43"/>
      <c r="DQ583" s="43"/>
      <c r="DR583" s="43"/>
      <c r="DS583" s="43"/>
      <c r="DT583" s="43"/>
      <c r="DU583" s="43"/>
      <c r="DV583" s="43"/>
      <c r="DW583" s="43"/>
      <c r="DX583" s="43"/>
      <c r="DY583" s="43"/>
      <c r="DZ583" s="43"/>
      <c r="EA583" s="43"/>
      <c r="EB583" s="43"/>
      <c r="EC583" s="43"/>
      <c r="ED583" s="43"/>
      <c r="EE583" s="43"/>
      <c r="EF583" s="43"/>
      <c r="EG583" s="43"/>
      <c r="EH583" s="43"/>
      <c r="EI583" s="43"/>
      <c r="EJ583" s="43"/>
      <c r="EK583" s="43"/>
      <c r="EL583" s="43"/>
      <c r="EM583" s="43"/>
      <c r="EN583" s="43"/>
      <c r="EO583" s="43"/>
      <c r="EP583" s="43"/>
      <c r="EQ583" s="43"/>
      <c r="ER583" s="43"/>
      <c r="ES583" s="43"/>
      <c r="ET583" s="43"/>
      <c r="EU583" s="43"/>
      <c r="EV583" s="43"/>
      <c r="EW583" s="43"/>
      <c r="EX583" s="43"/>
      <c r="EY583" s="43"/>
      <c r="EZ583" s="43"/>
      <c r="FA583" s="43"/>
    </row>
    <row r="584" spans="1:157">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c r="CF584" s="43"/>
      <c r="CG584" s="43"/>
      <c r="CH584" s="43"/>
      <c r="CI584" s="43"/>
      <c r="CJ584" s="43"/>
      <c r="CK584" s="43"/>
      <c r="CL584" s="43"/>
      <c r="CM584" s="43"/>
      <c r="CN584" s="43"/>
      <c r="CO584" s="43"/>
      <c r="CP584" s="43"/>
      <c r="CQ584" s="43"/>
      <c r="CR584" s="43"/>
      <c r="CS584" s="43"/>
      <c r="CT584" s="43"/>
      <c r="CU584" s="43"/>
      <c r="CV584" s="43"/>
      <c r="CW584" s="43"/>
      <c r="CX584" s="43"/>
      <c r="CY584" s="43"/>
      <c r="CZ584" s="43"/>
      <c r="DA584" s="43"/>
      <c r="DB584" s="43"/>
      <c r="DC584" s="43"/>
      <c r="DD584" s="43"/>
      <c r="DE584" s="43"/>
      <c r="DF584" s="43"/>
      <c r="DG584" s="43"/>
      <c r="DH584" s="43"/>
      <c r="DI584" s="43"/>
      <c r="DJ584" s="43"/>
      <c r="DK584" s="43"/>
      <c r="DL584" s="43"/>
      <c r="DM584" s="43"/>
      <c r="DN584" s="43"/>
      <c r="DO584" s="43"/>
      <c r="DP584" s="43"/>
      <c r="DQ584" s="43"/>
      <c r="DR584" s="43"/>
      <c r="DS584" s="43"/>
      <c r="DT584" s="43"/>
      <c r="DU584" s="43"/>
      <c r="DV584" s="43"/>
      <c r="DW584" s="43"/>
      <c r="DX584" s="43"/>
      <c r="DY584" s="43"/>
      <c r="DZ584" s="43"/>
      <c r="EA584" s="43"/>
      <c r="EB584" s="43"/>
      <c r="EC584" s="43"/>
      <c r="ED584" s="43"/>
      <c r="EE584" s="43"/>
      <c r="EF584" s="43"/>
      <c r="EG584" s="43"/>
      <c r="EH584" s="43"/>
      <c r="EI584" s="43"/>
      <c r="EJ584" s="43"/>
      <c r="EK584" s="43"/>
      <c r="EL584" s="43"/>
      <c r="EM584" s="43"/>
      <c r="EN584" s="43"/>
      <c r="EO584" s="43"/>
      <c r="EP584" s="43"/>
      <c r="EQ584" s="43"/>
      <c r="ER584" s="43"/>
      <c r="ES584" s="43"/>
      <c r="ET584" s="43"/>
      <c r="EU584" s="43"/>
      <c r="EV584" s="43"/>
      <c r="EW584" s="43"/>
      <c r="EX584" s="43"/>
      <c r="EY584" s="43"/>
      <c r="EZ584" s="43"/>
      <c r="FA584" s="43"/>
    </row>
    <row r="585" spans="1:157">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c r="CF585" s="43"/>
      <c r="CG585" s="43"/>
      <c r="CH585" s="43"/>
      <c r="CI585" s="43"/>
      <c r="CJ585" s="43"/>
      <c r="CK585" s="43"/>
      <c r="CL585" s="43"/>
      <c r="CM585" s="43"/>
      <c r="CN585" s="43"/>
      <c r="CO585" s="43"/>
      <c r="CP585" s="43"/>
      <c r="CQ585" s="43"/>
      <c r="CR585" s="43"/>
      <c r="CS585" s="43"/>
      <c r="CT585" s="43"/>
      <c r="CU585" s="43"/>
      <c r="CV585" s="43"/>
      <c r="CW585" s="43"/>
      <c r="CX585" s="43"/>
      <c r="CY585" s="43"/>
      <c r="CZ585" s="43"/>
      <c r="DA585" s="43"/>
      <c r="DB585" s="43"/>
      <c r="DC585" s="43"/>
      <c r="DD585" s="43"/>
      <c r="DE585" s="43"/>
      <c r="DF585" s="43"/>
      <c r="DG585" s="43"/>
      <c r="DH585" s="43"/>
      <c r="DI585" s="43"/>
      <c r="DJ585" s="43"/>
      <c r="DK585" s="43"/>
      <c r="DL585" s="43"/>
      <c r="DM585" s="43"/>
      <c r="DN585" s="43"/>
      <c r="DO585" s="43"/>
      <c r="DP585" s="43"/>
      <c r="DQ585" s="43"/>
      <c r="DR585" s="43"/>
      <c r="DS585" s="43"/>
      <c r="DT585" s="43"/>
      <c r="DU585" s="43"/>
      <c r="DV585" s="43"/>
      <c r="DW585" s="43"/>
      <c r="DX585" s="43"/>
      <c r="DY585" s="43"/>
      <c r="DZ585" s="43"/>
      <c r="EA585" s="43"/>
      <c r="EB585" s="43"/>
      <c r="EC585" s="43"/>
      <c r="ED585" s="43"/>
      <c r="EE585" s="43"/>
      <c r="EF585" s="43"/>
      <c r="EG585" s="43"/>
      <c r="EH585" s="43"/>
      <c r="EI585" s="43"/>
      <c r="EJ585" s="43"/>
      <c r="EK585" s="43"/>
      <c r="EL585" s="43"/>
      <c r="EM585" s="43"/>
      <c r="EN585" s="43"/>
      <c r="EO585" s="43"/>
      <c r="EP585" s="43"/>
      <c r="EQ585" s="43"/>
      <c r="ER585" s="43"/>
      <c r="ES585" s="43"/>
      <c r="ET585" s="43"/>
      <c r="EU585" s="43"/>
      <c r="EV585" s="43"/>
      <c r="EW585" s="43"/>
      <c r="EX585" s="43"/>
      <c r="EY585" s="43"/>
      <c r="EZ585" s="43"/>
      <c r="FA585" s="43"/>
    </row>
    <row r="586" spans="1:157">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row>
    <row r="587" spans="1:157">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row>
    <row r="588" spans="1:157">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row>
    <row r="589" spans="1:157">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c r="CF589" s="43"/>
      <c r="CG589" s="43"/>
      <c r="CH589" s="43"/>
      <c r="CI589" s="43"/>
      <c r="CJ589" s="43"/>
      <c r="CK589" s="43"/>
      <c r="CL589" s="43"/>
      <c r="CM589" s="43"/>
      <c r="CN589" s="43"/>
      <c r="CO589" s="43"/>
      <c r="CP589" s="43"/>
      <c r="CQ589" s="43"/>
      <c r="CR589" s="43"/>
      <c r="CS589" s="43"/>
      <c r="CT589" s="43"/>
      <c r="CU589" s="43"/>
      <c r="CV589" s="43"/>
      <c r="CW589" s="43"/>
      <c r="CX589" s="43"/>
      <c r="CY589" s="43"/>
      <c r="CZ589" s="43"/>
      <c r="DA589" s="43"/>
      <c r="DB589" s="43"/>
      <c r="DC589" s="43"/>
      <c r="DD589" s="43"/>
      <c r="DE589" s="43"/>
      <c r="DF589" s="43"/>
      <c r="DG589" s="43"/>
      <c r="DH589" s="43"/>
      <c r="DI589" s="43"/>
      <c r="DJ589" s="43"/>
      <c r="DK589" s="43"/>
      <c r="DL589" s="43"/>
      <c r="DM589" s="43"/>
      <c r="DN589" s="43"/>
      <c r="DO589" s="43"/>
      <c r="DP589" s="43"/>
      <c r="DQ589" s="43"/>
      <c r="DR589" s="43"/>
      <c r="DS589" s="43"/>
      <c r="DT589" s="43"/>
      <c r="DU589" s="43"/>
      <c r="DV589" s="43"/>
      <c r="DW589" s="43"/>
      <c r="DX589" s="43"/>
      <c r="DY589" s="43"/>
      <c r="DZ589" s="43"/>
      <c r="EA589" s="43"/>
      <c r="EB589" s="43"/>
      <c r="EC589" s="43"/>
      <c r="ED589" s="43"/>
      <c r="EE589" s="43"/>
      <c r="EF589" s="43"/>
      <c r="EG589" s="43"/>
      <c r="EH589" s="43"/>
      <c r="EI589" s="43"/>
      <c r="EJ589" s="43"/>
      <c r="EK589" s="43"/>
      <c r="EL589" s="43"/>
      <c r="EM589" s="43"/>
      <c r="EN589" s="43"/>
      <c r="EO589" s="43"/>
      <c r="EP589" s="43"/>
      <c r="EQ589" s="43"/>
      <c r="ER589" s="43"/>
      <c r="ES589" s="43"/>
      <c r="ET589" s="43"/>
      <c r="EU589" s="43"/>
      <c r="EV589" s="43"/>
      <c r="EW589" s="43"/>
      <c r="EX589" s="43"/>
      <c r="EY589" s="43"/>
      <c r="EZ589" s="43"/>
      <c r="FA589" s="43"/>
    </row>
    <row r="590" spans="1:157">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3"/>
      <c r="EU590" s="43"/>
      <c r="EV590" s="43"/>
      <c r="EW590" s="43"/>
      <c r="EX590" s="43"/>
      <c r="EY590" s="43"/>
      <c r="EZ590" s="43"/>
      <c r="FA590" s="43"/>
    </row>
    <row r="591" spans="1:157">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c r="CF591" s="43"/>
      <c r="CG591" s="43"/>
      <c r="CH591" s="43"/>
      <c r="CI591" s="43"/>
      <c r="CJ591" s="43"/>
      <c r="CK591" s="43"/>
      <c r="CL591" s="43"/>
      <c r="CM591" s="43"/>
      <c r="CN591" s="43"/>
      <c r="CO591" s="43"/>
      <c r="CP591" s="43"/>
      <c r="CQ591" s="43"/>
      <c r="CR591" s="43"/>
      <c r="CS591" s="43"/>
      <c r="CT591" s="43"/>
      <c r="CU591" s="43"/>
      <c r="CV591" s="43"/>
      <c r="CW591" s="43"/>
      <c r="CX591" s="43"/>
      <c r="CY591" s="43"/>
      <c r="CZ591" s="43"/>
      <c r="DA591" s="43"/>
      <c r="DB591" s="43"/>
      <c r="DC591" s="43"/>
      <c r="DD591" s="43"/>
      <c r="DE591" s="43"/>
      <c r="DF591" s="43"/>
      <c r="DG591" s="43"/>
      <c r="DH591" s="43"/>
      <c r="DI591" s="43"/>
      <c r="DJ591" s="43"/>
      <c r="DK591" s="43"/>
      <c r="DL591" s="43"/>
      <c r="DM591" s="43"/>
      <c r="DN591" s="43"/>
      <c r="DO591" s="43"/>
      <c r="DP591" s="43"/>
      <c r="DQ591" s="43"/>
      <c r="DR591" s="43"/>
      <c r="DS591" s="43"/>
      <c r="DT591" s="43"/>
      <c r="DU591" s="43"/>
      <c r="DV591" s="43"/>
      <c r="DW591" s="43"/>
      <c r="DX591" s="43"/>
      <c r="DY591" s="43"/>
      <c r="DZ591" s="43"/>
      <c r="EA591" s="43"/>
      <c r="EB591" s="43"/>
      <c r="EC591" s="43"/>
      <c r="ED591" s="43"/>
      <c r="EE591" s="43"/>
      <c r="EF591" s="43"/>
      <c r="EG591" s="43"/>
      <c r="EH591" s="43"/>
      <c r="EI591" s="43"/>
      <c r="EJ591" s="43"/>
      <c r="EK591" s="43"/>
      <c r="EL591" s="43"/>
      <c r="EM591" s="43"/>
      <c r="EN591" s="43"/>
      <c r="EO591" s="43"/>
      <c r="EP591" s="43"/>
      <c r="EQ591" s="43"/>
      <c r="ER591" s="43"/>
      <c r="ES591" s="43"/>
      <c r="ET591" s="43"/>
      <c r="EU591" s="43"/>
      <c r="EV591" s="43"/>
      <c r="EW591" s="43"/>
      <c r="EX591" s="43"/>
      <c r="EY591" s="43"/>
      <c r="EZ591" s="43"/>
      <c r="FA591" s="43"/>
    </row>
    <row r="592" spans="1:157">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c r="CF592" s="43"/>
      <c r="CG592" s="43"/>
      <c r="CH592" s="43"/>
      <c r="CI592" s="43"/>
      <c r="CJ592" s="43"/>
      <c r="CK592" s="43"/>
      <c r="CL592" s="43"/>
      <c r="CM592" s="43"/>
      <c r="CN592" s="43"/>
      <c r="CO592" s="43"/>
      <c r="CP592" s="43"/>
      <c r="CQ592" s="43"/>
      <c r="CR592" s="43"/>
      <c r="CS592" s="43"/>
      <c r="CT592" s="43"/>
      <c r="CU592" s="43"/>
      <c r="CV592" s="43"/>
      <c r="CW592" s="43"/>
      <c r="CX592" s="43"/>
      <c r="CY592" s="43"/>
      <c r="CZ592" s="43"/>
      <c r="DA592" s="43"/>
      <c r="DB592" s="43"/>
      <c r="DC592" s="43"/>
      <c r="DD592" s="43"/>
      <c r="DE592" s="43"/>
      <c r="DF592" s="43"/>
      <c r="DG592" s="43"/>
      <c r="DH592" s="43"/>
      <c r="DI592" s="43"/>
      <c r="DJ592" s="43"/>
      <c r="DK592" s="43"/>
      <c r="DL592" s="43"/>
      <c r="DM592" s="43"/>
      <c r="DN592" s="43"/>
      <c r="DO592" s="43"/>
      <c r="DP592" s="43"/>
      <c r="DQ592" s="43"/>
      <c r="DR592" s="43"/>
      <c r="DS592" s="43"/>
      <c r="DT592" s="43"/>
      <c r="DU592" s="43"/>
      <c r="DV592" s="43"/>
      <c r="DW592" s="43"/>
      <c r="DX592" s="43"/>
      <c r="DY592" s="43"/>
      <c r="DZ592" s="43"/>
      <c r="EA592" s="43"/>
      <c r="EB592" s="43"/>
      <c r="EC592" s="43"/>
      <c r="ED592" s="43"/>
      <c r="EE592" s="43"/>
      <c r="EF592" s="43"/>
      <c r="EG592" s="43"/>
      <c r="EH592" s="43"/>
      <c r="EI592" s="43"/>
      <c r="EJ592" s="43"/>
      <c r="EK592" s="43"/>
      <c r="EL592" s="43"/>
      <c r="EM592" s="43"/>
      <c r="EN592" s="43"/>
      <c r="EO592" s="43"/>
      <c r="EP592" s="43"/>
      <c r="EQ592" s="43"/>
      <c r="ER592" s="43"/>
      <c r="ES592" s="43"/>
      <c r="ET592" s="43"/>
      <c r="EU592" s="43"/>
      <c r="EV592" s="43"/>
      <c r="EW592" s="43"/>
      <c r="EX592" s="43"/>
      <c r="EY592" s="43"/>
      <c r="EZ592" s="43"/>
      <c r="FA592" s="43"/>
    </row>
    <row r="593" spans="1:157">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c r="CF593" s="43"/>
      <c r="CG593" s="43"/>
      <c r="CH593" s="43"/>
      <c r="CI593" s="43"/>
      <c r="CJ593" s="43"/>
      <c r="CK593" s="43"/>
      <c r="CL593" s="43"/>
      <c r="CM593" s="43"/>
      <c r="CN593" s="43"/>
      <c r="CO593" s="43"/>
      <c r="CP593" s="43"/>
      <c r="CQ593" s="43"/>
      <c r="CR593" s="43"/>
      <c r="CS593" s="43"/>
      <c r="CT593" s="43"/>
      <c r="CU593" s="43"/>
      <c r="CV593" s="43"/>
      <c r="CW593" s="43"/>
      <c r="CX593" s="43"/>
      <c r="CY593" s="43"/>
      <c r="CZ593" s="43"/>
      <c r="DA593" s="43"/>
      <c r="DB593" s="43"/>
      <c r="DC593" s="43"/>
      <c r="DD593" s="43"/>
      <c r="DE593" s="43"/>
      <c r="DF593" s="43"/>
      <c r="DG593" s="43"/>
      <c r="DH593" s="43"/>
      <c r="DI593" s="43"/>
      <c r="DJ593" s="43"/>
      <c r="DK593" s="43"/>
      <c r="DL593" s="43"/>
      <c r="DM593" s="43"/>
      <c r="DN593" s="43"/>
      <c r="DO593" s="43"/>
      <c r="DP593" s="43"/>
      <c r="DQ593" s="43"/>
      <c r="DR593" s="43"/>
      <c r="DS593" s="43"/>
      <c r="DT593" s="43"/>
      <c r="DU593" s="43"/>
      <c r="DV593" s="43"/>
      <c r="DW593" s="43"/>
      <c r="DX593" s="43"/>
      <c r="DY593" s="43"/>
      <c r="DZ593" s="43"/>
      <c r="EA593" s="43"/>
      <c r="EB593" s="43"/>
      <c r="EC593" s="43"/>
      <c r="ED593" s="43"/>
      <c r="EE593" s="43"/>
      <c r="EF593" s="43"/>
      <c r="EG593" s="43"/>
      <c r="EH593" s="43"/>
      <c r="EI593" s="43"/>
      <c r="EJ593" s="43"/>
      <c r="EK593" s="43"/>
      <c r="EL593" s="43"/>
      <c r="EM593" s="43"/>
      <c r="EN593" s="43"/>
      <c r="EO593" s="43"/>
      <c r="EP593" s="43"/>
      <c r="EQ593" s="43"/>
      <c r="ER593" s="43"/>
      <c r="ES593" s="43"/>
      <c r="ET593" s="43"/>
      <c r="EU593" s="43"/>
      <c r="EV593" s="43"/>
      <c r="EW593" s="43"/>
      <c r="EX593" s="43"/>
      <c r="EY593" s="43"/>
      <c r="EZ593" s="43"/>
      <c r="FA593" s="43"/>
    </row>
    <row r="594" spans="1:157">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c r="CF594" s="43"/>
      <c r="CG594" s="43"/>
      <c r="CH594" s="43"/>
      <c r="CI594" s="43"/>
      <c r="CJ594" s="43"/>
      <c r="CK594" s="43"/>
      <c r="CL594" s="43"/>
      <c r="CM594" s="43"/>
      <c r="CN594" s="43"/>
      <c r="CO594" s="43"/>
      <c r="CP594" s="43"/>
      <c r="CQ594" s="43"/>
      <c r="CR594" s="43"/>
      <c r="CS594" s="43"/>
      <c r="CT594" s="43"/>
      <c r="CU594" s="43"/>
      <c r="CV594" s="43"/>
      <c r="CW594" s="43"/>
      <c r="CX594" s="43"/>
      <c r="CY594" s="43"/>
      <c r="CZ594" s="43"/>
      <c r="DA594" s="43"/>
      <c r="DB594" s="43"/>
      <c r="DC594" s="43"/>
      <c r="DD594" s="43"/>
      <c r="DE594" s="43"/>
      <c r="DF594" s="43"/>
      <c r="DG594" s="43"/>
      <c r="DH594" s="43"/>
      <c r="DI594" s="43"/>
      <c r="DJ594" s="43"/>
      <c r="DK594" s="43"/>
      <c r="DL594" s="43"/>
      <c r="DM594" s="43"/>
      <c r="DN594" s="43"/>
      <c r="DO594" s="43"/>
      <c r="DP594" s="43"/>
      <c r="DQ594" s="43"/>
      <c r="DR594" s="43"/>
      <c r="DS594" s="43"/>
      <c r="DT594" s="43"/>
      <c r="DU594" s="43"/>
      <c r="DV594" s="43"/>
      <c r="DW594" s="43"/>
      <c r="DX594" s="43"/>
      <c r="DY594" s="43"/>
      <c r="DZ594" s="43"/>
      <c r="EA594" s="43"/>
      <c r="EB594" s="43"/>
      <c r="EC594" s="43"/>
      <c r="ED594" s="43"/>
      <c r="EE594" s="43"/>
      <c r="EF594" s="43"/>
      <c r="EG594" s="43"/>
      <c r="EH594" s="43"/>
      <c r="EI594" s="43"/>
      <c r="EJ594" s="43"/>
      <c r="EK594" s="43"/>
      <c r="EL594" s="43"/>
      <c r="EM594" s="43"/>
      <c r="EN594" s="43"/>
      <c r="EO594" s="43"/>
      <c r="EP594" s="43"/>
      <c r="EQ594" s="43"/>
      <c r="ER594" s="43"/>
      <c r="ES594" s="43"/>
      <c r="ET594" s="43"/>
      <c r="EU594" s="43"/>
      <c r="EV594" s="43"/>
      <c r="EW594" s="43"/>
      <c r="EX594" s="43"/>
      <c r="EY594" s="43"/>
      <c r="EZ594" s="43"/>
      <c r="FA594" s="43"/>
    </row>
    <row r="595" spans="1:157">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c r="CF595" s="43"/>
      <c r="CG595" s="43"/>
      <c r="CH595" s="43"/>
      <c r="CI595" s="43"/>
      <c r="CJ595" s="43"/>
      <c r="CK595" s="43"/>
      <c r="CL595" s="43"/>
      <c r="CM595" s="43"/>
      <c r="CN595" s="43"/>
      <c r="CO595" s="43"/>
      <c r="CP595" s="43"/>
      <c r="CQ595" s="43"/>
      <c r="CR595" s="43"/>
      <c r="CS595" s="43"/>
      <c r="CT595" s="43"/>
      <c r="CU595" s="43"/>
      <c r="CV595" s="43"/>
      <c r="CW595" s="43"/>
      <c r="CX595" s="43"/>
      <c r="CY595" s="43"/>
      <c r="CZ595" s="43"/>
      <c r="DA595" s="43"/>
      <c r="DB595" s="43"/>
      <c r="DC595" s="43"/>
      <c r="DD595" s="43"/>
      <c r="DE595" s="43"/>
      <c r="DF595" s="43"/>
      <c r="DG595" s="43"/>
      <c r="DH595" s="43"/>
      <c r="DI595" s="43"/>
      <c r="DJ595" s="43"/>
      <c r="DK595" s="43"/>
      <c r="DL595" s="43"/>
      <c r="DM595" s="43"/>
      <c r="DN595" s="43"/>
      <c r="DO595" s="43"/>
      <c r="DP595" s="43"/>
      <c r="DQ595" s="43"/>
      <c r="DR595" s="43"/>
      <c r="DS595" s="43"/>
      <c r="DT595" s="43"/>
      <c r="DU595" s="43"/>
      <c r="DV595" s="43"/>
      <c r="DW595" s="43"/>
      <c r="DX595" s="43"/>
      <c r="DY595" s="43"/>
      <c r="DZ595" s="43"/>
      <c r="EA595" s="43"/>
      <c r="EB595" s="43"/>
      <c r="EC595" s="43"/>
      <c r="ED595" s="43"/>
      <c r="EE595" s="43"/>
      <c r="EF595" s="43"/>
      <c r="EG595" s="43"/>
      <c r="EH595" s="43"/>
      <c r="EI595" s="43"/>
      <c r="EJ595" s="43"/>
      <c r="EK595" s="43"/>
      <c r="EL595" s="43"/>
      <c r="EM595" s="43"/>
      <c r="EN595" s="43"/>
      <c r="EO595" s="43"/>
      <c r="EP595" s="43"/>
      <c r="EQ595" s="43"/>
      <c r="ER595" s="43"/>
      <c r="ES595" s="43"/>
      <c r="ET595" s="43"/>
      <c r="EU595" s="43"/>
      <c r="EV595" s="43"/>
      <c r="EW595" s="43"/>
      <c r="EX595" s="43"/>
      <c r="EY595" s="43"/>
      <c r="EZ595" s="43"/>
      <c r="FA595" s="43"/>
    </row>
    <row r="596" spans="1:157">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c r="CF596" s="43"/>
      <c r="CG596" s="43"/>
      <c r="CH596" s="43"/>
      <c r="CI596" s="43"/>
      <c r="CJ596" s="43"/>
      <c r="CK596" s="43"/>
      <c r="CL596" s="43"/>
      <c r="CM596" s="43"/>
      <c r="CN596" s="43"/>
      <c r="CO596" s="43"/>
      <c r="CP596" s="43"/>
      <c r="CQ596" s="43"/>
      <c r="CR596" s="43"/>
      <c r="CS596" s="43"/>
      <c r="CT596" s="43"/>
      <c r="CU596" s="43"/>
      <c r="CV596" s="43"/>
      <c r="CW596" s="43"/>
      <c r="CX596" s="43"/>
      <c r="CY596" s="43"/>
      <c r="CZ596" s="43"/>
      <c r="DA596" s="43"/>
      <c r="DB596" s="43"/>
      <c r="DC596" s="43"/>
      <c r="DD596" s="43"/>
      <c r="DE596" s="43"/>
      <c r="DF596" s="43"/>
      <c r="DG596" s="43"/>
      <c r="DH596" s="43"/>
      <c r="DI596" s="43"/>
      <c r="DJ596" s="43"/>
      <c r="DK596" s="43"/>
      <c r="DL596" s="43"/>
      <c r="DM596" s="43"/>
      <c r="DN596" s="43"/>
      <c r="DO596" s="43"/>
      <c r="DP596" s="43"/>
      <c r="DQ596" s="43"/>
      <c r="DR596" s="43"/>
      <c r="DS596" s="43"/>
      <c r="DT596" s="43"/>
      <c r="DU596" s="43"/>
      <c r="DV596" s="43"/>
      <c r="DW596" s="43"/>
      <c r="DX596" s="43"/>
      <c r="DY596" s="43"/>
      <c r="DZ596" s="43"/>
      <c r="EA596" s="43"/>
      <c r="EB596" s="43"/>
      <c r="EC596" s="43"/>
      <c r="ED596" s="43"/>
      <c r="EE596" s="43"/>
      <c r="EF596" s="43"/>
      <c r="EG596" s="43"/>
      <c r="EH596" s="43"/>
      <c r="EI596" s="43"/>
      <c r="EJ596" s="43"/>
      <c r="EK596" s="43"/>
      <c r="EL596" s="43"/>
      <c r="EM596" s="43"/>
      <c r="EN596" s="43"/>
      <c r="EO596" s="43"/>
      <c r="EP596" s="43"/>
      <c r="EQ596" s="43"/>
      <c r="ER596" s="43"/>
      <c r="ES596" s="43"/>
      <c r="ET596" s="43"/>
      <c r="EU596" s="43"/>
      <c r="EV596" s="43"/>
      <c r="EW596" s="43"/>
      <c r="EX596" s="43"/>
      <c r="EY596" s="43"/>
      <c r="EZ596" s="43"/>
      <c r="FA596" s="43"/>
    </row>
    <row r="597" spans="1:157">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c r="CF597" s="43"/>
      <c r="CG597" s="43"/>
      <c r="CH597" s="43"/>
      <c r="CI597" s="43"/>
      <c r="CJ597" s="43"/>
      <c r="CK597" s="43"/>
      <c r="CL597" s="43"/>
      <c r="CM597" s="43"/>
      <c r="CN597" s="43"/>
      <c r="CO597" s="43"/>
      <c r="CP597" s="43"/>
      <c r="CQ597" s="43"/>
      <c r="CR597" s="43"/>
      <c r="CS597" s="43"/>
      <c r="CT597" s="43"/>
      <c r="CU597" s="43"/>
      <c r="CV597" s="43"/>
      <c r="CW597" s="43"/>
      <c r="CX597" s="43"/>
      <c r="CY597" s="43"/>
      <c r="CZ597" s="43"/>
      <c r="DA597" s="43"/>
      <c r="DB597" s="43"/>
      <c r="DC597" s="43"/>
      <c r="DD597" s="43"/>
      <c r="DE597" s="43"/>
      <c r="DF597" s="43"/>
      <c r="DG597" s="43"/>
      <c r="DH597" s="43"/>
      <c r="DI597" s="43"/>
      <c r="DJ597" s="43"/>
      <c r="DK597" s="43"/>
      <c r="DL597" s="43"/>
      <c r="DM597" s="43"/>
      <c r="DN597" s="43"/>
      <c r="DO597" s="43"/>
      <c r="DP597" s="43"/>
      <c r="DQ597" s="43"/>
      <c r="DR597" s="43"/>
      <c r="DS597" s="43"/>
      <c r="DT597" s="43"/>
      <c r="DU597" s="43"/>
      <c r="DV597" s="43"/>
      <c r="DW597" s="43"/>
      <c r="DX597" s="43"/>
      <c r="DY597" s="43"/>
      <c r="DZ597" s="43"/>
      <c r="EA597" s="43"/>
      <c r="EB597" s="43"/>
      <c r="EC597" s="43"/>
      <c r="ED597" s="43"/>
      <c r="EE597" s="43"/>
      <c r="EF597" s="43"/>
      <c r="EG597" s="43"/>
      <c r="EH597" s="43"/>
      <c r="EI597" s="43"/>
      <c r="EJ597" s="43"/>
      <c r="EK597" s="43"/>
      <c r="EL597" s="43"/>
      <c r="EM597" s="43"/>
      <c r="EN597" s="43"/>
      <c r="EO597" s="43"/>
      <c r="EP597" s="43"/>
      <c r="EQ597" s="43"/>
      <c r="ER597" s="43"/>
      <c r="ES597" s="43"/>
      <c r="ET597" s="43"/>
      <c r="EU597" s="43"/>
      <c r="EV597" s="43"/>
      <c r="EW597" s="43"/>
      <c r="EX597" s="43"/>
      <c r="EY597" s="43"/>
      <c r="EZ597" s="43"/>
      <c r="FA597" s="43"/>
    </row>
    <row r="598" spans="1:157">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3"/>
      <c r="EU598" s="43"/>
      <c r="EV598" s="43"/>
      <c r="EW598" s="43"/>
      <c r="EX598" s="43"/>
      <c r="EY598" s="43"/>
      <c r="EZ598" s="43"/>
      <c r="FA598" s="43"/>
    </row>
    <row r="599" spans="1:157">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c r="CF599" s="43"/>
      <c r="CG599" s="43"/>
      <c r="CH599" s="43"/>
      <c r="CI599" s="43"/>
      <c r="CJ599" s="43"/>
      <c r="CK599" s="43"/>
      <c r="CL599" s="43"/>
      <c r="CM599" s="43"/>
      <c r="CN599" s="43"/>
      <c r="CO599" s="43"/>
      <c r="CP599" s="43"/>
      <c r="CQ599" s="43"/>
      <c r="CR599" s="43"/>
      <c r="CS599" s="43"/>
      <c r="CT599" s="43"/>
      <c r="CU599" s="43"/>
      <c r="CV599" s="43"/>
      <c r="CW599" s="43"/>
      <c r="CX599" s="43"/>
      <c r="CY599" s="43"/>
      <c r="CZ599" s="43"/>
      <c r="DA599" s="43"/>
      <c r="DB599" s="43"/>
      <c r="DC599" s="43"/>
      <c r="DD599" s="43"/>
      <c r="DE599" s="43"/>
      <c r="DF599" s="43"/>
      <c r="DG599" s="43"/>
      <c r="DH599" s="43"/>
      <c r="DI599" s="43"/>
      <c r="DJ599" s="43"/>
      <c r="DK599" s="43"/>
      <c r="DL599" s="43"/>
      <c r="DM599" s="43"/>
      <c r="DN599" s="43"/>
      <c r="DO599" s="43"/>
      <c r="DP599" s="43"/>
      <c r="DQ599" s="43"/>
      <c r="DR599" s="43"/>
      <c r="DS599" s="43"/>
      <c r="DT599" s="43"/>
      <c r="DU599" s="43"/>
      <c r="DV599" s="43"/>
      <c r="DW599" s="43"/>
      <c r="DX599" s="43"/>
      <c r="DY599" s="43"/>
      <c r="DZ599" s="43"/>
      <c r="EA599" s="43"/>
      <c r="EB599" s="43"/>
      <c r="EC599" s="43"/>
      <c r="ED599" s="43"/>
      <c r="EE599" s="43"/>
      <c r="EF599" s="43"/>
      <c r="EG599" s="43"/>
      <c r="EH599" s="43"/>
      <c r="EI599" s="43"/>
      <c r="EJ599" s="43"/>
      <c r="EK599" s="43"/>
      <c r="EL599" s="43"/>
      <c r="EM599" s="43"/>
      <c r="EN599" s="43"/>
      <c r="EO599" s="43"/>
      <c r="EP599" s="43"/>
      <c r="EQ599" s="43"/>
      <c r="ER599" s="43"/>
      <c r="ES599" s="43"/>
      <c r="ET599" s="43"/>
      <c r="EU599" s="43"/>
      <c r="EV599" s="43"/>
      <c r="EW599" s="43"/>
      <c r="EX599" s="43"/>
      <c r="EY599" s="43"/>
      <c r="EZ599" s="43"/>
      <c r="FA599" s="43"/>
    </row>
    <row r="600" spans="1:157">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c r="CF600" s="43"/>
      <c r="CG600" s="43"/>
      <c r="CH600" s="43"/>
      <c r="CI600" s="43"/>
      <c r="CJ600" s="43"/>
      <c r="CK600" s="43"/>
      <c r="CL600" s="43"/>
      <c r="CM600" s="43"/>
      <c r="CN600" s="43"/>
      <c r="CO600" s="43"/>
      <c r="CP600" s="43"/>
      <c r="CQ600" s="43"/>
      <c r="CR600" s="43"/>
      <c r="CS600" s="43"/>
      <c r="CT600" s="43"/>
      <c r="CU600" s="43"/>
      <c r="CV600" s="43"/>
      <c r="CW600" s="43"/>
      <c r="CX600" s="43"/>
      <c r="CY600" s="43"/>
      <c r="CZ600" s="43"/>
      <c r="DA600" s="43"/>
      <c r="DB600" s="43"/>
      <c r="DC600" s="43"/>
      <c r="DD600" s="43"/>
      <c r="DE600" s="43"/>
      <c r="DF600" s="43"/>
      <c r="DG600" s="43"/>
      <c r="DH600" s="43"/>
      <c r="DI600" s="43"/>
      <c r="DJ600" s="43"/>
      <c r="DK600" s="43"/>
      <c r="DL600" s="43"/>
      <c r="DM600" s="43"/>
      <c r="DN600" s="43"/>
      <c r="DO600" s="43"/>
      <c r="DP600" s="43"/>
      <c r="DQ600" s="43"/>
      <c r="DR600" s="43"/>
      <c r="DS600" s="43"/>
      <c r="DT600" s="43"/>
      <c r="DU600" s="43"/>
      <c r="DV600" s="43"/>
      <c r="DW600" s="43"/>
      <c r="DX600" s="43"/>
      <c r="DY600" s="43"/>
      <c r="DZ600" s="43"/>
      <c r="EA600" s="43"/>
      <c r="EB600" s="43"/>
      <c r="EC600" s="43"/>
      <c r="ED600" s="43"/>
      <c r="EE600" s="43"/>
      <c r="EF600" s="43"/>
      <c r="EG600" s="43"/>
      <c r="EH600" s="43"/>
      <c r="EI600" s="43"/>
      <c r="EJ600" s="43"/>
      <c r="EK600" s="43"/>
      <c r="EL600" s="43"/>
      <c r="EM600" s="43"/>
      <c r="EN600" s="43"/>
      <c r="EO600" s="43"/>
      <c r="EP600" s="43"/>
      <c r="EQ600" s="43"/>
      <c r="ER600" s="43"/>
      <c r="ES600" s="43"/>
      <c r="ET600" s="43"/>
      <c r="EU600" s="43"/>
      <c r="EV600" s="43"/>
      <c r="EW600" s="43"/>
      <c r="EX600" s="43"/>
      <c r="EY600" s="43"/>
      <c r="EZ600" s="43"/>
      <c r="FA600" s="43"/>
    </row>
    <row r="601" spans="1:157">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c r="CF601" s="43"/>
      <c r="CG601" s="43"/>
      <c r="CH601" s="43"/>
      <c r="CI601" s="43"/>
      <c r="CJ601" s="43"/>
      <c r="CK601" s="43"/>
      <c r="CL601" s="43"/>
      <c r="CM601" s="43"/>
      <c r="CN601" s="43"/>
      <c r="CO601" s="43"/>
      <c r="CP601" s="43"/>
      <c r="CQ601" s="43"/>
      <c r="CR601" s="43"/>
      <c r="CS601" s="43"/>
      <c r="CT601" s="43"/>
      <c r="CU601" s="43"/>
      <c r="CV601" s="43"/>
      <c r="CW601" s="43"/>
      <c r="CX601" s="43"/>
      <c r="CY601" s="43"/>
      <c r="CZ601" s="43"/>
      <c r="DA601" s="43"/>
      <c r="DB601" s="43"/>
      <c r="DC601" s="43"/>
      <c r="DD601" s="43"/>
      <c r="DE601" s="43"/>
      <c r="DF601" s="43"/>
      <c r="DG601" s="43"/>
      <c r="DH601" s="43"/>
      <c r="DI601" s="43"/>
      <c r="DJ601" s="43"/>
      <c r="DK601" s="43"/>
      <c r="DL601" s="43"/>
      <c r="DM601" s="43"/>
      <c r="DN601" s="43"/>
      <c r="DO601" s="43"/>
      <c r="DP601" s="43"/>
      <c r="DQ601" s="43"/>
      <c r="DR601" s="43"/>
      <c r="DS601" s="43"/>
      <c r="DT601" s="43"/>
      <c r="DU601" s="43"/>
      <c r="DV601" s="43"/>
      <c r="DW601" s="43"/>
      <c r="DX601" s="43"/>
      <c r="DY601" s="43"/>
      <c r="DZ601" s="43"/>
      <c r="EA601" s="43"/>
      <c r="EB601" s="43"/>
      <c r="EC601" s="43"/>
      <c r="ED601" s="43"/>
      <c r="EE601" s="43"/>
      <c r="EF601" s="43"/>
      <c r="EG601" s="43"/>
      <c r="EH601" s="43"/>
      <c r="EI601" s="43"/>
      <c r="EJ601" s="43"/>
      <c r="EK601" s="43"/>
      <c r="EL601" s="43"/>
      <c r="EM601" s="43"/>
      <c r="EN601" s="43"/>
      <c r="EO601" s="43"/>
      <c r="EP601" s="43"/>
      <c r="EQ601" s="43"/>
      <c r="ER601" s="43"/>
      <c r="ES601" s="43"/>
      <c r="ET601" s="43"/>
      <c r="EU601" s="43"/>
      <c r="EV601" s="43"/>
      <c r="EW601" s="43"/>
      <c r="EX601" s="43"/>
      <c r="EY601" s="43"/>
      <c r="EZ601" s="43"/>
      <c r="FA601" s="43"/>
    </row>
    <row r="602" spans="1:157">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c r="CF602" s="43"/>
      <c r="CG602" s="43"/>
      <c r="CH602" s="43"/>
      <c r="CI602" s="43"/>
      <c r="CJ602" s="43"/>
      <c r="CK602" s="43"/>
      <c r="CL602" s="43"/>
      <c r="CM602" s="43"/>
      <c r="CN602" s="43"/>
      <c r="CO602" s="43"/>
      <c r="CP602" s="43"/>
      <c r="CQ602" s="43"/>
      <c r="CR602" s="43"/>
      <c r="CS602" s="43"/>
      <c r="CT602" s="43"/>
      <c r="CU602" s="43"/>
      <c r="CV602" s="43"/>
      <c r="CW602" s="43"/>
      <c r="CX602" s="43"/>
      <c r="CY602" s="43"/>
      <c r="CZ602" s="43"/>
      <c r="DA602" s="43"/>
      <c r="DB602" s="43"/>
      <c r="DC602" s="43"/>
      <c r="DD602" s="43"/>
      <c r="DE602" s="43"/>
      <c r="DF602" s="43"/>
      <c r="DG602" s="43"/>
      <c r="DH602" s="43"/>
      <c r="DI602" s="43"/>
      <c r="DJ602" s="43"/>
      <c r="DK602" s="43"/>
      <c r="DL602" s="43"/>
      <c r="DM602" s="43"/>
      <c r="DN602" s="43"/>
      <c r="DO602" s="43"/>
      <c r="DP602" s="43"/>
      <c r="DQ602" s="43"/>
      <c r="DR602" s="43"/>
      <c r="DS602" s="43"/>
      <c r="DT602" s="43"/>
      <c r="DU602" s="43"/>
      <c r="DV602" s="43"/>
      <c r="DW602" s="43"/>
      <c r="DX602" s="43"/>
      <c r="DY602" s="43"/>
      <c r="DZ602" s="43"/>
      <c r="EA602" s="43"/>
      <c r="EB602" s="43"/>
      <c r="EC602" s="43"/>
      <c r="ED602" s="43"/>
      <c r="EE602" s="43"/>
      <c r="EF602" s="43"/>
      <c r="EG602" s="43"/>
      <c r="EH602" s="43"/>
      <c r="EI602" s="43"/>
      <c r="EJ602" s="43"/>
      <c r="EK602" s="43"/>
      <c r="EL602" s="43"/>
      <c r="EM602" s="43"/>
      <c r="EN602" s="43"/>
      <c r="EO602" s="43"/>
      <c r="EP602" s="43"/>
      <c r="EQ602" s="43"/>
      <c r="ER602" s="43"/>
      <c r="ES602" s="43"/>
      <c r="ET602" s="43"/>
      <c r="EU602" s="43"/>
      <c r="EV602" s="43"/>
      <c r="EW602" s="43"/>
      <c r="EX602" s="43"/>
      <c r="EY602" s="43"/>
      <c r="EZ602" s="43"/>
      <c r="FA602" s="43"/>
    </row>
    <row r="603" spans="1:157">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c r="CF603" s="43"/>
      <c r="CG603" s="43"/>
      <c r="CH603" s="43"/>
      <c r="CI603" s="43"/>
      <c r="CJ603" s="43"/>
      <c r="CK603" s="43"/>
      <c r="CL603" s="43"/>
      <c r="CM603" s="43"/>
      <c r="CN603" s="43"/>
      <c r="CO603" s="43"/>
      <c r="CP603" s="43"/>
      <c r="CQ603" s="43"/>
      <c r="CR603" s="43"/>
      <c r="CS603" s="43"/>
      <c r="CT603" s="43"/>
      <c r="CU603" s="43"/>
      <c r="CV603" s="43"/>
      <c r="CW603" s="43"/>
      <c r="CX603" s="43"/>
      <c r="CY603" s="43"/>
      <c r="CZ603" s="43"/>
      <c r="DA603" s="43"/>
      <c r="DB603" s="43"/>
      <c r="DC603" s="43"/>
      <c r="DD603" s="43"/>
      <c r="DE603" s="43"/>
      <c r="DF603" s="43"/>
      <c r="DG603" s="43"/>
      <c r="DH603" s="43"/>
      <c r="DI603" s="43"/>
      <c r="DJ603" s="43"/>
      <c r="DK603" s="43"/>
      <c r="DL603" s="43"/>
      <c r="DM603" s="43"/>
      <c r="DN603" s="43"/>
      <c r="DO603" s="43"/>
      <c r="DP603" s="43"/>
      <c r="DQ603" s="43"/>
      <c r="DR603" s="43"/>
      <c r="DS603" s="43"/>
      <c r="DT603" s="43"/>
      <c r="DU603" s="43"/>
      <c r="DV603" s="43"/>
      <c r="DW603" s="43"/>
      <c r="DX603" s="43"/>
      <c r="DY603" s="43"/>
      <c r="DZ603" s="43"/>
      <c r="EA603" s="43"/>
      <c r="EB603" s="43"/>
      <c r="EC603" s="43"/>
      <c r="ED603" s="43"/>
      <c r="EE603" s="43"/>
      <c r="EF603" s="43"/>
      <c r="EG603" s="43"/>
      <c r="EH603" s="43"/>
      <c r="EI603" s="43"/>
      <c r="EJ603" s="43"/>
      <c r="EK603" s="43"/>
      <c r="EL603" s="43"/>
      <c r="EM603" s="43"/>
      <c r="EN603" s="43"/>
      <c r="EO603" s="43"/>
      <c r="EP603" s="43"/>
      <c r="EQ603" s="43"/>
      <c r="ER603" s="43"/>
      <c r="ES603" s="43"/>
      <c r="ET603" s="43"/>
      <c r="EU603" s="43"/>
      <c r="EV603" s="43"/>
      <c r="EW603" s="43"/>
      <c r="EX603" s="43"/>
      <c r="EY603" s="43"/>
      <c r="EZ603" s="43"/>
      <c r="FA603" s="43"/>
    </row>
    <row r="604" spans="1:157">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c r="CF604" s="43"/>
      <c r="CG604" s="43"/>
      <c r="CH604" s="43"/>
      <c r="CI604" s="43"/>
      <c r="CJ604" s="43"/>
      <c r="CK604" s="43"/>
      <c r="CL604" s="43"/>
      <c r="CM604" s="43"/>
      <c r="CN604" s="43"/>
      <c r="CO604" s="43"/>
      <c r="CP604" s="43"/>
      <c r="CQ604" s="43"/>
      <c r="CR604" s="43"/>
      <c r="CS604" s="43"/>
      <c r="CT604" s="43"/>
      <c r="CU604" s="43"/>
      <c r="CV604" s="43"/>
      <c r="CW604" s="43"/>
      <c r="CX604" s="43"/>
      <c r="CY604" s="43"/>
      <c r="CZ604" s="43"/>
      <c r="DA604" s="43"/>
      <c r="DB604" s="43"/>
      <c r="DC604" s="43"/>
      <c r="DD604" s="43"/>
      <c r="DE604" s="43"/>
      <c r="DF604" s="43"/>
      <c r="DG604" s="43"/>
      <c r="DH604" s="43"/>
      <c r="DI604" s="43"/>
      <c r="DJ604" s="43"/>
      <c r="DK604" s="43"/>
      <c r="DL604" s="43"/>
      <c r="DM604" s="43"/>
      <c r="DN604" s="43"/>
      <c r="DO604" s="43"/>
      <c r="DP604" s="43"/>
      <c r="DQ604" s="43"/>
      <c r="DR604" s="43"/>
      <c r="DS604" s="43"/>
      <c r="DT604" s="43"/>
      <c r="DU604" s="43"/>
      <c r="DV604" s="43"/>
      <c r="DW604" s="43"/>
      <c r="DX604" s="43"/>
      <c r="DY604" s="43"/>
      <c r="DZ604" s="43"/>
      <c r="EA604" s="43"/>
      <c r="EB604" s="43"/>
      <c r="EC604" s="43"/>
      <c r="ED604" s="43"/>
      <c r="EE604" s="43"/>
      <c r="EF604" s="43"/>
      <c r="EG604" s="43"/>
      <c r="EH604" s="43"/>
      <c r="EI604" s="43"/>
      <c r="EJ604" s="43"/>
      <c r="EK604" s="43"/>
      <c r="EL604" s="43"/>
      <c r="EM604" s="43"/>
      <c r="EN604" s="43"/>
      <c r="EO604" s="43"/>
      <c r="EP604" s="43"/>
      <c r="EQ604" s="43"/>
      <c r="ER604" s="43"/>
      <c r="ES604" s="43"/>
      <c r="ET604" s="43"/>
      <c r="EU604" s="43"/>
      <c r="EV604" s="43"/>
      <c r="EW604" s="43"/>
      <c r="EX604" s="43"/>
      <c r="EY604" s="43"/>
      <c r="EZ604" s="43"/>
      <c r="FA604" s="43"/>
    </row>
    <row r="605" spans="1:157">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c r="CF605" s="43"/>
      <c r="CG605" s="43"/>
      <c r="CH605" s="43"/>
      <c r="CI605" s="43"/>
      <c r="CJ605" s="43"/>
      <c r="CK605" s="43"/>
      <c r="CL605" s="43"/>
      <c r="CM605" s="43"/>
      <c r="CN605" s="43"/>
      <c r="CO605" s="43"/>
      <c r="CP605" s="43"/>
      <c r="CQ605" s="43"/>
      <c r="CR605" s="43"/>
      <c r="CS605" s="43"/>
      <c r="CT605" s="43"/>
      <c r="CU605" s="43"/>
      <c r="CV605" s="43"/>
      <c r="CW605" s="43"/>
      <c r="CX605" s="43"/>
      <c r="CY605" s="43"/>
      <c r="CZ605" s="43"/>
      <c r="DA605" s="43"/>
      <c r="DB605" s="43"/>
      <c r="DC605" s="43"/>
      <c r="DD605" s="43"/>
      <c r="DE605" s="43"/>
      <c r="DF605" s="43"/>
      <c r="DG605" s="43"/>
      <c r="DH605" s="43"/>
      <c r="DI605" s="43"/>
      <c r="DJ605" s="43"/>
      <c r="DK605" s="43"/>
      <c r="DL605" s="43"/>
      <c r="DM605" s="43"/>
      <c r="DN605" s="43"/>
      <c r="DO605" s="43"/>
      <c r="DP605" s="43"/>
      <c r="DQ605" s="43"/>
      <c r="DR605" s="43"/>
      <c r="DS605" s="43"/>
      <c r="DT605" s="43"/>
      <c r="DU605" s="43"/>
      <c r="DV605" s="43"/>
      <c r="DW605" s="43"/>
      <c r="DX605" s="43"/>
      <c r="DY605" s="43"/>
      <c r="DZ605" s="43"/>
      <c r="EA605" s="43"/>
      <c r="EB605" s="43"/>
      <c r="EC605" s="43"/>
      <c r="ED605" s="43"/>
      <c r="EE605" s="43"/>
      <c r="EF605" s="43"/>
      <c r="EG605" s="43"/>
      <c r="EH605" s="43"/>
      <c r="EI605" s="43"/>
      <c r="EJ605" s="43"/>
      <c r="EK605" s="43"/>
      <c r="EL605" s="43"/>
      <c r="EM605" s="43"/>
      <c r="EN605" s="43"/>
      <c r="EO605" s="43"/>
      <c r="EP605" s="43"/>
      <c r="EQ605" s="43"/>
      <c r="ER605" s="43"/>
      <c r="ES605" s="43"/>
      <c r="ET605" s="43"/>
      <c r="EU605" s="43"/>
      <c r="EV605" s="43"/>
      <c r="EW605" s="43"/>
      <c r="EX605" s="43"/>
      <c r="EY605" s="43"/>
      <c r="EZ605" s="43"/>
      <c r="FA605" s="43"/>
    </row>
    <row r="606" spans="1:157">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3"/>
      <c r="EU606" s="43"/>
      <c r="EV606" s="43"/>
      <c r="EW606" s="43"/>
      <c r="EX606" s="43"/>
      <c r="EY606" s="43"/>
      <c r="EZ606" s="43"/>
      <c r="FA606" s="43"/>
    </row>
    <row r="607" spans="1:157">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c r="CF607" s="43"/>
      <c r="CG607" s="43"/>
      <c r="CH607" s="43"/>
      <c r="CI607" s="43"/>
      <c r="CJ607" s="43"/>
      <c r="CK607" s="43"/>
      <c r="CL607" s="43"/>
      <c r="CM607" s="43"/>
      <c r="CN607" s="43"/>
      <c r="CO607" s="43"/>
      <c r="CP607" s="43"/>
      <c r="CQ607" s="43"/>
      <c r="CR607" s="43"/>
      <c r="CS607" s="43"/>
      <c r="CT607" s="43"/>
      <c r="CU607" s="43"/>
      <c r="CV607" s="43"/>
      <c r="CW607" s="43"/>
      <c r="CX607" s="43"/>
      <c r="CY607" s="43"/>
      <c r="CZ607" s="43"/>
      <c r="DA607" s="43"/>
      <c r="DB607" s="43"/>
      <c r="DC607" s="43"/>
      <c r="DD607" s="43"/>
      <c r="DE607" s="43"/>
      <c r="DF607" s="43"/>
      <c r="DG607" s="43"/>
      <c r="DH607" s="43"/>
      <c r="DI607" s="43"/>
      <c r="DJ607" s="43"/>
      <c r="DK607" s="43"/>
      <c r="DL607" s="43"/>
      <c r="DM607" s="43"/>
      <c r="DN607" s="43"/>
      <c r="DO607" s="43"/>
      <c r="DP607" s="43"/>
      <c r="DQ607" s="43"/>
      <c r="DR607" s="43"/>
      <c r="DS607" s="43"/>
      <c r="DT607" s="43"/>
      <c r="DU607" s="43"/>
      <c r="DV607" s="43"/>
      <c r="DW607" s="43"/>
      <c r="DX607" s="43"/>
      <c r="DY607" s="43"/>
      <c r="DZ607" s="43"/>
      <c r="EA607" s="43"/>
      <c r="EB607" s="43"/>
      <c r="EC607" s="43"/>
      <c r="ED607" s="43"/>
      <c r="EE607" s="43"/>
      <c r="EF607" s="43"/>
      <c r="EG607" s="43"/>
      <c r="EH607" s="43"/>
      <c r="EI607" s="43"/>
      <c r="EJ607" s="43"/>
      <c r="EK607" s="43"/>
      <c r="EL607" s="43"/>
      <c r="EM607" s="43"/>
      <c r="EN607" s="43"/>
      <c r="EO607" s="43"/>
      <c r="EP607" s="43"/>
      <c r="EQ607" s="43"/>
      <c r="ER607" s="43"/>
      <c r="ES607" s="43"/>
      <c r="ET607" s="43"/>
      <c r="EU607" s="43"/>
      <c r="EV607" s="43"/>
      <c r="EW607" s="43"/>
      <c r="EX607" s="43"/>
      <c r="EY607" s="43"/>
      <c r="EZ607" s="43"/>
      <c r="FA607" s="43"/>
    </row>
    <row r="608" spans="1:157">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c r="CF608" s="43"/>
      <c r="CG608" s="43"/>
      <c r="CH608" s="43"/>
      <c r="CI608" s="43"/>
      <c r="CJ608" s="43"/>
      <c r="CK608" s="43"/>
      <c r="CL608" s="43"/>
      <c r="CM608" s="43"/>
      <c r="CN608" s="43"/>
      <c r="CO608" s="43"/>
      <c r="CP608" s="43"/>
      <c r="CQ608" s="43"/>
      <c r="CR608" s="43"/>
      <c r="CS608" s="43"/>
      <c r="CT608" s="43"/>
      <c r="CU608" s="43"/>
      <c r="CV608" s="43"/>
      <c r="CW608" s="43"/>
      <c r="CX608" s="43"/>
      <c r="CY608" s="43"/>
      <c r="CZ608" s="43"/>
      <c r="DA608" s="43"/>
      <c r="DB608" s="43"/>
      <c r="DC608" s="43"/>
      <c r="DD608" s="43"/>
      <c r="DE608" s="43"/>
      <c r="DF608" s="43"/>
      <c r="DG608" s="43"/>
      <c r="DH608" s="43"/>
      <c r="DI608" s="43"/>
      <c r="DJ608" s="43"/>
      <c r="DK608" s="43"/>
      <c r="DL608" s="43"/>
      <c r="DM608" s="43"/>
      <c r="DN608" s="43"/>
      <c r="DO608" s="43"/>
      <c r="DP608" s="43"/>
      <c r="DQ608" s="43"/>
      <c r="DR608" s="43"/>
      <c r="DS608" s="43"/>
      <c r="DT608" s="43"/>
      <c r="DU608" s="43"/>
      <c r="DV608" s="43"/>
      <c r="DW608" s="43"/>
      <c r="DX608" s="43"/>
      <c r="DY608" s="43"/>
      <c r="DZ608" s="43"/>
      <c r="EA608" s="43"/>
      <c r="EB608" s="43"/>
      <c r="EC608" s="43"/>
      <c r="ED608" s="43"/>
      <c r="EE608" s="43"/>
      <c r="EF608" s="43"/>
      <c r="EG608" s="43"/>
      <c r="EH608" s="43"/>
      <c r="EI608" s="43"/>
      <c r="EJ608" s="43"/>
      <c r="EK608" s="43"/>
      <c r="EL608" s="43"/>
      <c r="EM608" s="43"/>
      <c r="EN608" s="43"/>
      <c r="EO608" s="43"/>
      <c r="EP608" s="43"/>
      <c r="EQ608" s="43"/>
      <c r="ER608" s="43"/>
      <c r="ES608" s="43"/>
      <c r="ET608" s="43"/>
      <c r="EU608" s="43"/>
      <c r="EV608" s="43"/>
      <c r="EW608" s="43"/>
      <c r="EX608" s="43"/>
      <c r="EY608" s="43"/>
      <c r="EZ608" s="43"/>
      <c r="FA608" s="43"/>
    </row>
    <row r="609" spans="1:157">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c r="BN609" s="43"/>
      <c r="BO609" s="43"/>
      <c r="BP609" s="43"/>
      <c r="BQ609" s="43"/>
      <c r="BR609" s="43"/>
      <c r="BS609" s="43"/>
      <c r="BT609" s="43"/>
      <c r="BU609" s="43"/>
      <c r="BV609" s="43"/>
      <c r="BW609" s="43"/>
      <c r="BX609" s="43"/>
      <c r="BY609" s="43"/>
      <c r="BZ609" s="43"/>
      <c r="CA609" s="43"/>
      <c r="CB609" s="43"/>
      <c r="CC609" s="43"/>
      <c r="CD609" s="43"/>
      <c r="CE609" s="43"/>
      <c r="CF609" s="43"/>
      <c r="CG609" s="43"/>
      <c r="CH609" s="43"/>
      <c r="CI609" s="43"/>
      <c r="CJ609" s="43"/>
      <c r="CK609" s="43"/>
      <c r="CL609" s="43"/>
      <c r="CM609" s="43"/>
      <c r="CN609" s="43"/>
      <c r="CO609" s="43"/>
      <c r="CP609" s="43"/>
      <c r="CQ609" s="43"/>
      <c r="CR609" s="43"/>
      <c r="CS609" s="43"/>
      <c r="CT609" s="43"/>
      <c r="CU609" s="43"/>
      <c r="CV609" s="43"/>
      <c r="CW609" s="43"/>
      <c r="CX609" s="43"/>
      <c r="CY609" s="43"/>
      <c r="CZ609" s="43"/>
      <c r="DA609" s="43"/>
      <c r="DB609" s="43"/>
      <c r="DC609" s="43"/>
      <c r="DD609" s="43"/>
      <c r="DE609" s="43"/>
      <c r="DF609" s="43"/>
      <c r="DG609" s="43"/>
      <c r="DH609" s="43"/>
      <c r="DI609" s="43"/>
      <c r="DJ609" s="43"/>
      <c r="DK609" s="43"/>
      <c r="DL609" s="43"/>
      <c r="DM609" s="43"/>
      <c r="DN609" s="43"/>
      <c r="DO609" s="43"/>
      <c r="DP609" s="43"/>
      <c r="DQ609" s="43"/>
      <c r="DR609" s="43"/>
      <c r="DS609" s="43"/>
      <c r="DT609" s="43"/>
      <c r="DU609" s="43"/>
      <c r="DV609" s="43"/>
      <c r="DW609" s="43"/>
      <c r="DX609" s="43"/>
      <c r="DY609" s="43"/>
      <c r="DZ609" s="43"/>
      <c r="EA609" s="43"/>
      <c r="EB609" s="43"/>
      <c r="EC609" s="43"/>
      <c r="ED609" s="43"/>
      <c r="EE609" s="43"/>
      <c r="EF609" s="43"/>
      <c r="EG609" s="43"/>
      <c r="EH609" s="43"/>
      <c r="EI609" s="43"/>
      <c r="EJ609" s="43"/>
      <c r="EK609" s="43"/>
      <c r="EL609" s="43"/>
      <c r="EM609" s="43"/>
      <c r="EN609" s="43"/>
      <c r="EO609" s="43"/>
      <c r="EP609" s="43"/>
      <c r="EQ609" s="43"/>
      <c r="ER609" s="43"/>
      <c r="ES609" s="43"/>
      <c r="ET609" s="43"/>
      <c r="EU609" s="43"/>
      <c r="EV609" s="43"/>
      <c r="EW609" s="43"/>
      <c r="EX609" s="43"/>
      <c r="EY609" s="43"/>
      <c r="EZ609" s="43"/>
      <c r="FA609" s="43"/>
    </row>
    <row r="610" spans="1:157">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s="43"/>
      <c r="BM610" s="43"/>
      <c r="BN610" s="43"/>
      <c r="BO610" s="43"/>
      <c r="BP610" s="43"/>
      <c r="BQ610" s="43"/>
      <c r="BR610" s="43"/>
      <c r="BS610" s="43"/>
      <c r="BT610" s="43"/>
      <c r="BU610" s="43"/>
      <c r="BV610" s="43"/>
      <c r="BW610" s="43"/>
      <c r="BX610" s="43"/>
      <c r="BY610" s="43"/>
      <c r="BZ610" s="43"/>
      <c r="CA610" s="43"/>
      <c r="CB610" s="43"/>
      <c r="CC610" s="43"/>
      <c r="CD610" s="43"/>
      <c r="CE610" s="43"/>
      <c r="CF610" s="43"/>
      <c r="CG610" s="43"/>
      <c r="CH610" s="43"/>
      <c r="CI610" s="43"/>
      <c r="CJ610" s="43"/>
      <c r="CK610" s="43"/>
      <c r="CL610" s="43"/>
      <c r="CM610" s="43"/>
      <c r="CN610" s="43"/>
      <c r="CO610" s="43"/>
      <c r="CP610" s="43"/>
      <c r="CQ610" s="43"/>
      <c r="CR610" s="43"/>
      <c r="CS610" s="43"/>
      <c r="CT610" s="43"/>
      <c r="CU610" s="43"/>
      <c r="CV610" s="43"/>
      <c r="CW610" s="43"/>
      <c r="CX610" s="43"/>
      <c r="CY610" s="43"/>
      <c r="CZ610" s="43"/>
      <c r="DA610" s="43"/>
      <c r="DB610" s="43"/>
      <c r="DC610" s="43"/>
      <c r="DD610" s="43"/>
      <c r="DE610" s="43"/>
      <c r="DF610" s="43"/>
      <c r="DG610" s="43"/>
      <c r="DH610" s="43"/>
      <c r="DI610" s="43"/>
      <c r="DJ610" s="43"/>
      <c r="DK610" s="43"/>
      <c r="DL610" s="43"/>
      <c r="DM610" s="43"/>
      <c r="DN610" s="43"/>
      <c r="DO610" s="43"/>
      <c r="DP610" s="43"/>
      <c r="DQ610" s="43"/>
      <c r="DR610" s="43"/>
      <c r="DS610" s="43"/>
      <c r="DT610" s="43"/>
      <c r="DU610" s="43"/>
      <c r="DV610" s="43"/>
      <c r="DW610" s="43"/>
      <c r="DX610" s="43"/>
      <c r="DY610" s="43"/>
      <c r="DZ610" s="43"/>
      <c r="EA610" s="43"/>
      <c r="EB610" s="43"/>
      <c r="EC610" s="43"/>
      <c r="ED610" s="43"/>
      <c r="EE610" s="43"/>
      <c r="EF610" s="43"/>
      <c r="EG610" s="43"/>
      <c r="EH610" s="43"/>
      <c r="EI610" s="43"/>
      <c r="EJ610" s="43"/>
      <c r="EK610" s="43"/>
      <c r="EL610" s="43"/>
      <c r="EM610" s="43"/>
      <c r="EN610" s="43"/>
      <c r="EO610" s="43"/>
      <c r="EP610" s="43"/>
      <c r="EQ610" s="43"/>
      <c r="ER610" s="43"/>
      <c r="ES610" s="43"/>
      <c r="ET610" s="43"/>
      <c r="EU610" s="43"/>
      <c r="EV610" s="43"/>
      <c r="EW610" s="43"/>
      <c r="EX610" s="43"/>
      <c r="EY610" s="43"/>
      <c r="EZ610" s="43"/>
      <c r="FA610" s="43"/>
    </row>
    <row r="611" spans="1:157">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c r="BN611" s="43"/>
      <c r="BO611" s="43"/>
      <c r="BP611" s="43"/>
      <c r="BQ611" s="43"/>
      <c r="BR611" s="43"/>
      <c r="BS611" s="43"/>
      <c r="BT611" s="43"/>
      <c r="BU611" s="43"/>
      <c r="BV611" s="43"/>
      <c r="BW611" s="43"/>
      <c r="BX611" s="43"/>
      <c r="BY611" s="43"/>
      <c r="BZ611" s="43"/>
      <c r="CA611" s="43"/>
      <c r="CB611" s="43"/>
      <c r="CC611" s="43"/>
      <c r="CD611" s="43"/>
      <c r="CE611" s="43"/>
      <c r="CF611" s="43"/>
      <c r="CG611" s="43"/>
      <c r="CH611" s="43"/>
      <c r="CI611" s="43"/>
      <c r="CJ611" s="43"/>
      <c r="CK611" s="43"/>
      <c r="CL611" s="43"/>
      <c r="CM611" s="43"/>
      <c r="CN611" s="43"/>
      <c r="CO611" s="43"/>
      <c r="CP611" s="43"/>
      <c r="CQ611" s="43"/>
      <c r="CR611" s="43"/>
      <c r="CS611" s="43"/>
      <c r="CT611" s="43"/>
      <c r="CU611" s="43"/>
      <c r="CV611" s="43"/>
      <c r="CW611" s="43"/>
      <c r="CX611" s="43"/>
      <c r="CY611" s="43"/>
      <c r="CZ611" s="43"/>
      <c r="DA611" s="43"/>
      <c r="DB611" s="43"/>
      <c r="DC611" s="43"/>
      <c r="DD611" s="43"/>
      <c r="DE611" s="43"/>
      <c r="DF611" s="43"/>
      <c r="DG611" s="43"/>
      <c r="DH611" s="43"/>
      <c r="DI611" s="43"/>
      <c r="DJ611" s="43"/>
      <c r="DK611" s="43"/>
      <c r="DL611" s="43"/>
      <c r="DM611" s="43"/>
      <c r="DN611" s="43"/>
      <c r="DO611" s="43"/>
      <c r="DP611" s="43"/>
      <c r="DQ611" s="43"/>
      <c r="DR611" s="43"/>
      <c r="DS611" s="43"/>
      <c r="DT611" s="43"/>
      <c r="DU611" s="43"/>
      <c r="DV611" s="43"/>
      <c r="DW611" s="43"/>
      <c r="DX611" s="43"/>
      <c r="DY611" s="43"/>
      <c r="DZ611" s="43"/>
      <c r="EA611" s="43"/>
      <c r="EB611" s="43"/>
      <c r="EC611" s="43"/>
      <c r="ED611" s="43"/>
      <c r="EE611" s="43"/>
      <c r="EF611" s="43"/>
      <c r="EG611" s="43"/>
      <c r="EH611" s="43"/>
      <c r="EI611" s="43"/>
      <c r="EJ611" s="43"/>
      <c r="EK611" s="43"/>
      <c r="EL611" s="43"/>
      <c r="EM611" s="43"/>
      <c r="EN611" s="43"/>
      <c r="EO611" s="43"/>
      <c r="EP611" s="43"/>
      <c r="EQ611" s="43"/>
      <c r="ER611" s="43"/>
      <c r="ES611" s="43"/>
      <c r="ET611" s="43"/>
      <c r="EU611" s="43"/>
      <c r="EV611" s="43"/>
      <c r="EW611" s="43"/>
      <c r="EX611" s="43"/>
      <c r="EY611" s="43"/>
      <c r="EZ611" s="43"/>
      <c r="FA611" s="43"/>
    </row>
    <row r="612" spans="1:157">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c r="BN612" s="43"/>
      <c r="BO612" s="43"/>
      <c r="BP612" s="43"/>
      <c r="BQ612" s="43"/>
      <c r="BR612" s="43"/>
      <c r="BS612" s="43"/>
      <c r="BT612" s="43"/>
      <c r="BU612" s="43"/>
      <c r="BV612" s="43"/>
      <c r="BW612" s="43"/>
      <c r="BX612" s="43"/>
      <c r="BY612" s="43"/>
      <c r="BZ612" s="43"/>
      <c r="CA612" s="43"/>
      <c r="CB612" s="43"/>
      <c r="CC612" s="43"/>
      <c r="CD612" s="43"/>
      <c r="CE612" s="43"/>
      <c r="CF612" s="43"/>
      <c r="CG612" s="43"/>
      <c r="CH612" s="43"/>
      <c r="CI612" s="43"/>
      <c r="CJ612" s="43"/>
      <c r="CK612" s="43"/>
      <c r="CL612" s="43"/>
      <c r="CM612" s="43"/>
      <c r="CN612" s="43"/>
      <c r="CO612" s="43"/>
      <c r="CP612" s="43"/>
      <c r="CQ612" s="43"/>
      <c r="CR612" s="43"/>
      <c r="CS612" s="43"/>
      <c r="CT612" s="43"/>
      <c r="CU612" s="43"/>
      <c r="CV612" s="43"/>
      <c r="CW612" s="43"/>
      <c r="CX612" s="43"/>
      <c r="CY612" s="43"/>
      <c r="CZ612" s="43"/>
      <c r="DA612" s="43"/>
      <c r="DB612" s="43"/>
      <c r="DC612" s="43"/>
      <c r="DD612" s="43"/>
      <c r="DE612" s="43"/>
      <c r="DF612" s="43"/>
      <c r="DG612" s="43"/>
      <c r="DH612" s="43"/>
      <c r="DI612" s="43"/>
      <c r="DJ612" s="43"/>
      <c r="DK612" s="43"/>
      <c r="DL612" s="43"/>
      <c r="DM612" s="43"/>
      <c r="DN612" s="43"/>
      <c r="DO612" s="43"/>
      <c r="DP612" s="43"/>
      <c r="DQ612" s="43"/>
      <c r="DR612" s="43"/>
      <c r="DS612" s="43"/>
      <c r="DT612" s="43"/>
      <c r="DU612" s="43"/>
      <c r="DV612" s="43"/>
      <c r="DW612" s="43"/>
      <c r="DX612" s="43"/>
      <c r="DY612" s="43"/>
      <c r="DZ612" s="43"/>
      <c r="EA612" s="43"/>
      <c r="EB612" s="43"/>
      <c r="EC612" s="43"/>
      <c r="ED612" s="43"/>
      <c r="EE612" s="43"/>
      <c r="EF612" s="43"/>
      <c r="EG612" s="43"/>
      <c r="EH612" s="43"/>
      <c r="EI612" s="43"/>
      <c r="EJ612" s="43"/>
      <c r="EK612" s="43"/>
      <c r="EL612" s="43"/>
      <c r="EM612" s="43"/>
      <c r="EN612" s="43"/>
      <c r="EO612" s="43"/>
      <c r="EP612" s="43"/>
      <c r="EQ612" s="43"/>
      <c r="ER612" s="43"/>
      <c r="ES612" s="43"/>
      <c r="ET612" s="43"/>
      <c r="EU612" s="43"/>
      <c r="EV612" s="43"/>
      <c r="EW612" s="43"/>
      <c r="EX612" s="43"/>
      <c r="EY612" s="43"/>
      <c r="EZ612" s="43"/>
      <c r="FA612" s="43"/>
    </row>
    <row r="613" spans="1:157">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c r="BN613" s="43"/>
      <c r="BO613" s="43"/>
      <c r="BP613" s="43"/>
      <c r="BQ613" s="43"/>
      <c r="BR613" s="43"/>
      <c r="BS613" s="43"/>
      <c r="BT613" s="43"/>
      <c r="BU613" s="43"/>
      <c r="BV613" s="43"/>
      <c r="BW613" s="43"/>
      <c r="BX613" s="43"/>
      <c r="BY613" s="43"/>
      <c r="BZ613" s="43"/>
      <c r="CA613" s="43"/>
      <c r="CB613" s="43"/>
      <c r="CC613" s="43"/>
      <c r="CD613" s="43"/>
      <c r="CE613" s="43"/>
      <c r="CF613" s="43"/>
      <c r="CG613" s="43"/>
      <c r="CH613" s="43"/>
      <c r="CI613" s="43"/>
      <c r="CJ613" s="43"/>
      <c r="CK613" s="43"/>
      <c r="CL613" s="43"/>
      <c r="CM613" s="43"/>
      <c r="CN613" s="43"/>
      <c r="CO613" s="43"/>
      <c r="CP613" s="43"/>
      <c r="CQ613" s="43"/>
      <c r="CR613" s="43"/>
      <c r="CS613" s="43"/>
      <c r="CT613" s="43"/>
      <c r="CU613" s="43"/>
      <c r="CV613" s="43"/>
      <c r="CW613" s="43"/>
      <c r="CX613" s="43"/>
      <c r="CY613" s="43"/>
      <c r="CZ613" s="43"/>
      <c r="DA613" s="43"/>
      <c r="DB613" s="43"/>
      <c r="DC613" s="43"/>
      <c r="DD613" s="43"/>
      <c r="DE613" s="43"/>
      <c r="DF613" s="43"/>
      <c r="DG613" s="43"/>
      <c r="DH613" s="43"/>
      <c r="DI613" s="43"/>
      <c r="DJ613" s="43"/>
      <c r="DK613" s="43"/>
      <c r="DL613" s="43"/>
      <c r="DM613" s="43"/>
      <c r="DN613" s="43"/>
      <c r="DO613" s="43"/>
      <c r="DP613" s="43"/>
      <c r="DQ613" s="43"/>
      <c r="DR613" s="43"/>
      <c r="DS613" s="43"/>
      <c r="DT613" s="43"/>
      <c r="DU613" s="43"/>
      <c r="DV613" s="43"/>
      <c r="DW613" s="43"/>
      <c r="DX613" s="43"/>
      <c r="DY613" s="43"/>
      <c r="DZ613" s="43"/>
      <c r="EA613" s="43"/>
      <c r="EB613" s="43"/>
      <c r="EC613" s="43"/>
      <c r="ED613" s="43"/>
      <c r="EE613" s="43"/>
      <c r="EF613" s="43"/>
      <c r="EG613" s="43"/>
      <c r="EH613" s="43"/>
      <c r="EI613" s="43"/>
      <c r="EJ613" s="43"/>
      <c r="EK613" s="43"/>
      <c r="EL613" s="43"/>
      <c r="EM613" s="43"/>
      <c r="EN613" s="43"/>
      <c r="EO613" s="43"/>
      <c r="EP613" s="43"/>
      <c r="EQ613" s="43"/>
      <c r="ER613" s="43"/>
      <c r="ES613" s="43"/>
      <c r="ET613" s="43"/>
      <c r="EU613" s="43"/>
      <c r="EV613" s="43"/>
      <c r="EW613" s="43"/>
      <c r="EX613" s="43"/>
      <c r="EY613" s="43"/>
      <c r="EZ613" s="43"/>
      <c r="FA613" s="43"/>
    </row>
    <row r="614" spans="1:157">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c r="CF614" s="43"/>
      <c r="CG614" s="43"/>
      <c r="CH614" s="43"/>
      <c r="CI614" s="43"/>
      <c r="CJ614" s="43"/>
      <c r="CK614" s="43"/>
      <c r="CL614" s="43"/>
      <c r="CM614" s="43"/>
      <c r="CN614" s="43"/>
      <c r="CO614" s="43"/>
      <c r="CP614" s="43"/>
      <c r="CQ614" s="43"/>
      <c r="CR614" s="43"/>
      <c r="CS614" s="43"/>
      <c r="CT614" s="43"/>
      <c r="CU614" s="43"/>
      <c r="CV614" s="43"/>
      <c r="CW614" s="43"/>
      <c r="CX614" s="43"/>
      <c r="CY614" s="43"/>
      <c r="CZ614" s="43"/>
      <c r="DA614" s="43"/>
      <c r="DB614" s="43"/>
      <c r="DC614" s="43"/>
      <c r="DD614" s="43"/>
      <c r="DE614" s="43"/>
      <c r="DF614" s="43"/>
      <c r="DG614" s="43"/>
      <c r="DH614" s="43"/>
      <c r="DI614" s="43"/>
      <c r="DJ614" s="43"/>
      <c r="DK614" s="43"/>
      <c r="DL614" s="43"/>
      <c r="DM614" s="43"/>
      <c r="DN614" s="43"/>
      <c r="DO614" s="43"/>
      <c r="DP614" s="43"/>
      <c r="DQ614" s="43"/>
      <c r="DR614" s="43"/>
      <c r="DS614" s="43"/>
      <c r="DT614" s="43"/>
      <c r="DU614" s="43"/>
      <c r="DV614" s="43"/>
      <c r="DW614" s="43"/>
      <c r="DX614" s="43"/>
      <c r="DY614" s="43"/>
      <c r="DZ614" s="43"/>
      <c r="EA614" s="43"/>
      <c r="EB614" s="43"/>
      <c r="EC614" s="43"/>
      <c r="ED614" s="43"/>
      <c r="EE614" s="43"/>
      <c r="EF614" s="43"/>
      <c r="EG614" s="43"/>
      <c r="EH614" s="43"/>
      <c r="EI614" s="43"/>
      <c r="EJ614" s="43"/>
      <c r="EK614" s="43"/>
      <c r="EL614" s="43"/>
      <c r="EM614" s="43"/>
      <c r="EN614" s="43"/>
      <c r="EO614" s="43"/>
      <c r="EP614" s="43"/>
      <c r="EQ614" s="43"/>
      <c r="ER614" s="43"/>
      <c r="ES614" s="43"/>
      <c r="ET614" s="43"/>
      <c r="EU614" s="43"/>
      <c r="EV614" s="43"/>
      <c r="EW614" s="43"/>
      <c r="EX614" s="43"/>
      <c r="EY614" s="43"/>
      <c r="EZ614" s="43"/>
      <c r="FA614" s="43"/>
    </row>
    <row r="615" spans="1:157">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c r="BN615" s="43"/>
      <c r="BO615" s="43"/>
      <c r="BP615" s="43"/>
      <c r="BQ615" s="43"/>
      <c r="BR615" s="43"/>
      <c r="BS615" s="43"/>
      <c r="BT615" s="43"/>
      <c r="BU615" s="43"/>
      <c r="BV615" s="43"/>
      <c r="BW615" s="43"/>
      <c r="BX615" s="43"/>
      <c r="BY615" s="43"/>
      <c r="BZ615" s="43"/>
      <c r="CA615" s="43"/>
      <c r="CB615" s="43"/>
      <c r="CC615" s="43"/>
      <c r="CD615" s="43"/>
      <c r="CE615" s="43"/>
      <c r="CF615" s="43"/>
      <c r="CG615" s="43"/>
      <c r="CH615" s="43"/>
      <c r="CI615" s="43"/>
      <c r="CJ615" s="43"/>
      <c r="CK615" s="43"/>
      <c r="CL615" s="43"/>
      <c r="CM615" s="43"/>
      <c r="CN615" s="43"/>
      <c r="CO615" s="43"/>
      <c r="CP615" s="43"/>
      <c r="CQ615" s="43"/>
      <c r="CR615" s="43"/>
      <c r="CS615" s="43"/>
      <c r="CT615" s="43"/>
      <c r="CU615" s="43"/>
      <c r="CV615" s="43"/>
      <c r="CW615" s="43"/>
      <c r="CX615" s="43"/>
      <c r="CY615" s="43"/>
      <c r="CZ615" s="43"/>
      <c r="DA615" s="43"/>
      <c r="DB615" s="43"/>
      <c r="DC615" s="43"/>
      <c r="DD615" s="43"/>
      <c r="DE615" s="43"/>
      <c r="DF615" s="43"/>
      <c r="DG615" s="43"/>
      <c r="DH615" s="43"/>
      <c r="DI615" s="43"/>
      <c r="DJ615" s="43"/>
      <c r="DK615" s="43"/>
      <c r="DL615" s="43"/>
      <c r="DM615" s="43"/>
      <c r="DN615" s="43"/>
      <c r="DO615" s="43"/>
      <c r="DP615" s="43"/>
      <c r="DQ615" s="43"/>
      <c r="DR615" s="43"/>
      <c r="DS615" s="43"/>
      <c r="DT615" s="43"/>
      <c r="DU615" s="43"/>
      <c r="DV615" s="43"/>
      <c r="DW615" s="43"/>
      <c r="DX615" s="43"/>
      <c r="DY615" s="43"/>
      <c r="DZ615" s="43"/>
      <c r="EA615" s="43"/>
      <c r="EB615" s="43"/>
      <c r="EC615" s="43"/>
      <c r="ED615" s="43"/>
      <c r="EE615" s="43"/>
      <c r="EF615" s="43"/>
      <c r="EG615" s="43"/>
      <c r="EH615" s="43"/>
      <c r="EI615" s="43"/>
      <c r="EJ615" s="43"/>
      <c r="EK615" s="43"/>
      <c r="EL615" s="43"/>
      <c r="EM615" s="43"/>
      <c r="EN615" s="43"/>
      <c r="EO615" s="43"/>
      <c r="EP615" s="43"/>
      <c r="EQ615" s="43"/>
      <c r="ER615" s="43"/>
      <c r="ES615" s="43"/>
      <c r="ET615" s="43"/>
      <c r="EU615" s="43"/>
      <c r="EV615" s="43"/>
      <c r="EW615" s="43"/>
      <c r="EX615" s="43"/>
      <c r="EY615" s="43"/>
      <c r="EZ615" s="43"/>
      <c r="FA615" s="43"/>
    </row>
    <row r="616" spans="1:157">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c r="BN616" s="43"/>
      <c r="BO616" s="43"/>
      <c r="BP616" s="43"/>
      <c r="BQ616" s="43"/>
      <c r="BR616" s="43"/>
      <c r="BS616" s="43"/>
      <c r="BT616" s="43"/>
      <c r="BU616" s="43"/>
      <c r="BV616" s="43"/>
      <c r="BW616" s="43"/>
      <c r="BX616" s="43"/>
      <c r="BY616" s="43"/>
      <c r="BZ616" s="43"/>
      <c r="CA616" s="43"/>
      <c r="CB616" s="43"/>
      <c r="CC616" s="43"/>
      <c r="CD616" s="43"/>
      <c r="CE616" s="43"/>
      <c r="CF616" s="43"/>
      <c r="CG616" s="43"/>
      <c r="CH616" s="43"/>
      <c r="CI616" s="43"/>
      <c r="CJ616" s="43"/>
      <c r="CK616" s="43"/>
      <c r="CL616" s="43"/>
      <c r="CM616" s="43"/>
      <c r="CN616" s="43"/>
      <c r="CO616" s="43"/>
      <c r="CP616" s="43"/>
      <c r="CQ616" s="43"/>
      <c r="CR616" s="43"/>
      <c r="CS616" s="43"/>
      <c r="CT616" s="43"/>
      <c r="CU616" s="43"/>
      <c r="CV616" s="43"/>
      <c r="CW616" s="43"/>
      <c r="CX616" s="43"/>
      <c r="CY616" s="43"/>
      <c r="CZ616" s="43"/>
      <c r="DA616" s="43"/>
      <c r="DB616" s="43"/>
      <c r="DC616" s="43"/>
      <c r="DD616" s="43"/>
      <c r="DE616" s="43"/>
      <c r="DF616" s="43"/>
      <c r="DG616" s="43"/>
      <c r="DH616" s="43"/>
      <c r="DI616" s="43"/>
      <c r="DJ616" s="43"/>
      <c r="DK616" s="43"/>
      <c r="DL616" s="43"/>
      <c r="DM616" s="43"/>
      <c r="DN616" s="43"/>
      <c r="DO616" s="43"/>
      <c r="DP616" s="43"/>
      <c r="DQ616" s="43"/>
      <c r="DR616" s="43"/>
      <c r="DS616" s="43"/>
      <c r="DT616" s="43"/>
      <c r="DU616" s="43"/>
      <c r="DV616" s="43"/>
      <c r="DW616" s="43"/>
      <c r="DX616" s="43"/>
      <c r="DY616" s="43"/>
      <c r="DZ616" s="43"/>
      <c r="EA616" s="43"/>
      <c r="EB616" s="43"/>
      <c r="EC616" s="43"/>
      <c r="ED616" s="43"/>
      <c r="EE616" s="43"/>
      <c r="EF616" s="43"/>
      <c r="EG616" s="43"/>
      <c r="EH616" s="43"/>
      <c r="EI616" s="43"/>
      <c r="EJ616" s="43"/>
      <c r="EK616" s="43"/>
      <c r="EL616" s="43"/>
      <c r="EM616" s="43"/>
      <c r="EN616" s="43"/>
      <c r="EO616" s="43"/>
      <c r="EP616" s="43"/>
      <c r="EQ616" s="43"/>
      <c r="ER616" s="43"/>
      <c r="ES616" s="43"/>
      <c r="ET616" s="43"/>
      <c r="EU616" s="43"/>
      <c r="EV616" s="43"/>
      <c r="EW616" s="43"/>
      <c r="EX616" s="43"/>
      <c r="EY616" s="43"/>
      <c r="EZ616" s="43"/>
      <c r="FA616" s="43"/>
    </row>
    <row r="617" spans="1:157">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c r="BN617" s="43"/>
      <c r="BO617" s="43"/>
      <c r="BP617" s="43"/>
      <c r="BQ617" s="43"/>
      <c r="BR617" s="43"/>
      <c r="BS617" s="43"/>
      <c r="BT617" s="43"/>
      <c r="BU617" s="43"/>
      <c r="BV617" s="43"/>
      <c r="BW617" s="43"/>
      <c r="BX617" s="43"/>
      <c r="BY617" s="43"/>
      <c r="BZ617" s="43"/>
      <c r="CA617" s="43"/>
      <c r="CB617" s="43"/>
      <c r="CC617" s="43"/>
      <c r="CD617" s="43"/>
      <c r="CE617" s="43"/>
      <c r="CF617" s="43"/>
      <c r="CG617" s="43"/>
      <c r="CH617" s="43"/>
      <c r="CI617" s="43"/>
      <c r="CJ617" s="43"/>
      <c r="CK617" s="43"/>
      <c r="CL617" s="43"/>
      <c r="CM617" s="43"/>
      <c r="CN617" s="43"/>
      <c r="CO617" s="43"/>
      <c r="CP617" s="43"/>
      <c r="CQ617" s="43"/>
      <c r="CR617" s="43"/>
      <c r="CS617" s="43"/>
      <c r="CT617" s="43"/>
      <c r="CU617" s="43"/>
      <c r="CV617" s="43"/>
      <c r="CW617" s="43"/>
      <c r="CX617" s="43"/>
      <c r="CY617" s="43"/>
      <c r="CZ617" s="43"/>
      <c r="DA617" s="43"/>
      <c r="DB617" s="43"/>
      <c r="DC617" s="43"/>
      <c r="DD617" s="43"/>
      <c r="DE617" s="43"/>
      <c r="DF617" s="43"/>
      <c r="DG617" s="43"/>
      <c r="DH617" s="43"/>
      <c r="DI617" s="43"/>
      <c r="DJ617" s="43"/>
      <c r="DK617" s="43"/>
      <c r="DL617" s="43"/>
      <c r="DM617" s="43"/>
      <c r="DN617" s="43"/>
      <c r="DO617" s="43"/>
      <c r="DP617" s="43"/>
      <c r="DQ617" s="43"/>
      <c r="DR617" s="43"/>
      <c r="DS617" s="43"/>
      <c r="DT617" s="43"/>
      <c r="DU617" s="43"/>
      <c r="DV617" s="43"/>
      <c r="DW617" s="43"/>
      <c r="DX617" s="43"/>
      <c r="DY617" s="43"/>
      <c r="DZ617" s="43"/>
      <c r="EA617" s="43"/>
      <c r="EB617" s="43"/>
      <c r="EC617" s="43"/>
      <c r="ED617" s="43"/>
      <c r="EE617" s="43"/>
      <c r="EF617" s="43"/>
      <c r="EG617" s="43"/>
      <c r="EH617" s="43"/>
      <c r="EI617" s="43"/>
      <c r="EJ617" s="43"/>
      <c r="EK617" s="43"/>
      <c r="EL617" s="43"/>
      <c r="EM617" s="43"/>
      <c r="EN617" s="43"/>
      <c r="EO617" s="43"/>
      <c r="EP617" s="43"/>
      <c r="EQ617" s="43"/>
      <c r="ER617" s="43"/>
      <c r="ES617" s="43"/>
      <c r="ET617" s="43"/>
      <c r="EU617" s="43"/>
      <c r="EV617" s="43"/>
      <c r="EW617" s="43"/>
      <c r="EX617" s="43"/>
      <c r="EY617" s="43"/>
      <c r="EZ617" s="43"/>
      <c r="FA617" s="43"/>
    </row>
    <row r="618" spans="1:157">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c r="BN618" s="43"/>
      <c r="BO618" s="43"/>
      <c r="BP618" s="43"/>
      <c r="BQ618" s="43"/>
      <c r="BR618" s="43"/>
      <c r="BS618" s="43"/>
      <c r="BT618" s="43"/>
      <c r="BU618" s="43"/>
      <c r="BV618" s="43"/>
      <c r="BW618" s="43"/>
      <c r="BX618" s="43"/>
      <c r="BY618" s="43"/>
      <c r="BZ618" s="43"/>
      <c r="CA618" s="43"/>
      <c r="CB618" s="43"/>
      <c r="CC618" s="43"/>
      <c r="CD618" s="43"/>
      <c r="CE618" s="43"/>
      <c r="CF618" s="43"/>
      <c r="CG618" s="43"/>
      <c r="CH618" s="43"/>
      <c r="CI618" s="43"/>
      <c r="CJ618" s="43"/>
      <c r="CK618" s="43"/>
      <c r="CL618" s="43"/>
      <c r="CM618" s="43"/>
      <c r="CN618" s="43"/>
      <c r="CO618" s="43"/>
      <c r="CP618" s="43"/>
      <c r="CQ618" s="43"/>
      <c r="CR618" s="43"/>
      <c r="CS618" s="43"/>
      <c r="CT618" s="43"/>
      <c r="CU618" s="43"/>
      <c r="CV618" s="43"/>
      <c r="CW618" s="43"/>
      <c r="CX618" s="43"/>
      <c r="CY618" s="43"/>
      <c r="CZ618" s="43"/>
      <c r="DA618" s="43"/>
      <c r="DB618" s="43"/>
      <c r="DC618" s="43"/>
      <c r="DD618" s="43"/>
      <c r="DE618" s="43"/>
      <c r="DF618" s="43"/>
      <c r="DG618" s="43"/>
      <c r="DH618" s="43"/>
      <c r="DI618" s="43"/>
      <c r="DJ618" s="43"/>
      <c r="DK618" s="43"/>
      <c r="DL618" s="43"/>
      <c r="DM618" s="43"/>
      <c r="DN618" s="43"/>
      <c r="DO618" s="43"/>
      <c r="DP618" s="43"/>
      <c r="DQ618" s="43"/>
      <c r="DR618" s="43"/>
      <c r="DS618" s="43"/>
      <c r="DT618" s="43"/>
      <c r="DU618" s="43"/>
      <c r="DV618" s="43"/>
      <c r="DW618" s="43"/>
      <c r="DX618" s="43"/>
      <c r="DY618" s="43"/>
      <c r="DZ618" s="43"/>
      <c r="EA618" s="43"/>
      <c r="EB618" s="43"/>
      <c r="EC618" s="43"/>
      <c r="ED618" s="43"/>
      <c r="EE618" s="43"/>
      <c r="EF618" s="43"/>
      <c r="EG618" s="43"/>
      <c r="EH618" s="43"/>
      <c r="EI618" s="43"/>
      <c r="EJ618" s="43"/>
      <c r="EK618" s="43"/>
      <c r="EL618" s="43"/>
      <c r="EM618" s="43"/>
      <c r="EN618" s="43"/>
      <c r="EO618" s="43"/>
      <c r="EP618" s="43"/>
      <c r="EQ618" s="43"/>
      <c r="ER618" s="43"/>
      <c r="ES618" s="43"/>
      <c r="ET618" s="43"/>
      <c r="EU618" s="43"/>
      <c r="EV618" s="43"/>
      <c r="EW618" s="43"/>
      <c r="EX618" s="43"/>
      <c r="EY618" s="43"/>
      <c r="EZ618" s="43"/>
      <c r="FA618" s="43"/>
    </row>
    <row r="619" spans="1:157">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c r="BN619" s="43"/>
      <c r="BO619" s="43"/>
      <c r="BP619" s="43"/>
      <c r="BQ619" s="43"/>
      <c r="BR619" s="43"/>
      <c r="BS619" s="43"/>
      <c r="BT619" s="43"/>
      <c r="BU619" s="43"/>
      <c r="BV619" s="43"/>
      <c r="BW619" s="43"/>
      <c r="BX619" s="43"/>
      <c r="BY619" s="43"/>
      <c r="BZ619" s="43"/>
      <c r="CA619" s="43"/>
      <c r="CB619" s="43"/>
      <c r="CC619" s="43"/>
      <c r="CD619" s="43"/>
      <c r="CE619" s="43"/>
      <c r="CF619" s="43"/>
      <c r="CG619" s="43"/>
      <c r="CH619" s="43"/>
      <c r="CI619" s="43"/>
      <c r="CJ619" s="43"/>
      <c r="CK619" s="43"/>
      <c r="CL619" s="43"/>
      <c r="CM619" s="43"/>
      <c r="CN619" s="43"/>
      <c r="CO619" s="43"/>
      <c r="CP619" s="43"/>
      <c r="CQ619" s="43"/>
      <c r="CR619" s="43"/>
      <c r="CS619" s="43"/>
      <c r="CT619" s="43"/>
      <c r="CU619" s="43"/>
      <c r="CV619" s="43"/>
      <c r="CW619" s="43"/>
      <c r="CX619" s="43"/>
      <c r="CY619" s="43"/>
      <c r="CZ619" s="43"/>
      <c r="DA619" s="43"/>
      <c r="DB619" s="43"/>
      <c r="DC619" s="43"/>
      <c r="DD619" s="43"/>
      <c r="DE619" s="43"/>
      <c r="DF619" s="43"/>
      <c r="DG619" s="43"/>
      <c r="DH619" s="43"/>
      <c r="DI619" s="43"/>
      <c r="DJ619" s="43"/>
      <c r="DK619" s="43"/>
      <c r="DL619" s="43"/>
      <c r="DM619" s="43"/>
      <c r="DN619" s="43"/>
      <c r="DO619" s="43"/>
      <c r="DP619" s="43"/>
      <c r="DQ619" s="43"/>
      <c r="DR619" s="43"/>
      <c r="DS619" s="43"/>
      <c r="DT619" s="43"/>
      <c r="DU619" s="43"/>
      <c r="DV619" s="43"/>
      <c r="DW619" s="43"/>
      <c r="DX619" s="43"/>
      <c r="DY619" s="43"/>
      <c r="DZ619" s="43"/>
      <c r="EA619" s="43"/>
      <c r="EB619" s="43"/>
      <c r="EC619" s="43"/>
      <c r="ED619" s="43"/>
      <c r="EE619" s="43"/>
      <c r="EF619" s="43"/>
      <c r="EG619" s="43"/>
      <c r="EH619" s="43"/>
      <c r="EI619" s="43"/>
      <c r="EJ619" s="43"/>
      <c r="EK619" s="43"/>
      <c r="EL619" s="43"/>
      <c r="EM619" s="43"/>
      <c r="EN619" s="43"/>
      <c r="EO619" s="43"/>
      <c r="EP619" s="43"/>
      <c r="EQ619" s="43"/>
      <c r="ER619" s="43"/>
      <c r="ES619" s="43"/>
      <c r="ET619" s="43"/>
      <c r="EU619" s="43"/>
      <c r="EV619" s="43"/>
      <c r="EW619" s="43"/>
      <c r="EX619" s="43"/>
      <c r="EY619" s="43"/>
      <c r="EZ619" s="43"/>
      <c r="FA619" s="43"/>
    </row>
    <row r="620" spans="1:157">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s="43"/>
      <c r="BM620" s="43"/>
      <c r="BN620" s="43"/>
      <c r="BO620" s="43"/>
      <c r="BP620" s="43"/>
      <c r="BQ620" s="43"/>
      <c r="BR620" s="43"/>
      <c r="BS620" s="43"/>
      <c r="BT620" s="43"/>
      <c r="BU620" s="43"/>
      <c r="BV620" s="43"/>
      <c r="BW620" s="43"/>
      <c r="BX620" s="43"/>
      <c r="BY620" s="43"/>
      <c r="BZ620" s="43"/>
      <c r="CA620" s="43"/>
      <c r="CB620" s="43"/>
      <c r="CC620" s="43"/>
      <c r="CD620" s="43"/>
      <c r="CE620" s="43"/>
      <c r="CF620" s="43"/>
      <c r="CG620" s="43"/>
      <c r="CH620" s="43"/>
      <c r="CI620" s="43"/>
      <c r="CJ620" s="43"/>
      <c r="CK620" s="43"/>
      <c r="CL620" s="43"/>
      <c r="CM620" s="43"/>
      <c r="CN620" s="43"/>
      <c r="CO620" s="43"/>
      <c r="CP620" s="43"/>
      <c r="CQ620" s="43"/>
      <c r="CR620" s="43"/>
      <c r="CS620" s="43"/>
      <c r="CT620" s="43"/>
      <c r="CU620" s="43"/>
      <c r="CV620" s="43"/>
      <c r="CW620" s="43"/>
      <c r="CX620" s="43"/>
      <c r="CY620" s="43"/>
      <c r="CZ620" s="43"/>
      <c r="DA620" s="43"/>
      <c r="DB620" s="43"/>
      <c r="DC620" s="43"/>
      <c r="DD620" s="43"/>
      <c r="DE620" s="43"/>
      <c r="DF620" s="43"/>
      <c r="DG620" s="43"/>
      <c r="DH620" s="43"/>
      <c r="DI620" s="43"/>
      <c r="DJ620" s="43"/>
      <c r="DK620" s="43"/>
      <c r="DL620" s="43"/>
      <c r="DM620" s="43"/>
      <c r="DN620" s="43"/>
      <c r="DO620" s="43"/>
      <c r="DP620" s="43"/>
      <c r="DQ620" s="43"/>
      <c r="DR620" s="43"/>
      <c r="DS620" s="43"/>
      <c r="DT620" s="43"/>
      <c r="DU620" s="43"/>
      <c r="DV620" s="43"/>
      <c r="DW620" s="43"/>
      <c r="DX620" s="43"/>
      <c r="DY620" s="43"/>
      <c r="DZ620" s="43"/>
      <c r="EA620" s="43"/>
      <c r="EB620" s="43"/>
      <c r="EC620" s="43"/>
      <c r="ED620" s="43"/>
      <c r="EE620" s="43"/>
      <c r="EF620" s="43"/>
      <c r="EG620" s="43"/>
      <c r="EH620" s="43"/>
      <c r="EI620" s="43"/>
      <c r="EJ620" s="43"/>
      <c r="EK620" s="43"/>
      <c r="EL620" s="43"/>
      <c r="EM620" s="43"/>
      <c r="EN620" s="43"/>
      <c r="EO620" s="43"/>
      <c r="EP620" s="43"/>
      <c r="EQ620" s="43"/>
      <c r="ER620" s="43"/>
      <c r="ES620" s="43"/>
      <c r="ET620" s="43"/>
      <c r="EU620" s="43"/>
      <c r="EV620" s="43"/>
      <c r="EW620" s="43"/>
      <c r="EX620" s="43"/>
      <c r="EY620" s="43"/>
      <c r="EZ620" s="43"/>
      <c r="FA620" s="43"/>
    </row>
    <row r="621" spans="1:157">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c r="BN621" s="43"/>
      <c r="BO621" s="43"/>
      <c r="BP621" s="43"/>
      <c r="BQ621" s="43"/>
      <c r="BR621" s="43"/>
      <c r="BS621" s="43"/>
      <c r="BT621" s="43"/>
      <c r="BU621" s="43"/>
      <c r="BV621" s="43"/>
      <c r="BW621" s="43"/>
      <c r="BX621" s="43"/>
      <c r="BY621" s="43"/>
      <c r="BZ621" s="43"/>
      <c r="CA621" s="43"/>
      <c r="CB621" s="43"/>
      <c r="CC621" s="43"/>
      <c r="CD621" s="43"/>
      <c r="CE621" s="43"/>
      <c r="CF621" s="43"/>
      <c r="CG621" s="43"/>
      <c r="CH621" s="43"/>
      <c r="CI621" s="43"/>
      <c r="CJ621" s="43"/>
      <c r="CK621" s="43"/>
      <c r="CL621" s="43"/>
      <c r="CM621" s="43"/>
      <c r="CN621" s="43"/>
      <c r="CO621" s="43"/>
      <c r="CP621" s="43"/>
      <c r="CQ621" s="43"/>
      <c r="CR621" s="43"/>
      <c r="CS621" s="43"/>
      <c r="CT621" s="43"/>
      <c r="CU621" s="43"/>
      <c r="CV621" s="43"/>
      <c r="CW621" s="43"/>
      <c r="CX621" s="43"/>
      <c r="CY621" s="43"/>
      <c r="CZ621" s="43"/>
      <c r="DA621" s="43"/>
      <c r="DB621" s="43"/>
      <c r="DC621" s="43"/>
      <c r="DD621" s="43"/>
      <c r="DE621" s="43"/>
      <c r="DF621" s="43"/>
      <c r="DG621" s="43"/>
      <c r="DH621" s="43"/>
      <c r="DI621" s="43"/>
      <c r="DJ621" s="43"/>
      <c r="DK621" s="43"/>
      <c r="DL621" s="43"/>
      <c r="DM621" s="43"/>
      <c r="DN621" s="43"/>
      <c r="DO621" s="43"/>
      <c r="DP621" s="43"/>
      <c r="DQ621" s="43"/>
      <c r="DR621" s="43"/>
      <c r="DS621" s="43"/>
      <c r="DT621" s="43"/>
      <c r="DU621" s="43"/>
      <c r="DV621" s="43"/>
      <c r="DW621" s="43"/>
      <c r="DX621" s="43"/>
      <c r="DY621" s="43"/>
      <c r="DZ621" s="43"/>
      <c r="EA621" s="43"/>
      <c r="EB621" s="43"/>
      <c r="EC621" s="43"/>
      <c r="ED621" s="43"/>
      <c r="EE621" s="43"/>
      <c r="EF621" s="43"/>
      <c r="EG621" s="43"/>
      <c r="EH621" s="43"/>
      <c r="EI621" s="43"/>
      <c r="EJ621" s="43"/>
      <c r="EK621" s="43"/>
      <c r="EL621" s="43"/>
      <c r="EM621" s="43"/>
      <c r="EN621" s="43"/>
      <c r="EO621" s="43"/>
      <c r="EP621" s="43"/>
      <c r="EQ621" s="43"/>
      <c r="ER621" s="43"/>
      <c r="ES621" s="43"/>
      <c r="ET621" s="43"/>
      <c r="EU621" s="43"/>
      <c r="EV621" s="43"/>
      <c r="EW621" s="43"/>
      <c r="EX621" s="43"/>
      <c r="EY621" s="43"/>
      <c r="EZ621" s="43"/>
      <c r="FA621" s="43"/>
    </row>
    <row r="622" spans="1:157">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c r="CF622" s="43"/>
      <c r="CG622" s="43"/>
      <c r="CH622" s="43"/>
      <c r="CI622" s="43"/>
      <c r="CJ622" s="43"/>
      <c r="CK622" s="43"/>
      <c r="CL622" s="43"/>
      <c r="CM622" s="43"/>
      <c r="CN622" s="43"/>
      <c r="CO622" s="43"/>
      <c r="CP622" s="43"/>
      <c r="CQ622" s="43"/>
      <c r="CR622" s="43"/>
      <c r="CS622" s="43"/>
      <c r="CT622" s="43"/>
      <c r="CU622" s="43"/>
      <c r="CV622" s="43"/>
      <c r="CW622" s="43"/>
      <c r="CX622" s="43"/>
      <c r="CY622" s="43"/>
      <c r="CZ622" s="43"/>
      <c r="DA622" s="43"/>
      <c r="DB622" s="43"/>
      <c r="DC622" s="43"/>
      <c r="DD622" s="43"/>
      <c r="DE622" s="43"/>
      <c r="DF622" s="43"/>
      <c r="DG622" s="43"/>
      <c r="DH622" s="43"/>
      <c r="DI622" s="43"/>
      <c r="DJ622" s="43"/>
      <c r="DK622" s="43"/>
      <c r="DL622" s="43"/>
      <c r="DM622" s="43"/>
      <c r="DN622" s="43"/>
      <c r="DO622" s="43"/>
      <c r="DP622" s="43"/>
      <c r="DQ622" s="43"/>
      <c r="DR622" s="43"/>
      <c r="DS622" s="43"/>
      <c r="DT622" s="43"/>
      <c r="DU622" s="43"/>
      <c r="DV622" s="43"/>
      <c r="DW622" s="43"/>
      <c r="DX622" s="43"/>
      <c r="DY622" s="43"/>
      <c r="DZ622" s="43"/>
      <c r="EA622" s="43"/>
      <c r="EB622" s="43"/>
      <c r="EC622" s="43"/>
      <c r="ED622" s="43"/>
      <c r="EE622" s="43"/>
      <c r="EF622" s="43"/>
      <c r="EG622" s="43"/>
      <c r="EH622" s="43"/>
      <c r="EI622" s="43"/>
      <c r="EJ622" s="43"/>
      <c r="EK622" s="43"/>
      <c r="EL622" s="43"/>
      <c r="EM622" s="43"/>
      <c r="EN622" s="43"/>
      <c r="EO622" s="43"/>
      <c r="EP622" s="43"/>
      <c r="EQ622" s="43"/>
      <c r="ER622" s="43"/>
      <c r="ES622" s="43"/>
      <c r="ET622" s="43"/>
      <c r="EU622" s="43"/>
      <c r="EV622" s="43"/>
      <c r="EW622" s="43"/>
      <c r="EX622" s="43"/>
      <c r="EY622" s="43"/>
      <c r="EZ622" s="43"/>
      <c r="FA622" s="43"/>
    </row>
    <row r="623" spans="1:157">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s="43"/>
      <c r="BM623" s="43"/>
      <c r="BN623" s="43"/>
      <c r="BO623" s="43"/>
      <c r="BP623" s="43"/>
      <c r="BQ623" s="43"/>
      <c r="BR623" s="43"/>
      <c r="BS623" s="43"/>
      <c r="BT623" s="43"/>
      <c r="BU623" s="43"/>
      <c r="BV623" s="43"/>
      <c r="BW623" s="43"/>
      <c r="BX623" s="43"/>
      <c r="BY623" s="43"/>
      <c r="BZ623" s="43"/>
      <c r="CA623" s="43"/>
      <c r="CB623" s="43"/>
      <c r="CC623" s="43"/>
      <c r="CD623" s="43"/>
      <c r="CE623" s="43"/>
      <c r="CF623" s="43"/>
      <c r="CG623" s="43"/>
      <c r="CH623" s="43"/>
      <c r="CI623" s="43"/>
      <c r="CJ623" s="43"/>
      <c r="CK623" s="43"/>
      <c r="CL623" s="43"/>
      <c r="CM623" s="43"/>
      <c r="CN623" s="43"/>
      <c r="CO623" s="43"/>
      <c r="CP623" s="43"/>
      <c r="CQ623" s="43"/>
      <c r="CR623" s="43"/>
      <c r="CS623" s="43"/>
      <c r="CT623" s="43"/>
      <c r="CU623" s="43"/>
      <c r="CV623" s="43"/>
      <c r="CW623" s="43"/>
      <c r="CX623" s="43"/>
      <c r="CY623" s="43"/>
      <c r="CZ623" s="43"/>
      <c r="DA623" s="43"/>
      <c r="DB623" s="43"/>
      <c r="DC623" s="43"/>
      <c r="DD623" s="43"/>
      <c r="DE623" s="43"/>
      <c r="DF623" s="43"/>
      <c r="DG623" s="43"/>
      <c r="DH623" s="43"/>
      <c r="DI623" s="43"/>
      <c r="DJ623" s="43"/>
      <c r="DK623" s="43"/>
      <c r="DL623" s="43"/>
      <c r="DM623" s="43"/>
      <c r="DN623" s="43"/>
      <c r="DO623" s="43"/>
      <c r="DP623" s="43"/>
      <c r="DQ623" s="43"/>
      <c r="DR623" s="43"/>
      <c r="DS623" s="43"/>
      <c r="DT623" s="43"/>
      <c r="DU623" s="43"/>
      <c r="DV623" s="43"/>
      <c r="DW623" s="43"/>
      <c r="DX623" s="43"/>
      <c r="DY623" s="43"/>
      <c r="DZ623" s="43"/>
      <c r="EA623" s="43"/>
      <c r="EB623" s="43"/>
      <c r="EC623" s="43"/>
      <c r="ED623" s="43"/>
      <c r="EE623" s="43"/>
      <c r="EF623" s="43"/>
      <c r="EG623" s="43"/>
      <c r="EH623" s="43"/>
      <c r="EI623" s="43"/>
      <c r="EJ623" s="43"/>
      <c r="EK623" s="43"/>
      <c r="EL623" s="43"/>
      <c r="EM623" s="43"/>
      <c r="EN623" s="43"/>
      <c r="EO623" s="43"/>
      <c r="EP623" s="43"/>
      <c r="EQ623" s="43"/>
      <c r="ER623" s="43"/>
      <c r="ES623" s="43"/>
      <c r="ET623" s="43"/>
      <c r="EU623" s="43"/>
      <c r="EV623" s="43"/>
      <c r="EW623" s="43"/>
      <c r="EX623" s="43"/>
      <c r="EY623" s="43"/>
      <c r="EZ623" s="43"/>
      <c r="FA623" s="43"/>
    </row>
    <row r="624" spans="1:157">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s="43"/>
      <c r="BM624" s="43"/>
      <c r="BN624" s="43"/>
      <c r="BO624" s="43"/>
      <c r="BP624" s="43"/>
      <c r="BQ624" s="43"/>
      <c r="BR624" s="43"/>
      <c r="BS624" s="43"/>
      <c r="BT624" s="43"/>
      <c r="BU624" s="43"/>
      <c r="BV624" s="43"/>
      <c r="BW624" s="43"/>
      <c r="BX624" s="43"/>
      <c r="BY624" s="43"/>
      <c r="BZ624" s="43"/>
      <c r="CA624" s="43"/>
      <c r="CB624" s="43"/>
      <c r="CC624" s="43"/>
      <c r="CD624" s="43"/>
      <c r="CE624" s="43"/>
      <c r="CF624" s="43"/>
      <c r="CG624" s="43"/>
      <c r="CH624" s="43"/>
      <c r="CI624" s="43"/>
      <c r="CJ624" s="43"/>
      <c r="CK624" s="43"/>
      <c r="CL624" s="43"/>
      <c r="CM624" s="43"/>
      <c r="CN624" s="43"/>
      <c r="CO624" s="43"/>
      <c r="CP624" s="43"/>
      <c r="CQ624" s="43"/>
      <c r="CR624" s="43"/>
      <c r="CS624" s="43"/>
      <c r="CT624" s="43"/>
      <c r="CU624" s="43"/>
      <c r="CV624" s="43"/>
      <c r="CW624" s="43"/>
      <c r="CX624" s="43"/>
      <c r="CY624" s="43"/>
      <c r="CZ624" s="43"/>
      <c r="DA624" s="43"/>
      <c r="DB624" s="43"/>
      <c r="DC624" s="43"/>
      <c r="DD624" s="43"/>
      <c r="DE624" s="43"/>
      <c r="DF624" s="43"/>
      <c r="DG624" s="43"/>
      <c r="DH624" s="43"/>
      <c r="DI624" s="43"/>
      <c r="DJ624" s="43"/>
      <c r="DK624" s="43"/>
      <c r="DL624" s="43"/>
      <c r="DM624" s="43"/>
      <c r="DN624" s="43"/>
      <c r="DO624" s="43"/>
      <c r="DP624" s="43"/>
      <c r="DQ624" s="43"/>
      <c r="DR624" s="43"/>
      <c r="DS624" s="43"/>
      <c r="DT624" s="43"/>
      <c r="DU624" s="43"/>
      <c r="DV624" s="43"/>
      <c r="DW624" s="43"/>
      <c r="DX624" s="43"/>
      <c r="DY624" s="43"/>
      <c r="DZ624" s="43"/>
      <c r="EA624" s="43"/>
      <c r="EB624" s="43"/>
      <c r="EC624" s="43"/>
      <c r="ED624" s="43"/>
      <c r="EE624" s="43"/>
      <c r="EF624" s="43"/>
      <c r="EG624" s="43"/>
      <c r="EH624" s="43"/>
      <c r="EI624" s="43"/>
      <c r="EJ624" s="43"/>
      <c r="EK624" s="43"/>
      <c r="EL624" s="43"/>
      <c r="EM624" s="43"/>
      <c r="EN624" s="43"/>
      <c r="EO624" s="43"/>
      <c r="EP624" s="43"/>
      <c r="EQ624" s="43"/>
      <c r="ER624" s="43"/>
      <c r="ES624" s="43"/>
      <c r="ET624" s="43"/>
      <c r="EU624" s="43"/>
      <c r="EV624" s="43"/>
      <c r="EW624" s="43"/>
      <c r="EX624" s="43"/>
      <c r="EY624" s="43"/>
      <c r="EZ624" s="43"/>
      <c r="FA624" s="43"/>
    </row>
    <row r="625" spans="1:157">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s="43"/>
      <c r="BM625" s="43"/>
      <c r="BN625" s="43"/>
      <c r="BO625" s="43"/>
      <c r="BP625" s="43"/>
      <c r="BQ625" s="43"/>
      <c r="BR625" s="43"/>
      <c r="BS625" s="43"/>
      <c r="BT625" s="43"/>
      <c r="BU625" s="43"/>
      <c r="BV625" s="43"/>
      <c r="BW625" s="43"/>
      <c r="BX625" s="43"/>
      <c r="BY625" s="43"/>
      <c r="BZ625" s="43"/>
      <c r="CA625" s="43"/>
      <c r="CB625" s="43"/>
      <c r="CC625" s="43"/>
      <c r="CD625" s="43"/>
      <c r="CE625" s="43"/>
      <c r="CF625" s="43"/>
      <c r="CG625" s="43"/>
      <c r="CH625" s="43"/>
      <c r="CI625" s="43"/>
      <c r="CJ625" s="43"/>
      <c r="CK625" s="43"/>
      <c r="CL625" s="43"/>
      <c r="CM625" s="43"/>
      <c r="CN625" s="43"/>
      <c r="CO625" s="43"/>
      <c r="CP625" s="43"/>
      <c r="CQ625" s="43"/>
      <c r="CR625" s="43"/>
      <c r="CS625" s="43"/>
      <c r="CT625" s="43"/>
      <c r="CU625" s="43"/>
      <c r="CV625" s="43"/>
      <c r="CW625" s="43"/>
      <c r="CX625" s="43"/>
      <c r="CY625" s="43"/>
      <c r="CZ625" s="43"/>
      <c r="DA625" s="43"/>
      <c r="DB625" s="43"/>
      <c r="DC625" s="43"/>
      <c r="DD625" s="43"/>
      <c r="DE625" s="43"/>
      <c r="DF625" s="43"/>
      <c r="DG625" s="43"/>
      <c r="DH625" s="43"/>
      <c r="DI625" s="43"/>
      <c r="DJ625" s="43"/>
      <c r="DK625" s="43"/>
      <c r="DL625" s="43"/>
      <c r="DM625" s="43"/>
      <c r="DN625" s="43"/>
      <c r="DO625" s="43"/>
      <c r="DP625" s="43"/>
      <c r="DQ625" s="43"/>
      <c r="DR625" s="43"/>
      <c r="DS625" s="43"/>
      <c r="DT625" s="43"/>
      <c r="DU625" s="43"/>
      <c r="DV625" s="43"/>
      <c r="DW625" s="43"/>
      <c r="DX625" s="43"/>
      <c r="DY625" s="43"/>
      <c r="DZ625" s="43"/>
      <c r="EA625" s="43"/>
      <c r="EB625" s="43"/>
      <c r="EC625" s="43"/>
      <c r="ED625" s="43"/>
      <c r="EE625" s="43"/>
      <c r="EF625" s="43"/>
      <c r="EG625" s="43"/>
      <c r="EH625" s="43"/>
      <c r="EI625" s="43"/>
      <c r="EJ625" s="43"/>
      <c r="EK625" s="43"/>
      <c r="EL625" s="43"/>
      <c r="EM625" s="43"/>
      <c r="EN625" s="43"/>
      <c r="EO625" s="43"/>
      <c r="EP625" s="43"/>
      <c r="EQ625" s="43"/>
      <c r="ER625" s="43"/>
      <c r="ES625" s="43"/>
      <c r="ET625" s="43"/>
      <c r="EU625" s="43"/>
      <c r="EV625" s="43"/>
      <c r="EW625" s="43"/>
      <c r="EX625" s="43"/>
      <c r="EY625" s="43"/>
      <c r="EZ625" s="43"/>
      <c r="FA625" s="43"/>
    </row>
    <row r="626" spans="1:157">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s="43"/>
      <c r="BM626" s="43"/>
      <c r="BN626" s="43"/>
      <c r="BO626" s="43"/>
      <c r="BP626" s="43"/>
      <c r="BQ626" s="43"/>
      <c r="BR626" s="43"/>
      <c r="BS626" s="43"/>
      <c r="BT626" s="43"/>
      <c r="BU626" s="43"/>
      <c r="BV626" s="43"/>
      <c r="BW626" s="43"/>
      <c r="BX626" s="43"/>
      <c r="BY626" s="43"/>
      <c r="BZ626" s="43"/>
      <c r="CA626" s="43"/>
      <c r="CB626" s="43"/>
      <c r="CC626" s="43"/>
      <c r="CD626" s="43"/>
      <c r="CE626" s="43"/>
      <c r="CF626" s="43"/>
      <c r="CG626" s="43"/>
      <c r="CH626" s="43"/>
      <c r="CI626" s="43"/>
      <c r="CJ626" s="43"/>
      <c r="CK626" s="43"/>
      <c r="CL626" s="43"/>
      <c r="CM626" s="43"/>
      <c r="CN626" s="43"/>
      <c r="CO626" s="43"/>
      <c r="CP626" s="43"/>
      <c r="CQ626" s="43"/>
      <c r="CR626" s="43"/>
      <c r="CS626" s="43"/>
      <c r="CT626" s="43"/>
      <c r="CU626" s="43"/>
      <c r="CV626" s="43"/>
      <c r="CW626" s="43"/>
      <c r="CX626" s="43"/>
      <c r="CY626" s="43"/>
      <c r="CZ626" s="43"/>
      <c r="DA626" s="43"/>
      <c r="DB626" s="43"/>
      <c r="DC626" s="43"/>
      <c r="DD626" s="43"/>
      <c r="DE626" s="43"/>
      <c r="DF626" s="43"/>
      <c r="DG626" s="43"/>
      <c r="DH626" s="43"/>
      <c r="DI626" s="43"/>
      <c r="DJ626" s="43"/>
      <c r="DK626" s="43"/>
      <c r="DL626" s="43"/>
      <c r="DM626" s="43"/>
      <c r="DN626" s="43"/>
      <c r="DO626" s="43"/>
      <c r="DP626" s="43"/>
      <c r="DQ626" s="43"/>
      <c r="DR626" s="43"/>
      <c r="DS626" s="43"/>
      <c r="DT626" s="43"/>
      <c r="DU626" s="43"/>
      <c r="DV626" s="43"/>
      <c r="DW626" s="43"/>
      <c r="DX626" s="43"/>
      <c r="DY626" s="43"/>
      <c r="DZ626" s="43"/>
      <c r="EA626" s="43"/>
      <c r="EB626" s="43"/>
      <c r="EC626" s="43"/>
      <c r="ED626" s="43"/>
      <c r="EE626" s="43"/>
      <c r="EF626" s="43"/>
      <c r="EG626" s="43"/>
      <c r="EH626" s="43"/>
      <c r="EI626" s="43"/>
      <c r="EJ626" s="43"/>
      <c r="EK626" s="43"/>
      <c r="EL626" s="43"/>
      <c r="EM626" s="43"/>
      <c r="EN626" s="43"/>
      <c r="EO626" s="43"/>
      <c r="EP626" s="43"/>
      <c r="EQ626" s="43"/>
      <c r="ER626" s="43"/>
      <c r="ES626" s="43"/>
      <c r="ET626" s="43"/>
      <c r="EU626" s="43"/>
      <c r="EV626" s="43"/>
      <c r="EW626" s="43"/>
      <c r="EX626" s="43"/>
      <c r="EY626" s="43"/>
      <c r="EZ626" s="43"/>
      <c r="FA626" s="43"/>
    </row>
    <row r="627" spans="1:157">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c r="BN627" s="43"/>
      <c r="BO627" s="43"/>
      <c r="BP627" s="43"/>
      <c r="BQ627" s="43"/>
      <c r="BR627" s="43"/>
      <c r="BS627" s="43"/>
      <c r="BT627" s="43"/>
      <c r="BU627" s="43"/>
      <c r="BV627" s="43"/>
      <c r="BW627" s="43"/>
      <c r="BX627" s="43"/>
      <c r="BY627" s="43"/>
      <c r="BZ627" s="43"/>
      <c r="CA627" s="43"/>
      <c r="CB627" s="43"/>
      <c r="CC627" s="43"/>
      <c r="CD627" s="43"/>
      <c r="CE627" s="43"/>
      <c r="CF627" s="43"/>
      <c r="CG627" s="43"/>
      <c r="CH627" s="43"/>
      <c r="CI627" s="43"/>
      <c r="CJ627" s="43"/>
      <c r="CK627" s="43"/>
      <c r="CL627" s="43"/>
      <c r="CM627" s="43"/>
      <c r="CN627" s="43"/>
      <c r="CO627" s="43"/>
      <c r="CP627" s="43"/>
      <c r="CQ627" s="43"/>
      <c r="CR627" s="43"/>
      <c r="CS627" s="43"/>
      <c r="CT627" s="43"/>
      <c r="CU627" s="43"/>
      <c r="CV627" s="43"/>
      <c r="CW627" s="43"/>
      <c r="CX627" s="43"/>
      <c r="CY627" s="43"/>
      <c r="CZ627" s="43"/>
      <c r="DA627" s="43"/>
      <c r="DB627" s="43"/>
      <c r="DC627" s="43"/>
      <c r="DD627" s="43"/>
      <c r="DE627" s="43"/>
      <c r="DF627" s="43"/>
      <c r="DG627" s="43"/>
      <c r="DH627" s="43"/>
      <c r="DI627" s="43"/>
      <c r="DJ627" s="43"/>
      <c r="DK627" s="43"/>
      <c r="DL627" s="43"/>
      <c r="DM627" s="43"/>
      <c r="DN627" s="43"/>
      <c r="DO627" s="43"/>
      <c r="DP627" s="43"/>
      <c r="DQ627" s="43"/>
      <c r="DR627" s="43"/>
      <c r="DS627" s="43"/>
      <c r="DT627" s="43"/>
      <c r="DU627" s="43"/>
      <c r="DV627" s="43"/>
      <c r="DW627" s="43"/>
      <c r="DX627" s="43"/>
      <c r="DY627" s="43"/>
      <c r="DZ627" s="43"/>
      <c r="EA627" s="43"/>
      <c r="EB627" s="43"/>
      <c r="EC627" s="43"/>
      <c r="ED627" s="43"/>
      <c r="EE627" s="43"/>
      <c r="EF627" s="43"/>
      <c r="EG627" s="43"/>
      <c r="EH627" s="43"/>
      <c r="EI627" s="43"/>
      <c r="EJ627" s="43"/>
      <c r="EK627" s="43"/>
      <c r="EL627" s="43"/>
      <c r="EM627" s="43"/>
      <c r="EN627" s="43"/>
      <c r="EO627" s="43"/>
      <c r="EP627" s="43"/>
      <c r="EQ627" s="43"/>
      <c r="ER627" s="43"/>
      <c r="ES627" s="43"/>
      <c r="ET627" s="43"/>
      <c r="EU627" s="43"/>
      <c r="EV627" s="43"/>
      <c r="EW627" s="43"/>
      <c r="EX627" s="43"/>
      <c r="EY627" s="43"/>
      <c r="EZ627" s="43"/>
      <c r="FA627" s="43"/>
    </row>
    <row r="628" spans="1:157">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c r="BN628" s="43"/>
      <c r="BO628" s="43"/>
      <c r="BP628" s="43"/>
      <c r="BQ628" s="43"/>
      <c r="BR628" s="43"/>
      <c r="BS628" s="43"/>
      <c r="BT628" s="43"/>
      <c r="BU628" s="43"/>
      <c r="BV628" s="43"/>
      <c r="BW628" s="43"/>
      <c r="BX628" s="43"/>
      <c r="BY628" s="43"/>
      <c r="BZ628" s="43"/>
      <c r="CA628" s="43"/>
      <c r="CB628" s="43"/>
      <c r="CC628" s="43"/>
      <c r="CD628" s="43"/>
      <c r="CE628" s="43"/>
      <c r="CF628" s="43"/>
      <c r="CG628" s="43"/>
      <c r="CH628" s="43"/>
      <c r="CI628" s="43"/>
      <c r="CJ628" s="43"/>
      <c r="CK628" s="43"/>
      <c r="CL628" s="43"/>
      <c r="CM628" s="43"/>
      <c r="CN628" s="43"/>
      <c r="CO628" s="43"/>
      <c r="CP628" s="43"/>
      <c r="CQ628" s="43"/>
      <c r="CR628" s="43"/>
      <c r="CS628" s="43"/>
      <c r="CT628" s="43"/>
      <c r="CU628" s="43"/>
      <c r="CV628" s="43"/>
      <c r="CW628" s="43"/>
      <c r="CX628" s="43"/>
      <c r="CY628" s="43"/>
      <c r="CZ628" s="43"/>
      <c r="DA628" s="43"/>
      <c r="DB628" s="43"/>
      <c r="DC628" s="43"/>
      <c r="DD628" s="43"/>
      <c r="DE628" s="43"/>
      <c r="DF628" s="43"/>
      <c r="DG628" s="43"/>
      <c r="DH628" s="43"/>
      <c r="DI628" s="43"/>
      <c r="DJ628" s="43"/>
      <c r="DK628" s="43"/>
      <c r="DL628" s="43"/>
      <c r="DM628" s="43"/>
      <c r="DN628" s="43"/>
      <c r="DO628" s="43"/>
      <c r="DP628" s="43"/>
      <c r="DQ628" s="43"/>
      <c r="DR628" s="43"/>
      <c r="DS628" s="43"/>
      <c r="DT628" s="43"/>
      <c r="DU628" s="43"/>
      <c r="DV628" s="43"/>
      <c r="DW628" s="43"/>
      <c r="DX628" s="43"/>
      <c r="DY628" s="43"/>
      <c r="DZ628" s="43"/>
      <c r="EA628" s="43"/>
      <c r="EB628" s="43"/>
      <c r="EC628" s="43"/>
      <c r="ED628" s="43"/>
      <c r="EE628" s="43"/>
      <c r="EF628" s="43"/>
      <c r="EG628" s="43"/>
      <c r="EH628" s="43"/>
      <c r="EI628" s="43"/>
      <c r="EJ628" s="43"/>
      <c r="EK628" s="43"/>
      <c r="EL628" s="43"/>
      <c r="EM628" s="43"/>
      <c r="EN628" s="43"/>
      <c r="EO628" s="43"/>
      <c r="EP628" s="43"/>
      <c r="EQ628" s="43"/>
      <c r="ER628" s="43"/>
      <c r="ES628" s="43"/>
      <c r="ET628" s="43"/>
      <c r="EU628" s="43"/>
      <c r="EV628" s="43"/>
      <c r="EW628" s="43"/>
      <c r="EX628" s="43"/>
      <c r="EY628" s="43"/>
      <c r="EZ628" s="43"/>
      <c r="FA628" s="43"/>
    </row>
    <row r="629" spans="1:157">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c r="BN629" s="43"/>
      <c r="BO629" s="43"/>
      <c r="BP629" s="43"/>
      <c r="BQ629" s="43"/>
      <c r="BR629" s="43"/>
      <c r="BS629" s="43"/>
      <c r="BT629" s="43"/>
      <c r="BU629" s="43"/>
      <c r="BV629" s="43"/>
      <c r="BW629" s="43"/>
      <c r="BX629" s="43"/>
      <c r="BY629" s="43"/>
      <c r="BZ629" s="43"/>
      <c r="CA629" s="43"/>
      <c r="CB629" s="43"/>
      <c r="CC629" s="43"/>
      <c r="CD629" s="43"/>
      <c r="CE629" s="43"/>
      <c r="CF629" s="43"/>
      <c r="CG629" s="43"/>
      <c r="CH629" s="43"/>
      <c r="CI629" s="43"/>
      <c r="CJ629" s="43"/>
      <c r="CK629" s="43"/>
      <c r="CL629" s="43"/>
      <c r="CM629" s="43"/>
      <c r="CN629" s="43"/>
      <c r="CO629" s="43"/>
      <c r="CP629" s="43"/>
      <c r="CQ629" s="43"/>
      <c r="CR629" s="43"/>
      <c r="CS629" s="43"/>
      <c r="CT629" s="43"/>
      <c r="CU629" s="43"/>
      <c r="CV629" s="43"/>
      <c r="CW629" s="43"/>
      <c r="CX629" s="43"/>
      <c r="CY629" s="43"/>
      <c r="CZ629" s="43"/>
      <c r="DA629" s="43"/>
      <c r="DB629" s="43"/>
      <c r="DC629" s="43"/>
      <c r="DD629" s="43"/>
      <c r="DE629" s="43"/>
      <c r="DF629" s="43"/>
      <c r="DG629" s="43"/>
      <c r="DH629" s="43"/>
      <c r="DI629" s="43"/>
      <c r="DJ629" s="43"/>
      <c r="DK629" s="43"/>
      <c r="DL629" s="43"/>
      <c r="DM629" s="43"/>
      <c r="DN629" s="43"/>
      <c r="DO629" s="43"/>
      <c r="DP629" s="43"/>
      <c r="DQ629" s="43"/>
      <c r="DR629" s="43"/>
      <c r="DS629" s="43"/>
      <c r="DT629" s="43"/>
      <c r="DU629" s="43"/>
      <c r="DV629" s="43"/>
      <c r="DW629" s="43"/>
      <c r="DX629" s="43"/>
      <c r="DY629" s="43"/>
      <c r="DZ629" s="43"/>
      <c r="EA629" s="43"/>
      <c r="EB629" s="43"/>
      <c r="EC629" s="43"/>
      <c r="ED629" s="43"/>
      <c r="EE629" s="43"/>
      <c r="EF629" s="43"/>
      <c r="EG629" s="43"/>
      <c r="EH629" s="43"/>
      <c r="EI629" s="43"/>
      <c r="EJ629" s="43"/>
      <c r="EK629" s="43"/>
      <c r="EL629" s="43"/>
      <c r="EM629" s="43"/>
      <c r="EN629" s="43"/>
      <c r="EO629" s="43"/>
      <c r="EP629" s="43"/>
      <c r="EQ629" s="43"/>
      <c r="ER629" s="43"/>
      <c r="ES629" s="43"/>
      <c r="ET629" s="43"/>
      <c r="EU629" s="43"/>
      <c r="EV629" s="43"/>
      <c r="EW629" s="43"/>
      <c r="EX629" s="43"/>
      <c r="EY629" s="43"/>
      <c r="EZ629" s="43"/>
      <c r="FA629" s="43"/>
    </row>
    <row r="630" spans="1:157">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c r="CF630" s="43"/>
      <c r="CG630" s="43"/>
      <c r="CH630" s="43"/>
      <c r="CI630" s="43"/>
      <c r="CJ630" s="43"/>
      <c r="CK630" s="43"/>
      <c r="CL630" s="43"/>
      <c r="CM630" s="43"/>
      <c r="CN630" s="43"/>
      <c r="CO630" s="43"/>
      <c r="CP630" s="43"/>
      <c r="CQ630" s="43"/>
      <c r="CR630" s="43"/>
      <c r="CS630" s="43"/>
      <c r="CT630" s="43"/>
      <c r="CU630" s="43"/>
      <c r="CV630" s="43"/>
      <c r="CW630" s="43"/>
      <c r="CX630" s="43"/>
      <c r="CY630" s="43"/>
      <c r="CZ630" s="43"/>
      <c r="DA630" s="43"/>
      <c r="DB630" s="43"/>
      <c r="DC630" s="43"/>
      <c r="DD630" s="43"/>
      <c r="DE630" s="43"/>
      <c r="DF630" s="43"/>
      <c r="DG630" s="43"/>
      <c r="DH630" s="43"/>
      <c r="DI630" s="43"/>
      <c r="DJ630" s="43"/>
      <c r="DK630" s="43"/>
      <c r="DL630" s="43"/>
      <c r="DM630" s="43"/>
      <c r="DN630" s="43"/>
      <c r="DO630" s="43"/>
      <c r="DP630" s="43"/>
      <c r="DQ630" s="43"/>
      <c r="DR630" s="43"/>
      <c r="DS630" s="43"/>
      <c r="DT630" s="43"/>
      <c r="DU630" s="43"/>
      <c r="DV630" s="43"/>
      <c r="DW630" s="43"/>
      <c r="DX630" s="43"/>
      <c r="DY630" s="43"/>
      <c r="DZ630" s="43"/>
      <c r="EA630" s="43"/>
      <c r="EB630" s="43"/>
      <c r="EC630" s="43"/>
      <c r="ED630" s="43"/>
      <c r="EE630" s="43"/>
      <c r="EF630" s="43"/>
      <c r="EG630" s="43"/>
      <c r="EH630" s="43"/>
      <c r="EI630" s="43"/>
      <c r="EJ630" s="43"/>
      <c r="EK630" s="43"/>
      <c r="EL630" s="43"/>
      <c r="EM630" s="43"/>
      <c r="EN630" s="43"/>
      <c r="EO630" s="43"/>
      <c r="EP630" s="43"/>
      <c r="EQ630" s="43"/>
      <c r="ER630" s="43"/>
      <c r="ES630" s="43"/>
      <c r="ET630" s="43"/>
      <c r="EU630" s="43"/>
      <c r="EV630" s="43"/>
      <c r="EW630" s="43"/>
      <c r="EX630" s="43"/>
      <c r="EY630" s="43"/>
      <c r="EZ630" s="43"/>
      <c r="FA630" s="43"/>
    </row>
    <row r="631" spans="1:157">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s="43"/>
      <c r="BM631" s="43"/>
      <c r="BN631" s="43"/>
      <c r="BO631" s="43"/>
      <c r="BP631" s="43"/>
      <c r="BQ631" s="43"/>
      <c r="BR631" s="43"/>
      <c r="BS631" s="43"/>
      <c r="BT631" s="43"/>
      <c r="BU631" s="43"/>
      <c r="BV631" s="43"/>
      <c r="BW631" s="43"/>
      <c r="BX631" s="43"/>
      <c r="BY631" s="43"/>
      <c r="BZ631" s="43"/>
      <c r="CA631" s="43"/>
      <c r="CB631" s="43"/>
      <c r="CC631" s="43"/>
      <c r="CD631" s="43"/>
      <c r="CE631" s="43"/>
      <c r="CF631" s="43"/>
      <c r="CG631" s="43"/>
      <c r="CH631" s="43"/>
      <c r="CI631" s="43"/>
      <c r="CJ631" s="43"/>
      <c r="CK631" s="43"/>
      <c r="CL631" s="43"/>
      <c r="CM631" s="43"/>
      <c r="CN631" s="43"/>
      <c r="CO631" s="43"/>
      <c r="CP631" s="43"/>
      <c r="CQ631" s="43"/>
      <c r="CR631" s="43"/>
      <c r="CS631" s="43"/>
      <c r="CT631" s="43"/>
      <c r="CU631" s="43"/>
      <c r="CV631" s="43"/>
      <c r="CW631" s="43"/>
      <c r="CX631" s="43"/>
      <c r="CY631" s="43"/>
      <c r="CZ631" s="43"/>
      <c r="DA631" s="43"/>
      <c r="DB631" s="43"/>
      <c r="DC631" s="43"/>
      <c r="DD631" s="43"/>
      <c r="DE631" s="43"/>
      <c r="DF631" s="43"/>
      <c r="DG631" s="43"/>
      <c r="DH631" s="43"/>
      <c r="DI631" s="43"/>
      <c r="DJ631" s="43"/>
      <c r="DK631" s="43"/>
      <c r="DL631" s="43"/>
      <c r="DM631" s="43"/>
      <c r="DN631" s="43"/>
      <c r="DO631" s="43"/>
      <c r="DP631" s="43"/>
      <c r="DQ631" s="43"/>
      <c r="DR631" s="43"/>
      <c r="DS631" s="43"/>
      <c r="DT631" s="43"/>
      <c r="DU631" s="43"/>
      <c r="DV631" s="43"/>
      <c r="DW631" s="43"/>
      <c r="DX631" s="43"/>
      <c r="DY631" s="43"/>
      <c r="DZ631" s="43"/>
      <c r="EA631" s="43"/>
      <c r="EB631" s="43"/>
      <c r="EC631" s="43"/>
      <c r="ED631" s="43"/>
      <c r="EE631" s="43"/>
      <c r="EF631" s="43"/>
      <c r="EG631" s="43"/>
      <c r="EH631" s="43"/>
      <c r="EI631" s="43"/>
      <c r="EJ631" s="43"/>
      <c r="EK631" s="43"/>
      <c r="EL631" s="43"/>
      <c r="EM631" s="43"/>
      <c r="EN631" s="43"/>
      <c r="EO631" s="43"/>
      <c r="EP631" s="43"/>
      <c r="EQ631" s="43"/>
      <c r="ER631" s="43"/>
      <c r="ES631" s="43"/>
      <c r="ET631" s="43"/>
      <c r="EU631" s="43"/>
      <c r="EV631" s="43"/>
      <c r="EW631" s="43"/>
      <c r="EX631" s="43"/>
      <c r="EY631" s="43"/>
      <c r="EZ631" s="43"/>
      <c r="FA631" s="43"/>
    </row>
    <row r="632" spans="1:157">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43"/>
      <c r="AX632" s="43"/>
      <c r="AY632" s="43"/>
      <c r="AZ632" s="43"/>
      <c r="BA632" s="43"/>
      <c r="BB632" s="43"/>
      <c r="BC632" s="43"/>
      <c r="BD632" s="43"/>
      <c r="BE632" s="43"/>
      <c r="BF632" s="43"/>
      <c r="BG632" s="43"/>
      <c r="BH632" s="43"/>
      <c r="BI632" s="43"/>
      <c r="BJ632" s="43"/>
      <c r="BK632" s="43"/>
      <c r="BL632" s="43"/>
      <c r="BM632" s="43"/>
      <c r="BN632" s="43"/>
      <c r="BO632" s="43"/>
      <c r="BP632" s="43"/>
      <c r="BQ632" s="43"/>
      <c r="BR632" s="43"/>
      <c r="BS632" s="43"/>
      <c r="BT632" s="43"/>
      <c r="BU632" s="43"/>
      <c r="BV632" s="43"/>
      <c r="BW632" s="43"/>
      <c r="BX632" s="43"/>
      <c r="BY632" s="43"/>
      <c r="BZ632" s="43"/>
      <c r="CA632" s="43"/>
      <c r="CB632" s="43"/>
      <c r="CC632" s="43"/>
      <c r="CD632" s="43"/>
      <c r="CE632" s="43"/>
      <c r="CF632" s="43"/>
      <c r="CG632" s="43"/>
      <c r="CH632" s="43"/>
      <c r="CI632" s="43"/>
      <c r="CJ632" s="43"/>
      <c r="CK632" s="43"/>
      <c r="CL632" s="43"/>
      <c r="CM632" s="43"/>
      <c r="CN632" s="43"/>
      <c r="CO632" s="43"/>
      <c r="CP632" s="43"/>
      <c r="CQ632" s="43"/>
      <c r="CR632" s="43"/>
      <c r="CS632" s="43"/>
      <c r="CT632" s="43"/>
      <c r="CU632" s="43"/>
      <c r="CV632" s="43"/>
      <c r="CW632" s="43"/>
      <c r="CX632" s="43"/>
      <c r="CY632" s="43"/>
      <c r="CZ632" s="43"/>
      <c r="DA632" s="43"/>
      <c r="DB632" s="43"/>
      <c r="DC632" s="43"/>
      <c r="DD632" s="43"/>
      <c r="DE632" s="43"/>
      <c r="DF632" s="43"/>
      <c r="DG632" s="43"/>
      <c r="DH632" s="43"/>
      <c r="DI632" s="43"/>
      <c r="DJ632" s="43"/>
      <c r="DK632" s="43"/>
      <c r="DL632" s="43"/>
      <c r="DM632" s="43"/>
      <c r="DN632" s="43"/>
      <c r="DO632" s="43"/>
      <c r="DP632" s="43"/>
      <c r="DQ632" s="43"/>
      <c r="DR632" s="43"/>
      <c r="DS632" s="43"/>
      <c r="DT632" s="43"/>
      <c r="DU632" s="43"/>
      <c r="DV632" s="43"/>
      <c r="DW632" s="43"/>
      <c r="DX632" s="43"/>
      <c r="DY632" s="43"/>
      <c r="DZ632" s="43"/>
      <c r="EA632" s="43"/>
      <c r="EB632" s="43"/>
      <c r="EC632" s="43"/>
      <c r="ED632" s="43"/>
      <c r="EE632" s="43"/>
      <c r="EF632" s="43"/>
      <c r="EG632" s="43"/>
      <c r="EH632" s="43"/>
      <c r="EI632" s="43"/>
      <c r="EJ632" s="43"/>
      <c r="EK632" s="43"/>
      <c r="EL632" s="43"/>
      <c r="EM632" s="43"/>
      <c r="EN632" s="43"/>
      <c r="EO632" s="43"/>
      <c r="EP632" s="43"/>
      <c r="EQ632" s="43"/>
      <c r="ER632" s="43"/>
      <c r="ES632" s="43"/>
      <c r="ET632" s="43"/>
      <c r="EU632" s="43"/>
      <c r="EV632" s="43"/>
      <c r="EW632" s="43"/>
      <c r="EX632" s="43"/>
      <c r="EY632" s="43"/>
      <c r="EZ632" s="43"/>
      <c r="FA632" s="43"/>
    </row>
    <row r="633" spans="1:157">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s="43"/>
      <c r="BM633" s="43"/>
      <c r="BN633" s="43"/>
      <c r="BO633" s="43"/>
      <c r="BP633" s="43"/>
      <c r="BQ633" s="43"/>
      <c r="BR633" s="43"/>
      <c r="BS633" s="43"/>
      <c r="BT633" s="43"/>
      <c r="BU633" s="43"/>
      <c r="BV633" s="43"/>
      <c r="BW633" s="43"/>
      <c r="BX633" s="43"/>
      <c r="BY633" s="43"/>
      <c r="BZ633" s="43"/>
      <c r="CA633" s="43"/>
      <c r="CB633" s="43"/>
      <c r="CC633" s="43"/>
      <c r="CD633" s="43"/>
      <c r="CE633" s="43"/>
      <c r="CF633" s="43"/>
      <c r="CG633" s="43"/>
      <c r="CH633" s="43"/>
      <c r="CI633" s="43"/>
      <c r="CJ633" s="43"/>
      <c r="CK633" s="43"/>
      <c r="CL633" s="43"/>
      <c r="CM633" s="43"/>
      <c r="CN633" s="43"/>
      <c r="CO633" s="43"/>
      <c r="CP633" s="43"/>
      <c r="CQ633" s="43"/>
      <c r="CR633" s="43"/>
      <c r="CS633" s="43"/>
      <c r="CT633" s="43"/>
      <c r="CU633" s="43"/>
      <c r="CV633" s="43"/>
      <c r="CW633" s="43"/>
      <c r="CX633" s="43"/>
      <c r="CY633" s="43"/>
      <c r="CZ633" s="43"/>
      <c r="DA633" s="43"/>
      <c r="DB633" s="43"/>
      <c r="DC633" s="43"/>
      <c r="DD633" s="43"/>
      <c r="DE633" s="43"/>
      <c r="DF633" s="43"/>
      <c r="DG633" s="43"/>
      <c r="DH633" s="43"/>
      <c r="DI633" s="43"/>
      <c r="DJ633" s="43"/>
      <c r="DK633" s="43"/>
      <c r="DL633" s="43"/>
      <c r="DM633" s="43"/>
      <c r="DN633" s="43"/>
      <c r="DO633" s="43"/>
      <c r="DP633" s="43"/>
      <c r="DQ633" s="43"/>
      <c r="DR633" s="43"/>
      <c r="DS633" s="43"/>
      <c r="DT633" s="43"/>
      <c r="DU633" s="43"/>
      <c r="DV633" s="43"/>
      <c r="DW633" s="43"/>
      <c r="DX633" s="43"/>
      <c r="DY633" s="43"/>
      <c r="DZ633" s="43"/>
      <c r="EA633" s="43"/>
      <c r="EB633" s="43"/>
      <c r="EC633" s="43"/>
      <c r="ED633" s="43"/>
      <c r="EE633" s="43"/>
      <c r="EF633" s="43"/>
      <c r="EG633" s="43"/>
      <c r="EH633" s="43"/>
      <c r="EI633" s="43"/>
      <c r="EJ633" s="43"/>
      <c r="EK633" s="43"/>
      <c r="EL633" s="43"/>
      <c r="EM633" s="43"/>
      <c r="EN633" s="43"/>
      <c r="EO633" s="43"/>
      <c r="EP633" s="43"/>
      <c r="EQ633" s="43"/>
      <c r="ER633" s="43"/>
      <c r="ES633" s="43"/>
      <c r="ET633" s="43"/>
      <c r="EU633" s="43"/>
      <c r="EV633" s="43"/>
      <c r="EW633" s="43"/>
      <c r="EX633" s="43"/>
      <c r="EY633" s="43"/>
      <c r="EZ633" s="43"/>
      <c r="FA633" s="43"/>
    </row>
    <row r="634" spans="1:157">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c r="BL634" s="43"/>
      <c r="BM634" s="43"/>
      <c r="BN634" s="43"/>
      <c r="BO634" s="43"/>
      <c r="BP634" s="43"/>
      <c r="BQ634" s="43"/>
      <c r="BR634" s="43"/>
      <c r="BS634" s="43"/>
      <c r="BT634" s="43"/>
      <c r="BU634" s="43"/>
      <c r="BV634" s="43"/>
      <c r="BW634" s="43"/>
      <c r="BX634" s="43"/>
      <c r="BY634" s="43"/>
      <c r="BZ634" s="43"/>
      <c r="CA634" s="43"/>
      <c r="CB634" s="43"/>
      <c r="CC634" s="43"/>
      <c r="CD634" s="43"/>
      <c r="CE634" s="43"/>
      <c r="CF634" s="43"/>
      <c r="CG634" s="43"/>
      <c r="CH634" s="43"/>
      <c r="CI634" s="43"/>
      <c r="CJ634" s="43"/>
      <c r="CK634" s="43"/>
      <c r="CL634" s="43"/>
      <c r="CM634" s="43"/>
      <c r="CN634" s="43"/>
      <c r="CO634" s="43"/>
      <c r="CP634" s="43"/>
      <c r="CQ634" s="43"/>
      <c r="CR634" s="43"/>
      <c r="CS634" s="43"/>
      <c r="CT634" s="43"/>
      <c r="CU634" s="43"/>
      <c r="CV634" s="43"/>
      <c r="CW634" s="43"/>
      <c r="CX634" s="43"/>
      <c r="CY634" s="43"/>
      <c r="CZ634" s="43"/>
      <c r="DA634" s="43"/>
      <c r="DB634" s="43"/>
      <c r="DC634" s="43"/>
      <c r="DD634" s="43"/>
      <c r="DE634" s="43"/>
      <c r="DF634" s="43"/>
      <c r="DG634" s="43"/>
      <c r="DH634" s="43"/>
      <c r="DI634" s="43"/>
      <c r="DJ634" s="43"/>
      <c r="DK634" s="43"/>
      <c r="DL634" s="43"/>
      <c r="DM634" s="43"/>
      <c r="DN634" s="43"/>
      <c r="DO634" s="43"/>
      <c r="DP634" s="43"/>
      <c r="DQ634" s="43"/>
      <c r="DR634" s="43"/>
      <c r="DS634" s="43"/>
      <c r="DT634" s="43"/>
      <c r="DU634" s="43"/>
      <c r="DV634" s="43"/>
      <c r="DW634" s="43"/>
      <c r="DX634" s="43"/>
      <c r="DY634" s="43"/>
      <c r="DZ634" s="43"/>
      <c r="EA634" s="43"/>
      <c r="EB634" s="43"/>
      <c r="EC634" s="43"/>
      <c r="ED634" s="43"/>
      <c r="EE634" s="43"/>
      <c r="EF634" s="43"/>
      <c r="EG634" s="43"/>
      <c r="EH634" s="43"/>
      <c r="EI634" s="43"/>
      <c r="EJ634" s="43"/>
      <c r="EK634" s="43"/>
      <c r="EL634" s="43"/>
      <c r="EM634" s="43"/>
      <c r="EN634" s="43"/>
      <c r="EO634" s="43"/>
      <c r="EP634" s="43"/>
      <c r="EQ634" s="43"/>
      <c r="ER634" s="43"/>
      <c r="ES634" s="43"/>
      <c r="ET634" s="43"/>
      <c r="EU634" s="43"/>
      <c r="EV634" s="43"/>
      <c r="EW634" s="43"/>
      <c r="EX634" s="43"/>
      <c r="EY634" s="43"/>
      <c r="EZ634" s="43"/>
      <c r="FA634" s="43"/>
    </row>
    <row r="635" spans="1:157">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c r="AR635" s="43"/>
      <c r="AS635" s="43"/>
      <c r="AT635" s="43"/>
      <c r="AU635" s="43"/>
      <c r="AV635" s="43"/>
      <c r="AW635" s="43"/>
      <c r="AX635" s="43"/>
      <c r="AY635" s="43"/>
      <c r="AZ635" s="43"/>
      <c r="BA635" s="43"/>
      <c r="BB635" s="43"/>
      <c r="BC635" s="43"/>
      <c r="BD635" s="43"/>
      <c r="BE635" s="43"/>
      <c r="BF635" s="43"/>
      <c r="BG635" s="43"/>
      <c r="BH635" s="43"/>
      <c r="BI635" s="43"/>
      <c r="BJ635" s="43"/>
      <c r="BK635" s="43"/>
      <c r="BL635" s="43"/>
      <c r="BM635" s="43"/>
      <c r="BN635" s="43"/>
      <c r="BO635" s="43"/>
      <c r="BP635" s="43"/>
      <c r="BQ635" s="43"/>
      <c r="BR635" s="43"/>
      <c r="BS635" s="43"/>
      <c r="BT635" s="43"/>
      <c r="BU635" s="43"/>
      <c r="BV635" s="43"/>
      <c r="BW635" s="43"/>
      <c r="BX635" s="43"/>
      <c r="BY635" s="43"/>
      <c r="BZ635" s="43"/>
      <c r="CA635" s="43"/>
      <c r="CB635" s="43"/>
      <c r="CC635" s="43"/>
      <c r="CD635" s="43"/>
      <c r="CE635" s="43"/>
      <c r="CF635" s="43"/>
      <c r="CG635" s="43"/>
      <c r="CH635" s="43"/>
      <c r="CI635" s="43"/>
      <c r="CJ635" s="43"/>
      <c r="CK635" s="43"/>
      <c r="CL635" s="43"/>
      <c r="CM635" s="43"/>
      <c r="CN635" s="43"/>
      <c r="CO635" s="43"/>
      <c r="CP635" s="43"/>
      <c r="CQ635" s="43"/>
      <c r="CR635" s="43"/>
      <c r="CS635" s="43"/>
      <c r="CT635" s="43"/>
      <c r="CU635" s="43"/>
      <c r="CV635" s="43"/>
      <c r="CW635" s="43"/>
      <c r="CX635" s="43"/>
      <c r="CY635" s="43"/>
      <c r="CZ635" s="43"/>
      <c r="DA635" s="43"/>
      <c r="DB635" s="43"/>
      <c r="DC635" s="43"/>
      <c r="DD635" s="43"/>
      <c r="DE635" s="43"/>
      <c r="DF635" s="43"/>
      <c r="DG635" s="43"/>
      <c r="DH635" s="43"/>
      <c r="DI635" s="43"/>
      <c r="DJ635" s="43"/>
      <c r="DK635" s="43"/>
      <c r="DL635" s="43"/>
      <c r="DM635" s="43"/>
      <c r="DN635" s="43"/>
      <c r="DO635" s="43"/>
      <c r="DP635" s="43"/>
      <c r="DQ635" s="43"/>
      <c r="DR635" s="43"/>
      <c r="DS635" s="43"/>
      <c r="DT635" s="43"/>
      <c r="DU635" s="43"/>
      <c r="DV635" s="43"/>
      <c r="DW635" s="43"/>
      <c r="DX635" s="43"/>
      <c r="DY635" s="43"/>
      <c r="DZ635" s="43"/>
      <c r="EA635" s="43"/>
      <c r="EB635" s="43"/>
      <c r="EC635" s="43"/>
      <c r="ED635" s="43"/>
      <c r="EE635" s="43"/>
      <c r="EF635" s="43"/>
      <c r="EG635" s="43"/>
      <c r="EH635" s="43"/>
      <c r="EI635" s="43"/>
      <c r="EJ635" s="43"/>
      <c r="EK635" s="43"/>
      <c r="EL635" s="43"/>
      <c r="EM635" s="43"/>
      <c r="EN635" s="43"/>
      <c r="EO635" s="43"/>
      <c r="EP635" s="43"/>
      <c r="EQ635" s="43"/>
      <c r="ER635" s="43"/>
      <c r="ES635" s="43"/>
      <c r="ET635" s="43"/>
      <c r="EU635" s="43"/>
      <c r="EV635" s="43"/>
      <c r="EW635" s="43"/>
      <c r="EX635" s="43"/>
      <c r="EY635" s="43"/>
      <c r="EZ635" s="43"/>
      <c r="FA635" s="43"/>
    </row>
    <row r="636" spans="1:157">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c r="BL636" s="43"/>
      <c r="BM636" s="43"/>
      <c r="BN636" s="43"/>
      <c r="BO636" s="43"/>
      <c r="BP636" s="43"/>
      <c r="BQ636" s="43"/>
      <c r="BR636" s="43"/>
      <c r="BS636" s="43"/>
      <c r="BT636" s="43"/>
      <c r="BU636" s="43"/>
      <c r="BV636" s="43"/>
      <c r="BW636" s="43"/>
      <c r="BX636" s="43"/>
      <c r="BY636" s="43"/>
      <c r="BZ636" s="43"/>
      <c r="CA636" s="43"/>
      <c r="CB636" s="43"/>
      <c r="CC636" s="43"/>
      <c r="CD636" s="43"/>
      <c r="CE636" s="43"/>
      <c r="CF636" s="43"/>
      <c r="CG636" s="43"/>
      <c r="CH636" s="43"/>
      <c r="CI636" s="43"/>
      <c r="CJ636" s="43"/>
      <c r="CK636" s="43"/>
      <c r="CL636" s="43"/>
      <c r="CM636" s="43"/>
      <c r="CN636" s="43"/>
      <c r="CO636" s="43"/>
      <c r="CP636" s="43"/>
      <c r="CQ636" s="43"/>
      <c r="CR636" s="43"/>
      <c r="CS636" s="43"/>
      <c r="CT636" s="43"/>
      <c r="CU636" s="43"/>
      <c r="CV636" s="43"/>
      <c r="CW636" s="43"/>
      <c r="CX636" s="43"/>
      <c r="CY636" s="43"/>
      <c r="CZ636" s="43"/>
      <c r="DA636" s="43"/>
      <c r="DB636" s="43"/>
      <c r="DC636" s="43"/>
      <c r="DD636" s="43"/>
      <c r="DE636" s="43"/>
      <c r="DF636" s="43"/>
      <c r="DG636" s="43"/>
      <c r="DH636" s="43"/>
      <c r="DI636" s="43"/>
      <c r="DJ636" s="43"/>
      <c r="DK636" s="43"/>
      <c r="DL636" s="43"/>
      <c r="DM636" s="43"/>
      <c r="DN636" s="43"/>
      <c r="DO636" s="43"/>
      <c r="DP636" s="43"/>
      <c r="DQ636" s="43"/>
      <c r="DR636" s="43"/>
      <c r="DS636" s="43"/>
      <c r="DT636" s="43"/>
      <c r="DU636" s="43"/>
      <c r="DV636" s="43"/>
      <c r="DW636" s="43"/>
      <c r="DX636" s="43"/>
      <c r="DY636" s="43"/>
      <c r="DZ636" s="43"/>
      <c r="EA636" s="43"/>
      <c r="EB636" s="43"/>
      <c r="EC636" s="43"/>
      <c r="ED636" s="43"/>
      <c r="EE636" s="43"/>
      <c r="EF636" s="43"/>
      <c r="EG636" s="43"/>
      <c r="EH636" s="43"/>
      <c r="EI636" s="43"/>
      <c r="EJ636" s="43"/>
      <c r="EK636" s="43"/>
      <c r="EL636" s="43"/>
      <c r="EM636" s="43"/>
      <c r="EN636" s="43"/>
      <c r="EO636" s="43"/>
      <c r="EP636" s="43"/>
      <c r="EQ636" s="43"/>
      <c r="ER636" s="43"/>
      <c r="ES636" s="43"/>
      <c r="ET636" s="43"/>
      <c r="EU636" s="43"/>
      <c r="EV636" s="43"/>
      <c r="EW636" s="43"/>
      <c r="EX636" s="43"/>
      <c r="EY636" s="43"/>
      <c r="EZ636" s="43"/>
      <c r="FA636" s="43"/>
    </row>
    <row r="637" spans="1:157">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c r="BL637" s="43"/>
      <c r="BM637" s="43"/>
      <c r="BN637" s="43"/>
      <c r="BO637" s="43"/>
      <c r="BP637" s="43"/>
      <c r="BQ637" s="43"/>
      <c r="BR637" s="43"/>
      <c r="BS637" s="43"/>
      <c r="BT637" s="43"/>
      <c r="BU637" s="43"/>
      <c r="BV637" s="43"/>
      <c r="BW637" s="43"/>
      <c r="BX637" s="43"/>
      <c r="BY637" s="43"/>
      <c r="BZ637" s="43"/>
      <c r="CA637" s="43"/>
      <c r="CB637" s="43"/>
      <c r="CC637" s="43"/>
      <c r="CD637" s="43"/>
      <c r="CE637" s="43"/>
      <c r="CF637" s="43"/>
      <c r="CG637" s="43"/>
      <c r="CH637" s="43"/>
      <c r="CI637" s="43"/>
      <c r="CJ637" s="43"/>
      <c r="CK637" s="43"/>
      <c r="CL637" s="43"/>
      <c r="CM637" s="43"/>
      <c r="CN637" s="43"/>
      <c r="CO637" s="43"/>
      <c r="CP637" s="43"/>
      <c r="CQ637" s="43"/>
      <c r="CR637" s="43"/>
      <c r="CS637" s="43"/>
      <c r="CT637" s="43"/>
      <c r="CU637" s="43"/>
      <c r="CV637" s="43"/>
      <c r="CW637" s="43"/>
      <c r="CX637" s="43"/>
      <c r="CY637" s="43"/>
      <c r="CZ637" s="43"/>
      <c r="DA637" s="43"/>
      <c r="DB637" s="43"/>
      <c r="DC637" s="43"/>
      <c r="DD637" s="43"/>
      <c r="DE637" s="43"/>
      <c r="DF637" s="43"/>
      <c r="DG637" s="43"/>
      <c r="DH637" s="43"/>
      <c r="DI637" s="43"/>
      <c r="DJ637" s="43"/>
      <c r="DK637" s="43"/>
      <c r="DL637" s="43"/>
      <c r="DM637" s="43"/>
      <c r="DN637" s="43"/>
      <c r="DO637" s="43"/>
      <c r="DP637" s="43"/>
      <c r="DQ637" s="43"/>
      <c r="DR637" s="43"/>
      <c r="DS637" s="43"/>
      <c r="DT637" s="43"/>
      <c r="DU637" s="43"/>
      <c r="DV637" s="43"/>
      <c r="DW637" s="43"/>
      <c r="DX637" s="43"/>
      <c r="DY637" s="43"/>
      <c r="DZ637" s="43"/>
      <c r="EA637" s="43"/>
      <c r="EB637" s="43"/>
      <c r="EC637" s="43"/>
      <c r="ED637" s="43"/>
      <c r="EE637" s="43"/>
      <c r="EF637" s="43"/>
      <c r="EG637" s="43"/>
      <c r="EH637" s="43"/>
      <c r="EI637" s="43"/>
      <c r="EJ637" s="43"/>
      <c r="EK637" s="43"/>
      <c r="EL637" s="43"/>
      <c r="EM637" s="43"/>
      <c r="EN637" s="43"/>
      <c r="EO637" s="43"/>
      <c r="EP637" s="43"/>
      <c r="EQ637" s="43"/>
      <c r="ER637" s="43"/>
      <c r="ES637" s="43"/>
      <c r="ET637" s="43"/>
      <c r="EU637" s="43"/>
      <c r="EV637" s="43"/>
      <c r="EW637" s="43"/>
      <c r="EX637" s="43"/>
      <c r="EY637" s="43"/>
      <c r="EZ637" s="43"/>
      <c r="FA637" s="43"/>
    </row>
    <row r="638" spans="1:157">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c r="CF638" s="43"/>
      <c r="CG638" s="43"/>
      <c r="CH638" s="43"/>
      <c r="CI638" s="43"/>
      <c r="CJ638" s="43"/>
      <c r="CK638" s="43"/>
      <c r="CL638" s="43"/>
      <c r="CM638" s="43"/>
      <c r="CN638" s="43"/>
      <c r="CO638" s="43"/>
      <c r="CP638" s="43"/>
      <c r="CQ638" s="43"/>
      <c r="CR638" s="43"/>
      <c r="CS638" s="43"/>
      <c r="CT638" s="43"/>
      <c r="CU638" s="43"/>
      <c r="CV638" s="43"/>
      <c r="CW638" s="43"/>
      <c r="CX638" s="43"/>
      <c r="CY638" s="43"/>
      <c r="CZ638" s="43"/>
      <c r="DA638" s="43"/>
      <c r="DB638" s="43"/>
      <c r="DC638" s="43"/>
      <c r="DD638" s="43"/>
      <c r="DE638" s="43"/>
      <c r="DF638" s="43"/>
      <c r="DG638" s="43"/>
      <c r="DH638" s="43"/>
      <c r="DI638" s="43"/>
      <c r="DJ638" s="43"/>
      <c r="DK638" s="43"/>
      <c r="DL638" s="43"/>
      <c r="DM638" s="43"/>
      <c r="DN638" s="43"/>
      <c r="DO638" s="43"/>
      <c r="DP638" s="43"/>
      <c r="DQ638" s="43"/>
      <c r="DR638" s="43"/>
      <c r="DS638" s="43"/>
      <c r="DT638" s="43"/>
      <c r="DU638" s="43"/>
      <c r="DV638" s="43"/>
      <c r="DW638" s="43"/>
      <c r="DX638" s="43"/>
      <c r="DY638" s="43"/>
      <c r="DZ638" s="43"/>
      <c r="EA638" s="43"/>
      <c r="EB638" s="43"/>
      <c r="EC638" s="43"/>
      <c r="ED638" s="43"/>
      <c r="EE638" s="43"/>
      <c r="EF638" s="43"/>
      <c r="EG638" s="43"/>
      <c r="EH638" s="43"/>
      <c r="EI638" s="43"/>
      <c r="EJ638" s="43"/>
      <c r="EK638" s="43"/>
      <c r="EL638" s="43"/>
      <c r="EM638" s="43"/>
      <c r="EN638" s="43"/>
      <c r="EO638" s="43"/>
      <c r="EP638" s="43"/>
      <c r="EQ638" s="43"/>
      <c r="ER638" s="43"/>
      <c r="ES638" s="43"/>
      <c r="ET638" s="43"/>
      <c r="EU638" s="43"/>
      <c r="EV638" s="43"/>
      <c r="EW638" s="43"/>
      <c r="EX638" s="43"/>
      <c r="EY638" s="43"/>
      <c r="EZ638" s="43"/>
      <c r="FA638" s="43"/>
    </row>
    <row r="639" spans="1:157">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c r="BL639" s="43"/>
      <c r="BM639" s="43"/>
      <c r="BN639" s="43"/>
      <c r="BO639" s="43"/>
      <c r="BP639" s="43"/>
      <c r="BQ639" s="43"/>
      <c r="BR639" s="43"/>
      <c r="BS639" s="43"/>
      <c r="BT639" s="43"/>
      <c r="BU639" s="43"/>
      <c r="BV639" s="43"/>
      <c r="BW639" s="43"/>
      <c r="BX639" s="43"/>
      <c r="BY639" s="43"/>
      <c r="BZ639" s="43"/>
      <c r="CA639" s="43"/>
      <c r="CB639" s="43"/>
      <c r="CC639" s="43"/>
      <c r="CD639" s="43"/>
      <c r="CE639" s="43"/>
      <c r="CF639" s="43"/>
      <c r="CG639" s="43"/>
      <c r="CH639" s="43"/>
      <c r="CI639" s="43"/>
      <c r="CJ639" s="43"/>
      <c r="CK639" s="43"/>
      <c r="CL639" s="43"/>
      <c r="CM639" s="43"/>
      <c r="CN639" s="43"/>
      <c r="CO639" s="43"/>
      <c r="CP639" s="43"/>
      <c r="CQ639" s="43"/>
      <c r="CR639" s="43"/>
      <c r="CS639" s="43"/>
      <c r="CT639" s="43"/>
      <c r="CU639" s="43"/>
      <c r="CV639" s="43"/>
      <c r="CW639" s="43"/>
      <c r="CX639" s="43"/>
      <c r="CY639" s="43"/>
      <c r="CZ639" s="43"/>
      <c r="DA639" s="43"/>
      <c r="DB639" s="43"/>
      <c r="DC639" s="43"/>
      <c r="DD639" s="43"/>
      <c r="DE639" s="43"/>
      <c r="DF639" s="43"/>
      <c r="DG639" s="43"/>
      <c r="DH639" s="43"/>
      <c r="DI639" s="43"/>
      <c r="DJ639" s="43"/>
      <c r="DK639" s="43"/>
      <c r="DL639" s="43"/>
      <c r="DM639" s="43"/>
      <c r="DN639" s="43"/>
      <c r="DO639" s="43"/>
      <c r="DP639" s="43"/>
      <c r="DQ639" s="43"/>
      <c r="DR639" s="43"/>
      <c r="DS639" s="43"/>
      <c r="DT639" s="43"/>
      <c r="DU639" s="43"/>
      <c r="DV639" s="43"/>
      <c r="DW639" s="43"/>
      <c r="DX639" s="43"/>
      <c r="DY639" s="43"/>
      <c r="DZ639" s="43"/>
      <c r="EA639" s="43"/>
      <c r="EB639" s="43"/>
      <c r="EC639" s="43"/>
      <c r="ED639" s="43"/>
      <c r="EE639" s="43"/>
      <c r="EF639" s="43"/>
      <c r="EG639" s="43"/>
      <c r="EH639" s="43"/>
      <c r="EI639" s="43"/>
      <c r="EJ639" s="43"/>
      <c r="EK639" s="43"/>
      <c r="EL639" s="43"/>
      <c r="EM639" s="43"/>
      <c r="EN639" s="43"/>
      <c r="EO639" s="43"/>
      <c r="EP639" s="43"/>
      <c r="EQ639" s="43"/>
      <c r="ER639" s="43"/>
      <c r="ES639" s="43"/>
      <c r="ET639" s="43"/>
      <c r="EU639" s="43"/>
      <c r="EV639" s="43"/>
      <c r="EW639" s="43"/>
      <c r="EX639" s="43"/>
      <c r="EY639" s="43"/>
      <c r="EZ639" s="43"/>
      <c r="FA639" s="43"/>
    </row>
    <row r="640" spans="1:157">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c r="BN640" s="43"/>
      <c r="BO640" s="43"/>
      <c r="BP640" s="43"/>
      <c r="BQ640" s="43"/>
      <c r="BR640" s="43"/>
      <c r="BS640" s="43"/>
      <c r="BT640" s="43"/>
      <c r="BU640" s="43"/>
      <c r="BV640" s="43"/>
      <c r="BW640" s="43"/>
      <c r="BX640" s="43"/>
      <c r="BY640" s="43"/>
      <c r="BZ640" s="43"/>
      <c r="CA640" s="43"/>
      <c r="CB640" s="43"/>
      <c r="CC640" s="43"/>
      <c r="CD640" s="43"/>
      <c r="CE640" s="43"/>
      <c r="CF640" s="43"/>
      <c r="CG640" s="43"/>
      <c r="CH640" s="43"/>
      <c r="CI640" s="43"/>
      <c r="CJ640" s="43"/>
      <c r="CK640" s="43"/>
      <c r="CL640" s="43"/>
      <c r="CM640" s="43"/>
      <c r="CN640" s="43"/>
      <c r="CO640" s="43"/>
      <c r="CP640" s="43"/>
      <c r="CQ640" s="43"/>
      <c r="CR640" s="43"/>
      <c r="CS640" s="43"/>
      <c r="CT640" s="43"/>
      <c r="CU640" s="43"/>
      <c r="CV640" s="43"/>
      <c r="CW640" s="43"/>
      <c r="CX640" s="43"/>
      <c r="CY640" s="43"/>
      <c r="CZ640" s="43"/>
      <c r="DA640" s="43"/>
      <c r="DB640" s="43"/>
      <c r="DC640" s="43"/>
      <c r="DD640" s="43"/>
      <c r="DE640" s="43"/>
      <c r="DF640" s="43"/>
      <c r="DG640" s="43"/>
      <c r="DH640" s="43"/>
      <c r="DI640" s="43"/>
      <c r="DJ640" s="43"/>
      <c r="DK640" s="43"/>
      <c r="DL640" s="43"/>
      <c r="DM640" s="43"/>
      <c r="DN640" s="43"/>
      <c r="DO640" s="43"/>
      <c r="DP640" s="43"/>
      <c r="DQ640" s="43"/>
      <c r="DR640" s="43"/>
      <c r="DS640" s="43"/>
      <c r="DT640" s="43"/>
      <c r="DU640" s="43"/>
      <c r="DV640" s="43"/>
      <c r="DW640" s="43"/>
      <c r="DX640" s="43"/>
      <c r="DY640" s="43"/>
      <c r="DZ640" s="43"/>
      <c r="EA640" s="43"/>
      <c r="EB640" s="43"/>
      <c r="EC640" s="43"/>
      <c r="ED640" s="43"/>
      <c r="EE640" s="43"/>
      <c r="EF640" s="43"/>
      <c r="EG640" s="43"/>
      <c r="EH640" s="43"/>
      <c r="EI640" s="43"/>
      <c r="EJ640" s="43"/>
      <c r="EK640" s="43"/>
      <c r="EL640" s="43"/>
      <c r="EM640" s="43"/>
      <c r="EN640" s="43"/>
      <c r="EO640" s="43"/>
      <c r="EP640" s="43"/>
      <c r="EQ640" s="43"/>
      <c r="ER640" s="43"/>
      <c r="ES640" s="43"/>
      <c r="ET640" s="43"/>
      <c r="EU640" s="43"/>
      <c r="EV640" s="43"/>
      <c r="EW640" s="43"/>
      <c r="EX640" s="43"/>
      <c r="EY640" s="43"/>
      <c r="EZ640" s="43"/>
      <c r="FA640" s="43"/>
    </row>
    <row r="641" spans="1:157">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c r="CF641" s="43"/>
      <c r="CG641" s="43"/>
      <c r="CH641" s="43"/>
      <c r="CI641" s="43"/>
      <c r="CJ641" s="43"/>
      <c r="CK641" s="43"/>
      <c r="CL641" s="43"/>
      <c r="CM641" s="43"/>
      <c r="CN641" s="43"/>
      <c r="CO641" s="43"/>
      <c r="CP641" s="43"/>
      <c r="CQ641" s="43"/>
      <c r="CR641" s="43"/>
      <c r="CS641" s="43"/>
      <c r="CT641" s="43"/>
      <c r="CU641" s="43"/>
      <c r="CV641" s="43"/>
      <c r="CW641" s="43"/>
      <c r="CX641" s="43"/>
      <c r="CY641" s="43"/>
      <c r="CZ641" s="43"/>
      <c r="DA641" s="43"/>
      <c r="DB641" s="43"/>
      <c r="DC641" s="43"/>
      <c r="DD641" s="43"/>
      <c r="DE641" s="43"/>
      <c r="DF641" s="43"/>
      <c r="DG641" s="43"/>
      <c r="DH641" s="43"/>
      <c r="DI641" s="43"/>
      <c r="DJ641" s="43"/>
      <c r="DK641" s="43"/>
      <c r="DL641" s="43"/>
      <c r="DM641" s="43"/>
      <c r="DN641" s="43"/>
      <c r="DO641" s="43"/>
      <c r="DP641" s="43"/>
      <c r="DQ641" s="43"/>
      <c r="DR641" s="43"/>
      <c r="DS641" s="43"/>
      <c r="DT641" s="43"/>
      <c r="DU641" s="43"/>
      <c r="DV641" s="43"/>
      <c r="DW641" s="43"/>
      <c r="DX641" s="43"/>
      <c r="DY641" s="43"/>
      <c r="DZ641" s="43"/>
      <c r="EA641" s="43"/>
      <c r="EB641" s="43"/>
      <c r="EC641" s="43"/>
      <c r="ED641" s="43"/>
      <c r="EE641" s="43"/>
      <c r="EF641" s="43"/>
      <c r="EG641" s="43"/>
      <c r="EH641" s="43"/>
      <c r="EI641" s="43"/>
      <c r="EJ641" s="43"/>
      <c r="EK641" s="43"/>
      <c r="EL641" s="43"/>
      <c r="EM641" s="43"/>
      <c r="EN641" s="43"/>
      <c r="EO641" s="43"/>
      <c r="EP641" s="43"/>
      <c r="EQ641" s="43"/>
      <c r="ER641" s="43"/>
      <c r="ES641" s="43"/>
      <c r="ET641" s="43"/>
      <c r="EU641" s="43"/>
      <c r="EV641" s="43"/>
      <c r="EW641" s="43"/>
      <c r="EX641" s="43"/>
      <c r="EY641" s="43"/>
      <c r="EZ641" s="43"/>
      <c r="FA641" s="43"/>
    </row>
    <row r="642" spans="1:157">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c r="CF642" s="43"/>
      <c r="CG642" s="43"/>
      <c r="CH642" s="43"/>
      <c r="CI642" s="43"/>
      <c r="CJ642" s="43"/>
      <c r="CK642" s="43"/>
      <c r="CL642" s="43"/>
      <c r="CM642" s="43"/>
      <c r="CN642" s="43"/>
      <c r="CO642" s="43"/>
      <c r="CP642" s="43"/>
      <c r="CQ642" s="43"/>
      <c r="CR642" s="43"/>
      <c r="CS642" s="43"/>
      <c r="CT642" s="43"/>
      <c r="CU642" s="43"/>
      <c r="CV642" s="43"/>
      <c r="CW642" s="43"/>
      <c r="CX642" s="43"/>
      <c r="CY642" s="43"/>
      <c r="CZ642" s="43"/>
      <c r="DA642" s="43"/>
      <c r="DB642" s="43"/>
      <c r="DC642" s="43"/>
      <c r="DD642" s="43"/>
      <c r="DE642" s="43"/>
      <c r="DF642" s="43"/>
      <c r="DG642" s="43"/>
      <c r="DH642" s="43"/>
      <c r="DI642" s="43"/>
      <c r="DJ642" s="43"/>
      <c r="DK642" s="43"/>
      <c r="DL642" s="43"/>
      <c r="DM642" s="43"/>
      <c r="DN642" s="43"/>
      <c r="DO642" s="43"/>
      <c r="DP642" s="43"/>
      <c r="DQ642" s="43"/>
      <c r="DR642" s="43"/>
      <c r="DS642" s="43"/>
      <c r="DT642" s="43"/>
      <c r="DU642" s="43"/>
      <c r="DV642" s="43"/>
      <c r="DW642" s="43"/>
      <c r="DX642" s="43"/>
      <c r="DY642" s="43"/>
      <c r="DZ642" s="43"/>
      <c r="EA642" s="43"/>
      <c r="EB642" s="43"/>
      <c r="EC642" s="43"/>
      <c r="ED642" s="43"/>
      <c r="EE642" s="43"/>
      <c r="EF642" s="43"/>
      <c r="EG642" s="43"/>
      <c r="EH642" s="43"/>
      <c r="EI642" s="43"/>
      <c r="EJ642" s="43"/>
      <c r="EK642" s="43"/>
      <c r="EL642" s="43"/>
      <c r="EM642" s="43"/>
      <c r="EN642" s="43"/>
      <c r="EO642" s="43"/>
      <c r="EP642" s="43"/>
      <c r="EQ642" s="43"/>
      <c r="ER642" s="43"/>
      <c r="ES642" s="43"/>
      <c r="ET642" s="43"/>
      <c r="EU642" s="43"/>
      <c r="EV642" s="43"/>
      <c r="EW642" s="43"/>
      <c r="EX642" s="43"/>
      <c r="EY642" s="43"/>
      <c r="EZ642" s="43"/>
      <c r="FA642" s="43"/>
    </row>
    <row r="643" spans="1:157">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s="43"/>
      <c r="BM643" s="43"/>
      <c r="BN643" s="43"/>
      <c r="BO643" s="43"/>
      <c r="BP643" s="43"/>
      <c r="BQ643" s="43"/>
      <c r="BR643" s="43"/>
      <c r="BS643" s="43"/>
      <c r="BT643" s="43"/>
      <c r="BU643" s="43"/>
      <c r="BV643" s="43"/>
      <c r="BW643" s="43"/>
      <c r="BX643" s="43"/>
      <c r="BY643" s="43"/>
      <c r="BZ643" s="43"/>
      <c r="CA643" s="43"/>
      <c r="CB643" s="43"/>
      <c r="CC643" s="43"/>
      <c r="CD643" s="43"/>
      <c r="CE643" s="43"/>
      <c r="CF643" s="43"/>
      <c r="CG643" s="43"/>
      <c r="CH643" s="43"/>
      <c r="CI643" s="43"/>
      <c r="CJ643" s="43"/>
      <c r="CK643" s="43"/>
      <c r="CL643" s="43"/>
      <c r="CM643" s="43"/>
      <c r="CN643" s="43"/>
      <c r="CO643" s="43"/>
      <c r="CP643" s="43"/>
      <c r="CQ643" s="43"/>
      <c r="CR643" s="43"/>
      <c r="CS643" s="43"/>
      <c r="CT643" s="43"/>
      <c r="CU643" s="43"/>
      <c r="CV643" s="43"/>
      <c r="CW643" s="43"/>
      <c r="CX643" s="43"/>
      <c r="CY643" s="43"/>
      <c r="CZ643" s="43"/>
      <c r="DA643" s="43"/>
      <c r="DB643" s="43"/>
      <c r="DC643" s="43"/>
      <c r="DD643" s="43"/>
      <c r="DE643" s="43"/>
      <c r="DF643" s="43"/>
      <c r="DG643" s="43"/>
      <c r="DH643" s="43"/>
      <c r="DI643" s="43"/>
      <c r="DJ643" s="43"/>
      <c r="DK643" s="43"/>
      <c r="DL643" s="43"/>
      <c r="DM643" s="43"/>
      <c r="DN643" s="43"/>
      <c r="DO643" s="43"/>
      <c r="DP643" s="43"/>
      <c r="DQ643" s="43"/>
      <c r="DR643" s="43"/>
      <c r="DS643" s="43"/>
      <c r="DT643" s="43"/>
      <c r="DU643" s="43"/>
      <c r="DV643" s="43"/>
      <c r="DW643" s="43"/>
      <c r="DX643" s="43"/>
      <c r="DY643" s="43"/>
      <c r="DZ643" s="43"/>
      <c r="EA643" s="43"/>
      <c r="EB643" s="43"/>
      <c r="EC643" s="43"/>
      <c r="ED643" s="43"/>
      <c r="EE643" s="43"/>
      <c r="EF643" s="43"/>
      <c r="EG643" s="43"/>
      <c r="EH643" s="43"/>
      <c r="EI643" s="43"/>
      <c r="EJ643" s="43"/>
      <c r="EK643" s="43"/>
      <c r="EL643" s="43"/>
      <c r="EM643" s="43"/>
      <c r="EN643" s="43"/>
      <c r="EO643" s="43"/>
      <c r="EP643" s="43"/>
      <c r="EQ643" s="43"/>
      <c r="ER643" s="43"/>
      <c r="ES643" s="43"/>
      <c r="ET643" s="43"/>
      <c r="EU643" s="43"/>
      <c r="EV643" s="43"/>
      <c r="EW643" s="43"/>
      <c r="EX643" s="43"/>
      <c r="EY643" s="43"/>
      <c r="EZ643" s="43"/>
      <c r="FA643" s="43"/>
    </row>
    <row r="644" spans="1:157">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c r="BN644" s="43"/>
      <c r="BO644" s="43"/>
      <c r="BP644" s="43"/>
      <c r="BQ644" s="43"/>
      <c r="BR644" s="43"/>
      <c r="BS644" s="43"/>
      <c r="BT644" s="43"/>
      <c r="BU644" s="43"/>
      <c r="BV644" s="43"/>
      <c r="BW644" s="43"/>
      <c r="BX644" s="43"/>
      <c r="BY644" s="43"/>
      <c r="BZ644" s="43"/>
      <c r="CA644" s="43"/>
      <c r="CB644" s="43"/>
      <c r="CC644" s="43"/>
      <c r="CD644" s="43"/>
      <c r="CE644" s="43"/>
      <c r="CF644" s="43"/>
      <c r="CG644" s="43"/>
      <c r="CH644" s="43"/>
      <c r="CI644" s="43"/>
      <c r="CJ644" s="43"/>
      <c r="CK644" s="43"/>
      <c r="CL644" s="43"/>
      <c r="CM644" s="43"/>
      <c r="CN644" s="43"/>
      <c r="CO644" s="43"/>
      <c r="CP644" s="43"/>
      <c r="CQ644" s="43"/>
      <c r="CR644" s="43"/>
      <c r="CS644" s="43"/>
      <c r="CT644" s="43"/>
      <c r="CU644" s="43"/>
      <c r="CV644" s="43"/>
      <c r="CW644" s="43"/>
      <c r="CX644" s="43"/>
      <c r="CY644" s="43"/>
      <c r="CZ644" s="43"/>
      <c r="DA644" s="43"/>
      <c r="DB644" s="43"/>
      <c r="DC644" s="43"/>
      <c r="DD644" s="43"/>
      <c r="DE644" s="43"/>
      <c r="DF644" s="43"/>
      <c r="DG644" s="43"/>
      <c r="DH644" s="43"/>
      <c r="DI644" s="43"/>
      <c r="DJ644" s="43"/>
      <c r="DK644" s="43"/>
      <c r="DL644" s="43"/>
      <c r="DM644" s="43"/>
      <c r="DN644" s="43"/>
      <c r="DO644" s="43"/>
      <c r="DP644" s="43"/>
      <c r="DQ644" s="43"/>
      <c r="DR644" s="43"/>
      <c r="DS644" s="43"/>
      <c r="DT644" s="43"/>
      <c r="DU644" s="43"/>
      <c r="DV644" s="43"/>
      <c r="DW644" s="43"/>
      <c r="DX644" s="43"/>
      <c r="DY644" s="43"/>
      <c r="DZ644" s="43"/>
      <c r="EA644" s="43"/>
      <c r="EB644" s="43"/>
      <c r="EC644" s="43"/>
      <c r="ED644" s="43"/>
      <c r="EE644" s="43"/>
      <c r="EF644" s="43"/>
      <c r="EG644" s="43"/>
      <c r="EH644" s="43"/>
      <c r="EI644" s="43"/>
      <c r="EJ644" s="43"/>
      <c r="EK644" s="43"/>
      <c r="EL644" s="43"/>
      <c r="EM644" s="43"/>
      <c r="EN644" s="43"/>
      <c r="EO644" s="43"/>
      <c r="EP644" s="43"/>
      <c r="EQ644" s="43"/>
      <c r="ER644" s="43"/>
      <c r="ES644" s="43"/>
      <c r="ET644" s="43"/>
      <c r="EU644" s="43"/>
      <c r="EV644" s="43"/>
      <c r="EW644" s="43"/>
      <c r="EX644" s="43"/>
      <c r="EY644" s="43"/>
      <c r="EZ644" s="43"/>
      <c r="FA644" s="43"/>
    </row>
    <row r="645" spans="1:157">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c r="BN645" s="43"/>
      <c r="BO645" s="43"/>
      <c r="BP645" s="43"/>
      <c r="BQ645" s="43"/>
      <c r="BR645" s="43"/>
      <c r="BS645" s="43"/>
      <c r="BT645" s="43"/>
      <c r="BU645" s="43"/>
      <c r="BV645" s="43"/>
      <c r="BW645" s="43"/>
      <c r="BX645" s="43"/>
      <c r="BY645" s="43"/>
      <c r="BZ645" s="43"/>
      <c r="CA645" s="43"/>
      <c r="CB645" s="43"/>
      <c r="CC645" s="43"/>
      <c r="CD645" s="43"/>
      <c r="CE645" s="43"/>
      <c r="CF645" s="43"/>
      <c r="CG645" s="43"/>
      <c r="CH645" s="43"/>
      <c r="CI645" s="43"/>
      <c r="CJ645" s="43"/>
      <c r="CK645" s="43"/>
      <c r="CL645" s="43"/>
      <c r="CM645" s="43"/>
      <c r="CN645" s="43"/>
      <c r="CO645" s="43"/>
      <c r="CP645" s="43"/>
      <c r="CQ645" s="43"/>
      <c r="CR645" s="43"/>
      <c r="CS645" s="43"/>
      <c r="CT645" s="43"/>
      <c r="CU645" s="43"/>
      <c r="CV645" s="43"/>
      <c r="CW645" s="43"/>
      <c r="CX645" s="43"/>
      <c r="CY645" s="43"/>
      <c r="CZ645" s="43"/>
      <c r="DA645" s="43"/>
      <c r="DB645" s="43"/>
      <c r="DC645" s="43"/>
      <c r="DD645" s="43"/>
      <c r="DE645" s="43"/>
      <c r="DF645" s="43"/>
      <c r="DG645" s="43"/>
      <c r="DH645" s="43"/>
      <c r="DI645" s="43"/>
      <c r="DJ645" s="43"/>
      <c r="DK645" s="43"/>
      <c r="DL645" s="43"/>
      <c r="DM645" s="43"/>
      <c r="DN645" s="43"/>
      <c r="DO645" s="43"/>
      <c r="DP645" s="43"/>
      <c r="DQ645" s="43"/>
      <c r="DR645" s="43"/>
      <c r="DS645" s="43"/>
      <c r="DT645" s="43"/>
      <c r="DU645" s="43"/>
      <c r="DV645" s="43"/>
      <c r="DW645" s="43"/>
      <c r="DX645" s="43"/>
      <c r="DY645" s="43"/>
      <c r="DZ645" s="43"/>
      <c r="EA645" s="43"/>
      <c r="EB645" s="43"/>
      <c r="EC645" s="43"/>
      <c r="ED645" s="43"/>
      <c r="EE645" s="43"/>
      <c r="EF645" s="43"/>
      <c r="EG645" s="43"/>
      <c r="EH645" s="43"/>
      <c r="EI645" s="43"/>
      <c r="EJ645" s="43"/>
      <c r="EK645" s="43"/>
      <c r="EL645" s="43"/>
      <c r="EM645" s="43"/>
      <c r="EN645" s="43"/>
      <c r="EO645" s="43"/>
      <c r="EP645" s="43"/>
      <c r="EQ645" s="43"/>
      <c r="ER645" s="43"/>
      <c r="ES645" s="43"/>
      <c r="ET645" s="43"/>
      <c r="EU645" s="43"/>
      <c r="EV645" s="43"/>
      <c r="EW645" s="43"/>
      <c r="EX645" s="43"/>
      <c r="EY645" s="43"/>
      <c r="EZ645" s="43"/>
      <c r="FA645" s="43"/>
    </row>
    <row r="646" spans="1:157">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c r="CF646" s="43"/>
      <c r="CG646" s="43"/>
      <c r="CH646" s="43"/>
      <c r="CI646" s="43"/>
      <c r="CJ646" s="43"/>
      <c r="CK646" s="43"/>
      <c r="CL646" s="43"/>
      <c r="CM646" s="43"/>
      <c r="CN646" s="43"/>
      <c r="CO646" s="43"/>
      <c r="CP646" s="43"/>
      <c r="CQ646" s="43"/>
      <c r="CR646" s="43"/>
      <c r="CS646" s="43"/>
      <c r="CT646" s="43"/>
      <c r="CU646" s="43"/>
      <c r="CV646" s="43"/>
      <c r="CW646" s="43"/>
      <c r="CX646" s="43"/>
      <c r="CY646" s="43"/>
      <c r="CZ646" s="43"/>
      <c r="DA646" s="43"/>
      <c r="DB646" s="43"/>
      <c r="DC646" s="43"/>
      <c r="DD646" s="43"/>
      <c r="DE646" s="43"/>
      <c r="DF646" s="43"/>
      <c r="DG646" s="43"/>
      <c r="DH646" s="43"/>
      <c r="DI646" s="43"/>
      <c r="DJ646" s="43"/>
      <c r="DK646" s="43"/>
      <c r="DL646" s="43"/>
      <c r="DM646" s="43"/>
      <c r="DN646" s="43"/>
      <c r="DO646" s="43"/>
      <c r="DP646" s="43"/>
      <c r="DQ646" s="43"/>
      <c r="DR646" s="43"/>
      <c r="DS646" s="43"/>
      <c r="DT646" s="43"/>
      <c r="DU646" s="43"/>
      <c r="DV646" s="43"/>
      <c r="DW646" s="43"/>
      <c r="DX646" s="43"/>
      <c r="DY646" s="43"/>
      <c r="DZ646" s="43"/>
      <c r="EA646" s="43"/>
      <c r="EB646" s="43"/>
      <c r="EC646" s="43"/>
      <c r="ED646" s="43"/>
      <c r="EE646" s="43"/>
      <c r="EF646" s="43"/>
      <c r="EG646" s="43"/>
      <c r="EH646" s="43"/>
      <c r="EI646" s="43"/>
      <c r="EJ646" s="43"/>
      <c r="EK646" s="43"/>
      <c r="EL646" s="43"/>
      <c r="EM646" s="43"/>
      <c r="EN646" s="43"/>
      <c r="EO646" s="43"/>
      <c r="EP646" s="43"/>
      <c r="EQ646" s="43"/>
      <c r="ER646" s="43"/>
      <c r="ES646" s="43"/>
      <c r="ET646" s="43"/>
      <c r="EU646" s="43"/>
      <c r="EV646" s="43"/>
      <c r="EW646" s="43"/>
      <c r="EX646" s="43"/>
      <c r="EY646" s="43"/>
      <c r="EZ646" s="43"/>
      <c r="FA646" s="43"/>
    </row>
    <row r="647" spans="1:157">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c r="BL647" s="43"/>
      <c r="BM647" s="43"/>
      <c r="BN647" s="43"/>
      <c r="BO647" s="43"/>
      <c r="BP647" s="43"/>
      <c r="BQ647" s="43"/>
      <c r="BR647" s="43"/>
      <c r="BS647" s="43"/>
      <c r="BT647" s="43"/>
      <c r="BU647" s="43"/>
      <c r="BV647" s="43"/>
      <c r="BW647" s="43"/>
      <c r="BX647" s="43"/>
      <c r="BY647" s="43"/>
      <c r="BZ647" s="43"/>
      <c r="CA647" s="43"/>
      <c r="CB647" s="43"/>
      <c r="CC647" s="43"/>
      <c r="CD647" s="43"/>
      <c r="CE647" s="43"/>
      <c r="CF647" s="43"/>
      <c r="CG647" s="43"/>
      <c r="CH647" s="43"/>
      <c r="CI647" s="43"/>
      <c r="CJ647" s="43"/>
      <c r="CK647" s="43"/>
      <c r="CL647" s="43"/>
      <c r="CM647" s="43"/>
      <c r="CN647" s="43"/>
      <c r="CO647" s="43"/>
      <c r="CP647" s="43"/>
      <c r="CQ647" s="43"/>
      <c r="CR647" s="43"/>
      <c r="CS647" s="43"/>
      <c r="CT647" s="43"/>
      <c r="CU647" s="43"/>
      <c r="CV647" s="43"/>
      <c r="CW647" s="43"/>
      <c r="CX647" s="43"/>
      <c r="CY647" s="43"/>
      <c r="CZ647" s="43"/>
      <c r="DA647" s="43"/>
      <c r="DB647" s="43"/>
      <c r="DC647" s="43"/>
      <c r="DD647" s="43"/>
      <c r="DE647" s="43"/>
      <c r="DF647" s="43"/>
      <c r="DG647" s="43"/>
      <c r="DH647" s="43"/>
      <c r="DI647" s="43"/>
      <c r="DJ647" s="43"/>
      <c r="DK647" s="43"/>
      <c r="DL647" s="43"/>
      <c r="DM647" s="43"/>
      <c r="DN647" s="43"/>
      <c r="DO647" s="43"/>
      <c r="DP647" s="43"/>
      <c r="DQ647" s="43"/>
      <c r="DR647" s="43"/>
      <c r="DS647" s="43"/>
      <c r="DT647" s="43"/>
      <c r="DU647" s="43"/>
      <c r="DV647" s="43"/>
      <c r="DW647" s="43"/>
      <c r="DX647" s="43"/>
      <c r="DY647" s="43"/>
      <c r="DZ647" s="43"/>
      <c r="EA647" s="43"/>
      <c r="EB647" s="43"/>
      <c r="EC647" s="43"/>
      <c r="ED647" s="43"/>
      <c r="EE647" s="43"/>
      <c r="EF647" s="43"/>
      <c r="EG647" s="43"/>
      <c r="EH647" s="43"/>
      <c r="EI647" s="43"/>
      <c r="EJ647" s="43"/>
      <c r="EK647" s="43"/>
      <c r="EL647" s="43"/>
      <c r="EM647" s="43"/>
      <c r="EN647" s="43"/>
      <c r="EO647" s="43"/>
      <c r="EP647" s="43"/>
      <c r="EQ647" s="43"/>
      <c r="ER647" s="43"/>
      <c r="ES647" s="43"/>
      <c r="ET647" s="43"/>
      <c r="EU647" s="43"/>
      <c r="EV647" s="43"/>
      <c r="EW647" s="43"/>
      <c r="EX647" s="43"/>
      <c r="EY647" s="43"/>
      <c r="EZ647" s="43"/>
      <c r="FA647" s="43"/>
    </row>
    <row r="648" spans="1:157">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c r="BD648" s="43"/>
      <c r="BE648" s="43"/>
      <c r="BF648" s="43"/>
      <c r="BG648" s="43"/>
      <c r="BH648" s="43"/>
      <c r="BI648" s="43"/>
      <c r="BJ648" s="43"/>
      <c r="BK648" s="43"/>
      <c r="BL648" s="43"/>
      <c r="BM648" s="43"/>
      <c r="BN648" s="43"/>
      <c r="BO648" s="43"/>
      <c r="BP648" s="43"/>
      <c r="BQ648" s="43"/>
      <c r="BR648" s="43"/>
      <c r="BS648" s="43"/>
      <c r="BT648" s="43"/>
      <c r="BU648" s="43"/>
      <c r="BV648" s="43"/>
      <c r="BW648" s="43"/>
      <c r="BX648" s="43"/>
      <c r="BY648" s="43"/>
      <c r="BZ648" s="43"/>
      <c r="CA648" s="43"/>
      <c r="CB648" s="43"/>
      <c r="CC648" s="43"/>
      <c r="CD648" s="43"/>
      <c r="CE648" s="43"/>
      <c r="CF648" s="43"/>
      <c r="CG648" s="43"/>
      <c r="CH648" s="43"/>
      <c r="CI648" s="43"/>
      <c r="CJ648" s="43"/>
      <c r="CK648" s="43"/>
      <c r="CL648" s="43"/>
      <c r="CM648" s="43"/>
      <c r="CN648" s="43"/>
      <c r="CO648" s="43"/>
      <c r="CP648" s="43"/>
      <c r="CQ648" s="43"/>
      <c r="CR648" s="43"/>
      <c r="CS648" s="43"/>
      <c r="CT648" s="43"/>
      <c r="CU648" s="43"/>
      <c r="CV648" s="43"/>
      <c r="CW648" s="43"/>
      <c r="CX648" s="43"/>
      <c r="CY648" s="43"/>
      <c r="CZ648" s="43"/>
      <c r="DA648" s="43"/>
      <c r="DB648" s="43"/>
      <c r="DC648" s="43"/>
      <c r="DD648" s="43"/>
      <c r="DE648" s="43"/>
      <c r="DF648" s="43"/>
      <c r="DG648" s="43"/>
      <c r="DH648" s="43"/>
      <c r="DI648" s="43"/>
      <c r="DJ648" s="43"/>
      <c r="DK648" s="43"/>
      <c r="DL648" s="43"/>
      <c r="DM648" s="43"/>
      <c r="DN648" s="43"/>
      <c r="DO648" s="43"/>
      <c r="DP648" s="43"/>
      <c r="DQ648" s="43"/>
      <c r="DR648" s="43"/>
      <c r="DS648" s="43"/>
      <c r="DT648" s="43"/>
      <c r="DU648" s="43"/>
      <c r="DV648" s="43"/>
      <c r="DW648" s="43"/>
      <c r="DX648" s="43"/>
      <c r="DY648" s="43"/>
      <c r="DZ648" s="43"/>
      <c r="EA648" s="43"/>
      <c r="EB648" s="43"/>
      <c r="EC648" s="43"/>
      <c r="ED648" s="43"/>
      <c r="EE648" s="43"/>
      <c r="EF648" s="43"/>
      <c r="EG648" s="43"/>
      <c r="EH648" s="43"/>
      <c r="EI648" s="43"/>
      <c r="EJ648" s="43"/>
      <c r="EK648" s="43"/>
      <c r="EL648" s="43"/>
      <c r="EM648" s="43"/>
      <c r="EN648" s="43"/>
      <c r="EO648" s="43"/>
      <c r="EP648" s="43"/>
      <c r="EQ648" s="43"/>
      <c r="ER648" s="43"/>
      <c r="ES648" s="43"/>
      <c r="ET648" s="43"/>
      <c r="EU648" s="43"/>
      <c r="EV648" s="43"/>
      <c r="EW648" s="43"/>
      <c r="EX648" s="43"/>
      <c r="EY648" s="43"/>
      <c r="EZ648" s="43"/>
      <c r="FA648" s="43"/>
    </row>
    <row r="649" spans="1:157">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c r="BN649" s="43"/>
      <c r="BO649" s="43"/>
      <c r="BP649" s="43"/>
      <c r="BQ649" s="43"/>
      <c r="BR649" s="43"/>
      <c r="BS649" s="43"/>
      <c r="BT649" s="43"/>
      <c r="BU649" s="43"/>
      <c r="BV649" s="43"/>
      <c r="BW649" s="43"/>
      <c r="BX649" s="43"/>
      <c r="BY649" s="43"/>
      <c r="BZ649" s="43"/>
      <c r="CA649" s="43"/>
      <c r="CB649" s="43"/>
      <c r="CC649" s="43"/>
      <c r="CD649" s="43"/>
      <c r="CE649" s="43"/>
      <c r="CF649" s="43"/>
      <c r="CG649" s="43"/>
      <c r="CH649" s="43"/>
      <c r="CI649" s="43"/>
      <c r="CJ649" s="43"/>
      <c r="CK649" s="43"/>
      <c r="CL649" s="43"/>
      <c r="CM649" s="43"/>
      <c r="CN649" s="43"/>
      <c r="CO649" s="43"/>
      <c r="CP649" s="43"/>
      <c r="CQ649" s="43"/>
      <c r="CR649" s="43"/>
      <c r="CS649" s="43"/>
      <c r="CT649" s="43"/>
      <c r="CU649" s="43"/>
      <c r="CV649" s="43"/>
      <c r="CW649" s="43"/>
      <c r="CX649" s="43"/>
      <c r="CY649" s="43"/>
      <c r="CZ649" s="43"/>
      <c r="DA649" s="43"/>
      <c r="DB649" s="43"/>
      <c r="DC649" s="43"/>
      <c r="DD649" s="43"/>
      <c r="DE649" s="43"/>
      <c r="DF649" s="43"/>
      <c r="DG649" s="43"/>
      <c r="DH649" s="43"/>
      <c r="DI649" s="43"/>
      <c r="DJ649" s="43"/>
      <c r="DK649" s="43"/>
      <c r="DL649" s="43"/>
      <c r="DM649" s="43"/>
      <c r="DN649" s="43"/>
      <c r="DO649" s="43"/>
      <c r="DP649" s="43"/>
      <c r="DQ649" s="43"/>
      <c r="DR649" s="43"/>
      <c r="DS649" s="43"/>
      <c r="DT649" s="43"/>
      <c r="DU649" s="43"/>
      <c r="DV649" s="43"/>
      <c r="DW649" s="43"/>
      <c r="DX649" s="43"/>
      <c r="DY649" s="43"/>
      <c r="DZ649" s="43"/>
      <c r="EA649" s="43"/>
      <c r="EB649" s="43"/>
      <c r="EC649" s="43"/>
      <c r="ED649" s="43"/>
      <c r="EE649" s="43"/>
      <c r="EF649" s="43"/>
      <c r="EG649" s="43"/>
      <c r="EH649" s="43"/>
      <c r="EI649" s="43"/>
      <c r="EJ649" s="43"/>
      <c r="EK649" s="43"/>
      <c r="EL649" s="43"/>
      <c r="EM649" s="43"/>
      <c r="EN649" s="43"/>
      <c r="EO649" s="43"/>
      <c r="EP649" s="43"/>
      <c r="EQ649" s="43"/>
      <c r="ER649" s="43"/>
      <c r="ES649" s="43"/>
      <c r="ET649" s="43"/>
      <c r="EU649" s="43"/>
      <c r="EV649" s="43"/>
      <c r="EW649" s="43"/>
      <c r="EX649" s="43"/>
      <c r="EY649" s="43"/>
      <c r="EZ649" s="43"/>
      <c r="FA649" s="43"/>
    </row>
    <row r="650" spans="1:157">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c r="BN650" s="43"/>
      <c r="BO650" s="43"/>
      <c r="BP650" s="43"/>
      <c r="BQ650" s="43"/>
      <c r="BR650" s="43"/>
      <c r="BS650" s="43"/>
      <c r="BT650" s="43"/>
      <c r="BU650" s="43"/>
      <c r="BV650" s="43"/>
      <c r="BW650" s="43"/>
      <c r="BX650" s="43"/>
      <c r="BY650" s="43"/>
      <c r="BZ650" s="43"/>
      <c r="CA650" s="43"/>
      <c r="CB650" s="43"/>
      <c r="CC650" s="43"/>
      <c r="CD650" s="43"/>
      <c r="CE650" s="43"/>
      <c r="CF650" s="43"/>
      <c r="CG650" s="43"/>
      <c r="CH650" s="43"/>
      <c r="CI650" s="43"/>
      <c r="CJ650" s="43"/>
      <c r="CK650" s="43"/>
      <c r="CL650" s="43"/>
      <c r="CM650" s="43"/>
      <c r="CN650" s="43"/>
      <c r="CO650" s="43"/>
      <c r="CP650" s="43"/>
      <c r="CQ650" s="43"/>
      <c r="CR650" s="43"/>
      <c r="CS650" s="43"/>
      <c r="CT650" s="43"/>
      <c r="CU650" s="43"/>
      <c r="CV650" s="43"/>
      <c r="CW650" s="43"/>
      <c r="CX650" s="43"/>
      <c r="CY650" s="43"/>
      <c r="CZ650" s="43"/>
      <c r="DA650" s="43"/>
      <c r="DB650" s="43"/>
      <c r="DC650" s="43"/>
      <c r="DD650" s="43"/>
      <c r="DE650" s="43"/>
      <c r="DF650" s="43"/>
      <c r="DG650" s="43"/>
      <c r="DH650" s="43"/>
      <c r="DI650" s="43"/>
      <c r="DJ650" s="43"/>
      <c r="DK650" s="43"/>
      <c r="DL650" s="43"/>
      <c r="DM650" s="43"/>
      <c r="DN650" s="43"/>
      <c r="DO650" s="43"/>
      <c r="DP650" s="43"/>
      <c r="DQ650" s="43"/>
      <c r="DR650" s="43"/>
      <c r="DS650" s="43"/>
      <c r="DT650" s="43"/>
      <c r="DU650" s="43"/>
      <c r="DV650" s="43"/>
      <c r="DW650" s="43"/>
      <c r="DX650" s="43"/>
      <c r="DY650" s="43"/>
      <c r="DZ650" s="43"/>
      <c r="EA650" s="43"/>
      <c r="EB650" s="43"/>
      <c r="EC650" s="43"/>
      <c r="ED650" s="43"/>
      <c r="EE650" s="43"/>
      <c r="EF650" s="43"/>
      <c r="EG650" s="43"/>
      <c r="EH650" s="43"/>
      <c r="EI650" s="43"/>
      <c r="EJ650" s="43"/>
      <c r="EK650" s="43"/>
      <c r="EL650" s="43"/>
      <c r="EM650" s="43"/>
      <c r="EN650" s="43"/>
      <c r="EO650" s="43"/>
      <c r="EP650" s="43"/>
      <c r="EQ650" s="43"/>
      <c r="ER650" s="43"/>
      <c r="ES650" s="43"/>
      <c r="ET650" s="43"/>
      <c r="EU650" s="43"/>
      <c r="EV650" s="43"/>
      <c r="EW650" s="43"/>
      <c r="EX650" s="43"/>
      <c r="EY650" s="43"/>
      <c r="EZ650" s="43"/>
      <c r="FA650" s="43"/>
    </row>
    <row r="651" spans="1:157">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s="43"/>
      <c r="BM651" s="43"/>
      <c r="BN651" s="43"/>
      <c r="BO651" s="43"/>
      <c r="BP651" s="43"/>
      <c r="BQ651" s="43"/>
      <c r="BR651" s="43"/>
      <c r="BS651" s="43"/>
      <c r="BT651" s="43"/>
      <c r="BU651" s="43"/>
      <c r="BV651" s="43"/>
      <c r="BW651" s="43"/>
      <c r="BX651" s="43"/>
      <c r="BY651" s="43"/>
      <c r="BZ651" s="43"/>
      <c r="CA651" s="43"/>
      <c r="CB651" s="43"/>
      <c r="CC651" s="43"/>
      <c r="CD651" s="43"/>
      <c r="CE651" s="43"/>
      <c r="CF651" s="43"/>
      <c r="CG651" s="43"/>
      <c r="CH651" s="43"/>
      <c r="CI651" s="43"/>
      <c r="CJ651" s="43"/>
      <c r="CK651" s="43"/>
      <c r="CL651" s="43"/>
      <c r="CM651" s="43"/>
      <c r="CN651" s="43"/>
      <c r="CO651" s="43"/>
      <c r="CP651" s="43"/>
      <c r="CQ651" s="43"/>
      <c r="CR651" s="43"/>
      <c r="CS651" s="43"/>
      <c r="CT651" s="43"/>
      <c r="CU651" s="43"/>
      <c r="CV651" s="43"/>
      <c r="CW651" s="43"/>
      <c r="CX651" s="43"/>
      <c r="CY651" s="43"/>
      <c r="CZ651" s="43"/>
      <c r="DA651" s="43"/>
      <c r="DB651" s="43"/>
      <c r="DC651" s="43"/>
      <c r="DD651" s="43"/>
      <c r="DE651" s="43"/>
      <c r="DF651" s="43"/>
      <c r="DG651" s="43"/>
      <c r="DH651" s="43"/>
      <c r="DI651" s="43"/>
      <c r="DJ651" s="43"/>
      <c r="DK651" s="43"/>
      <c r="DL651" s="43"/>
      <c r="DM651" s="43"/>
      <c r="DN651" s="43"/>
      <c r="DO651" s="43"/>
      <c r="DP651" s="43"/>
      <c r="DQ651" s="43"/>
      <c r="DR651" s="43"/>
      <c r="DS651" s="43"/>
      <c r="DT651" s="43"/>
      <c r="DU651" s="43"/>
      <c r="DV651" s="43"/>
      <c r="DW651" s="43"/>
      <c r="DX651" s="43"/>
      <c r="DY651" s="43"/>
      <c r="DZ651" s="43"/>
      <c r="EA651" s="43"/>
      <c r="EB651" s="43"/>
      <c r="EC651" s="43"/>
      <c r="ED651" s="43"/>
      <c r="EE651" s="43"/>
      <c r="EF651" s="43"/>
      <c r="EG651" s="43"/>
      <c r="EH651" s="43"/>
      <c r="EI651" s="43"/>
      <c r="EJ651" s="43"/>
      <c r="EK651" s="43"/>
      <c r="EL651" s="43"/>
      <c r="EM651" s="43"/>
      <c r="EN651" s="43"/>
      <c r="EO651" s="43"/>
      <c r="EP651" s="43"/>
      <c r="EQ651" s="43"/>
      <c r="ER651" s="43"/>
      <c r="ES651" s="43"/>
      <c r="ET651" s="43"/>
      <c r="EU651" s="43"/>
      <c r="EV651" s="43"/>
      <c r="EW651" s="43"/>
      <c r="EX651" s="43"/>
      <c r="EY651" s="43"/>
      <c r="EZ651" s="43"/>
      <c r="FA651" s="43"/>
    </row>
    <row r="652" spans="1:157">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s="43"/>
      <c r="BM652" s="43"/>
      <c r="BN652" s="43"/>
      <c r="BO652" s="43"/>
      <c r="BP652" s="43"/>
      <c r="BQ652" s="43"/>
      <c r="BR652" s="43"/>
      <c r="BS652" s="43"/>
      <c r="BT652" s="43"/>
      <c r="BU652" s="43"/>
      <c r="BV652" s="43"/>
      <c r="BW652" s="43"/>
      <c r="BX652" s="43"/>
      <c r="BY652" s="43"/>
      <c r="BZ652" s="43"/>
      <c r="CA652" s="43"/>
      <c r="CB652" s="43"/>
      <c r="CC652" s="43"/>
      <c r="CD652" s="43"/>
      <c r="CE652" s="43"/>
      <c r="CF652" s="43"/>
      <c r="CG652" s="43"/>
      <c r="CH652" s="43"/>
      <c r="CI652" s="43"/>
      <c r="CJ652" s="43"/>
      <c r="CK652" s="43"/>
      <c r="CL652" s="43"/>
      <c r="CM652" s="43"/>
      <c r="CN652" s="43"/>
      <c r="CO652" s="43"/>
      <c r="CP652" s="43"/>
      <c r="CQ652" s="43"/>
      <c r="CR652" s="43"/>
      <c r="CS652" s="43"/>
      <c r="CT652" s="43"/>
      <c r="CU652" s="43"/>
      <c r="CV652" s="43"/>
      <c r="CW652" s="43"/>
      <c r="CX652" s="43"/>
      <c r="CY652" s="43"/>
      <c r="CZ652" s="43"/>
      <c r="DA652" s="43"/>
      <c r="DB652" s="43"/>
      <c r="DC652" s="43"/>
      <c r="DD652" s="43"/>
      <c r="DE652" s="43"/>
      <c r="DF652" s="43"/>
      <c r="DG652" s="43"/>
      <c r="DH652" s="43"/>
      <c r="DI652" s="43"/>
      <c r="DJ652" s="43"/>
      <c r="DK652" s="43"/>
      <c r="DL652" s="43"/>
      <c r="DM652" s="43"/>
      <c r="DN652" s="43"/>
      <c r="DO652" s="43"/>
      <c r="DP652" s="43"/>
      <c r="DQ652" s="43"/>
      <c r="DR652" s="43"/>
      <c r="DS652" s="43"/>
      <c r="DT652" s="43"/>
      <c r="DU652" s="43"/>
      <c r="DV652" s="43"/>
      <c r="DW652" s="43"/>
      <c r="DX652" s="43"/>
      <c r="DY652" s="43"/>
      <c r="DZ652" s="43"/>
      <c r="EA652" s="43"/>
      <c r="EB652" s="43"/>
      <c r="EC652" s="43"/>
      <c r="ED652" s="43"/>
      <c r="EE652" s="43"/>
      <c r="EF652" s="43"/>
      <c r="EG652" s="43"/>
      <c r="EH652" s="43"/>
      <c r="EI652" s="43"/>
      <c r="EJ652" s="43"/>
      <c r="EK652" s="43"/>
      <c r="EL652" s="43"/>
      <c r="EM652" s="43"/>
      <c r="EN652" s="43"/>
      <c r="EO652" s="43"/>
      <c r="EP652" s="43"/>
      <c r="EQ652" s="43"/>
      <c r="ER652" s="43"/>
      <c r="ES652" s="43"/>
      <c r="ET652" s="43"/>
      <c r="EU652" s="43"/>
      <c r="EV652" s="43"/>
      <c r="EW652" s="43"/>
      <c r="EX652" s="43"/>
      <c r="EY652" s="43"/>
      <c r="EZ652" s="43"/>
      <c r="FA652" s="43"/>
    </row>
    <row r="653" spans="1:157">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s="43"/>
      <c r="BM653" s="43"/>
      <c r="BN653" s="43"/>
      <c r="BO653" s="43"/>
      <c r="BP653" s="43"/>
      <c r="BQ653" s="43"/>
      <c r="BR653" s="43"/>
      <c r="BS653" s="43"/>
      <c r="BT653" s="43"/>
      <c r="BU653" s="43"/>
      <c r="BV653" s="43"/>
      <c r="BW653" s="43"/>
      <c r="BX653" s="43"/>
      <c r="BY653" s="43"/>
      <c r="BZ653" s="43"/>
      <c r="CA653" s="43"/>
      <c r="CB653" s="43"/>
      <c r="CC653" s="43"/>
      <c r="CD653" s="43"/>
      <c r="CE653" s="43"/>
      <c r="CF653" s="43"/>
      <c r="CG653" s="43"/>
      <c r="CH653" s="43"/>
      <c r="CI653" s="43"/>
      <c r="CJ653" s="43"/>
      <c r="CK653" s="43"/>
      <c r="CL653" s="43"/>
      <c r="CM653" s="43"/>
      <c r="CN653" s="43"/>
      <c r="CO653" s="43"/>
      <c r="CP653" s="43"/>
      <c r="CQ653" s="43"/>
      <c r="CR653" s="43"/>
      <c r="CS653" s="43"/>
      <c r="CT653" s="43"/>
      <c r="CU653" s="43"/>
      <c r="CV653" s="43"/>
      <c r="CW653" s="43"/>
      <c r="CX653" s="43"/>
      <c r="CY653" s="43"/>
      <c r="CZ653" s="43"/>
      <c r="DA653" s="43"/>
      <c r="DB653" s="43"/>
      <c r="DC653" s="43"/>
      <c r="DD653" s="43"/>
      <c r="DE653" s="43"/>
      <c r="DF653" s="43"/>
      <c r="DG653" s="43"/>
      <c r="DH653" s="43"/>
      <c r="DI653" s="43"/>
      <c r="DJ653" s="43"/>
      <c r="DK653" s="43"/>
      <c r="DL653" s="43"/>
      <c r="DM653" s="43"/>
      <c r="DN653" s="43"/>
      <c r="DO653" s="43"/>
      <c r="DP653" s="43"/>
      <c r="DQ653" s="43"/>
      <c r="DR653" s="43"/>
      <c r="DS653" s="43"/>
      <c r="DT653" s="43"/>
      <c r="DU653" s="43"/>
      <c r="DV653" s="43"/>
      <c r="DW653" s="43"/>
      <c r="DX653" s="43"/>
      <c r="DY653" s="43"/>
      <c r="DZ653" s="43"/>
      <c r="EA653" s="43"/>
      <c r="EB653" s="43"/>
      <c r="EC653" s="43"/>
      <c r="ED653" s="43"/>
      <c r="EE653" s="43"/>
      <c r="EF653" s="43"/>
      <c r="EG653" s="43"/>
      <c r="EH653" s="43"/>
      <c r="EI653" s="43"/>
      <c r="EJ653" s="43"/>
      <c r="EK653" s="43"/>
      <c r="EL653" s="43"/>
      <c r="EM653" s="43"/>
      <c r="EN653" s="43"/>
      <c r="EO653" s="43"/>
      <c r="EP653" s="43"/>
      <c r="EQ653" s="43"/>
      <c r="ER653" s="43"/>
      <c r="ES653" s="43"/>
      <c r="ET653" s="43"/>
      <c r="EU653" s="43"/>
      <c r="EV653" s="43"/>
      <c r="EW653" s="43"/>
      <c r="EX653" s="43"/>
      <c r="EY653" s="43"/>
      <c r="EZ653" s="43"/>
      <c r="FA653" s="43"/>
    </row>
    <row r="654" spans="1:157">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c r="CF654" s="43"/>
      <c r="CG654" s="43"/>
      <c r="CH654" s="43"/>
      <c r="CI654" s="43"/>
      <c r="CJ654" s="43"/>
      <c r="CK654" s="43"/>
      <c r="CL654" s="43"/>
      <c r="CM654" s="43"/>
      <c r="CN654" s="43"/>
      <c r="CO654" s="43"/>
      <c r="CP654" s="43"/>
      <c r="CQ654" s="43"/>
      <c r="CR654" s="43"/>
      <c r="CS654" s="43"/>
      <c r="CT654" s="43"/>
      <c r="CU654" s="43"/>
      <c r="CV654" s="43"/>
      <c r="CW654" s="43"/>
      <c r="CX654" s="43"/>
      <c r="CY654" s="43"/>
      <c r="CZ654" s="43"/>
      <c r="DA654" s="43"/>
      <c r="DB654" s="43"/>
      <c r="DC654" s="43"/>
      <c r="DD654" s="43"/>
      <c r="DE654" s="43"/>
      <c r="DF654" s="43"/>
      <c r="DG654" s="43"/>
      <c r="DH654" s="43"/>
      <c r="DI654" s="43"/>
      <c r="DJ654" s="43"/>
      <c r="DK654" s="43"/>
      <c r="DL654" s="43"/>
      <c r="DM654" s="43"/>
      <c r="DN654" s="43"/>
      <c r="DO654" s="43"/>
      <c r="DP654" s="43"/>
      <c r="DQ654" s="43"/>
      <c r="DR654" s="43"/>
      <c r="DS654" s="43"/>
      <c r="DT654" s="43"/>
      <c r="DU654" s="43"/>
      <c r="DV654" s="43"/>
      <c r="DW654" s="43"/>
      <c r="DX654" s="43"/>
      <c r="DY654" s="43"/>
      <c r="DZ654" s="43"/>
      <c r="EA654" s="43"/>
      <c r="EB654" s="43"/>
      <c r="EC654" s="43"/>
      <c r="ED654" s="43"/>
      <c r="EE654" s="43"/>
      <c r="EF654" s="43"/>
      <c r="EG654" s="43"/>
      <c r="EH654" s="43"/>
      <c r="EI654" s="43"/>
      <c r="EJ654" s="43"/>
      <c r="EK654" s="43"/>
      <c r="EL654" s="43"/>
      <c r="EM654" s="43"/>
      <c r="EN654" s="43"/>
      <c r="EO654" s="43"/>
      <c r="EP654" s="43"/>
      <c r="EQ654" s="43"/>
      <c r="ER654" s="43"/>
      <c r="ES654" s="43"/>
      <c r="ET654" s="43"/>
      <c r="EU654" s="43"/>
      <c r="EV654" s="43"/>
      <c r="EW654" s="43"/>
      <c r="EX654" s="43"/>
      <c r="EY654" s="43"/>
      <c r="EZ654" s="43"/>
      <c r="FA654" s="43"/>
    </row>
    <row r="655" spans="1:157">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s="43"/>
      <c r="BM655" s="43"/>
      <c r="BN655" s="43"/>
      <c r="BO655" s="43"/>
      <c r="BP655" s="43"/>
      <c r="BQ655" s="43"/>
      <c r="BR655" s="43"/>
      <c r="BS655" s="43"/>
      <c r="BT655" s="43"/>
      <c r="BU655" s="43"/>
      <c r="BV655" s="43"/>
      <c r="BW655" s="43"/>
      <c r="BX655" s="43"/>
      <c r="BY655" s="43"/>
      <c r="BZ655" s="43"/>
      <c r="CA655" s="43"/>
      <c r="CB655" s="43"/>
      <c r="CC655" s="43"/>
      <c r="CD655" s="43"/>
      <c r="CE655" s="43"/>
      <c r="CF655" s="43"/>
      <c r="CG655" s="43"/>
      <c r="CH655" s="43"/>
      <c r="CI655" s="43"/>
      <c r="CJ655" s="43"/>
      <c r="CK655" s="43"/>
      <c r="CL655" s="43"/>
      <c r="CM655" s="43"/>
      <c r="CN655" s="43"/>
      <c r="CO655" s="43"/>
      <c r="CP655" s="43"/>
      <c r="CQ655" s="43"/>
      <c r="CR655" s="43"/>
      <c r="CS655" s="43"/>
      <c r="CT655" s="43"/>
      <c r="CU655" s="43"/>
      <c r="CV655" s="43"/>
      <c r="CW655" s="43"/>
      <c r="CX655" s="43"/>
      <c r="CY655" s="43"/>
      <c r="CZ655" s="43"/>
      <c r="DA655" s="43"/>
      <c r="DB655" s="43"/>
      <c r="DC655" s="43"/>
      <c r="DD655" s="43"/>
      <c r="DE655" s="43"/>
      <c r="DF655" s="43"/>
      <c r="DG655" s="43"/>
      <c r="DH655" s="43"/>
      <c r="DI655" s="43"/>
      <c r="DJ655" s="43"/>
      <c r="DK655" s="43"/>
      <c r="DL655" s="43"/>
      <c r="DM655" s="43"/>
      <c r="DN655" s="43"/>
      <c r="DO655" s="43"/>
      <c r="DP655" s="43"/>
      <c r="DQ655" s="43"/>
      <c r="DR655" s="43"/>
      <c r="DS655" s="43"/>
      <c r="DT655" s="43"/>
      <c r="DU655" s="43"/>
      <c r="DV655" s="43"/>
      <c r="DW655" s="43"/>
      <c r="DX655" s="43"/>
      <c r="DY655" s="43"/>
      <c r="DZ655" s="43"/>
      <c r="EA655" s="43"/>
      <c r="EB655" s="43"/>
      <c r="EC655" s="43"/>
      <c r="ED655" s="43"/>
      <c r="EE655" s="43"/>
      <c r="EF655" s="43"/>
      <c r="EG655" s="43"/>
      <c r="EH655" s="43"/>
      <c r="EI655" s="43"/>
      <c r="EJ655" s="43"/>
      <c r="EK655" s="43"/>
      <c r="EL655" s="43"/>
      <c r="EM655" s="43"/>
      <c r="EN655" s="43"/>
      <c r="EO655" s="43"/>
      <c r="EP655" s="43"/>
      <c r="EQ655" s="43"/>
      <c r="ER655" s="43"/>
      <c r="ES655" s="43"/>
      <c r="ET655" s="43"/>
      <c r="EU655" s="43"/>
      <c r="EV655" s="43"/>
      <c r="EW655" s="43"/>
      <c r="EX655" s="43"/>
      <c r="EY655" s="43"/>
      <c r="EZ655" s="43"/>
      <c r="FA655" s="43"/>
    </row>
    <row r="656" spans="1:157">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c r="BL656" s="43"/>
      <c r="BM656" s="43"/>
      <c r="BN656" s="43"/>
      <c r="BO656" s="43"/>
      <c r="BP656" s="43"/>
      <c r="BQ656" s="43"/>
      <c r="BR656" s="43"/>
      <c r="BS656" s="43"/>
      <c r="BT656" s="43"/>
      <c r="BU656" s="43"/>
      <c r="BV656" s="43"/>
      <c r="BW656" s="43"/>
      <c r="BX656" s="43"/>
      <c r="BY656" s="43"/>
      <c r="BZ656" s="43"/>
      <c r="CA656" s="43"/>
      <c r="CB656" s="43"/>
      <c r="CC656" s="43"/>
      <c r="CD656" s="43"/>
      <c r="CE656" s="43"/>
      <c r="CF656" s="43"/>
      <c r="CG656" s="43"/>
      <c r="CH656" s="43"/>
      <c r="CI656" s="43"/>
      <c r="CJ656" s="43"/>
      <c r="CK656" s="43"/>
      <c r="CL656" s="43"/>
      <c r="CM656" s="43"/>
      <c r="CN656" s="43"/>
      <c r="CO656" s="43"/>
      <c r="CP656" s="43"/>
      <c r="CQ656" s="43"/>
      <c r="CR656" s="43"/>
      <c r="CS656" s="43"/>
      <c r="CT656" s="43"/>
      <c r="CU656" s="43"/>
      <c r="CV656" s="43"/>
      <c r="CW656" s="43"/>
      <c r="CX656" s="43"/>
      <c r="CY656" s="43"/>
      <c r="CZ656" s="43"/>
      <c r="DA656" s="43"/>
      <c r="DB656" s="43"/>
      <c r="DC656" s="43"/>
      <c r="DD656" s="43"/>
      <c r="DE656" s="43"/>
      <c r="DF656" s="43"/>
      <c r="DG656" s="43"/>
      <c r="DH656" s="43"/>
      <c r="DI656" s="43"/>
      <c r="DJ656" s="43"/>
      <c r="DK656" s="43"/>
      <c r="DL656" s="43"/>
      <c r="DM656" s="43"/>
      <c r="DN656" s="43"/>
      <c r="DO656" s="43"/>
      <c r="DP656" s="43"/>
      <c r="DQ656" s="43"/>
      <c r="DR656" s="43"/>
      <c r="DS656" s="43"/>
      <c r="DT656" s="43"/>
      <c r="DU656" s="43"/>
      <c r="DV656" s="43"/>
      <c r="DW656" s="43"/>
      <c r="DX656" s="43"/>
      <c r="DY656" s="43"/>
      <c r="DZ656" s="43"/>
      <c r="EA656" s="43"/>
      <c r="EB656" s="43"/>
      <c r="EC656" s="43"/>
      <c r="ED656" s="43"/>
      <c r="EE656" s="43"/>
      <c r="EF656" s="43"/>
      <c r="EG656" s="43"/>
      <c r="EH656" s="43"/>
      <c r="EI656" s="43"/>
      <c r="EJ656" s="43"/>
      <c r="EK656" s="43"/>
      <c r="EL656" s="43"/>
      <c r="EM656" s="43"/>
      <c r="EN656" s="43"/>
      <c r="EO656" s="43"/>
      <c r="EP656" s="43"/>
      <c r="EQ656" s="43"/>
      <c r="ER656" s="43"/>
      <c r="ES656" s="43"/>
      <c r="ET656" s="43"/>
      <c r="EU656" s="43"/>
      <c r="EV656" s="43"/>
      <c r="EW656" s="43"/>
      <c r="EX656" s="43"/>
      <c r="EY656" s="43"/>
      <c r="EZ656" s="43"/>
      <c r="FA656" s="43"/>
    </row>
    <row r="657" spans="1:157">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s="43"/>
      <c r="BM657" s="43"/>
      <c r="BN657" s="43"/>
      <c r="BO657" s="43"/>
      <c r="BP657" s="43"/>
      <c r="BQ657" s="43"/>
      <c r="BR657" s="43"/>
      <c r="BS657" s="43"/>
      <c r="BT657" s="43"/>
      <c r="BU657" s="43"/>
      <c r="BV657" s="43"/>
      <c r="BW657" s="43"/>
      <c r="BX657" s="43"/>
      <c r="BY657" s="43"/>
      <c r="BZ657" s="43"/>
      <c r="CA657" s="43"/>
      <c r="CB657" s="43"/>
      <c r="CC657" s="43"/>
      <c r="CD657" s="43"/>
      <c r="CE657" s="43"/>
      <c r="CF657" s="43"/>
      <c r="CG657" s="43"/>
      <c r="CH657" s="43"/>
      <c r="CI657" s="43"/>
      <c r="CJ657" s="43"/>
      <c r="CK657" s="43"/>
      <c r="CL657" s="43"/>
      <c r="CM657" s="43"/>
      <c r="CN657" s="43"/>
      <c r="CO657" s="43"/>
      <c r="CP657" s="43"/>
      <c r="CQ657" s="43"/>
      <c r="CR657" s="43"/>
      <c r="CS657" s="43"/>
      <c r="CT657" s="43"/>
      <c r="CU657" s="43"/>
      <c r="CV657" s="43"/>
      <c r="CW657" s="43"/>
      <c r="CX657" s="43"/>
      <c r="CY657" s="43"/>
      <c r="CZ657" s="43"/>
      <c r="DA657" s="43"/>
      <c r="DB657" s="43"/>
      <c r="DC657" s="43"/>
      <c r="DD657" s="43"/>
      <c r="DE657" s="43"/>
      <c r="DF657" s="43"/>
      <c r="DG657" s="43"/>
      <c r="DH657" s="43"/>
      <c r="DI657" s="43"/>
      <c r="DJ657" s="43"/>
      <c r="DK657" s="43"/>
      <c r="DL657" s="43"/>
      <c r="DM657" s="43"/>
      <c r="DN657" s="43"/>
      <c r="DO657" s="43"/>
      <c r="DP657" s="43"/>
      <c r="DQ657" s="43"/>
      <c r="DR657" s="43"/>
      <c r="DS657" s="43"/>
      <c r="DT657" s="43"/>
      <c r="DU657" s="43"/>
      <c r="DV657" s="43"/>
      <c r="DW657" s="43"/>
      <c r="DX657" s="43"/>
      <c r="DY657" s="43"/>
      <c r="DZ657" s="43"/>
      <c r="EA657" s="43"/>
      <c r="EB657" s="43"/>
      <c r="EC657" s="43"/>
      <c r="ED657" s="43"/>
      <c r="EE657" s="43"/>
      <c r="EF657" s="43"/>
      <c r="EG657" s="43"/>
      <c r="EH657" s="43"/>
      <c r="EI657" s="43"/>
      <c r="EJ657" s="43"/>
      <c r="EK657" s="43"/>
      <c r="EL657" s="43"/>
      <c r="EM657" s="43"/>
      <c r="EN657" s="43"/>
      <c r="EO657" s="43"/>
      <c r="EP657" s="43"/>
      <c r="EQ657" s="43"/>
      <c r="ER657" s="43"/>
      <c r="ES657" s="43"/>
      <c r="ET657" s="43"/>
      <c r="EU657" s="43"/>
      <c r="EV657" s="43"/>
      <c r="EW657" s="43"/>
      <c r="EX657" s="43"/>
      <c r="EY657" s="43"/>
      <c r="EZ657" s="43"/>
      <c r="FA657" s="43"/>
    </row>
    <row r="658" spans="1:157">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c r="BL658" s="43"/>
      <c r="BM658" s="43"/>
      <c r="BN658" s="43"/>
      <c r="BO658" s="43"/>
      <c r="BP658" s="43"/>
      <c r="BQ658" s="43"/>
      <c r="BR658" s="43"/>
      <c r="BS658" s="43"/>
      <c r="BT658" s="43"/>
      <c r="BU658" s="43"/>
      <c r="BV658" s="43"/>
      <c r="BW658" s="43"/>
      <c r="BX658" s="43"/>
      <c r="BY658" s="43"/>
      <c r="BZ658" s="43"/>
      <c r="CA658" s="43"/>
      <c r="CB658" s="43"/>
      <c r="CC658" s="43"/>
      <c r="CD658" s="43"/>
      <c r="CE658" s="43"/>
      <c r="CF658" s="43"/>
      <c r="CG658" s="43"/>
      <c r="CH658" s="43"/>
      <c r="CI658" s="43"/>
      <c r="CJ658" s="43"/>
      <c r="CK658" s="43"/>
      <c r="CL658" s="43"/>
      <c r="CM658" s="43"/>
      <c r="CN658" s="43"/>
      <c r="CO658" s="43"/>
      <c r="CP658" s="43"/>
      <c r="CQ658" s="43"/>
      <c r="CR658" s="43"/>
      <c r="CS658" s="43"/>
      <c r="CT658" s="43"/>
      <c r="CU658" s="43"/>
      <c r="CV658" s="43"/>
      <c r="CW658" s="43"/>
      <c r="CX658" s="43"/>
      <c r="CY658" s="43"/>
      <c r="CZ658" s="43"/>
      <c r="DA658" s="43"/>
      <c r="DB658" s="43"/>
      <c r="DC658" s="43"/>
      <c r="DD658" s="43"/>
      <c r="DE658" s="43"/>
      <c r="DF658" s="43"/>
      <c r="DG658" s="43"/>
      <c r="DH658" s="43"/>
      <c r="DI658" s="43"/>
      <c r="DJ658" s="43"/>
      <c r="DK658" s="43"/>
      <c r="DL658" s="43"/>
      <c r="DM658" s="43"/>
      <c r="DN658" s="43"/>
      <c r="DO658" s="43"/>
      <c r="DP658" s="43"/>
      <c r="DQ658" s="43"/>
      <c r="DR658" s="43"/>
      <c r="DS658" s="43"/>
      <c r="DT658" s="43"/>
      <c r="DU658" s="43"/>
      <c r="DV658" s="43"/>
      <c r="DW658" s="43"/>
      <c r="DX658" s="43"/>
      <c r="DY658" s="43"/>
      <c r="DZ658" s="43"/>
      <c r="EA658" s="43"/>
      <c r="EB658" s="43"/>
      <c r="EC658" s="43"/>
      <c r="ED658" s="43"/>
      <c r="EE658" s="43"/>
      <c r="EF658" s="43"/>
      <c r="EG658" s="43"/>
      <c r="EH658" s="43"/>
      <c r="EI658" s="43"/>
      <c r="EJ658" s="43"/>
      <c r="EK658" s="43"/>
      <c r="EL658" s="43"/>
      <c r="EM658" s="43"/>
      <c r="EN658" s="43"/>
      <c r="EO658" s="43"/>
      <c r="EP658" s="43"/>
      <c r="EQ658" s="43"/>
      <c r="ER658" s="43"/>
      <c r="ES658" s="43"/>
      <c r="ET658" s="43"/>
      <c r="EU658" s="43"/>
      <c r="EV658" s="43"/>
      <c r="EW658" s="43"/>
      <c r="EX658" s="43"/>
      <c r="EY658" s="43"/>
      <c r="EZ658" s="43"/>
      <c r="FA658" s="43"/>
    </row>
    <row r="659" spans="1:157">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c r="BL659" s="43"/>
      <c r="BM659" s="43"/>
      <c r="BN659" s="43"/>
      <c r="BO659" s="43"/>
      <c r="BP659" s="43"/>
      <c r="BQ659" s="43"/>
      <c r="BR659" s="43"/>
      <c r="BS659" s="43"/>
      <c r="BT659" s="43"/>
      <c r="BU659" s="43"/>
      <c r="BV659" s="43"/>
      <c r="BW659" s="43"/>
      <c r="BX659" s="43"/>
      <c r="BY659" s="43"/>
      <c r="BZ659" s="43"/>
      <c r="CA659" s="43"/>
      <c r="CB659" s="43"/>
      <c r="CC659" s="43"/>
      <c r="CD659" s="43"/>
      <c r="CE659" s="43"/>
      <c r="CF659" s="43"/>
      <c r="CG659" s="43"/>
      <c r="CH659" s="43"/>
      <c r="CI659" s="43"/>
      <c r="CJ659" s="43"/>
      <c r="CK659" s="43"/>
      <c r="CL659" s="43"/>
      <c r="CM659" s="43"/>
      <c r="CN659" s="43"/>
      <c r="CO659" s="43"/>
      <c r="CP659" s="43"/>
      <c r="CQ659" s="43"/>
      <c r="CR659" s="43"/>
      <c r="CS659" s="43"/>
      <c r="CT659" s="43"/>
      <c r="CU659" s="43"/>
      <c r="CV659" s="43"/>
      <c r="CW659" s="43"/>
      <c r="CX659" s="43"/>
      <c r="CY659" s="43"/>
      <c r="CZ659" s="43"/>
      <c r="DA659" s="43"/>
      <c r="DB659" s="43"/>
      <c r="DC659" s="43"/>
      <c r="DD659" s="43"/>
      <c r="DE659" s="43"/>
      <c r="DF659" s="43"/>
      <c r="DG659" s="43"/>
      <c r="DH659" s="43"/>
      <c r="DI659" s="43"/>
      <c r="DJ659" s="43"/>
      <c r="DK659" s="43"/>
      <c r="DL659" s="43"/>
      <c r="DM659" s="43"/>
      <c r="DN659" s="43"/>
      <c r="DO659" s="43"/>
      <c r="DP659" s="43"/>
      <c r="DQ659" s="43"/>
      <c r="DR659" s="43"/>
      <c r="DS659" s="43"/>
      <c r="DT659" s="43"/>
      <c r="DU659" s="43"/>
      <c r="DV659" s="43"/>
      <c r="DW659" s="43"/>
      <c r="DX659" s="43"/>
      <c r="DY659" s="43"/>
      <c r="DZ659" s="43"/>
      <c r="EA659" s="43"/>
      <c r="EB659" s="43"/>
      <c r="EC659" s="43"/>
      <c r="ED659" s="43"/>
      <c r="EE659" s="43"/>
      <c r="EF659" s="43"/>
      <c r="EG659" s="43"/>
      <c r="EH659" s="43"/>
      <c r="EI659" s="43"/>
      <c r="EJ659" s="43"/>
      <c r="EK659" s="43"/>
      <c r="EL659" s="43"/>
      <c r="EM659" s="43"/>
      <c r="EN659" s="43"/>
      <c r="EO659" s="43"/>
      <c r="EP659" s="43"/>
      <c r="EQ659" s="43"/>
      <c r="ER659" s="43"/>
      <c r="ES659" s="43"/>
      <c r="ET659" s="43"/>
      <c r="EU659" s="43"/>
      <c r="EV659" s="43"/>
      <c r="EW659" s="43"/>
      <c r="EX659" s="43"/>
      <c r="EY659" s="43"/>
      <c r="EZ659" s="43"/>
      <c r="FA659" s="43"/>
    </row>
    <row r="660" spans="1:157">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s="43"/>
      <c r="BM660" s="43"/>
      <c r="BN660" s="43"/>
      <c r="BO660" s="43"/>
      <c r="BP660" s="43"/>
      <c r="BQ660" s="43"/>
      <c r="BR660" s="43"/>
      <c r="BS660" s="43"/>
      <c r="BT660" s="43"/>
      <c r="BU660" s="43"/>
      <c r="BV660" s="43"/>
      <c r="BW660" s="43"/>
      <c r="BX660" s="43"/>
      <c r="BY660" s="43"/>
      <c r="BZ660" s="43"/>
      <c r="CA660" s="43"/>
      <c r="CB660" s="43"/>
      <c r="CC660" s="43"/>
      <c r="CD660" s="43"/>
      <c r="CE660" s="43"/>
      <c r="CF660" s="43"/>
      <c r="CG660" s="43"/>
      <c r="CH660" s="43"/>
      <c r="CI660" s="43"/>
      <c r="CJ660" s="43"/>
      <c r="CK660" s="43"/>
      <c r="CL660" s="43"/>
      <c r="CM660" s="43"/>
      <c r="CN660" s="43"/>
      <c r="CO660" s="43"/>
      <c r="CP660" s="43"/>
      <c r="CQ660" s="43"/>
      <c r="CR660" s="43"/>
      <c r="CS660" s="43"/>
      <c r="CT660" s="43"/>
      <c r="CU660" s="43"/>
      <c r="CV660" s="43"/>
      <c r="CW660" s="43"/>
      <c r="CX660" s="43"/>
      <c r="CY660" s="43"/>
      <c r="CZ660" s="43"/>
      <c r="DA660" s="43"/>
      <c r="DB660" s="43"/>
      <c r="DC660" s="43"/>
      <c r="DD660" s="43"/>
      <c r="DE660" s="43"/>
      <c r="DF660" s="43"/>
      <c r="DG660" s="43"/>
      <c r="DH660" s="43"/>
      <c r="DI660" s="43"/>
      <c r="DJ660" s="43"/>
      <c r="DK660" s="43"/>
      <c r="DL660" s="43"/>
      <c r="DM660" s="43"/>
      <c r="DN660" s="43"/>
      <c r="DO660" s="43"/>
      <c r="DP660" s="43"/>
      <c r="DQ660" s="43"/>
      <c r="DR660" s="43"/>
      <c r="DS660" s="43"/>
      <c r="DT660" s="43"/>
      <c r="DU660" s="43"/>
      <c r="DV660" s="43"/>
      <c r="DW660" s="43"/>
      <c r="DX660" s="43"/>
      <c r="DY660" s="43"/>
      <c r="DZ660" s="43"/>
      <c r="EA660" s="43"/>
      <c r="EB660" s="43"/>
      <c r="EC660" s="43"/>
      <c r="ED660" s="43"/>
      <c r="EE660" s="43"/>
      <c r="EF660" s="43"/>
      <c r="EG660" s="43"/>
      <c r="EH660" s="43"/>
      <c r="EI660" s="43"/>
      <c r="EJ660" s="43"/>
      <c r="EK660" s="43"/>
      <c r="EL660" s="43"/>
      <c r="EM660" s="43"/>
      <c r="EN660" s="43"/>
      <c r="EO660" s="43"/>
      <c r="EP660" s="43"/>
      <c r="EQ660" s="43"/>
      <c r="ER660" s="43"/>
      <c r="ES660" s="43"/>
      <c r="ET660" s="43"/>
      <c r="EU660" s="43"/>
      <c r="EV660" s="43"/>
      <c r="EW660" s="43"/>
      <c r="EX660" s="43"/>
      <c r="EY660" s="43"/>
      <c r="EZ660" s="43"/>
      <c r="FA660" s="43"/>
    </row>
    <row r="661" spans="1:157">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c r="AR661" s="43"/>
      <c r="AS661" s="43"/>
      <c r="AT661" s="43"/>
      <c r="AU661" s="43"/>
      <c r="AV661" s="43"/>
      <c r="AW661" s="43"/>
      <c r="AX661" s="43"/>
      <c r="AY661" s="43"/>
      <c r="AZ661" s="43"/>
      <c r="BA661" s="43"/>
      <c r="BB661" s="43"/>
      <c r="BC661" s="43"/>
      <c r="BD661" s="43"/>
      <c r="BE661" s="43"/>
      <c r="BF661" s="43"/>
      <c r="BG661" s="43"/>
      <c r="BH661" s="43"/>
      <c r="BI661" s="43"/>
      <c r="BJ661" s="43"/>
      <c r="BK661" s="43"/>
      <c r="BL661" s="43"/>
      <c r="BM661" s="43"/>
      <c r="BN661" s="43"/>
      <c r="BO661" s="43"/>
      <c r="BP661" s="43"/>
      <c r="BQ661" s="43"/>
      <c r="BR661" s="43"/>
      <c r="BS661" s="43"/>
      <c r="BT661" s="43"/>
      <c r="BU661" s="43"/>
      <c r="BV661" s="43"/>
      <c r="BW661" s="43"/>
      <c r="BX661" s="43"/>
      <c r="BY661" s="43"/>
      <c r="BZ661" s="43"/>
      <c r="CA661" s="43"/>
      <c r="CB661" s="43"/>
      <c r="CC661" s="43"/>
      <c r="CD661" s="43"/>
      <c r="CE661" s="43"/>
      <c r="CF661" s="43"/>
      <c r="CG661" s="43"/>
      <c r="CH661" s="43"/>
      <c r="CI661" s="43"/>
      <c r="CJ661" s="43"/>
      <c r="CK661" s="43"/>
      <c r="CL661" s="43"/>
      <c r="CM661" s="43"/>
      <c r="CN661" s="43"/>
      <c r="CO661" s="43"/>
      <c r="CP661" s="43"/>
      <c r="CQ661" s="43"/>
      <c r="CR661" s="43"/>
      <c r="CS661" s="43"/>
      <c r="CT661" s="43"/>
      <c r="CU661" s="43"/>
      <c r="CV661" s="43"/>
      <c r="CW661" s="43"/>
      <c r="CX661" s="43"/>
      <c r="CY661" s="43"/>
      <c r="CZ661" s="43"/>
      <c r="DA661" s="43"/>
      <c r="DB661" s="43"/>
      <c r="DC661" s="43"/>
      <c r="DD661" s="43"/>
      <c r="DE661" s="43"/>
      <c r="DF661" s="43"/>
      <c r="DG661" s="43"/>
      <c r="DH661" s="43"/>
      <c r="DI661" s="43"/>
      <c r="DJ661" s="43"/>
      <c r="DK661" s="43"/>
      <c r="DL661" s="43"/>
      <c r="DM661" s="43"/>
      <c r="DN661" s="43"/>
      <c r="DO661" s="43"/>
      <c r="DP661" s="43"/>
      <c r="DQ661" s="43"/>
      <c r="DR661" s="43"/>
      <c r="DS661" s="43"/>
      <c r="DT661" s="43"/>
      <c r="DU661" s="43"/>
      <c r="DV661" s="43"/>
      <c r="DW661" s="43"/>
      <c r="DX661" s="43"/>
      <c r="DY661" s="43"/>
      <c r="DZ661" s="43"/>
      <c r="EA661" s="43"/>
      <c r="EB661" s="43"/>
      <c r="EC661" s="43"/>
      <c r="ED661" s="43"/>
      <c r="EE661" s="43"/>
      <c r="EF661" s="43"/>
      <c r="EG661" s="43"/>
      <c r="EH661" s="43"/>
      <c r="EI661" s="43"/>
      <c r="EJ661" s="43"/>
      <c r="EK661" s="43"/>
      <c r="EL661" s="43"/>
      <c r="EM661" s="43"/>
      <c r="EN661" s="43"/>
      <c r="EO661" s="43"/>
      <c r="EP661" s="43"/>
      <c r="EQ661" s="43"/>
      <c r="ER661" s="43"/>
      <c r="ES661" s="43"/>
      <c r="ET661" s="43"/>
      <c r="EU661" s="43"/>
      <c r="EV661" s="43"/>
      <c r="EW661" s="43"/>
      <c r="EX661" s="43"/>
      <c r="EY661" s="43"/>
      <c r="EZ661" s="43"/>
      <c r="FA661" s="43"/>
    </row>
    <row r="662" spans="1:157">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c r="CF662" s="43"/>
      <c r="CG662" s="43"/>
      <c r="CH662" s="43"/>
      <c r="CI662" s="43"/>
      <c r="CJ662" s="43"/>
      <c r="CK662" s="43"/>
      <c r="CL662" s="43"/>
      <c r="CM662" s="43"/>
      <c r="CN662" s="43"/>
      <c r="CO662" s="43"/>
      <c r="CP662" s="43"/>
      <c r="CQ662" s="43"/>
      <c r="CR662" s="43"/>
      <c r="CS662" s="43"/>
      <c r="CT662" s="43"/>
      <c r="CU662" s="43"/>
      <c r="CV662" s="43"/>
      <c r="CW662" s="43"/>
      <c r="CX662" s="43"/>
      <c r="CY662" s="43"/>
      <c r="CZ662" s="43"/>
      <c r="DA662" s="43"/>
      <c r="DB662" s="43"/>
      <c r="DC662" s="43"/>
      <c r="DD662" s="43"/>
      <c r="DE662" s="43"/>
      <c r="DF662" s="43"/>
      <c r="DG662" s="43"/>
      <c r="DH662" s="43"/>
      <c r="DI662" s="43"/>
      <c r="DJ662" s="43"/>
      <c r="DK662" s="43"/>
      <c r="DL662" s="43"/>
      <c r="DM662" s="43"/>
      <c r="DN662" s="43"/>
      <c r="DO662" s="43"/>
      <c r="DP662" s="43"/>
      <c r="DQ662" s="43"/>
      <c r="DR662" s="43"/>
      <c r="DS662" s="43"/>
      <c r="DT662" s="43"/>
      <c r="DU662" s="43"/>
      <c r="DV662" s="43"/>
      <c r="DW662" s="43"/>
      <c r="DX662" s="43"/>
      <c r="DY662" s="43"/>
      <c r="DZ662" s="43"/>
      <c r="EA662" s="43"/>
      <c r="EB662" s="43"/>
      <c r="EC662" s="43"/>
      <c r="ED662" s="43"/>
      <c r="EE662" s="43"/>
      <c r="EF662" s="43"/>
      <c r="EG662" s="43"/>
      <c r="EH662" s="43"/>
      <c r="EI662" s="43"/>
      <c r="EJ662" s="43"/>
      <c r="EK662" s="43"/>
      <c r="EL662" s="43"/>
      <c r="EM662" s="43"/>
      <c r="EN662" s="43"/>
      <c r="EO662" s="43"/>
      <c r="EP662" s="43"/>
      <c r="EQ662" s="43"/>
      <c r="ER662" s="43"/>
      <c r="ES662" s="43"/>
      <c r="ET662" s="43"/>
      <c r="EU662" s="43"/>
      <c r="EV662" s="43"/>
      <c r="EW662" s="43"/>
      <c r="EX662" s="43"/>
      <c r="EY662" s="43"/>
      <c r="EZ662" s="43"/>
      <c r="FA662" s="43"/>
    </row>
    <row r="663" spans="1:157">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s="43"/>
      <c r="BM663" s="43"/>
      <c r="BN663" s="43"/>
      <c r="BO663" s="43"/>
      <c r="BP663" s="43"/>
      <c r="BQ663" s="43"/>
      <c r="BR663" s="43"/>
      <c r="BS663" s="43"/>
      <c r="BT663" s="43"/>
      <c r="BU663" s="43"/>
      <c r="BV663" s="43"/>
      <c r="BW663" s="43"/>
      <c r="BX663" s="43"/>
      <c r="BY663" s="43"/>
      <c r="BZ663" s="43"/>
      <c r="CA663" s="43"/>
      <c r="CB663" s="43"/>
      <c r="CC663" s="43"/>
      <c r="CD663" s="43"/>
      <c r="CE663" s="43"/>
      <c r="CF663" s="43"/>
      <c r="CG663" s="43"/>
      <c r="CH663" s="43"/>
      <c r="CI663" s="43"/>
      <c r="CJ663" s="43"/>
      <c r="CK663" s="43"/>
      <c r="CL663" s="43"/>
      <c r="CM663" s="43"/>
      <c r="CN663" s="43"/>
      <c r="CO663" s="43"/>
      <c r="CP663" s="43"/>
      <c r="CQ663" s="43"/>
      <c r="CR663" s="43"/>
      <c r="CS663" s="43"/>
      <c r="CT663" s="43"/>
      <c r="CU663" s="43"/>
      <c r="CV663" s="43"/>
      <c r="CW663" s="43"/>
      <c r="CX663" s="43"/>
      <c r="CY663" s="43"/>
      <c r="CZ663" s="43"/>
      <c r="DA663" s="43"/>
      <c r="DB663" s="43"/>
      <c r="DC663" s="43"/>
      <c r="DD663" s="43"/>
      <c r="DE663" s="43"/>
      <c r="DF663" s="43"/>
      <c r="DG663" s="43"/>
      <c r="DH663" s="43"/>
      <c r="DI663" s="43"/>
      <c r="DJ663" s="43"/>
      <c r="DK663" s="43"/>
      <c r="DL663" s="43"/>
      <c r="DM663" s="43"/>
      <c r="DN663" s="43"/>
      <c r="DO663" s="43"/>
      <c r="DP663" s="43"/>
      <c r="DQ663" s="43"/>
      <c r="DR663" s="43"/>
      <c r="DS663" s="43"/>
      <c r="DT663" s="43"/>
      <c r="DU663" s="43"/>
      <c r="DV663" s="43"/>
      <c r="DW663" s="43"/>
      <c r="DX663" s="43"/>
      <c r="DY663" s="43"/>
      <c r="DZ663" s="43"/>
      <c r="EA663" s="43"/>
      <c r="EB663" s="43"/>
      <c r="EC663" s="43"/>
      <c r="ED663" s="43"/>
      <c r="EE663" s="43"/>
      <c r="EF663" s="43"/>
      <c r="EG663" s="43"/>
      <c r="EH663" s="43"/>
      <c r="EI663" s="43"/>
      <c r="EJ663" s="43"/>
      <c r="EK663" s="43"/>
      <c r="EL663" s="43"/>
      <c r="EM663" s="43"/>
      <c r="EN663" s="43"/>
      <c r="EO663" s="43"/>
      <c r="EP663" s="43"/>
      <c r="EQ663" s="43"/>
      <c r="ER663" s="43"/>
      <c r="ES663" s="43"/>
      <c r="ET663" s="43"/>
      <c r="EU663" s="43"/>
      <c r="EV663" s="43"/>
      <c r="EW663" s="43"/>
      <c r="EX663" s="43"/>
      <c r="EY663" s="43"/>
      <c r="EZ663" s="43"/>
      <c r="FA663" s="43"/>
    </row>
    <row r="664" spans="1:157">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s="43"/>
      <c r="BM664" s="43"/>
      <c r="BN664" s="43"/>
      <c r="BO664" s="43"/>
      <c r="BP664" s="43"/>
      <c r="BQ664" s="43"/>
      <c r="BR664" s="43"/>
      <c r="BS664" s="43"/>
      <c r="BT664" s="43"/>
      <c r="BU664" s="43"/>
      <c r="BV664" s="43"/>
      <c r="BW664" s="43"/>
      <c r="BX664" s="43"/>
      <c r="BY664" s="43"/>
      <c r="BZ664" s="43"/>
      <c r="CA664" s="43"/>
      <c r="CB664" s="43"/>
      <c r="CC664" s="43"/>
      <c r="CD664" s="43"/>
      <c r="CE664" s="43"/>
      <c r="CF664" s="43"/>
      <c r="CG664" s="43"/>
      <c r="CH664" s="43"/>
      <c r="CI664" s="43"/>
      <c r="CJ664" s="43"/>
      <c r="CK664" s="43"/>
      <c r="CL664" s="43"/>
      <c r="CM664" s="43"/>
      <c r="CN664" s="43"/>
      <c r="CO664" s="43"/>
      <c r="CP664" s="43"/>
      <c r="CQ664" s="43"/>
      <c r="CR664" s="43"/>
      <c r="CS664" s="43"/>
      <c r="CT664" s="43"/>
      <c r="CU664" s="43"/>
      <c r="CV664" s="43"/>
      <c r="CW664" s="43"/>
      <c r="CX664" s="43"/>
      <c r="CY664" s="43"/>
      <c r="CZ664" s="43"/>
      <c r="DA664" s="43"/>
      <c r="DB664" s="43"/>
      <c r="DC664" s="43"/>
      <c r="DD664" s="43"/>
      <c r="DE664" s="43"/>
      <c r="DF664" s="43"/>
      <c r="DG664" s="43"/>
      <c r="DH664" s="43"/>
      <c r="DI664" s="43"/>
      <c r="DJ664" s="43"/>
      <c r="DK664" s="43"/>
      <c r="DL664" s="43"/>
      <c r="DM664" s="43"/>
      <c r="DN664" s="43"/>
      <c r="DO664" s="43"/>
      <c r="DP664" s="43"/>
      <c r="DQ664" s="43"/>
      <c r="DR664" s="43"/>
      <c r="DS664" s="43"/>
      <c r="DT664" s="43"/>
      <c r="DU664" s="43"/>
      <c r="DV664" s="43"/>
      <c r="DW664" s="43"/>
      <c r="DX664" s="43"/>
      <c r="DY664" s="43"/>
      <c r="DZ664" s="43"/>
      <c r="EA664" s="43"/>
      <c r="EB664" s="43"/>
      <c r="EC664" s="43"/>
      <c r="ED664" s="43"/>
      <c r="EE664" s="43"/>
      <c r="EF664" s="43"/>
      <c r="EG664" s="43"/>
      <c r="EH664" s="43"/>
      <c r="EI664" s="43"/>
      <c r="EJ664" s="43"/>
      <c r="EK664" s="43"/>
      <c r="EL664" s="43"/>
      <c r="EM664" s="43"/>
      <c r="EN664" s="43"/>
      <c r="EO664" s="43"/>
      <c r="EP664" s="43"/>
      <c r="EQ664" s="43"/>
      <c r="ER664" s="43"/>
      <c r="ES664" s="43"/>
      <c r="ET664" s="43"/>
      <c r="EU664" s="43"/>
      <c r="EV664" s="43"/>
      <c r="EW664" s="43"/>
      <c r="EX664" s="43"/>
      <c r="EY664" s="43"/>
      <c r="EZ664" s="43"/>
      <c r="FA664" s="43"/>
    </row>
    <row r="665" spans="1:157">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c r="BL665" s="43"/>
      <c r="BM665" s="43"/>
      <c r="BN665" s="43"/>
      <c r="BO665" s="43"/>
      <c r="BP665" s="43"/>
      <c r="BQ665" s="43"/>
      <c r="BR665" s="43"/>
      <c r="BS665" s="43"/>
      <c r="BT665" s="43"/>
      <c r="BU665" s="43"/>
      <c r="BV665" s="43"/>
      <c r="BW665" s="43"/>
      <c r="BX665" s="43"/>
      <c r="BY665" s="43"/>
      <c r="BZ665" s="43"/>
      <c r="CA665" s="43"/>
      <c r="CB665" s="43"/>
      <c r="CC665" s="43"/>
      <c r="CD665" s="43"/>
      <c r="CE665" s="43"/>
      <c r="CF665" s="43"/>
      <c r="CG665" s="43"/>
      <c r="CH665" s="43"/>
      <c r="CI665" s="43"/>
      <c r="CJ665" s="43"/>
      <c r="CK665" s="43"/>
      <c r="CL665" s="43"/>
      <c r="CM665" s="43"/>
      <c r="CN665" s="43"/>
      <c r="CO665" s="43"/>
      <c r="CP665" s="43"/>
      <c r="CQ665" s="43"/>
      <c r="CR665" s="43"/>
      <c r="CS665" s="43"/>
      <c r="CT665" s="43"/>
      <c r="CU665" s="43"/>
      <c r="CV665" s="43"/>
      <c r="CW665" s="43"/>
      <c r="CX665" s="43"/>
      <c r="CY665" s="43"/>
      <c r="CZ665" s="43"/>
      <c r="DA665" s="43"/>
      <c r="DB665" s="43"/>
      <c r="DC665" s="43"/>
      <c r="DD665" s="43"/>
      <c r="DE665" s="43"/>
      <c r="DF665" s="43"/>
      <c r="DG665" s="43"/>
      <c r="DH665" s="43"/>
      <c r="DI665" s="43"/>
      <c r="DJ665" s="43"/>
      <c r="DK665" s="43"/>
      <c r="DL665" s="43"/>
      <c r="DM665" s="43"/>
      <c r="DN665" s="43"/>
      <c r="DO665" s="43"/>
      <c r="DP665" s="43"/>
      <c r="DQ665" s="43"/>
      <c r="DR665" s="43"/>
      <c r="DS665" s="43"/>
      <c r="DT665" s="43"/>
      <c r="DU665" s="43"/>
      <c r="DV665" s="43"/>
      <c r="DW665" s="43"/>
      <c r="DX665" s="43"/>
      <c r="DY665" s="43"/>
      <c r="DZ665" s="43"/>
      <c r="EA665" s="43"/>
      <c r="EB665" s="43"/>
      <c r="EC665" s="43"/>
      <c r="ED665" s="43"/>
      <c r="EE665" s="43"/>
      <c r="EF665" s="43"/>
      <c r="EG665" s="43"/>
      <c r="EH665" s="43"/>
      <c r="EI665" s="43"/>
      <c r="EJ665" s="43"/>
      <c r="EK665" s="43"/>
      <c r="EL665" s="43"/>
      <c r="EM665" s="43"/>
      <c r="EN665" s="43"/>
      <c r="EO665" s="43"/>
      <c r="EP665" s="43"/>
      <c r="EQ665" s="43"/>
      <c r="ER665" s="43"/>
      <c r="ES665" s="43"/>
      <c r="ET665" s="43"/>
      <c r="EU665" s="43"/>
      <c r="EV665" s="43"/>
      <c r="EW665" s="43"/>
      <c r="EX665" s="43"/>
      <c r="EY665" s="43"/>
      <c r="EZ665" s="43"/>
      <c r="FA665" s="43"/>
    </row>
    <row r="666" spans="1:157">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s="43"/>
      <c r="BM666" s="43"/>
      <c r="BN666" s="43"/>
      <c r="BO666" s="43"/>
      <c r="BP666" s="43"/>
      <c r="BQ666" s="43"/>
      <c r="BR666" s="43"/>
      <c r="BS666" s="43"/>
      <c r="BT666" s="43"/>
      <c r="BU666" s="43"/>
      <c r="BV666" s="43"/>
      <c r="BW666" s="43"/>
      <c r="BX666" s="43"/>
      <c r="BY666" s="43"/>
      <c r="BZ666" s="43"/>
      <c r="CA666" s="43"/>
      <c r="CB666" s="43"/>
      <c r="CC666" s="43"/>
      <c r="CD666" s="43"/>
      <c r="CE666" s="43"/>
      <c r="CF666" s="43"/>
      <c r="CG666" s="43"/>
      <c r="CH666" s="43"/>
      <c r="CI666" s="43"/>
      <c r="CJ666" s="43"/>
      <c r="CK666" s="43"/>
      <c r="CL666" s="43"/>
      <c r="CM666" s="43"/>
      <c r="CN666" s="43"/>
      <c r="CO666" s="43"/>
      <c r="CP666" s="43"/>
      <c r="CQ666" s="43"/>
      <c r="CR666" s="43"/>
      <c r="CS666" s="43"/>
      <c r="CT666" s="43"/>
      <c r="CU666" s="43"/>
      <c r="CV666" s="43"/>
      <c r="CW666" s="43"/>
      <c r="CX666" s="43"/>
      <c r="CY666" s="43"/>
      <c r="CZ666" s="43"/>
      <c r="DA666" s="43"/>
      <c r="DB666" s="43"/>
      <c r="DC666" s="43"/>
      <c r="DD666" s="43"/>
      <c r="DE666" s="43"/>
      <c r="DF666" s="43"/>
      <c r="DG666" s="43"/>
      <c r="DH666" s="43"/>
      <c r="DI666" s="43"/>
      <c r="DJ666" s="43"/>
      <c r="DK666" s="43"/>
      <c r="DL666" s="43"/>
      <c r="DM666" s="43"/>
      <c r="DN666" s="43"/>
      <c r="DO666" s="43"/>
      <c r="DP666" s="43"/>
      <c r="DQ666" s="43"/>
      <c r="DR666" s="43"/>
      <c r="DS666" s="43"/>
      <c r="DT666" s="43"/>
      <c r="DU666" s="43"/>
      <c r="DV666" s="43"/>
      <c r="DW666" s="43"/>
      <c r="DX666" s="43"/>
      <c r="DY666" s="43"/>
      <c r="DZ666" s="43"/>
      <c r="EA666" s="43"/>
      <c r="EB666" s="43"/>
      <c r="EC666" s="43"/>
      <c r="ED666" s="43"/>
      <c r="EE666" s="43"/>
      <c r="EF666" s="43"/>
      <c r="EG666" s="43"/>
      <c r="EH666" s="43"/>
      <c r="EI666" s="43"/>
      <c r="EJ666" s="43"/>
      <c r="EK666" s="43"/>
      <c r="EL666" s="43"/>
      <c r="EM666" s="43"/>
      <c r="EN666" s="43"/>
      <c r="EO666" s="43"/>
      <c r="EP666" s="43"/>
      <c r="EQ666" s="43"/>
      <c r="ER666" s="43"/>
      <c r="ES666" s="43"/>
      <c r="ET666" s="43"/>
      <c r="EU666" s="43"/>
      <c r="EV666" s="43"/>
      <c r="EW666" s="43"/>
      <c r="EX666" s="43"/>
      <c r="EY666" s="43"/>
      <c r="EZ666" s="43"/>
      <c r="FA666" s="43"/>
    </row>
    <row r="667" spans="1:157">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s="43"/>
      <c r="BM667" s="43"/>
      <c r="BN667" s="43"/>
      <c r="BO667" s="43"/>
      <c r="BP667" s="43"/>
      <c r="BQ667" s="43"/>
      <c r="BR667" s="43"/>
      <c r="BS667" s="43"/>
      <c r="BT667" s="43"/>
      <c r="BU667" s="43"/>
      <c r="BV667" s="43"/>
      <c r="BW667" s="43"/>
      <c r="BX667" s="43"/>
      <c r="BY667" s="43"/>
      <c r="BZ667" s="43"/>
      <c r="CA667" s="43"/>
      <c r="CB667" s="43"/>
      <c r="CC667" s="43"/>
      <c r="CD667" s="43"/>
      <c r="CE667" s="43"/>
      <c r="CF667" s="43"/>
      <c r="CG667" s="43"/>
      <c r="CH667" s="43"/>
      <c r="CI667" s="43"/>
      <c r="CJ667" s="43"/>
      <c r="CK667" s="43"/>
      <c r="CL667" s="43"/>
      <c r="CM667" s="43"/>
      <c r="CN667" s="43"/>
      <c r="CO667" s="43"/>
      <c r="CP667" s="43"/>
      <c r="CQ667" s="43"/>
      <c r="CR667" s="43"/>
      <c r="CS667" s="43"/>
      <c r="CT667" s="43"/>
      <c r="CU667" s="43"/>
      <c r="CV667" s="43"/>
      <c r="CW667" s="43"/>
      <c r="CX667" s="43"/>
      <c r="CY667" s="43"/>
      <c r="CZ667" s="43"/>
      <c r="DA667" s="43"/>
      <c r="DB667" s="43"/>
      <c r="DC667" s="43"/>
      <c r="DD667" s="43"/>
      <c r="DE667" s="43"/>
      <c r="DF667" s="43"/>
      <c r="DG667" s="43"/>
      <c r="DH667" s="43"/>
      <c r="DI667" s="43"/>
      <c r="DJ667" s="43"/>
      <c r="DK667" s="43"/>
      <c r="DL667" s="43"/>
      <c r="DM667" s="43"/>
      <c r="DN667" s="43"/>
      <c r="DO667" s="43"/>
      <c r="DP667" s="43"/>
      <c r="DQ667" s="43"/>
      <c r="DR667" s="43"/>
      <c r="DS667" s="43"/>
      <c r="DT667" s="43"/>
      <c r="DU667" s="43"/>
      <c r="DV667" s="43"/>
      <c r="DW667" s="43"/>
      <c r="DX667" s="43"/>
      <c r="DY667" s="43"/>
      <c r="DZ667" s="43"/>
      <c r="EA667" s="43"/>
      <c r="EB667" s="43"/>
      <c r="EC667" s="43"/>
      <c r="ED667" s="43"/>
      <c r="EE667" s="43"/>
      <c r="EF667" s="43"/>
      <c r="EG667" s="43"/>
      <c r="EH667" s="43"/>
      <c r="EI667" s="43"/>
      <c r="EJ667" s="43"/>
      <c r="EK667" s="43"/>
      <c r="EL667" s="43"/>
      <c r="EM667" s="43"/>
      <c r="EN667" s="43"/>
      <c r="EO667" s="43"/>
      <c r="EP667" s="43"/>
      <c r="EQ667" s="43"/>
      <c r="ER667" s="43"/>
      <c r="ES667" s="43"/>
      <c r="ET667" s="43"/>
      <c r="EU667" s="43"/>
      <c r="EV667" s="43"/>
      <c r="EW667" s="43"/>
      <c r="EX667" s="43"/>
      <c r="EY667" s="43"/>
      <c r="EZ667" s="43"/>
      <c r="FA667" s="43"/>
    </row>
    <row r="668" spans="1:157">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c r="BC668" s="43"/>
      <c r="BD668" s="43"/>
      <c r="BE668" s="43"/>
      <c r="BF668" s="43"/>
      <c r="BG668" s="43"/>
      <c r="BH668" s="43"/>
      <c r="BI668" s="43"/>
      <c r="BJ668" s="43"/>
      <c r="BK668" s="43"/>
      <c r="BL668" s="43"/>
      <c r="BM668" s="43"/>
      <c r="BN668" s="43"/>
      <c r="BO668" s="43"/>
      <c r="BP668" s="43"/>
      <c r="BQ668" s="43"/>
      <c r="BR668" s="43"/>
      <c r="BS668" s="43"/>
      <c r="BT668" s="43"/>
      <c r="BU668" s="43"/>
      <c r="BV668" s="43"/>
      <c r="BW668" s="43"/>
      <c r="BX668" s="43"/>
      <c r="BY668" s="43"/>
      <c r="BZ668" s="43"/>
      <c r="CA668" s="43"/>
      <c r="CB668" s="43"/>
      <c r="CC668" s="43"/>
      <c r="CD668" s="43"/>
      <c r="CE668" s="43"/>
      <c r="CF668" s="43"/>
      <c r="CG668" s="43"/>
      <c r="CH668" s="43"/>
      <c r="CI668" s="43"/>
      <c r="CJ668" s="43"/>
      <c r="CK668" s="43"/>
      <c r="CL668" s="43"/>
      <c r="CM668" s="43"/>
      <c r="CN668" s="43"/>
      <c r="CO668" s="43"/>
      <c r="CP668" s="43"/>
      <c r="CQ668" s="43"/>
      <c r="CR668" s="43"/>
      <c r="CS668" s="43"/>
      <c r="CT668" s="43"/>
      <c r="CU668" s="43"/>
      <c r="CV668" s="43"/>
      <c r="CW668" s="43"/>
      <c r="CX668" s="43"/>
      <c r="CY668" s="43"/>
      <c r="CZ668" s="43"/>
      <c r="DA668" s="43"/>
      <c r="DB668" s="43"/>
      <c r="DC668" s="43"/>
      <c r="DD668" s="43"/>
      <c r="DE668" s="43"/>
      <c r="DF668" s="43"/>
      <c r="DG668" s="43"/>
      <c r="DH668" s="43"/>
      <c r="DI668" s="43"/>
      <c r="DJ668" s="43"/>
      <c r="DK668" s="43"/>
      <c r="DL668" s="43"/>
      <c r="DM668" s="43"/>
      <c r="DN668" s="43"/>
      <c r="DO668" s="43"/>
      <c r="DP668" s="43"/>
      <c r="DQ668" s="43"/>
      <c r="DR668" s="43"/>
      <c r="DS668" s="43"/>
      <c r="DT668" s="43"/>
      <c r="DU668" s="43"/>
      <c r="DV668" s="43"/>
      <c r="DW668" s="43"/>
      <c r="DX668" s="43"/>
      <c r="DY668" s="43"/>
      <c r="DZ668" s="43"/>
      <c r="EA668" s="43"/>
      <c r="EB668" s="43"/>
      <c r="EC668" s="43"/>
      <c r="ED668" s="43"/>
      <c r="EE668" s="43"/>
      <c r="EF668" s="43"/>
      <c r="EG668" s="43"/>
      <c r="EH668" s="43"/>
      <c r="EI668" s="43"/>
      <c r="EJ668" s="43"/>
      <c r="EK668" s="43"/>
      <c r="EL668" s="43"/>
      <c r="EM668" s="43"/>
      <c r="EN668" s="43"/>
      <c r="EO668" s="43"/>
      <c r="EP668" s="43"/>
      <c r="EQ668" s="43"/>
      <c r="ER668" s="43"/>
      <c r="ES668" s="43"/>
      <c r="ET668" s="43"/>
      <c r="EU668" s="43"/>
      <c r="EV668" s="43"/>
      <c r="EW668" s="43"/>
      <c r="EX668" s="43"/>
      <c r="EY668" s="43"/>
      <c r="EZ668" s="43"/>
      <c r="FA668" s="43"/>
    </row>
    <row r="669" spans="1:157">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s="43"/>
      <c r="BM669" s="43"/>
      <c r="BN669" s="43"/>
      <c r="BO669" s="43"/>
      <c r="BP669" s="43"/>
      <c r="BQ669" s="43"/>
      <c r="BR669" s="43"/>
      <c r="BS669" s="43"/>
      <c r="BT669" s="43"/>
      <c r="BU669" s="43"/>
      <c r="BV669" s="43"/>
      <c r="BW669" s="43"/>
      <c r="BX669" s="43"/>
      <c r="BY669" s="43"/>
      <c r="BZ669" s="43"/>
      <c r="CA669" s="43"/>
      <c r="CB669" s="43"/>
      <c r="CC669" s="43"/>
      <c r="CD669" s="43"/>
      <c r="CE669" s="43"/>
      <c r="CF669" s="43"/>
      <c r="CG669" s="43"/>
      <c r="CH669" s="43"/>
      <c r="CI669" s="43"/>
      <c r="CJ669" s="43"/>
      <c r="CK669" s="43"/>
      <c r="CL669" s="43"/>
      <c r="CM669" s="43"/>
      <c r="CN669" s="43"/>
      <c r="CO669" s="43"/>
      <c r="CP669" s="43"/>
      <c r="CQ669" s="43"/>
      <c r="CR669" s="43"/>
      <c r="CS669" s="43"/>
      <c r="CT669" s="43"/>
      <c r="CU669" s="43"/>
      <c r="CV669" s="43"/>
      <c r="CW669" s="43"/>
      <c r="CX669" s="43"/>
      <c r="CY669" s="43"/>
      <c r="CZ669" s="43"/>
      <c r="DA669" s="43"/>
      <c r="DB669" s="43"/>
      <c r="DC669" s="43"/>
      <c r="DD669" s="43"/>
      <c r="DE669" s="43"/>
      <c r="DF669" s="43"/>
      <c r="DG669" s="43"/>
      <c r="DH669" s="43"/>
      <c r="DI669" s="43"/>
      <c r="DJ669" s="43"/>
      <c r="DK669" s="43"/>
      <c r="DL669" s="43"/>
      <c r="DM669" s="43"/>
      <c r="DN669" s="43"/>
      <c r="DO669" s="43"/>
      <c r="DP669" s="43"/>
      <c r="DQ669" s="43"/>
      <c r="DR669" s="43"/>
      <c r="DS669" s="43"/>
      <c r="DT669" s="43"/>
      <c r="DU669" s="43"/>
      <c r="DV669" s="43"/>
      <c r="DW669" s="43"/>
      <c r="DX669" s="43"/>
      <c r="DY669" s="43"/>
      <c r="DZ669" s="43"/>
      <c r="EA669" s="43"/>
      <c r="EB669" s="43"/>
      <c r="EC669" s="43"/>
      <c r="ED669" s="43"/>
      <c r="EE669" s="43"/>
      <c r="EF669" s="43"/>
      <c r="EG669" s="43"/>
      <c r="EH669" s="43"/>
      <c r="EI669" s="43"/>
      <c r="EJ669" s="43"/>
      <c r="EK669" s="43"/>
      <c r="EL669" s="43"/>
      <c r="EM669" s="43"/>
      <c r="EN669" s="43"/>
      <c r="EO669" s="43"/>
      <c r="EP669" s="43"/>
      <c r="EQ669" s="43"/>
      <c r="ER669" s="43"/>
      <c r="ES669" s="43"/>
      <c r="ET669" s="43"/>
      <c r="EU669" s="43"/>
      <c r="EV669" s="43"/>
      <c r="EW669" s="43"/>
      <c r="EX669" s="43"/>
      <c r="EY669" s="43"/>
      <c r="EZ669" s="43"/>
      <c r="FA669" s="43"/>
    </row>
    <row r="670" spans="1:157">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c r="CF670" s="43"/>
      <c r="CG670" s="43"/>
      <c r="CH670" s="43"/>
      <c r="CI670" s="43"/>
      <c r="CJ670" s="43"/>
      <c r="CK670" s="43"/>
      <c r="CL670" s="43"/>
      <c r="CM670" s="43"/>
      <c r="CN670" s="43"/>
      <c r="CO670" s="43"/>
      <c r="CP670" s="43"/>
      <c r="CQ670" s="43"/>
      <c r="CR670" s="43"/>
      <c r="CS670" s="43"/>
      <c r="CT670" s="43"/>
      <c r="CU670" s="43"/>
      <c r="CV670" s="43"/>
      <c r="CW670" s="43"/>
      <c r="CX670" s="43"/>
      <c r="CY670" s="43"/>
      <c r="CZ670" s="43"/>
      <c r="DA670" s="43"/>
      <c r="DB670" s="43"/>
      <c r="DC670" s="43"/>
      <c r="DD670" s="43"/>
      <c r="DE670" s="43"/>
      <c r="DF670" s="43"/>
      <c r="DG670" s="43"/>
      <c r="DH670" s="43"/>
      <c r="DI670" s="43"/>
      <c r="DJ670" s="43"/>
      <c r="DK670" s="43"/>
      <c r="DL670" s="43"/>
      <c r="DM670" s="43"/>
      <c r="DN670" s="43"/>
      <c r="DO670" s="43"/>
      <c r="DP670" s="43"/>
      <c r="DQ670" s="43"/>
      <c r="DR670" s="43"/>
      <c r="DS670" s="43"/>
      <c r="DT670" s="43"/>
      <c r="DU670" s="43"/>
      <c r="DV670" s="43"/>
      <c r="DW670" s="43"/>
      <c r="DX670" s="43"/>
      <c r="DY670" s="43"/>
      <c r="DZ670" s="43"/>
      <c r="EA670" s="43"/>
      <c r="EB670" s="43"/>
      <c r="EC670" s="43"/>
      <c r="ED670" s="43"/>
      <c r="EE670" s="43"/>
      <c r="EF670" s="43"/>
      <c r="EG670" s="43"/>
      <c r="EH670" s="43"/>
      <c r="EI670" s="43"/>
      <c r="EJ670" s="43"/>
      <c r="EK670" s="43"/>
      <c r="EL670" s="43"/>
      <c r="EM670" s="43"/>
      <c r="EN670" s="43"/>
      <c r="EO670" s="43"/>
      <c r="EP670" s="43"/>
      <c r="EQ670" s="43"/>
      <c r="ER670" s="43"/>
      <c r="ES670" s="43"/>
      <c r="ET670" s="43"/>
      <c r="EU670" s="43"/>
      <c r="EV670" s="43"/>
      <c r="EW670" s="43"/>
      <c r="EX670" s="43"/>
      <c r="EY670" s="43"/>
      <c r="EZ670" s="43"/>
      <c r="FA670" s="43"/>
    </row>
    <row r="671" spans="1:157">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c r="BL671" s="43"/>
      <c r="BM671" s="43"/>
      <c r="BN671" s="43"/>
      <c r="BO671" s="43"/>
      <c r="BP671" s="43"/>
      <c r="BQ671" s="43"/>
      <c r="BR671" s="43"/>
      <c r="BS671" s="43"/>
      <c r="BT671" s="43"/>
      <c r="BU671" s="43"/>
      <c r="BV671" s="43"/>
      <c r="BW671" s="43"/>
      <c r="BX671" s="43"/>
      <c r="BY671" s="43"/>
      <c r="BZ671" s="43"/>
      <c r="CA671" s="43"/>
      <c r="CB671" s="43"/>
      <c r="CC671" s="43"/>
      <c r="CD671" s="43"/>
      <c r="CE671" s="43"/>
      <c r="CF671" s="43"/>
      <c r="CG671" s="43"/>
      <c r="CH671" s="43"/>
      <c r="CI671" s="43"/>
      <c r="CJ671" s="43"/>
      <c r="CK671" s="43"/>
      <c r="CL671" s="43"/>
      <c r="CM671" s="43"/>
      <c r="CN671" s="43"/>
      <c r="CO671" s="43"/>
      <c r="CP671" s="43"/>
      <c r="CQ671" s="43"/>
      <c r="CR671" s="43"/>
      <c r="CS671" s="43"/>
      <c r="CT671" s="43"/>
      <c r="CU671" s="43"/>
      <c r="CV671" s="43"/>
      <c r="CW671" s="43"/>
      <c r="CX671" s="43"/>
      <c r="CY671" s="43"/>
      <c r="CZ671" s="43"/>
      <c r="DA671" s="43"/>
      <c r="DB671" s="43"/>
      <c r="DC671" s="43"/>
      <c r="DD671" s="43"/>
      <c r="DE671" s="43"/>
      <c r="DF671" s="43"/>
      <c r="DG671" s="43"/>
      <c r="DH671" s="43"/>
      <c r="DI671" s="43"/>
      <c r="DJ671" s="43"/>
      <c r="DK671" s="43"/>
      <c r="DL671" s="43"/>
      <c r="DM671" s="43"/>
      <c r="DN671" s="43"/>
      <c r="DO671" s="43"/>
      <c r="DP671" s="43"/>
      <c r="DQ671" s="43"/>
      <c r="DR671" s="43"/>
      <c r="DS671" s="43"/>
      <c r="DT671" s="43"/>
      <c r="DU671" s="43"/>
      <c r="DV671" s="43"/>
      <c r="DW671" s="43"/>
      <c r="DX671" s="43"/>
      <c r="DY671" s="43"/>
      <c r="DZ671" s="43"/>
      <c r="EA671" s="43"/>
      <c r="EB671" s="43"/>
      <c r="EC671" s="43"/>
      <c r="ED671" s="43"/>
      <c r="EE671" s="43"/>
      <c r="EF671" s="43"/>
      <c r="EG671" s="43"/>
      <c r="EH671" s="43"/>
      <c r="EI671" s="43"/>
      <c r="EJ671" s="43"/>
      <c r="EK671" s="43"/>
      <c r="EL671" s="43"/>
      <c r="EM671" s="43"/>
      <c r="EN671" s="43"/>
      <c r="EO671" s="43"/>
      <c r="EP671" s="43"/>
      <c r="EQ671" s="43"/>
      <c r="ER671" s="43"/>
      <c r="ES671" s="43"/>
      <c r="ET671" s="43"/>
      <c r="EU671" s="43"/>
      <c r="EV671" s="43"/>
      <c r="EW671" s="43"/>
      <c r="EX671" s="43"/>
      <c r="EY671" s="43"/>
      <c r="EZ671" s="43"/>
      <c r="FA671" s="43"/>
    </row>
    <row r="672" spans="1:157">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c r="AR672" s="43"/>
      <c r="AS672" s="43"/>
      <c r="AT672" s="43"/>
      <c r="AU672" s="43"/>
      <c r="AV672" s="43"/>
      <c r="AW672" s="43"/>
      <c r="AX672" s="43"/>
      <c r="AY672" s="43"/>
      <c r="AZ672" s="43"/>
      <c r="BA672" s="43"/>
      <c r="BB672" s="43"/>
      <c r="BC672" s="43"/>
      <c r="BD672" s="43"/>
      <c r="BE672" s="43"/>
      <c r="BF672" s="43"/>
      <c r="BG672" s="43"/>
      <c r="BH672" s="43"/>
      <c r="BI672" s="43"/>
      <c r="BJ672" s="43"/>
      <c r="BK672" s="43"/>
      <c r="BL672" s="43"/>
      <c r="BM672" s="43"/>
      <c r="BN672" s="43"/>
      <c r="BO672" s="43"/>
      <c r="BP672" s="43"/>
      <c r="BQ672" s="43"/>
      <c r="BR672" s="43"/>
      <c r="BS672" s="43"/>
      <c r="BT672" s="43"/>
      <c r="BU672" s="43"/>
      <c r="BV672" s="43"/>
      <c r="BW672" s="43"/>
      <c r="BX672" s="43"/>
      <c r="BY672" s="43"/>
      <c r="BZ672" s="43"/>
      <c r="CA672" s="43"/>
      <c r="CB672" s="43"/>
      <c r="CC672" s="43"/>
      <c r="CD672" s="43"/>
      <c r="CE672" s="43"/>
      <c r="CF672" s="43"/>
      <c r="CG672" s="43"/>
      <c r="CH672" s="43"/>
      <c r="CI672" s="43"/>
      <c r="CJ672" s="43"/>
      <c r="CK672" s="43"/>
      <c r="CL672" s="43"/>
      <c r="CM672" s="43"/>
      <c r="CN672" s="43"/>
      <c r="CO672" s="43"/>
      <c r="CP672" s="43"/>
      <c r="CQ672" s="43"/>
      <c r="CR672" s="43"/>
      <c r="CS672" s="43"/>
      <c r="CT672" s="43"/>
      <c r="CU672" s="43"/>
      <c r="CV672" s="43"/>
      <c r="CW672" s="43"/>
      <c r="CX672" s="43"/>
      <c r="CY672" s="43"/>
      <c r="CZ672" s="43"/>
      <c r="DA672" s="43"/>
      <c r="DB672" s="43"/>
      <c r="DC672" s="43"/>
      <c r="DD672" s="43"/>
      <c r="DE672" s="43"/>
      <c r="DF672" s="43"/>
      <c r="DG672" s="43"/>
      <c r="DH672" s="43"/>
      <c r="DI672" s="43"/>
      <c r="DJ672" s="43"/>
      <c r="DK672" s="43"/>
      <c r="DL672" s="43"/>
      <c r="DM672" s="43"/>
      <c r="DN672" s="43"/>
      <c r="DO672" s="43"/>
      <c r="DP672" s="43"/>
      <c r="DQ672" s="43"/>
      <c r="DR672" s="43"/>
      <c r="DS672" s="43"/>
      <c r="DT672" s="43"/>
      <c r="DU672" s="43"/>
      <c r="DV672" s="43"/>
      <c r="DW672" s="43"/>
      <c r="DX672" s="43"/>
      <c r="DY672" s="43"/>
      <c r="DZ672" s="43"/>
      <c r="EA672" s="43"/>
      <c r="EB672" s="43"/>
      <c r="EC672" s="43"/>
      <c r="ED672" s="43"/>
      <c r="EE672" s="43"/>
      <c r="EF672" s="43"/>
      <c r="EG672" s="43"/>
      <c r="EH672" s="43"/>
      <c r="EI672" s="43"/>
      <c r="EJ672" s="43"/>
      <c r="EK672" s="43"/>
      <c r="EL672" s="43"/>
      <c r="EM672" s="43"/>
      <c r="EN672" s="43"/>
      <c r="EO672" s="43"/>
      <c r="EP672" s="43"/>
      <c r="EQ672" s="43"/>
      <c r="ER672" s="43"/>
      <c r="ES672" s="43"/>
      <c r="ET672" s="43"/>
      <c r="EU672" s="43"/>
      <c r="EV672" s="43"/>
      <c r="EW672" s="43"/>
      <c r="EX672" s="43"/>
      <c r="EY672" s="43"/>
      <c r="EZ672" s="43"/>
      <c r="FA672" s="43"/>
    </row>
    <row r="673" spans="1:157">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c r="BL673" s="43"/>
      <c r="BM673" s="43"/>
      <c r="BN673" s="43"/>
      <c r="BO673" s="43"/>
      <c r="BP673" s="43"/>
      <c r="BQ673" s="43"/>
      <c r="BR673" s="43"/>
      <c r="BS673" s="43"/>
      <c r="BT673" s="43"/>
      <c r="BU673" s="43"/>
      <c r="BV673" s="43"/>
      <c r="BW673" s="43"/>
      <c r="BX673" s="43"/>
      <c r="BY673" s="43"/>
      <c r="BZ673" s="43"/>
      <c r="CA673" s="43"/>
      <c r="CB673" s="43"/>
      <c r="CC673" s="43"/>
      <c r="CD673" s="43"/>
      <c r="CE673" s="43"/>
      <c r="CF673" s="43"/>
      <c r="CG673" s="43"/>
      <c r="CH673" s="43"/>
      <c r="CI673" s="43"/>
      <c r="CJ673" s="43"/>
      <c r="CK673" s="43"/>
      <c r="CL673" s="43"/>
      <c r="CM673" s="43"/>
      <c r="CN673" s="43"/>
      <c r="CO673" s="43"/>
      <c r="CP673" s="43"/>
      <c r="CQ673" s="43"/>
      <c r="CR673" s="43"/>
      <c r="CS673" s="43"/>
      <c r="CT673" s="43"/>
      <c r="CU673" s="43"/>
      <c r="CV673" s="43"/>
      <c r="CW673" s="43"/>
      <c r="CX673" s="43"/>
      <c r="CY673" s="43"/>
      <c r="CZ673" s="43"/>
      <c r="DA673" s="43"/>
      <c r="DB673" s="43"/>
      <c r="DC673" s="43"/>
      <c r="DD673" s="43"/>
      <c r="DE673" s="43"/>
      <c r="DF673" s="43"/>
      <c r="DG673" s="43"/>
      <c r="DH673" s="43"/>
      <c r="DI673" s="43"/>
      <c r="DJ673" s="43"/>
      <c r="DK673" s="43"/>
      <c r="DL673" s="43"/>
      <c r="DM673" s="43"/>
      <c r="DN673" s="43"/>
      <c r="DO673" s="43"/>
      <c r="DP673" s="43"/>
      <c r="DQ673" s="43"/>
      <c r="DR673" s="43"/>
      <c r="DS673" s="43"/>
      <c r="DT673" s="43"/>
      <c r="DU673" s="43"/>
      <c r="DV673" s="43"/>
      <c r="DW673" s="43"/>
      <c r="DX673" s="43"/>
      <c r="DY673" s="43"/>
      <c r="DZ673" s="43"/>
      <c r="EA673" s="43"/>
      <c r="EB673" s="43"/>
      <c r="EC673" s="43"/>
      <c r="ED673" s="43"/>
      <c r="EE673" s="43"/>
      <c r="EF673" s="43"/>
      <c r="EG673" s="43"/>
      <c r="EH673" s="43"/>
      <c r="EI673" s="43"/>
      <c r="EJ673" s="43"/>
      <c r="EK673" s="43"/>
      <c r="EL673" s="43"/>
      <c r="EM673" s="43"/>
      <c r="EN673" s="43"/>
      <c r="EO673" s="43"/>
      <c r="EP673" s="43"/>
      <c r="EQ673" s="43"/>
      <c r="ER673" s="43"/>
      <c r="ES673" s="43"/>
      <c r="ET673" s="43"/>
      <c r="EU673" s="43"/>
      <c r="EV673" s="43"/>
      <c r="EW673" s="43"/>
      <c r="EX673" s="43"/>
      <c r="EY673" s="43"/>
      <c r="EZ673" s="43"/>
      <c r="FA673" s="43"/>
    </row>
    <row r="674" spans="1:157">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c r="BI674" s="43"/>
      <c r="BJ674" s="43"/>
      <c r="BK674" s="43"/>
      <c r="BL674" s="43"/>
      <c r="BM674" s="43"/>
      <c r="BN674" s="43"/>
      <c r="BO674" s="43"/>
      <c r="BP674" s="43"/>
      <c r="BQ674" s="43"/>
      <c r="BR674" s="43"/>
      <c r="BS674" s="43"/>
      <c r="BT674" s="43"/>
      <c r="BU674" s="43"/>
      <c r="BV674" s="43"/>
      <c r="BW674" s="43"/>
      <c r="BX674" s="43"/>
      <c r="BY674" s="43"/>
      <c r="BZ674" s="43"/>
      <c r="CA674" s="43"/>
      <c r="CB674" s="43"/>
      <c r="CC674" s="43"/>
      <c r="CD674" s="43"/>
      <c r="CE674" s="43"/>
      <c r="CF674" s="43"/>
      <c r="CG674" s="43"/>
      <c r="CH674" s="43"/>
      <c r="CI674" s="43"/>
      <c r="CJ674" s="43"/>
      <c r="CK674" s="43"/>
      <c r="CL674" s="43"/>
      <c r="CM674" s="43"/>
      <c r="CN674" s="43"/>
      <c r="CO674" s="43"/>
      <c r="CP674" s="43"/>
      <c r="CQ674" s="43"/>
      <c r="CR674" s="43"/>
      <c r="CS674" s="43"/>
      <c r="CT674" s="43"/>
      <c r="CU674" s="43"/>
      <c r="CV674" s="43"/>
      <c r="CW674" s="43"/>
      <c r="CX674" s="43"/>
      <c r="CY674" s="43"/>
      <c r="CZ674" s="43"/>
      <c r="DA674" s="43"/>
      <c r="DB674" s="43"/>
      <c r="DC674" s="43"/>
      <c r="DD674" s="43"/>
      <c r="DE674" s="43"/>
      <c r="DF674" s="43"/>
      <c r="DG674" s="43"/>
      <c r="DH674" s="43"/>
      <c r="DI674" s="43"/>
      <c r="DJ674" s="43"/>
      <c r="DK674" s="43"/>
      <c r="DL674" s="43"/>
      <c r="DM674" s="43"/>
      <c r="DN674" s="43"/>
      <c r="DO674" s="43"/>
      <c r="DP674" s="43"/>
      <c r="DQ674" s="43"/>
      <c r="DR674" s="43"/>
      <c r="DS674" s="43"/>
      <c r="DT674" s="43"/>
      <c r="DU674" s="43"/>
      <c r="DV674" s="43"/>
      <c r="DW674" s="43"/>
      <c r="DX674" s="43"/>
      <c r="DY674" s="43"/>
      <c r="DZ674" s="43"/>
      <c r="EA674" s="43"/>
      <c r="EB674" s="43"/>
      <c r="EC674" s="43"/>
      <c r="ED674" s="43"/>
      <c r="EE674" s="43"/>
      <c r="EF674" s="43"/>
      <c r="EG674" s="43"/>
      <c r="EH674" s="43"/>
      <c r="EI674" s="43"/>
      <c r="EJ674" s="43"/>
      <c r="EK674" s="43"/>
      <c r="EL674" s="43"/>
      <c r="EM674" s="43"/>
      <c r="EN674" s="43"/>
      <c r="EO674" s="43"/>
      <c r="EP674" s="43"/>
      <c r="EQ674" s="43"/>
      <c r="ER674" s="43"/>
      <c r="ES674" s="43"/>
      <c r="ET674" s="43"/>
      <c r="EU674" s="43"/>
      <c r="EV674" s="43"/>
      <c r="EW674" s="43"/>
      <c r="EX674" s="43"/>
      <c r="EY674" s="43"/>
      <c r="EZ674" s="43"/>
      <c r="FA674" s="43"/>
    </row>
    <row r="675" spans="1:157">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c r="BL675" s="43"/>
      <c r="BM675" s="43"/>
      <c r="BN675" s="43"/>
      <c r="BO675" s="43"/>
      <c r="BP675" s="43"/>
      <c r="BQ675" s="43"/>
      <c r="BR675" s="43"/>
      <c r="BS675" s="43"/>
      <c r="BT675" s="43"/>
      <c r="BU675" s="43"/>
      <c r="BV675" s="43"/>
      <c r="BW675" s="43"/>
      <c r="BX675" s="43"/>
      <c r="BY675" s="43"/>
      <c r="BZ675" s="43"/>
      <c r="CA675" s="43"/>
      <c r="CB675" s="43"/>
      <c r="CC675" s="43"/>
      <c r="CD675" s="43"/>
      <c r="CE675" s="43"/>
      <c r="CF675" s="43"/>
      <c r="CG675" s="43"/>
      <c r="CH675" s="43"/>
      <c r="CI675" s="43"/>
      <c r="CJ675" s="43"/>
      <c r="CK675" s="43"/>
      <c r="CL675" s="43"/>
      <c r="CM675" s="43"/>
      <c r="CN675" s="43"/>
      <c r="CO675" s="43"/>
      <c r="CP675" s="43"/>
      <c r="CQ675" s="43"/>
      <c r="CR675" s="43"/>
      <c r="CS675" s="43"/>
      <c r="CT675" s="43"/>
      <c r="CU675" s="43"/>
      <c r="CV675" s="43"/>
      <c r="CW675" s="43"/>
      <c r="CX675" s="43"/>
      <c r="CY675" s="43"/>
      <c r="CZ675" s="43"/>
      <c r="DA675" s="43"/>
      <c r="DB675" s="43"/>
      <c r="DC675" s="43"/>
      <c r="DD675" s="43"/>
      <c r="DE675" s="43"/>
      <c r="DF675" s="43"/>
      <c r="DG675" s="43"/>
      <c r="DH675" s="43"/>
      <c r="DI675" s="43"/>
      <c r="DJ675" s="43"/>
      <c r="DK675" s="43"/>
      <c r="DL675" s="43"/>
      <c r="DM675" s="43"/>
      <c r="DN675" s="43"/>
      <c r="DO675" s="43"/>
      <c r="DP675" s="43"/>
      <c r="DQ675" s="43"/>
      <c r="DR675" s="43"/>
      <c r="DS675" s="43"/>
      <c r="DT675" s="43"/>
      <c r="DU675" s="43"/>
      <c r="DV675" s="43"/>
      <c r="DW675" s="43"/>
      <c r="DX675" s="43"/>
      <c r="DY675" s="43"/>
      <c r="DZ675" s="43"/>
      <c r="EA675" s="43"/>
      <c r="EB675" s="43"/>
      <c r="EC675" s="43"/>
      <c r="ED675" s="43"/>
      <c r="EE675" s="43"/>
      <c r="EF675" s="43"/>
      <c r="EG675" s="43"/>
      <c r="EH675" s="43"/>
      <c r="EI675" s="43"/>
      <c r="EJ675" s="43"/>
      <c r="EK675" s="43"/>
      <c r="EL675" s="43"/>
      <c r="EM675" s="43"/>
      <c r="EN675" s="43"/>
      <c r="EO675" s="43"/>
      <c r="EP675" s="43"/>
      <c r="EQ675" s="43"/>
      <c r="ER675" s="43"/>
      <c r="ES675" s="43"/>
      <c r="ET675" s="43"/>
      <c r="EU675" s="43"/>
      <c r="EV675" s="43"/>
      <c r="EW675" s="43"/>
      <c r="EX675" s="43"/>
      <c r="EY675" s="43"/>
      <c r="EZ675" s="43"/>
      <c r="FA675" s="43"/>
    </row>
    <row r="676" spans="1:157">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c r="BL676" s="43"/>
      <c r="BM676" s="43"/>
      <c r="BN676" s="43"/>
      <c r="BO676" s="43"/>
      <c r="BP676" s="43"/>
      <c r="BQ676" s="43"/>
      <c r="BR676" s="43"/>
      <c r="BS676" s="43"/>
      <c r="BT676" s="43"/>
      <c r="BU676" s="43"/>
      <c r="BV676" s="43"/>
      <c r="BW676" s="43"/>
      <c r="BX676" s="43"/>
      <c r="BY676" s="43"/>
      <c r="BZ676" s="43"/>
      <c r="CA676" s="43"/>
      <c r="CB676" s="43"/>
      <c r="CC676" s="43"/>
      <c r="CD676" s="43"/>
      <c r="CE676" s="43"/>
      <c r="CF676" s="43"/>
      <c r="CG676" s="43"/>
      <c r="CH676" s="43"/>
      <c r="CI676" s="43"/>
      <c r="CJ676" s="43"/>
      <c r="CK676" s="43"/>
      <c r="CL676" s="43"/>
      <c r="CM676" s="43"/>
      <c r="CN676" s="43"/>
      <c r="CO676" s="43"/>
      <c r="CP676" s="43"/>
      <c r="CQ676" s="43"/>
      <c r="CR676" s="43"/>
      <c r="CS676" s="43"/>
      <c r="CT676" s="43"/>
      <c r="CU676" s="43"/>
      <c r="CV676" s="43"/>
      <c r="CW676" s="43"/>
      <c r="CX676" s="43"/>
      <c r="CY676" s="43"/>
      <c r="CZ676" s="43"/>
      <c r="DA676" s="43"/>
      <c r="DB676" s="43"/>
      <c r="DC676" s="43"/>
      <c r="DD676" s="43"/>
      <c r="DE676" s="43"/>
      <c r="DF676" s="43"/>
      <c r="DG676" s="43"/>
      <c r="DH676" s="43"/>
      <c r="DI676" s="43"/>
      <c r="DJ676" s="43"/>
      <c r="DK676" s="43"/>
      <c r="DL676" s="43"/>
      <c r="DM676" s="43"/>
      <c r="DN676" s="43"/>
      <c r="DO676" s="43"/>
      <c r="DP676" s="43"/>
      <c r="DQ676" s="43"/>
      <c r="DR676" s="43"/>
      <c r="DS676" s="43"/>
      <c r="DT676" s="43"/>
      <c r="DU676" s="43"/>
      <c r="DV676" s="43"/>
      <c r="DW676" s="43"/>
      <c r="DX676" s="43"/>
      <c r="DY676" s="43"/>
      <c r="DZ676" s="43"/>
      <c r="EA676" s="43"/>
      <c r="EB676" s="43"/>
      <c r="EC676" s="43"/>
      <c r="ED676" s="43"/>
      <c r="EE676" s="43"/>
      <c r="EF676" s="43"/>
      <c r="EG676" s="43"/>
      <c r="EH676" s="43"/>
      <c r="EI676" s="43"/>
      <c r="EJ676" s="43"/>
      <c r="EK676" s="43"/>
      <c r="EL676" s="43"/>
      <c r="EM676" s="43"/>
      <c r="EN676" s="43"/>
      <c r="EO676" s="43"/>
      <c r="EP676" s="43"/>
      <c r="EQ676" s="43"/>
      <c r="ER676" s="43"/>
      <c r="ES676" s="43"/>
      <c r="ET676" s="43"/>
      <c r="EU676" s="43"/>
      <c r="EV676" s="43"/>
      <c r="EW676" s="43"/>
      <c r="EX676" s="43"/>
      <c r="EY676" s="43"/>
      <c r="EZ676" s="43"/>
      <c r="FA676" s="43"/>
    </row>
    <row r="677" spans="1:157">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s="43"/>
      <c r="BM677" s="43"/>
      <c r="BN677" s="43"/>
      <c r="BO677" s="43"/>
      <c r="BP677" s="43"/>
      <c r="BQ677" s="43"/>
      <c r="BR677" s="43"/>
      <c r="BS677" s="43"/>
      <c r="BT677" s="43"/>
      <c r="BU677" s="43"/>
      <c r="BV677" s="43"/>
      <c r="BW677" s="43"/>
      <c r="BX677" s="43"/>
      <c r="BY677" s="43"/>
      <c r="BZ677" s="43"/>
      <c r="CA677" s="43"/>
      <c r="CB677" s="43"/>
      <c r="CC677" s="43"/>
      <c r="CD677" s="43"/>
      <c r="CE677" s="43"/>
      <c r="CF677" s="43"/>
      <c r="CG677" s="43"/>
      <c r="CH677" s="43"/>
      <c r="CI677" s="43"/>
      <c r="CJ677" s="43"/>
      <c r="CK677" s="43"/>
      <c r="CL677" s="43"/>
      <c r="CM677" s="43"/>
      <c r="CN677" s="43"/>
      <c r="CO677" s="43"/>
      <c r="CP677" s="43"/>
      <c r="CQ677" s="43"/>
      <c r="CR677" s="43"/>
      <c r="CS677" s="43"/>
      <c r="CT677" s="43"/>
      <c r="CU677" s="43"/>
      <c r="CV677" s="43"/>
      <c r="CW677" s="43"/>
      <c r="CX677" s="43"/>
      <c r="CY677" s="43"/>
      <c r="CZ677" s="43"/>
      <c r="DA677" s="43"/>
      <c r="DB677" s="43"/>
      <c r="DC677" s="43"/>
      <c r="DD677" s="43"/>
      <c r="DE677" s="43"/>
      <c r="DF677" s="43"/>
      <c r="DG677" s="43"/>
      <c r="DH677" s="43"/>
      <c r="DI677" s="43"/>
      <c r="DJ677" s="43"/>
      <c r="DK677" s="43"/>
      <c r="DL677" s="43"/>
      <c r="DM677" s="43"/>
      <c r="DN677" s="43"/>
      <c r="DO677" s="43"/>
      <c r="DP677" s="43"/>
      <c r="DQ677" s="43"/>
      <c r="DR677" s="43"/>
      <c r="DS677" s="43"/>
      <c r="DT677" s="43"/>
      <c r="DU677" s="43"/>
      <c r="DV677" s="43"/>
      <c r="DW677" s="43"/>
      <c r="DX677" s="43"/>
      <c r="DY677" s="43"/>
      <c r="DZ677" s="43"/>
      <c r="EA677" s="43"/>
      <c r="EB677" s="43"/>
      <c r="EC677" s="43"/>
      <c r="ED677" s="43"/>
      <c r="EE677" s="43"/>
      <c r="EF677" s="43"/>
      <c r="EG677" s="43"/>
      <c r="EH677" s="43"/>
      <c r="EI677" s="43"/>
      <c r="EJ677" s="43"/>
      <c r="EK677" s="43"/>
      <c r="EL677" s="43"/>
      <c r="EM677" s="43"/>
      <c r="EN677" s="43"/>
      <c r="EO677" s="43"/>
      <c r="EP677" s="43"/>
      <c r="EQ677" s="43"/>
      <c r="ER677" s="43"/>
      <c r="ES677" s="43"/>
      <c r="ET677" s="43"/>
      <c r="EU677" s="43"/>
      <c r="EV677" s="43"/>
      <c r="EW677" s="43"/>
      <c r="EX677" s="43"/>
      <c r="EY677" s="43"/>
      <c r="EZ677" s="43"/>
      <c r="FA677" s="43"/>
    </row>
    <row r="678" spans="1:157">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c r="CF678" s="43"/>
      <c r="CG678" s="43"/>
      <c r="CH678" s="43"/>
      <c r="CI678" s="43"/>
      <c r="CJ678" s="43"/>
      <c r="CK678" s="43"/>
      <c r="CL678" s="43"/>
      <c r="CM678" s="43"/>
      <c r="CN678" s="43"/>
      <c r="CO678" s="43"/>
      <c r="CP678" s="43"/>
      <c r="CQ678" s="43"/>
      <c r="CR678" s="43"/>
      <c r="CS678" s="43"/>
      <c r="CT678" s="43"/>
      <c r="CU678" s="43"/>
      <c r="CV678" s="43"/>
      <c r="CW678" s="43"/>
      <c r="CX678" s="43"/>
      <c r="CY678" s="43"/>
      <c r="CZ678" s="43"/>
      <c r="DA678" s="43"/>
      <c r="DB678" s="43"/>
      <c r="DC678" s="43"/>
      <c r="DD678" s="43"/>
      <c r="DE678" s="43"/>
      <c r="DF678" s="43"/>
      <c r="DG678" s="43"/>
      <c r="DH678" s="43"/>
      <c r="DI678" s="43"/>
      <c r="DJ678" s="43"/>
      <c r="DK678" s="43"/>
      <c r="DL678" s="43"/>
      <c r="DM678" s="43"/>
      <c r="DN678" s="43"/>
      <c r="DO678" s="43"/>
      <c r="DP678" s="43"/>
      <c r="DQ678" s="43"/>
      <c r="DR678" s="43"/>
      <c r="DS678" s="43"/>
      <c r="DT678" s="43"/>
      <c r="DU678" s="43"/>
      <c r="DV678" s="43"/>
      <c r="DW678" s="43"/>
      <c r="DX678" s="43"/>
      <c r="DY678" s="43"/>
      <c r="DZ678" s="43"/>
      <c r="EA678" s="43"/>
      <c r="EB678" s="43"/>
      <c r="EC678" s="43"/>
      <c r="ED678" s="43"/>
      <c r="EE678" s="43"/>
      <c r="EF678" s="43"/>
      <c r="EG678" s="43"/>
      <c r="EH678" s="43"/>
      <c r="EI678" s="43"/>
      <c r="EJ678" s="43"/>
      <c r="EK678" s="43"/>
      <c r="EL678" s="43"/>
      <c r="EM678" s="43"/>
      <c r="EN678" s="43"/>
      <c r="EO678" s="43"/>
      <c r="EP678" s="43"/>
      <c r="EQ678" s="43"/>
      <c r="ER678" s="43"/>
      <c r="ES678" s="43"/>
      <c r="ET678" s="43"/>
      <c r="EU678" s="43"/>
      <c r="EV678" s="43"/>
      <c r="EW678" s="43"/>
      <c r="EX678" s="43"/>
      <c r="EY678" s="43"/>
      <c r="EZ678" s="43"/>
      <c r="FA678" s="43"/>
    </row>
    <row r="679" spans="1:157">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s="43"/>
      <c r="BM679" s="43"/>
      <c r="BN679" s="43"/>
      <c r="BO679" s="43"/>
      <c r="BP679" s="43"/>
      <c r="BQ679" s="43"/>
      <c r="BR679" s="43"/>
      <c r="BS679" s="43"/>
      <c r="BT679" s="43"/>
      <c r="BU679" s="43"/>
      <c r="BV679" s="43"/>
      <c r="BW679" s="43"/>
      <c r="BX679" s="43"/>
      <c r="BY679" s="43"/>
      <c r="BZ679" s="43"/>
      <c r="CA679" s="43"/>
      <c r="CB679" s="43"/>
      <c r="CC679" s="43"/>
      <c r="CD679" s="43"/>
      <c r="CE679" s="43"/>
      <c r="CF679" s="43"/>
      <c r="CG679" s="43"/>
      <c r="CH679" s="43"/>
      <c r="CI679" s="43"/>
      <c r="CJ679" s="43"/>
      <c r="CK679" s="43"/>
      <c r="CL679" s="43"/>
      <c r="CM679" s="43"/>
      <c r="CN679" s="43"/>
      <c r="CO679" s="43"/>
      <c r="CP679" s="43"/>
      <c r="CQ679" s="43"/>
      <c r="CR679" s="43"/>
      <c r="CS679" s="43"/>
      <c r="CT679" s="43"/>
      <c r="CU679" s="43"/>
      <c r="CV679" s="43"/>
      <c r="CW679" s="43"/>
      <c r="CX679" s="43"/>
      <c r="CY679" s="43"/>
      <c r="CZ679" s="43"/>
      <c r="DA679" s="43"/>
      <c r="DB679" s="43"/>
      <c r="DC679" s="43"/>
      <c r="DD679" s="43"/>
      <c r="DE679" s="43"/>
      <c r="DF679" s="43"/>
      <c r="DG679" s="43"/>
      <c r="DH679" s="43"/>
      <c r="DI679" s="43"/>
      <c r="DJ679" s="43"/>
      <c r="DK679" s="43"/>
      <c r="DL679" s="43"/>
      <c r="DM679" s="43"/>
      <c r="DN679" s="43"/>
      <c r="DO679" s="43"/>
      <c r="DP679" s="43"/>
      <c r="DQ679" s="43"/>
      <c r="DR679" s="43"/>
      <c r="DS679" s="43"/>
      <c r="DT679" s="43"/>
      <c r="DU679" s="43"/>
      <c r="DV679" s="43"/>
      <c r="DW679" s="43"/>
      <c r="DX679" s="43"/>
      <c r="DY679" s="43"/>
      <c r="DZ679" s="43"/>
      <c r="EA679" s="43"/>
      <c r="EB679" s="43"/>
      <c r="EC679" s="43"/>
      <c r="ED679" s="43"/>
      <c r="EE679" s="43"/>
      <c r="EF679" s="43"/>
      <c r="EG679" s="43"/>
      <c r="EH679" s="43"/>
      <c r="EI679" s="43"/>
      <c r="EJ679" s="43"/>
      <c r="EK679" s="43"/>
      <c r="EL679" s="43"/>
      <c r="EM679" s="43"/>
      <c r="EN679" s="43"/>
      <c r="EO679" s="43"/>
      <c r="EP679" s="43"/>
      <c r="EQ679" s="43"/>
      <c r="ER679" s="43"/>
      <c r="ES679" s="43"/>
      <c r="ET679" s="43"/>
      <c r="EU679" s="43"/>
      <c r="EV679" s="43"/>
      <c r="EW679" s="43"/>
      <c r="EX679" s="43"/>
      <c r="EY679" s="43"/>
      <c r="EZ679" s="43"/>
      <c r="FA679" s="43"/>
    </row>
    <row r="680" spans="1:157">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s="43"/>
      <c r="BM680" s="43"/>
      <c r="BN680" s="43"/>
      <c r="BO680" s="43"/>
      <c r="BP680" s="43"/>
      <c r="BQ680" s="43"/>
      <c r="BR680" s="43"/>
      <c r="BS680" s="43"/>
      <c r="BT680" s="43"/>
      <c r="BU680" s="43"/>
      <c r="BV680" s="43"/>
      <c r="BW680" s="43"/>
      <c r="BX680" s="43"/>
      <c r="BY680" s="43"/>
      <c r="BZ680" s="43"/>
      <c r="CA680" s="43"/>
      <c r="CB680" s="43"/>
      <c r="CC680" s="43"/>
      <c r="CD680" s="43"/>
      <c r="CE680" s="43"/>
      <c r="CF680" s="43"/>
      <c r="CG680" s="43"/>
      <c r="CH680" s="43"/>
      <c r="CI680" s="43"/>
      <c r="CJ680" s="43"/>
      <c r="CK680" s="43"/>
      <c r="CL680" s="43"/>
      <c r="CM680" s="43"/>
      <c r="CN680" s="43"/>
      <c r="CO680" s="43"/>
      <c r="CP680" s="43"/>
      <c r="CQ680" s="43"/>
      <c r="CR680" s="43"/>
      <c r="CS680" s="43"/>
      <c r="CT680" s="43"/>
      <c r="CU680" s="43"/>
      <c r="CV680" s="43"/>
      <c r="CW680" s="43"/>
      <c r="CX680" s="43"/>
      <c r="CY680" s="43"/>
      <c r="CZ680" s="43"/>
      <c r="DA680" s="43"/>
      <c r="DB680" s="43"/>
      <c r="DC680" s="43"/>
      <c r="DD680" s="43"/>
      <c r="DE680" s="43"/>
      <c r="DF680" s="43"/>
      <c r="DG680" s="43"/>
      <c r="DH680" s="43"/>
      <c r="DI680" s="43"/>
      <c r="DJ680" s="43"/>
      <c r="DK680" s="43"/>
      <c r="DL680" s="43"/>
      <c r="DM680" s="43"/>
      <c r="DN680" s="43"/>
      <c r="DO680" s="43"/>
      <c r="DP680" s="43"/>
      <c r="DQ680" s="43"/>
      <c r="DR680" s="43"/>
      <c r="DS680" s="43"/>
      <c r="DT680" s="43"/>
      <c r="DU680" s="43"/>
      <c r="DV680" s="43"/>
      <c r="DW680" s="43"/>
      <c r="DX680" s="43"/>
      <c r="DY680" s="43"/>
      <c r="DZ680" s="43"/>
      <c r="EA680" s="43"/>
      <c r="EB680" s="43"/>
      <c r="EC680" s="43"/>
      <c r="ED680" s="43"/>
      <c r="EE680" s="43"/>
      <c r="EF680" s="43"/>
      <c r="EG680" s="43"/>
      <c r="EH680" s="43"/>
      <c r="EI680" s="43"/>
      <c r="EJ680" s="43"/>
      <c r="EK680" s="43"/>
      <c r="EL680" s="43"/>
      <c r="EM680" s="43"/>
      <c r="EN680" s="43"/>
      <c r="EO680" s="43"/>
      <c r="EP680" s="43"/>
      <c r="EQ680" s="43"/>
      <c r="ER680" s="43"/>
      <c r="ES680" s="43"/>
      <c r="ET680" s="43"/>
      <c r="EU680" s="43"/>
      <c r="EV680" s="43"/>
      <c r="EW680" s="43"/>
      <c r="EX680" s="43"/>
      <c r="EY680" s="43"/>
      <c r="EZ680" s="43"/>
      <c r="FA680" s="43"/>
    </row>
    <row r="681" spans="1:157">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s="43"/>
      <c r="BM681" s="43"/>
      <c r="BN681" s="43"/>
      <c r="BO681" s="43"/>
      <c r="BP681" s="43"/>
      <c r="BQ681" s="43"/>
      <c r="BR681" s="43"/>
      <c r="BS681" s="43"/>
      <c r="BT681" s="43"/>
      <c r="BU681" s="43"/>
      <c r="BV681" s="43"/>
      <c r="BW681" s="43"/>
      <c r="BX681" s="43"/>
      <c r="BY681" s="43"/>
      <c r="BZ681" s="43"/>
      <c r="CA681" s="43"/>
      <c r="CB681" s="43"/>
      <c r="CC681" s="43"/>
      <c r="CD681" s="43"/>
      <c r="CE681" s="43"/>
      <c r="CF681" s="43"/>
      <c r="CG681" s="43"/>
      <c r="CH681" s="43"/>
      <c r="CI681" s="43"/>
      <c r="CJ681" s="43"/>
      <c r="CK681" s="43"/>
      <c r="CL681" s="43"/>
      <c r="CM681" s="43"/>
      <c r="CN681" s="43"/>
      <c r="CO681" s="43"/>
      <c r="CP681" s="43"/>
      <c r="CQ681" s="43"/>
      <c r="CR681" s="43"/>
      <c r="CS681" s="43"/>
      <c r="CT681" s="43"/>
      <c r="CU681" s="43"/>
      <c r="CV681" s="43"/>
      <c r="CW681" s="43"/>
      <c r="CX681" s="43"/>
      <c r="CY681" s="43"/>
      <c r="CZ681" s="43"/>
      <c r="DA681" s="43"/>
      <c r="DB681" s="43"/>
      <c r="DC681" s="43"/>
      <c r="DD681" s="43"/>
      <c r="DE681" s="43"/>
      <c r="DF681" s="43"/>
      <c r="DG681" s="43"/>
      <c r="DH681" s="43"/>
      <c r="DI681" s="43"/>
      <c r="DJ681" s="43"/>
      <c r="DK681" s="43"/>
      <c r="DL681" s="43"/>
      <c r="DM681" s="43"/>
      <c r="DN681" s="43"/>
      <c r="DO681" s="43"/>
      <c r="DP681" s="43"/>
      <c r="DQ681" s="43"/>
      <c r="DR681" s="43"/>
      <c r="DS681" s="43"/>
      <c r="DT681" s="43"/>
      <c r="DU681" s="43"/>
      <c r="DV681" s="43"/>
      <c r="DW681" s="43"/>
      <c r="DX681" s="43"/>
      <c r="DY681" s="43"/>
      <c r="DZ681" s="43"/>
      <c r="EA681" s="43"/>
      <c r="EB681" s="43"/>
      <c r="EC681" s="43"/>
      <c r="ED681" s="43"/>
      <c r="EE681" s="43"/>
      <c r="EF681" s="43"/>
      <c r="EG681" s="43"/>
      <c r="EH681" s="43"/>
      <c r="EI681" s="43"/>
      <c r="EJ681" s="43"/>
      <c r="EK681" s="43"/>
      <c r="EL681" s="43"/>
      <c r="EM681" s="43"/>
      <c r="EN681" s="43"/>
      <c r="EO681" s="43"/>
      <c r="EP681" s="43"/>
      <c r="EQ681" s="43"/>
      <c r="ER681" s="43"/>
      <c r="ES681" s="43"/>
      <c r="ET681" s="43"/>
      <c r="EU681" s="43"/>
      <c r="EV681" s="43"/>
      <c r="EW681" s="43"/>
      <c r="EX681" s="43"/>
      <c r="EY681" s="43"/>
      <c r="EZ681" s="43"/>
      <c r="FA681" s="43"/>
    </row>
    <row r="682" spans="1:157">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s="43"/>
      <c r="BM682" s="43"/>
      <c r="BN682" s="43"/>
      <c r="BO682" s="43"/>
      <c r="BP682" s="43"/>
      <c r="BQ682" s="43"/>
      <c r="BR682" s="43"/>
      <c r="BS682" s="43"/>
      <c r="BT682" s="43"/>
      <c r="BU682" s="43"/>
      <c r="BV682" s="43"/>
      <c r="BW682" s="43"/>
      <c r="BX682" s="43"/>
      <c r="BY682" s="43"/>
      <c r="BZ682" s="43"/>
      <c r="CA682" s="43"/>
      <c r="CB682" s="43"/>
      <c r="CC682" s="43"/>
      <c r="CD682" s="43"/>
      <c r="CE682" s="43"/>
      <c r="CF682" s="43"/>
      <c r="CG682" s="43"/>
      <c r="CH682" s="43"/>
      <c r="CI682" s="43"/>
      <c r="CJ682" s="43"/>
      <c r="CK682" s="43"/>
      <c r="CL682" s="43"/>
      <c r="CM682" s="43"/>
      <c r="CN682" s="43"/>
      <c r="CO682" s="43"/>
      <c r="CP682" s="43"/>
      <c r="CQ682" s="43"/>
      <c r="CR682" s="43"/>
      <c r="CS682" s="43"/>
      <c r="CT682" s="43"/>
      <c r="CU682" s="43"/>
      <c r="CV682" s="43"/>
      <c r="CW682" s="43"/>
      <c r="CX682" s="43"/>
      <c r="CY682" s="43"/>
      <c r="CZ682" s="43"/>
      <c r="DA682" s="43"/>
      <c r="DB682" s="43"/>
      <c r="DC682" s="43"/>
      <c r="DD682" s="43"/>
      <c r="DE682" s="43"/>
      <c r="DF682" s="43"/>
      <c r="DG682" s="43"/>
      <c r="DH682" s="43"/>
      <c r="DI682" s="43"/>
      <c r="DJ682" s="43"/>
      <c r="DK682" s="43"/>
      <c r="DL682" s="43"/>
      <c r="DM682" s="43"/>
      <c r="DN682" s="43"/>
      <c r="DO682" s="43"/>
      <c r="DP682" s="43"/>
      <c r="DQ682" s="43"/>
      <c r="DR682" s="43"/>
      <c r="DS682" s="43"/>
      <c r="DT682" s="43"/>
      <c r="DU682" s="43"/>
      <c r="DV682" s="43"/>
      <c r="DW682" s="43"/>
      <c r="DX682" s="43"/>
      <c r="DY682" s="43"/>
      <c r="DZ682" s="43"/>
      <c r="EA682" s="43"/>
      <c r="EB682" s="43"/>
      <c r="EC682" s="43"/>
      <c r="ED682" s="43"/>
      <c r="EE682" s="43"/>
      <c r="EF682" s="43"/>
      <c r="EG682" s="43"/>
      <c r="EH682" s="43"/>
      <c r="EI682" s="43"/>
      <c r="EJ682" s="43"/>
      <c r="EK682" s="43"/>
      <c r="EL682" s="43"/>
      <c r="EM682" s="43"/>
      <c r="EN682" s="43"/>
      <c r="EO682" s="43"/>
      <c r="EP682" s="43"/>
      <c r="EQ682" s="43"/>
      <c r="ER682" s="43"/>
      <c r="ES682" s="43"/>
      <c r="ET682" s="43"/>
      <c r="EU682" s="43"/>
      <c r="EV682" s="43"/>
      <c r="EW682" s="43"/>
      <c r="EX682" s="43"/>
      <c r="EY682" s="43"/>
      <c r="EZ682" s="43"/>
      <c r="FA682" s="43"/>
    </row>
    <row r="683" spans="1:157">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c r="BL683" s="43"/>
      <c r="BM683" s="43"/>
      <c r="BN683" s="43"/>
      <c r="BO683" s="43"/>
      <c r="BP683" s="43"/>
      <c r="BQ683" s="43"/>
      <c r="BR683" s="43"/>
      <c r="BS683" s="43"/>
      <c r="BT683" s="43"/>
      <c r="BU683" s="43"/>
      <c r="BV683" s="43"/>
      <c r="BW683" s="43"/>
      <c r="BX683" s="43"/>
      <c r="BY683" s="43"/>
      <c r="BZ683" s="43"/>
      <c r="CA683" s="43"/>
      <c r="CB683" s="43"/>
      <c r="CC683" s="43"/>
      <c r="CD683" s="43"/>
      <c r="CE683" s="43"/>
      <c r="CF683" s="43"/>
      <c r="CG683" s="43"/>
      <c r="CH683" s="43"/>
      <c r="CI683" s="43"/>
      <c r="CJ683" s="43"/>
      <c r="CK683" s="43"/>
      <c r="CL683" s="43"/>
      <c r="CM683" s="43"/>
      <c r="CN683" s="43"/>
      <c r="CO683" s="43"/>
      <c r="CP683" s="43"/>
      <c r="CQ683" s="43"/>
      <c r="CR683" s="43"/>
      <c r="CS683" s="43"/>
      <c r="CT683" s="43"/>
      <c r="CU683" s="43"/>
      <c r="CV683" s="43"/>
      <c r="CW683" s="43"/>
      <c r="CX683" s="43"/>
      <c r="CY683" s="43"/>
      <c r="CZ683" s="43"/>
      <c r="DA683" s="43"/>
      <c r="DB683" s="43"/>
      <c r="DC683" s="43"/>
      <c r="DD683" s="43"/>
      <c r="DE683" s="43"/>
      <c r="DF683" s="43"/>
      <c r="DG683" s="43"/>
      <c r="DH683" s="43"/>
      <c r="DI683" s="43"/>
      <c r="DJ683" s="43"/>
      <c r="DK683" s="43"/>
      <c r="DL683" s="43"/>
      <c r="DM683" s="43"/>
      <c r="DN683" s="43"/>
      <c r="DO683" s="43"/>
      <c r="DP683" s="43"/>
      <c r="DQ683" s="43"/>
      <c r="DR683" s="43"/>
      <c r="DS683" s="43"/>
      <c r="DT683" s="43"/>
      <c r="DU683" s="43"/>
      <c r="DV683" s="43"/>
      <c r="DW683" s="43"/>
      <c r="DX683" s="43"/>
      <c r="DY683" s="43"/>
      <c r="DZ683" s="43"/>
      <c r="EA683" s="43"/>
      <c r="EB683" s="43"/>
      <c r="EC683" s="43"/>
      <c r="ED683" s="43"/>
      <c r="EE683" s="43"/>
      <c r="EF683" s="43"/>
      <c r="EG683" s="43"/>
      <c r="EH683" s="43"/>
      <c r="EI683" s="43"/>
      <c r="EJ683" s="43"/>
      <c r="EK683" s="43"/>
      <c r="EL683" s="43"/>
      <c r="EM683" s="43"/>
      <c r="EN683" s="43"/>
      <c r="EO683" s="43"/>
      <c r="EP683" s="43"/>
      <c r="EQ683" s="43"/>
      <c r="ER683" s="43"/>
      <c r="ES683" s="43"/>
      <c r="ET683" s="43"/>
      <c r="EU683" s="43"/>
      <c r="EV683" s="43"/>
      <c r="EW683" s="43"/>
      <c r="EX683" s="43"/>
      <c r="EY683" s="43"/>
      <c r="EZ683" s="43"/>
      <c r="FA683" s="43"/>
    </row>
    <row r="684" spans="1:157">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s="43"/>
      <c r="BM684" s="43"/>
      <c r="BN684" s="43"/>
      <c r="BO684" s="43"/>
      <c r="BP684" s="43"/>
      <c r="BQ684" s="43"/>
      <c r="BR684" s="43"/>
      <c r="BS684" s="43"/>
      <c r="BT684" s="43"/>
      <c r="BU684" s="43"/>
      <c r="BV684" s="43"/>
      <c r="BW684" s="43"/>
      <c r="BX684" s="43"/>
      <c r="BY684" s="43"/>
      <c r="BZ684" s="43"/>
      <c r="CA684" s="43"/>
      <c r="CB684" s="43"/>
      <c r="CC684" s="43"/>
      <c r="CD684" s="43"/>
      <c r="CE684" s="43"/>
      <c r="CF684" s="43"/>
      <c r="CG684" s="43"/>
      <c r="CH684" s="43"/>
      <c r="CI684" s="43"/>
      <c r="CJ684" s="43"/>
      <c r="CK684" s="43"/>
      <c r="CL684" s="43"/>
      <c r="CM684" s="43"/>
      <c r="CN684" s="43"/>
      <c r="CO684" s="43"/>
      <c r="CP684" s="43"/>
      <c r="CQ684" s="43"/>
      <c r="CR684" s="43"/>
      <c r="CS684" s="43"/>
      <c r="CT684" s="43"/>
      <c r="CU684" s="43"/>
      <c r="CV684" s="43"/>
      <c r="CW684" s="43"/>
      <c r="CX684" s="43"/>
      <c r="CY684" s="43"/>
      <c r="CZ684" s="43"/>
      <c r="DA684" s="43"/>
      <c r="DB684" s="43"/>
      <c r="DC684" s="43"/>
      <c r="DD684" s="43"/>
      <c r="DE684" s="43"/>
      <c r="DF684" s="43"/>
      <c r="DG684" s="43"/>
      <c r="DH684" s="43"/>
      <c r="DI684" s="43"/>
      <c r="DJ684" s="43"/>
      <c r="DK684" s="43"/>
      <c r="DL684" s="43"/>
      <c r="DM684" s="43"/>
      <c r="DN684" s="43"/>
      <c r="DO684" s="43"/>
      <c r="DP684" s="43"/>
      <c r="DQ684" s="43"/>
      <c r="DR684" s="43"/>
      <c r="DS684" s="43"/>
      <c r="DT684" s="43"/>
      <c r="DU684" s="43"/>
      <c r="DV684" s="43"/>
      <c r="DW684" s="43"/>
      <c r="DX684" s="43"/>
      <c r="DY684" s="43"/>
      <c r="DZ684" s="43"/>
      <c r="EA684" s="43"/>
      <c r="EB684" s="43"/>
      <c r="EC684" s="43"/>
      <c r="ED684" s="43"/>
      <c r="EE684" s="43"/>
      <c r="EF684" s="43"/>
      <c r="EG684" s="43"/>
      <c r="EH684" s="43"/>
      <c r="EI684" s="43"/>
      <c r="EJ684" s="43"/>
      <c r="EK684" s="43"/>
      <c r="EL684" s="43"/>
      <c r="EM684" s="43"/>
      <c r="EN684" s="43"/>
      <c r="EO684" s="43"/>
      <c r="EP684" s="43"/>
      <c r="EQ684" s="43"/>
      <c r="ER684" s="43"/>
      <c r="ES684" s="43"/>
      <c r="ET684" s="43"/>
      <c r="EU684" s="43"/>
      <c r="EV684" s="43"/>
      <c r="EW684" s="43"/>
      <c r="EX684" s="43"/>
      <c r="EY684" s="43"/>
      <c r="EZ684" s="43"/>
      <c r="FA684" s="43"/>
    </row>
    <row r="685" spans="1:157">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s="43"/>
      <c r="BM685" s="43"/>
      <c r="BN685" s="43"/>
      <c r="BO685" s="43"/>
      <c r="BP685" s="43"/>
      <c r="BQ685" s="43"/>
      <c r="BR685" s="43"/>
      <c r="BS685" s="43"/>
      <c r="BT685" s="43"/>
      <c r="BU685" s="43"/>
      <c r="BV685" s="43"/>
      <c r="BW685" s="43"/>
      <c r="BX685" s="43"/>
      <c r="BY685" s="43"/>
      <c r="BZ685" s="43"/>
      <c r="CA685" s="43"/>
      <c r="CB685" s="43"/>
      <c r="CC685" s="43"/>
      <c r="CD685" s="43"/>
      <c r="CE685" s="43"/>
      <c r="CF685" s="43"/>
      <c r="CG685" s="43"/>
      <c r="CH685" s="43"/>
      <c r="CI685" s="43"/>
      <c r="CJ685" s="43"/>
      <c r="CK685" s="43"/>
      <c r="CL685" s="43"/>
      <c r="CM685" s="43"/>
      <c r="CN685" s="43"/>
      <c r="CO685" s="43"/>
      <c r="CP685" s="43"/>
      <c r="CQ685" s="43"/>
      <c r="CR685" s="43"/>
      <c r="CS685" s="43"/>
      <c r="CT685" s="43"/>
      <c r="CU685" s="43"/>
      <c r="CV685" s="43"/>
      <c r="CW685" s="43"/>
      <c r="CX685" s="43"/>
      <c r="CY685" s="43"/>
      <c r="CZ685" s="43"/>
      <c r="DA685" s="43"/>
      <c r="DB685" s="43"/>
      <c r="DC685" s="43"/>
      <c r="DD685" s="43"/>
      <c r="DE685" s="43"/>
      <c r="DF685" s="43"/>
      <c r="DG685" s="43"/>
      <c r="DH685" s="43"/>
      <c r="DI685" s="43"/>
      <c r="DJ685" s="43"/>
      <c r="DK685" s="43"/>
      <c r="DL685" s="43"/>
      <c r="DM685" s="43"/>
      <c r="DN685" s="43"/>
      <c r="DO685" s="43"/>
      <c r="DP685" s="43"/>
      <c r="DQ685" s="43"/>
      <c r="DR685" s="43"/>
      <c r="DS685" s="43"/>
      <c r="DT685" s="43"/>
      <c r="DU685" s="43"/>
      <c r="DV685" s="43"/>
      <c r="DW685" s="43"/>
      <c r="DX685" s="43"/>
      <c r="DY685" s="43"/>
      <c r="DZ685" s="43"/>
      <c r="EA685" s="43"/>
      <c r="EB685" s="43"/>
      <c r="EC685" s="43"/>
      <c r="ED685" s="43"/>
      <c r="EE685" s="43"/>
      <c r="EF685" s="43"/>
      <c r="EG685" s="43"/>
      <c r="EH685" s="43"/>
      <c r="EI685" s="43"/>
      <c r="EJ685" s="43"/>
      <c r="EK685" s="43"/>
      <c r="EL685" s="43"/>
      <c r="EM685" s="43"/>
      <c r="EN685" s="43"/>
      <c r="EO685" s="43"/>
      <c r="EP685" s="43"/>
      <c r="EQ685" s="43"/>
      <c r="ER685" s="43"/>
      <c r="ES685" s="43"/>
      <c r="ET685" s="43"/>
      <c r="EU685" s="43"/>
      <c r="EV685" s="43"/>
      <c r="EW685" s="43"/>
      <c r="EX685" s="43"/>
      <c r="EY685" s="43"/>
      <c r="EZ685" s="43"/>
      <c r="FA685" s="43"/>
    </row>
    <row r="686" spans="1:157">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c r="CF686" s="43"/>
      <c r="CG686" s="43"/>
      <c r="CH686" s="43"/>
      <c r="CI686" s="43"/>
      <c r="CJ686" s="43"/>
      <c r="CK686" s="43"/>
      <c r="CL686" s="43"/>
      <c r="CM686" s="43"/>
      <c r="CN686" s="43"/>
      <c r="CO686" s="43"/>
      <c r="CP686" s="43"/>
      <c r="CQ686" s="43"/>
      <c r="CR686" s="43"/>
      <c r="CS686" s="43"/>
      <c r="CT686" s="43"/>
      <c r="CU686" s="43"/>
      <c r="CV686" s="43"/>
      <c r="CW686" s="43"/>
      <c r="CX686" s="43"/>
      <c r="CY686" s="43"/>
      <c r="CZ686" s="43"/>
      <c r="DA686" s="43"/>
      <c r="DB686" s="43"/>
      <c r="DC686" s="43"/>
      <c r="DD686" s="43"/>
      <c r="DE686" s="43"/>
      <c r="DF686" s="43"/>
      <c r="DG686" s="43"/>
      <c r="DH686" s="43"/>
      <c r="DI686" s="43"/>
      <c r="DJ686" s="43"/>
      <c r="DK686" s="43"/>
      <c r="DL686" s="43"/>
      <c r="DM686" s="43"/>
      <c r="DN686" s="43"/>
      <c r="DO686" s="43"/>
      <c r="DP686" s="43"/>
      <c r="DQ686" s="43"/>
      <c r="DR686" s="43"/>
      <c r="DS686" s="43"/>
      <c r="DT686" s="43"/>
      <c r="DU686" s="43"/>
      <c r="DV686" s="43"/>
      <c r="DW686" s="43"/>
      <c r="DX686" s="43"/>
      <c r="DY686" s="43"/>
      <c r="DZ686" s="43"/>
      <c r="EA686" s="43"/>
      <c r="EB686" s="43"/>
      <c r="EC686" s="43"/>
      <c r="ED686" s="43"/>
      <c r="EE686" s="43"/>
      <c r="EF686" s="43"/>
      <c r="EG686" s="43"/>
      <c r="EH686" s="43"/>
      <c r="EI686" s="43"/>
      <c r="EJ686" s="43"/>
      <c r="EK686" s="43"/>
      <c r="EL686" s="43"/>
      <c r="EM686" s="43"/>
      <c r="EN686" s="43"/>
      <c r="EO686" s="43"/>
      <c r="EP686" s="43"/>
      <c r="EQ686" s="43"/>
      <c r="ER686" s="43"/>
      <c r="ES686" s="43"/>
      <c r="ET686" s="43"/>
      <c r="EU686" s="43"/>
      <c r="EV686" s="43"/>
      <c r="EW686" s="43"/>
      <c r="EX686" s="43"/>
      <c r="EY686" s="43"/>
      <c r="EZ686" s="43"/>
      <c r="FA686" s="43"/>
    </row>
    <row r="687" spans="1:157">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c r="CF687" s="43"/>
      <c r="CG687" s="43"/>
      <c r="CH687" s="43"/>
      <c r="CI687" s="43"/>
      <c r="CJ687" s="43"/>
      <c r="CK687" s="43"/>
      <c r="CL687" s="43"/>
      <c r="CM687" s="43"/>
      <c r="CN687" s="43"/>
      <c r="CO687" s="43"/>
      <c r="CP687" s="43"/>
      <c r="CQ687" s="43"/>
      <c r="CR687" s="43"/>
      <c r="CS687" s="43"/>
      <c r="CT687" s="43"/>
      <c r="CU687" s="43"/>
      <c r="CV687" s="43"/>
      <c r="CW687" s="43"/>
      <c r="CX687" s="43"/>
      <c r="CY687" s="43"/>
      <c r="CZ687" s="43"/>
      <c r="DA687" s="43"/>
      <c r="DB687" s="43"/>
      <c r="DC687" s="43"/>
      <c r="DD687" s="43"/>
      <c r="DE687" s="43"/>
      <c r="DF687" s="43"/>
      <c r="DG687" s="43"/>
      <c r="DH687" s="43"/>
      <c r="DI687" s="43"/>
      <c r="DJ687" s="43"/>
      <c r="DK687" s="43"/>
      <c r="DL687" s="43"/>
      <c r="DM687" s="43"/>
      <c r="DN687" s="43"/>
      <c r="DO687" s="43"/>
      <c r="DP687" s="43"/>
      <c r="DQ687" s="43"/>
      <c r="DR687" s="43"/>
      <c r="DS687" s="43"/>
      <c r="DT687" s="43"/>
      <c r="DU687" s="43"/>
      <c r="DV687" s="43"/>
      <c r="DW687" s="43"/>
      <c r="DX687" s="43"/>
      <c r="DY687" s="43"/>
      <c r="DZ687" s="43"/>
      <c r="EA687" s="43"/>
      <c r="EB687" s="43"/>
      <c r="EC687" s="43"/>
      <c r="ED687" s="43"/>
      <c r="EE687" s="43"/>
      <c r="EF687" s="43"/>
      <c r="EG687" s="43"/>
      <c r="EH687" s="43"/>
      <c r="EI687" s="43"/>
      <c r="EJ687" s="43"/>
      <c r="EK687" s="43"/>
      <c r="EL687" s="43"/>
      <c r="EM687" s="43"/>
      <c r="EN687" s="43"/>
      <c r="EO687" s="43"/>
      <c r="EP687" s="43"/>
      <c r="EQ687" s="43"/>
      <c r="ER687" s="43"/>
      <c r="ES687" s="43"/>
      <c r="ET687" s="43"/>
      <c r="EU687" s="43"/>
      <c r="EV687" s="43"/>
      <c r="EW687" s="43"/>
      <c r="EX687" s="43"/>
      <c r="EY687" s="43"/>
      <c r="EZ687" s="43"/>
      <c r="FA687" s="43"/>
    </row>
    <row r="688" spans="1:157">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c r="BL688" s="43"/>
      <c r="BM688" s="43"/>
      <c r="BN688" s="43"/>
      <c r="BO688" s="43"/>
      <c r="BP688" s="43"/>
      <c r="BQ688" s="43"/>
      <c r="BR688" s="43"/>
      <c r="BS688" s="43"/>
      <c r="BT688" s="43"/>
      <c r="BU688" s="43"/>
      <c r="BV688" s="43"/>
      <c r="BW688" s="43"/>
      <c r="BX688" s="43"/>
      <c r="BY688" s="43"/>
      <c r="BZ688" s="43"/>
      <c r="CA688" s="43"/>
      <c r="CB688" s="43"/>
      <c r="CC688" s="43"/>
      <c r="CD688" s="43"/>
      <c r="CE688" s="43"/>
      <c r="CF688" s="43"/>
      <c r="CG688" s="43"/>
      <c r="CH688" s="43"/>
      <c r="CI688" s="43"/>
      <c r="CJ688" s="43"/>
      <c r="CK688" s="43"/>
      <c r="CL688" s="43"/>
      <c r="CM688" s="43"/>
      <c r="CN688" s="43"/>
      <c r="CO688" s="43"/>
      <c r="CP688" s="43"/>
      <c r="CQ688" s="43"/>
      <c r="CR688" s="43"/>
      <c r="CS688" s="43"/>
      <c r="CT688" s="43"/>
      <c r="CU688" s="43"/>
      <c r="CV688" s="43"/>
      <c r="CW688" s="43"/>
      <c r="CX688" s="43"/>
      <c r="CY688" s="43"/>
      <c r="CZ688" s="43"/>
      <c r="DA688" s="43"/>
      <c r="DB688" s="43"/>
      <c r="DC688" s="43"/>
      <c r="DD688" s="43"/>
      <c r="DE688" s="43"/>
      <c r="DF688" s="43"/>
      <c r="DG688" s="43"/>
      <c r="DH688" s="43"/>
      <c r="DI688" s="43"/>
      <c r="DJ688" s="43"/>
      <c r="DK688" s="43"/>
      <c r="DL688" s="43"/>
      <c r="DM688" s="43"/>
      <c r="DN688" s="43"/>
      <c r="DO688" s="43"/>
      <c r="DP688" s="43"/>
      <c r="DQ688" s="43"/>
      <c r="DR688" s="43"/>
      <c r="DS688" s="43"/>
      <c r="DT688" s="43"/>
      <c r="DU688" s="43"/>
      <c r="DV688" s="43"/>
      <c r="DW688" s="43"/>
      <c r="DX688" s="43"/>
      <c r="DY688" s="43"/>
      <c r="DZ688" s="43"/>
      <c r="EA688" s="43"/>
      <c r="EB688" s="43"/>
      <c r="EC688" s="43"/>
      <c r="ED688" s="43"/>
      <c r="EE688" s="43"/>
      <c r="EF688" s="43"/>
      <c r="EG688" s="43"/>
      <c r="EH688" s="43"/>
      <c r="EI688" s="43"/>
      <c r="EJ688" s="43"/>
      <c r="EK688" s="43"/>
      <c r="EL688" s="43"/>
      <c r="EM688" s="43"/>
      <c r="EN688" s="43"/>
      <c r="EO688" s="43"/>
      <c r="EP688" s="43"/>
      <c r="EQ688" s="43"/>
      <c r="ER688" s="43"/>
      <c r="ES688" s="43"/>
      <c r="ET688" s="43"/>
      <c r="EU688" s="43"/>
      <c r="EV688" s="43"/>
      <c r="EW688" s="43"/>
      <c r="EX688" s="43"/>
      <c r="EY688" s="43"/>
      <c r="EZ688" s="43"/>
      <c r="FA688" s="43"/>
    </row>
    <row r="689" spans="1:157">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row>
    <row r="690" spans="1:157">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row>
    <row r="691" spans="1:157">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c r="BL691" s="43"/>
      <c r="BM691" s="43"/>
      <c r="BN691" s="43"/>
      <c r="BO691" s="43"/>
      <c r="BP691" s="43"/>
      <c r="BQ691" s="43"/>
      <c r="BR691" s="43"/>
      <c r="BS691" s="43"/>
      <c r="BT691" s="43"/>
      <c r="BU691" s="43"/>
      <c r="BV691" s="43"/>
      <c r="BW691" s="43"/>
      <c r="BX691" s="43"/>
      <c r="BY691" s="43"/>
      <c r="BZ691" s="43"/>
      <c r="CA691" s="43"/>
      <c r="CB691" s="43"/>
      <c r="CC691" s="43"/>
      <c r="CD691" s="43"/>
      <c r="CE691" s="43"/>
      <c r="CF691" s="43"/>
      <c r="CG691" s="43"/>
      <c r="CH691" s="43"/>
      <c r="CI691" s="43"/>
      <c r="CJ691" s="43"/>
      <c r="CK691" s="43"/>
      <c r="CL691" s="43"/>
      <c r="CM691" s="43"/>
      <c r="CN691" s="43"/>
      <c r="CO691" s="43"/>
      <c r="CP691" s="43"/>
      <c r="CQ691" s="43"/>
      <c r="CR691" s="43"/>
      <c r="CS691" s="43"/>
      <c r="CT691" s="43"/>
      <c r="CU691" s="43"/>
      <c r="CV691" s="43"/>
      <c r="CW691" s="43"/>
      <c r="CX691" s="43"/>
      <c r="CY691" s="43"/>
      <c r="CZ691" s="43"/>
      <c r="DA691" s="43"/>
      <c r="DB691" s="43"/>
      <c r="DC691" s="43"/>
      <c r="DD691" s="43"/>
      <c r="DE691" s="43"/>
      <c r="DF691" s="43"/>
      <c r="DG691" s="43"/>
      <c r="DH691" s="43"/>
      <c r="DI691" s="43"/>
      <c r="DJ691" s="43"/>
      <c r="DK691" s="43"/>
      <c r="DL691" s="43"/>
      <c r="DM691" s="43"/>
      <c r="DN691" s="43"/>
      <c r="DO691" s="43"/>
      <c r="DP691" s="43"/>
      <c r="DQ691" s="43"/>
      <c r="DR691" s="43"/>
      <c r="DS691" s="43"/>
      <c r="DT691" s="43"/>
      <c r="DU691" s="43"/>
      <c r="DV691" s="43"/>
      <c r="DW691" s="43"/>
      <c r="DX691" s="43"/>
      <c r="DY691" s="43"/>
      <c r="DZ691" s="43"/>
      <c r="EA691" s="43"/>
      <c r="EB691" s="43"/>
      <c r="EC691" s="43"/>
      <c r="ED691" s="43"/>
      <c r="EE691" s="43"/>
      <c r="EF691" s="43"/>
      <c r="EG691" s="43"/>
      <c r="EH691" s="43"/>
      <c r="EI691" s="43"/>
      <c r="EJ691" s="43"/>
      <c r="EK691" s="43"/>
      <c r="EL691" s="43"/>
      <c r="EM691" s="43"/>
      <c r="EN691" s="43"/>
      <c r="EO691" s="43"/>
      <c r="EP691" s="43"/>
      <c r="EQ691" s="43"/>
      <c r="ER691" s="43"/>
      <c r="ES691" s="43"/>
      <c r="ET691" s="43"/>
      <c r="EU691" s="43"/>
      <c r="EV691" s="43"/>
      <c r="EW691" s="43"/>
      <c r="EX691" s="43"/>
      <c r="EY691" s="43"/>
      <c r="EZ691" s="43"/>
      <c r="FA691" s="43"/>
    </row>
    <row r="692" spans="1:157">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s="43"/>
      <c r="BM692" s="43"/>
      <c r="BN692" s="43"/>
      <c r="BO692" s="43"/>
      <c r="BP692" s="43"/>
      <c r="BQ692" s="43"/>
      <c r="BR692" s="43"/>
      <c r="BS692" s="43"/>
      <c r="BT692" s="43"/>
      <c r="BU692" s="43"/>
      <c r="BV692" s="43"/>
      <c r="BW692" s="43"/>
      <c r="BX692" s="43"/>
      <c r="BY692" s="43"/>
      <c r="BZ692" s="43"/>
      <c r="CA692" s="43"/>
      <c r="CB692" s="43"/>
      <c r="CC692" s="43"/>
      <c r="CD692" s="43"/>
      <c r="CE692" s="43"/>
      <c r="CF692" s="43"/>
      <c r="CG692" s="43"/>
      <c r="CH692" s="43"/>
      <c r="CI692" s="43"/>
      <c r="CJ692" s="43"/>
      <c r="CK692" s="43"/>
      <c r="CL692" s="43"/>
      <c r="CM692" s="43"/>
      <c r="CN692" s="43"/>
      <c r="CO692" s="43"/>
      <c r="CP692" s="43"/>
      <c r="CQ692" s="43"/>
      <c r="CR692" s="43"/>
      <c r="CS692" s="43"/>
      <c r="CT692" s="43"/>
      <c r="CU692" s="43"/>
      <c r="CV692" s="43"/>
      <c r="CW692" s="43"/>
      <c r="CX692" s="43"/>
      <c r="CY692" s="43"/>
      <c r="CZ692" s="43"/>
      <c r="DA692" s="43"/>
      <c r="DB692" s="43"/>
      <c r="DC692" s="43"/>
      <c r="DD692" s="43"/>
      <c r="DE692" s="43"/>
      <c r="DF692" s="43"/>
      <c r="DG692" s="43"/>
      <c r="DH692" s="43"/>
      <c r="DI692" s="43"/>
      <c r="DJ692" s="43"/>
      <c r="DK692" s="43"/>
      <c r="DL692" s="43"/>
      <c r="DM692" s="43"/>
      <c r="DN692" s="43"/>
      <c r="DO692" s="43"/>
      <c r="DP692" s="43"/>
      <c r="DQ692" s="43"/>
      <c r="DR692" s="43"/>
      <c r="DS692" s="43"/>
      <c r="DT692" s="43"/>
      <c r="DU692" s="43"/>
      <c r="DV692" s="43"/>
      <c r="DW692" s="43"/>
      <c r="DX692" s="43"/>
      <c r="DY692" s="43"/>
      <c r="DZ692" s="43"/>
      <c r="EA692" s="43"/>
      <c r="EB692" s="43"/>
      <c r="EC692" s="43"/>
      <c r="ED692" s="43"/>
      <c r="EE692" s="43"/>
      <c r="EF692" s="43"/>
      <c r="EG692" s="43"/>
      <c r="EH692" s="43"/>
      <c r="EI692" s="43"/>
      <c r="EJ692" s="43"/>
      <c r="EK692" s="43"/>
      <c r="EL692" s="43"/>
      <c r="EM692" s="43"/>
      <c r="EN692" s="43"/>
      <c r="EO692" s="43"/>
      <c r="EP692" s="43"/>
      <c r="EQ692" s="43"/>
      <c r="ER692" s="43"/>
      <c r="ES692" s="43"/>
      <c r="ET692" s="43"/>
      <c r="EU692" s="43"/>
      <c r="EV692" s="43"/>
      <c r="EW692" s="43"/>
      <c r="EX692" s="43"/>
      <c r="EY692" s="43"/>
      <c r="EZ692" s="43"/>
      <c r="FA692" s="43"/>
    </row>
    <row r="693" spans="1:157">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s="43"/>
      <c r="BM693" s="43"/>
      <c r="BN693" s="43"/>
      <c r="BO693" s="43"/>
      <c r="BP693" s="43"/>
      <c r="BQ693" s="43"/>
      <c r="BR693" s="43"/>
      <c r="BS693" s="43"/>
      <c r="BT693" s="43"/>
      <c r="BU693" s="43"/>
      <c r="BV693" s="43"/>
      <c r="BW693" s="43"/>
      <c r="BX693" s="43"/>
      <c r="BY693" s="43"/>
      <c r="BZ693" s="43"/>
      <c r="CA693" s="43"/>
      <c r="CB693" s="43"/>
      <c r="CC693" s="43"/>
      <c r="CD693" s="43"/>
      <c r="CE693" s="43"/>
      <c r="CF693" s="43"/>
      <c r="CG693" s="43"/>
      <c r="CH693" s="43"/>
      <c r="CI693" s="43"/>
      <c r="CJ693" s="43"/>
      <c r="CK693" s="43"/>
      <c r="CL693" s="43"/>
      <c r="CM693" s="43"/>
      <c r="CN693" s="43"/>
      <c r="CO693" s="43"/>
      <c r="CP693" s="43"/>
      <c r="CQ693" s="43"/>
      <c r="CR693" s="43"/>
      <c r="CS693" s="43"/>
      <c r="CT693" s="43"/>
      <c r="CU693" s="43"/>
      <c r="CV693" s="43"/>
      <c r="CW693" s="43"/>
      <c r="CX693" s="43"/>
      <c r="CY693" s="43"/>
      <c r="CZ693" s="43"/>
      <c r="DA693" s="43"/>
      <c r="DB693" s="43"/>
      <c r="DC693" s="43"/>
      <c r="DD693" s="43"/>
      <c r="DE693" s="43"/>
      <c r="DF693" s="43"/>
      <c r="DG693" s="43"/>
      <c r="DH693" s="43"/>
      <c r="DI693" s="43"/>
      <c r="DJ693" s="43"/>
      <c r="DK693" s="43"/>
      <c r="DL693" s="43"/>
      <c r="DM693" s="43"/>
      <c r="DN693" s="43"/>
      <c r="DO693" s="43"/>
      <c r="DP693" s="43"/>
      <c r="DQ693" s="43"/>
      <c r="DR693" s="43"/>
      <c r="DS693" s="43"/>
      <c r="DT693" s="43"/>
      <c r="DU693" s="43"/>
      <c r="DV693" s="43"/>
      <c r="DW693" s="43"/>
      <c r="DX693" s="43"/>
      <c r="DY693" s="43"/>
      <c r="DZ693" s="43"/>
      <c r="EA693" s="43"/>
      <c r="EB693" s="43"/>
      <c r="EC693" s="43"/>
      <c r="ED693" s="43"/>
      <c r="EE693" s="43"/>
      <c r="EF693" s="43"/>
      <c r="EG693" s="43"/>
      <c r="EH693" s="43"/>
      <c r="EI693" s="43"/>
      <c r="EJ693" s="43"/>
      <c r="EK693" s="43"/>
      <c r="EL693" s="43"/>
      <c r="EM693" s="43"/>
      <c r="EN693" s="43"/>
      <c r="EO693" s="43"/>
      <c r="EP693" s="43"/>
      <c r="EQ693" s="43"/>
      <c r="ER693" s="43"/>
      <c r="ES693" s="43"/>
      <c r="ET693" s="43"/>
      <c r="EU693" s="43"/>
      <c r="EV693" s="43"/>
      <c r="EW693" s="43"/>
      <c r="EX693" s="43"/>
      <c r="EY693" s="43"/>
      <c r="EZ693" s="43"/>
      <c r="FA693" s="43"/>
    </row>
    <row r="694" spans="1:157">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c r="CF694" s="43"/>
      <c r="CG694" s="43"/>
      <c r="CH694" s="43"/>
      <c r="CI694" s="43"/>
      <c r="CJ694" s="43"/>
      <c r="CK694" s="43"/>
      <c r="CL694" s="43"/>
      <c r="CM694" s="43"/>
      <c r="CN694" s="43"/>
      <c r="CO694" s="43"/>
      <c r="CP694" s="43"/>
      <c r="CQ694" s="43"/>
      <c r="CR694" s="43"/>
      <c r="CS694" s="43"/>
      <c r="CT694" s="43"/>
      <c r="CU694" s="43"/>
      <c r="CV694" s="43"/>
      <c r="CW694" s="43"/>
      <c r="CX694" s="43"/>
      <c r="CY694" s="43"/>
      <c r="CZ694" s="43"/>
      <c r="DA694" s="43"/>
      <c r="DB694" s="43"/>
      <c r="DC694" s="43"/>
      <c r="DD694" s="43"/>
      <c r="DE694" s="43"/>
      <c r="DF694" s="43"/>
      <c r="DG694" s="43"/>
      <c r="DH694" s="43"/>
      <c r="DI694" s="43"/>
      <c r="DJ694" s="43"/>
      <c r="DK694" s="43"/>
      <c r="DL694" s="43"/>
      <c r="DM694" s="43"/>
      <c r="DN694" s="43"/>
      <c r="DO694" s="43"/>
      <c r="DP694" s="43"/>
      <c r="DQ694" s="43"/>
      <c r="DR694" s="43"/>
      <c r="DS694" s="43"/>
      <c r="DT694" s="43"/>
      <c r="DU694" s="43"/>
      <c r="DV694" s="43"/>
      <c r="DW694" s="43"/>
      <c r="DX694" s="43"/>
      <c r="DY694" s="43"/>
      <c r="DZ694" s="43"/>
      <c r="EA694" s="43"/>
      <c r="EB694" s="43"/>
      <c r="EC694" s="43"/>
      <c r="ED694" s="43"/>
      <c r="EE694" s="43"/>
      <c r="EF694" s="43"/>
      <c r="EG694" s="43"/>
      <c r="EH694" s="43"/>
      <c r="EI694" s="43"/>
      <c r="EJ694" s="43"/>
      <c r="EK694" s="43"/>
      <c r="EL694" s="43"/>
      <c r="EM694" s="43"/>
      <c r="EN694" s="43"/>
      <c r="EO694" s="43"/>
      <c r="EP694" s="43"/>
      <c r="EQ694" s="43"/>
      <c r="ER694" s="43"/>
      <c r="ES694" s="43"/>
      <c r="ET694" s="43"/>
      <c r="EU694" s="43"/>
      <c r="EV694" s="43"/>
      <c r="EW694" s="43"/>
      <c r="EX694" s="43"/>
      <c r="EY694" s="43"/>
      <c r="EZ694" s="43"/>
      <c r="FA694" s="43"/>
    </row>
    <row r="695" spans="1:157">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s="43"/>
      <c r="BM695" s="43"/>
      <c r="BN695" s="43"/>
      <c r="BO695" s="43"/>
      <c r="BP695" s="43"/>
      <c r="BQ695" s="43"/>
      <c r="BR695" s="43"/>
      <c r="BS695" s="43"/>
      <c r="BT695" s="43"/>
      <c r="BU695" s="43"/>
      <c r="BV695" s="43"/>
      <c r="BW695" s="43"/>
      <c r="BX695" s="43"/>
      <c r="BY695" s="43"/>
      <c r="BZ695" s="43"/>
      <c r="CA695" s="43"/>
      <c r="CB695" s="43"/>
      <c r="CC695" s="43"/>
      <c r="CD695" s="43"/>
      <c r="CE695" s="43"/>
      <c r="CF695" s="43"/>
      <c r="CG695" s="43"/>
      <c r="CH695" s="43"/>
      <c r="CI695" s="43"/>
      <c r="CJ695" s="43"/>
      <c r="CK695" s="43"/>
      <c r="CL695" s="43"/>
      <c r="CM695" s="43"/>
      <c r="CN695" s="43"/>
      <c r="CO695" s="43"/>
      <c r="CP695" s="43"/>
      <c r="CQ695" s="43"/>
      <c r="CR695" s="43"/>
      <c r="CS695" s="43"/>
      <c r="CT695" s="43"/>
      <c r="CU695" s="43"/>
      <c r="CV695" s="43"/>
      <c r="CW695" s="43"/>
      <c r="CX695" s="43"/>
      <c r="CY695" s="43"/>
      <c r="CZ695" s="43"/>
      <c r="DA695" s="43"/>
      <c r="DB695" s="43"/>
      <c r="DC695" s="43"/>
      <c r="DD695" s="43"/>
      <c r="DE695" s="43"/>
      <c r="DF695" s="43"/>
      <c r="DG695" s="43"/>
      <c r="DH695" s="43"/>
      <c r="DI695" s="43"/>
      <c r="DJ695" s="43"/>
      <c r="DK695" s="43"/>
      <c r="DL695" s="43"/>
      <c r="DM695" s="43"/>
      <c r="DN695" s="43"/>
      <c r="DO695" s="43"/>
      <c r="DP695" s="43"/>
      <c r="DQ695" s="43"/>
      <c r="DR695" s="43"/>
      <c r="DS695" s="43"/>
      <c r="DT695" s="43"/>
      <c r="DU695" s="43"/>
      <c r="DV695" s="43"/>
      <c r="DW695" s="43"/>
      <c r="DX695" s="43"/>
      <c r="DY695" s="43"/>
      <c r="DZ695" s="43"/>
      <c r="EA695" s="43"/>
      <c r="EB695" s="43"/>
      <c r="EC695" s="43"/>
      <c r="ED695" s="43"/>
      <c r="EE695" s="43"/>
      <c r="EF695" s="43"/>
      <c r="EG695" s="43"/>
      <c r="EH695" s="43"/>
      <c r="EI695" s="43"/>
      <c r="EJ695" s="43"/>
      <c r="EK695" s="43"/>
      <c r="EL695" s="43"/>
      <c r="EM695" s="43"/>
      <c r="EN695" s="43"/>
      <c r="EO695" s="43"/>
      <c r="EP695" s="43"/>
      <c r="EQ695" s="43"/>
      <c r="ER695" s="43"/>
      <c r="ES695" s="43"/>
      <c r="ET695" s="43"/>
      <c r="EU695" s="43"/>
      <c r="EV695" s="43"/>
      <c r="EW695" s="43"/>
      <c r="EX695" s="43"/>
      <c r="EY695" s="43"/>
      <c r="EZ695" s="43"/>
      <c r="FA695" s="43"/>
    </row>
    <row r="696" spans="1:157">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c r="CF696" s="43"/>
      <c r="CG696" s="43"/>
      <c r="CH696" s="43"/>
      <c r="CI696" s="43"/>
      <c r="CJ696" s="43"/>
      <c r="CK696" s="43"/>
      <c r="CL696" s="43"/>
      <c r="CM696" s="43"/>
      <c r="CN696" s="43"/>
      <c r="CO696" s="43"/>
      <c r="CP696" s="43"/>
      <c r="CQ696" s="43"/>
      <c r="CR696" s="43"/>
      <c r="CS696" s="43"/>
      <c r="CT696" s="43"/>
      <c r="CU696" s="43"/>
      <c r="CV696" s="43"/>
      <c r="CW696" s="43"/>
      <c r="CX696" s="43"/>
      <c r="CY696" s="43"/>
      <c r="CZ696" s="43"/>
      <c r="DA696" s="43"/>
      <c r="DB696" s="43"/>
      <c r="DC696" s="43"/>
      <c r="DD696" s="43"/>
      <c r="DE696" s="43"/>
      <c r="DF696" s="43"/>
      <c r="DG696" s="43"/>
      <c r="DH696" s="43"/>
      <c r="DI696" s="43"/>
      <c r="DJ696" s="43"/>
      <c r="DK696" s="43"/>
      <c r="DL696" s="43"/>
      <c r="DM696" s="43"/>
      <c r="DN696" s="43"/>
      <c r="DO696" s="43"/>
      <c r="DP696" s="43"/>
      <c r="DQ696" s="43"/>
      <c r="DR696" s="43"/>
      <c r="DS696" s="43"/>
      <c r="DT696" s="43"/>
      <c r="DU696" s="43"/>
      <c r="DV696" s="43"/>
      <c r="DW696" s="43"/>
      <c r="DX696" s="43"/>
      <c r="DY696" s="43"/>
      <c r="DZ696" s="43"/>
      <c r="EA696" s="43"/>
      <c r="EB696" s="43"/>
      <c r="EC696" s="43"/>
      <c r="ED696" s="43"/>
      <c r="EE696" s="43"/>
      <c r="EF696" s="43"/>
      <c r="EG696" s="43"/>
      <c r="EH696" s="43"/>
      <c r="EI696" s="43"/>
      <c r="EJ696" s="43"/>
      <c r="EK696" s="43"/>
      <c r="EL696" s="43"/>
      <c r="EM696" s="43"/>
      <c r="EN696" s="43"/>
      <c r="EO696" s="43"/>
      <c r="EP696" s="43"/>
      <c r="EQ696" s="43"/>
      <c r="ER696" s="43"/>
      <c r="ES696" s="43"/>
      <c r="ET696" s="43"/>
      <c r="EU696" s="43"/>
      <c r="EV696" s="43"/>
      <c r="EW696" s="43"/>
      <c r="EX696" s="43"/>
      <c r="EY696" s="43"/>
      <c r="EZ696" s="43"/>
      <c r="FA696" s="43"/>
    </row>
    <row r="697" spans="1:157">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s="43"/>
      <c r="BM697" s="43"/>
      <c r="BN697" s="43"/>
      <c r="BO697" s="43"/>
      <c r="BP697" s="43"/>
      <c r="BQ697" s="43"/>
      <c r="BR697" s="43"/>
      <c r="BS697" s="43"/>
      <c r="BT697" s="43"/>
      <c r="BU697" s="43"/>
      <c r="BV697" s="43"/>
      <c r="BW697" s="43"/>
      <c r="BX697" s="43"/>
      <c r="BY697" s="43"/>
      <c r="BZ697" s="43"/>
      <c r="CA697" s="43"/>
      <c r="CB697" s="43"/>
      <c r="CC697" s="43"/>
      <c r="CD697" s="43"/>
      <c r="CE697" s="43"/>
      <c r="CF697" s="43"/>
      <c r="CG697" s="43"/>
      <c r="CH697" s="43"/>
      <c r="CI697" s="43"/>
      <c r="CJ697" s="43"/>
      <c r="CK697" s="43"/>
      <c r="CL697" s="43"/>
      <c r="CM697" s="43"/>
      <c r="CN697" s="43"/>
      <c r="CO697" s="43"/>
      <c r="CP697" s="43"/>
      <c r="CQ697" s="43"/>
      <c r="CR697" s="43"/>
      <c r="CS697" s="43"/>
      <c r="CT697" s="43"/>
      <c r="CU697" s="43"/>
      <c r="CV697" s="43"/>
      <c r="CW697" s="43"/>
      <c r="CX697" s="43"/>
      <c r="CY697" s="43"/>
      <c r="CZ697" s="43"/>
      <c r="DA697" s="43"/>
      <c r="DB697" s="43"/>
      <c r="DC697" s="43"/>
      <c r="DD697" s="43"/>
      <c r="DE697" s="43"/>
      <c r="DF697" s="43"/>
      <c r="DG697" s="43"/>
      <c r="DH697" s="43"/>
      <c r="DI697" s="43"/>
      <c r="DJ697" s="43"/>
      <c r="DK697" s="43"/>
      <c r="DL697" s="43"/>
      <c r="DM697" s="43"/>
      <c r="DN697" s="43"/>
      <c r="DO697" s="43"/>
      <c r="DP697" s="43"/>
      <c r="DQ697" s="43"/>
      <c r="DR697" s="43"/>
      <c r="DS697" s="43"/>
      <c r="DT697" s="43"/>
      <c r="DU697" s="43"/>
      <c r="DV697" s="43"/>
      <c r="DW697" s="43"/>
      <c r="DX697" s="43"/>
      <c r="DY697" s="43"/>
      <c r="DZ697" s="43"/>
      <c r="EA697" s="43"/>
      <c r="EB697" s="43"/>
      <c r="EC697" s="43"/>
      <c r="ED697" s="43"/>
      <c r="EE697" s="43"/>
      <c r="EF697" s="43"/>
      <c r="EG697" s="43"/>
      <c r="EH697" s="43"/>
      <c r="EI697" s="43"/>
      <c r="EJ697" s="43"/>
      <c r="EK697" s="43"/>
      <c r="EL697" s="43"/>
      <c r="EM697" s="43"/>
      <c r="EN697" s="43"/>
      <c r="EO697" s="43"/>
      <c r="EP697" s="43"/>
      <c r="EQ697" s="43"/>
      <c r="ER697" s="43"/>
      <c r="ES697" s="43"/>
      <c r="ET697" s="43"/>
      <c r="EU697" s="43"/>
      <c r="EV697" s="43"/>
      <c r="EW697" s="43"/>
      <c r="EX697" s="43"/>
      <c r="EY697" s="43"/>
      <c r="EZ697" s="43"/>
      <c r="FA697" s="43"/>
    </row>
    <row r="698" spans="1:157">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s="43"/>
      <c r="BM698" s="43"/>
      <c r="BN698" s="43"/>
      <c r="BO698" s="43"/>
      <c r="BP698" s="43"/>
      <c r="BQ698" s="43"/>
      <c r="BR698" s="43"/>
      <c r="BS698" s="43"/>
      <c r="BT698" s="43"/>
      <c r="BU698" s="43"/>
      <c r="BV698" s="43"/>
      <c r="BW698" s="43"/>
      <c r="BX698" s="43"/>
      <c r="BY698" s="43"/>
      <c r="BZ698" s="43"/>
      <c r="CA698" s="43"/>
      <c r="CB698" s="43"/>
      <c r="CC698" s="43"/>
      <c r="CD698" s="43"/>
      <c r="CE698" s="43"/>
      <c r="CF698" s="43"/>
      <c r="CG698" s="43"/>
      <c r="CH698" s="43"/>
      <c r="CI698" s="43"/>
      <c r="CJ698" s="43"/>
      <c r="CK698" s="43"/>
      <c r="CL698" s="43"/>
      <c r="CM698" s="43"/>
      <c r="CN698" s="43"/>
      <c r="CO698" s="43"/>
      <c r="CP698" s="43"/>
      <c r="CQ698" s="43"/>
      <c r="CR698" s="43"/>
      <c r="CS698" s="43"/>
      <c r="CT698" s="43"/>
      <c r="CU698" s="43"/>
      <c r="CV698" s="43"/>
      <c r="CW698" s="43"/>
      <c r="CX698" s="43"/>
      <c r="CY698" s="43"/>
      <c r="CZ698" s="43"/>
      <c r="DA698" s="43"/>
      <c r="DB698" s="43"/>
      <c r="DC698" s="43"/>
      <c r="DD698" s="43"/>
      <c r="DE698" s="43"/>
      <c r="DF698" s="43"/>
      <c r="DG698" s="43"/>
      <c r="DH698" s="43"/>
      <c r="DI698" s="43"/>
      <c r="DJ698" s="43"/>
      <c r="DK698" s="43"/>
      <c r="DL698" s="43"/>
      <c r="DM698" s="43"/>
      <c r="DN698" s="43"/>
      <c r="DO698" s="43"/>
      <c r="DP698" s="43"/>
      <c r="DQ698" s="43"/>
      <c r="DR698" s="43"/>
      <c r="DS698" s="43"/>
      <c r="DT698" s="43"/>
      <c r="DU698" s="43"/>
      <c r="DV698" s="43"/>
      <c r="DW698" s="43"/>
      <c r="DX698" s="43"/>
      <c r="DY698" s="43"/>
      <c r="DZ698" s="43"/>
      <c r="EA698" s="43"/>
      <c r="EB698" s="43"/>
      <c r="EC698" s="43"/>
      <c r="ED698" s="43"/>
      <c r="EE698" s="43"/>
      <c r="EF698" s="43"/>
      <c r="EG698" s="43"/>
      <c r="EH698" s="43"/>
      <c r="EI698" s="43"/>
      <c r="EJ698" s="43"/>
      <c r="EK698" s="43"/>
      <c r="EL698" s="43"/>
      <c r="EM698" s="43"/>
      <c r="EN698" s="43"/>
      <c r="EO698" s="43"/>
      <c r="EP698" s="43"/>
      <c r="EQ698" s="43"/>
      <c r="ER698" s="43"/>
      <c r="ES698" s="43"/>
      <c r="ET698" s="43"/>
      <c r="EU698" s="43"/>
      <c r="EV698" s="43"/>
      <c r="EW698" s="43"/>
      <c r="EX698" s="43"/>
      <c r="EY698" s="43"/>
      <c r="EZ698" s="43"/>
      <c r="FA698" s="43"/>
    </row>
    <row r="699" spans="1:157">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s="43"/>
      <c r="BM699" s="43"/>
      <c r="BN699" s="43"/>
      <c r="BO699" s="43"/>
      <c r="BP699" s="43"/>
      <c r="BQ699" s="43"/>
      <c r="BR699" s="43"/>
      <c r="BS699" s="43"/>
      <c r="BT699" s="43"/>
      <c r="BU699" s="43"/>
      <c r="BV699" s="43"/>
      <c r="BW699" s="43"/>
      <c r="BX699" s="43"/>
      <c r="BY699" s="43"/>
      <c r="BZ699" s="43"/>
      <c r="CA699" s="43"/>
      <c r="CB699" s="43"/>
      <c r="CC699" s="43"/>
      <c r="CD699" s="43"/>
      <c r="CE699" s="43"/>
      <c r="CF699" s="43"/>
      <c r="CG699" s="43"/>
      <c r="CH699" s="43"/>
      <c r="CI699" s="43"/>
      <c r="CJ699" s="43"/>
      <c r="CK699" s="43"/>
      <c r="CL699" s="43"/>
      <c r="CM699" s="43"/>
      <c r="CN699" s="43"/>
      <c r="CO699" s="43"/>
      <c r="CP699" s="43"/>
      <c r="CQ699" s="43"/>
      <c r="CR699" s="43"/>
      <c r="CS699" s="43"/>
      <c r="CT699" s="43"/>
      <c r="CU699" s="43"/>
      <c r="CV699" s="43"/>
      <c r="CW699" s="43"/>
      <c r="CX699" s="43"/>
      <c r="CY699" s="43"/>
      <c r="CZ699" s="43"/>
      <c r="DA699" s="43"/>
      <c r="DB699" s="43"/>
      <c r="DC699" s="43"/>
      <c r="DD699" s="43"/>
      <c r="DE699" s="43"/>
      <c r="DF699" s="43"/>
      <c r="DG699" s="43"/>
      <c r="DH699" s="43"/>
      <c r="DI699" s="43"/>
      <c r="DJ699" s="43"/>
      <c r="DK699" s="43"/>
      <c r="DL699" s="43"/>
      <c r="DM699" s="43"/>
      <c r="DN699" s="43"/>
      <c r="DO699" s="43"/>
      <c r="DP699" s="43"/>
      <c r="DQ699" s="43"/>
      <c r="DR699" s="43"/>
      <c r="DS699" s="43"/>
      <c r="DT699" s="43"/>
      <c r="DU699" s="43"/>
      <c r="DV699" s="43"/>
      <c r="DW699" s="43"/>
      <c r="DX699" s="43"/>
      <c r="DY699" s="43"/>
      <c r="DZ699" s="43"/>
      <c r="EA699" s="43"/>
      <c r="EB699" s="43"/>
      <c r="EC699" s="43"/>
      <c r="ED699" s="43"/>
      <c r="EE699" s="43"/>
      <c r="EF699" s="43"/>
      <c r="EG699" s="43"/>
      <c r="EH699" s="43"/>
      <c r="EI699" s="43"/>
      <c r="EJ699" s="43"/>
      <c r="EK699" s="43"/>
      <c r="EL699" s="43"/>
      <c r="EM699" s="43"/>
      <c r="EN699" s="43"/>
      <c r="EO699" s="43"/>
      <c r="EP699" s="43"/>
      <c r="EQ699" s="43"/>
      <c r="ER699" s="43"/>
      <c r="ES699" s="43"/>
      <c r="ET699" s="43"/>
      <c r="EU699" s="43"/>
      <c r="EV699" s="43"/>
      <c r="EW699" s="43"/>
      <c r="EX699" s="43"/>
      <c r="EY699" s="43"/>
      <c r="EZ699" s="43"/>
      <c r="FA699" s="43"/>
    </row>
    <row r="700" spans="1:157">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s="43"/>
      <c r="BM700" s="43"/>
      <c r="BN700" s="43"/>
      <c r="BO700" s="43"/>
      <c r="BP700" s="43"/>
      <c r="BQ700" s="43"/>
      <c r="BR700" s="43"/>
      <c r="BS700" s="43"/>
      <c r="BT700" s="43"/>
      <c r="BU700" s="43"/>
      <c r="BV700" s="43"/>
      <c r="BW700" s="43"/>
      <c r="BX700" s="43"/>
      <c r="BY700" s="43"/>
      <c r="BZ700" s="43"/>
      <c r="CA700" s="43"/>
      <c r="CB700" s="43"/>
      <c r="CC700" s="43"/>
      <c r="CD700" s="43"/>
      <c r="CE700" s="43"/>
      <c r="CF700" s="43"/>
      <c r="CG700" s="43"/>
      <c r="CH700" s="43"/>
      <c r="CI700" s="43"/>
      <c r="CJ700" s="43"/>
      <c r="CK700" s="43"/>
      <c r="CL700" s="43"/>
      <c r="CM700" s="43"/>
      <c r="CN700" s="43"/>
      <c r="CO700" s="43"/>
      <c r="CP700" s="43"/>
      <c r="CQ700" s="43"/>
      <c r="CR700" s="43"/>
      <c r="CS700" s="43"/>
      <c r="CT700" s="43"/>
      <c r="CU700" s="43"/>
      <c r="CV700" s="43"/>
      <c r="CW700" s="43"/>
      <c r="CX700" s="43"/>
      <c r="CY700" s="43"/>
      <c r="CZ700" s="43"/>
      <c r="DA700" s="43"/>
      <c r="DB700" s="43"/>
      <c r="DC700" s="43"/>
      <c r="DD700" s="43"/>
      <c r="DE700" s="43"/>
      <c r="DF700" s="43"/>
      <c r="DG700" s="43"/>
      <c r="DH700" s="43"/>
      <c r="DI700" s="43"/>
      <c r="DJ700" s="43"/>
      <c r="DK700" s="43"/>
      <c r="DL700" s="43"/>
      <c r="DM700" s="43"/>
      <c r="DN700" s="43"/>
      <c r="DO700" s="43"/>
      <c r="DP700" s="43"/>
      <c r="DQ700" s="43"/>
      <c r="DR700" s="43"/>
      <c r="DS700" s="43"/>
      <c r="DT700" s="43"/>
      <c r="DU700" s="43"/>
      <c r="DV700" s="43"/>
      <c r="DW700" s="43"/>
      <c r="DX700" s="43"/>
      <c r="DY700" s="43"/>
      <c r="DZ700" s="43"/>
      <c r="EA700" s="43"/>
      <c r="EB700" s="43"/>
      <c r="EC700" s="43"/>
      <c r="ED700" s="43"/>
      <c r="EE700" s="43"/>
      <c r="EF700" s="43"/>
      <c r="EG700" s="43"/>
      <c r="EH700" s="43"/>
      <c r="EI700" s="43"/>
      <c r="EJ700" s="43"/>
      <c r="EK700" s="43"/>
      <c r="EL700" s="43"/>
      <c r="EM700" s="43"/>
      <c r="EN700" s="43"/>
      <c r="EO700" s="43"/>
      <c r="EP700" s="43"/>
      <c r="EQ700" s="43"/>
      <c r="ER700" s="43"/>
      <c r="ES700" s="43"/>
      <c r="ET700" s="43"/>
      <c r="EU700" s="43"/>
      <c r="EV700" s="43"/>
      <c r="EW700" s="43"/>
      <c r="EX700" s="43"/>
      <c r="EY700" s="43"/>
      <c r="EZ700" s="43"/>
      <c r="FA700" s="43"/>
    </row>
    <row r="701" spans="1:157">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s="43"/>
      <c r="BM701" s="43"/>
      <c r="BN701" s="43"/>
      <c r="BO701" s="43"/>
      <c r="BP701" s="43"/>
      <c r="BQ701" s="43"/>
      <c r="BR701" s="43"/>
      <c r="BS701" s="43"/>
      <c r="BT701" s="43"/>
      <c r="BU701" s="43"/>
      <c r="BV701" s="43"/>
      <c r="BW701" s="43"/>
      <c r="BX701" s="43"/>
      <c r="BY701" s="43"/>
      <c r="BZ701" s="43"/>
      <c r="CA701" s="43"/>
      <c r="CB701" s="43"/>
      <c r="CC701" s="43"/>
      <c r="CD701" s="43"/>
      <c r="CE701" s="43"/>
      <c r="CF701" s="43"/>
      <c r="CG701" s="43"/>
      <c r="CH701" s="43"/>
      <c r="CI701" s="43"/>
      <c r="CJ701" s="43"/>
      <c r="CK701" s="43"/>
      <c r="CL701" s="43"/>
      <c r="CM701" s="43"/>
      <c r="CN701" s="43"/>
      <c r="CO701" s="43"/>
      <c r="CP701" s="43"/>
      <c r="CQ701" s="43"/>
      <c r="CR701" s="43"/>
      <c r="CS701" s="43"/>
      <c r="CT701" s="43"/>
      <c r="CU701" s="43"/>
      <c r="CV701" s="43"/>
      <c r="CW701" s="43"/>
      <c r="CX701" s="43"/>
      <c r="CY701" s="43"/>
      <c r="CZ701" s="43"/>
      <c r="DA701" s="43"/>
      <c r="DB701" s="43"/>
      <c r="DC701" s="43"/>
      <c r="DD701" s="43"/>
      <c r="DE701" s="43"/>
      <c r="DF701" s="43"/>
      <c r="DG701" s="43"/>
      <c r="DH701" s="43"/>
      <c r="DI701" s="43"/>
      <c r="DJ701" s="43"/>
      <c r="DK701" s="43"/>
      <c r="DL701" s="43"/>
      <c r="DM701" s="43"/>
      <c r="DN701" s="43"/>
      <c r="DO701" s="43"/>
      <c r="DP701" s="43"/>
      <c r="DQ701" s="43"/>
      <c r="DR701" s="43"/>
      <c r="DS701" s="43"/>
      <c r="DT701" s="43"/>
      <c r="DU701" s="43"/>
      <c r="DV701" s="43"/>
      <c r="DW701" s="43"/>
      <c r="DX701" s="43"/>
      <c r="DY701" s="43"/>
      <c r="DZ701" s="43"/>
      <c r="EA701" s="43"/>
      <c r="EB701" s="43"/>
      <c r="EC701" s="43"/>
      <c r="ED701" s="43"/>
      <c r="EE701" s="43"/>
      <c r="EF701" s="43"/>
      <c r="EG701" s="43"/>
      <c r="EH701" s="43"/>
      <c r="EI701" s="43"/>
      <c r="EJ701" s="43"/>
      <c r="EK701" s="43"/>
      <c r="EL701" s="43"/>
      <c r="EM701" s="43"/>
      <c r="EN701" s="43"/>
      <c r="EO701" s="43"/>
      <c r="EP701" s="43"/>
      <c r="EQ701" s="43"/>
      <c r="ER701" s="43"/>
      <c r="ES701" s="43"/>
      <c r="ET701" s="43"/>
      <c r="EU701" s="43"/>
      <c r="EV701" s="43"/>
      <c r="EW701" s="43"/>
      <c r="EX701" s="43"/>
      <c r="EY701" s="43"/>
      <c r="EZ701" s="43"/>
      <c r="FA701" s="43"/>
    </row>
    <row r="702" spans="1:157">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c r="CF702" s="43"/>
      <c r="CG702" s="43"/>
      <c r="CH702" s="43"/>
      <c r="CI702" s="43"/>
      <c r="CJ702" s="43"/>
      <c r="CK702" s="43"/>
      <c r="CL702" s="43"/>
      <c r="CM702" s="43"/>
      <c r="CN702" s="43"/>
      <c r="CO702" s="43"/>
      <c r="CP702" s="43"/>
      <c r="CQ702" s="43"/>
      <c r="CR702" s="43"/>
      <c r="CS702" s="43"/>
      <c r="CT702" s="43"/>
      <c r="CU702" s="43"/>
      <c r="CV702" s="43"/>
      <c r="CW702" s="43"/>
      <c r="CX702" s="43"/>
      <c r="CY702" s="43"/>
      <c r="CZ702" s="43"/>
      <c r="DA702" s="43"/>
      <c r="DB702" s="43"/>
      <c r="DC702" s="43"/>
      <c r="DD702" s="43"/>
      <c r="DE702" s="43"/>
      <c r="DF702" s="43"/>
      <c r="DG702" s="43"/>
      <c r="DH702" s="43"/>
      <c r="DI702" s="43"/>
      <c r="DJ702" s="43"/>
      <c r="DK702" s="43"/>
      <c r="DL702" s="43"/>
      <c r="DM702" s="43"/>
      <c r="DN702" s="43"/>
      <c r="DO702" s="43"/>
      <c r="DP702" s="43"/>
      <c r="DQ702" s="43"/>
      <c r="DR702" s="43"/>
      <c r="DS702" s="43"/>
      <c r="DT702" s="43"/>
      <c r="DU702" s="43"/>
      <c r="DV702" s="43"/>
      <c r="DW702" s="43"/>
      <c r="DX702" s="43"/>
      <c r="DY702" s="43"/>
      <c r="DZ702" s="43"/>
      <c r="EA702" s="43"/>
      <c r="EB702" s="43"/>
      <c r="EC702" s="43"/>
      <c r="ED702" s="43"/>
      <c r="EE702" s="43"/>
      <c r="EF702" s="43"/>
      <c r="EG702" s="43"/>
      <c r="EH702" s="43"/>
      <c r="EI702" s="43"/>
      <c r="EJ702" s="43"/>
      <c r="EK702" s="43"/>
      <c r="EL702" s="43"/>
      <c r="EM702" s="43"/>
      <c r="EN702" s="43"/>
      <c r="EO702" s="43"/>
      <c r="EP702" s="43"/>
      <c r="EQ702" s="43"/>
      <c r="ER702" s="43"/>
      <c r="ES702" s="43"/>
      <c r="ET702" s="43"/>
      <c r="EU702" s="43"/>
      <c r="EV702" s="43"/>
      <c r="EW702" s="43"/>
      <c r="EX702" s="43"/>
      <c r="EY702" s="43"/>
      <c r="EZ702" s="43"/>
      <c r="FA702" s="43"/>
    </row>
    <row r="703" spans="1:157">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s="43"/>
      <c r="BM703" s="43"/>
      <c r="BN703" s="43"/>
      <c r="BO703" s="43"/>
      <c r="BP703" s="43"/>
      <c r="BQ703" s="43"/>
      <c r="BR703" s="43"/>
      <c r="BS703" s="43"/>
      <c r="BT703" s="43"/>
      <c r="BU703" s="43"/>
      <c r="BV703" s="43"/>
      <c r="BW703" s="43"/>
      <c r="BX703" s="43"/>
      <c r="BY703" s="43"/>
      <c r="BZ703" s="43"/>
      <c r="CA703" s="43"/>
      <c r="CB703" s="43"/>
      <c r="CC703" s="43"/>
      <c r="CD703" s="43"/>
      <c r="CE703" s="43"/>
      <c r="CF703" s="43"/>
      <c r="CG703" s="43"/>
      <c r="CH703" s="43"/>
      <c r="CI703" s="43"/>
      <c r="CJ703" s="43"/>
      <c r="CK703" s="43"/>
      <c r="CL703" s="43"/>
      <c r="CM703" s="43"/>
      <c r="CN703" s="43"/>
      <c r="CO703" s="43"/>
      <c r="CP703" s="43"/>
      <c r="CQ703" s="43"/>
      <c r="CR703" s="43"/>
      <c r="CS703" s="43"/>
      <c r="CT703" s="43"/>
      <c r="CU703" s="43"/>
      <c r="CV703" s="43"/>
      <c r="CW703" s="43"/>
      <c r="CX703" s="43"/>
      <c r="CY703" s="43"/>
      <c r="CZ703" s="43"/>
      <c r="DA703" s="43"/>
      <c r="DB703" s="43"/>
      <c r="DC703" s="43"/>
      <c r="DD703" s="43"/>
      <c r="DE703" s="43"/>
      <c r="DF703" s="43"/>
      <c r="DG703" s="43"/>
      <c r="DH703" s="43"/>
      <c r="DI703" s="43"/>
      <c r="DJ703" s="43"/>
      <c r="DK703" s="43"/>
      <c r="DL703" s="43"/>
      <c r="DM703" s="43"/>
      <c r="DN703" s="43"/>
      <c r="DO703" s="43"/>
      <c r="DP703" s="43"/>
      <c r="DQ703" s="43"/>
      <c r="DR703" s="43"/>
      <c r="DS703" s="43"/>
      <c r="DT703" s="43"/>
      <c r="DU703" s="43"/>
      <c r="DV703" s="43"/>
      <c r="DW703" s="43"/>
      <c r="DX703" s="43"/>
      <c r="DY703" s="43"/>
      <c r="DZ703" s="43"/>
      <c r="EA703" s="43"/>
      <c r="EB703" s="43"/>
      <c r="EC703" s="43"/>
      <c r="ED703" s="43"/>
      <c r="EE703" s="43"/>
      <c r="EF703" s="43"/>
      <c r="EG703" s="43"/>
      <c r="EH703" s="43"/>
      <c r="EI703" s="43"/>
      <c r="EJ703" s="43"/>
      <c r="EK703" s="43"/>
      <c r="EL703" s="43"/>
      <c r="EM703" s="43"/>
      <c r="EN703" s="43"/>
      <c r="EO703" s="43"/>
      <c r="EP703" s="43"/>
      <c r="EQ703" s="43"/>
      <c r="ER703" s="43"/>
      <c r="ES703" s="43"/>
      <c r="ET703" s="43"/>
      <c r="EU703" s="43"/>
      <c r="EV703" s="43"/>
      <c r="EW703" s="43"/>
      <c r="EX703" s="43"/>
      <c r="EY703" s="43"/>
      <c r="EZ703" s="43"/>
      <c r="FA703" s="43"/>
    </row>
    <row r="704" spans="1:157">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s="43"/>
      <c r="BM704" s="43"/>
      <c r="BN704" s="43"/>
      <c r="BO704" s="43"/>
      <c r="BP704" s="43"/>
      <c r="BQ704" s="43"/>
      <c r="BR704" s="43"/>
      <c r="BS704" s="43"/>
      <c r="BT704" s="43"/>
      <c r="BU704" s="43"/>
      <c r="BV704" s="43"/>
      <c r="BW704" s="43"/>
      <c r="BX704" s="43"/>
      <c r="BY704" s="43"/>
      <c r="BZ704" s="43"/>
      <c r="CA704" s="43"/>
      <c r="CB704" s="43"/>
      <c r="CC704" s="43"/>
      <c r="CD704" s="43"/>
      <c r="CE704" s="43"/>
      <c r="CF704" s="43"/>
      <c r="CG704" s="43"/>
      <c r="CH704" s="43"/>
      <c r="CI704" s="43"/>
      <c r="CJ704" s="43"/>
      <c r="CK704" s="43"/>
      <c r="CL704" s="43"/>
      <c r="CM704" s="43"/>
      <c r="CN704" s="43"/>
      <c r="CO704" s="43"/>
      <c r="CP704" s="43"/>
      <c r="CQ704" s="43"/>
      <c r="CR704" s="43"/>
      <c r="CS704" s="43"/>
      <c r="CT704" s="43"/>
      <c r="CU704" s="43"/>
      <c r="CV704" s="43"/>
      <c r="CW704" s="43"/>
      <c r="CX704" s="43"/>
      <c r="CY704" s="43"/>
      <c r="CZ704" s="43"/>
      <c r="DA704" s="43"/>
      <c r="DB704" s="43"/>
      <c r="DC704" s="43"/>
      <c r="DD704" s="43"/>
      <c r="DE704" s="43"/>
      <c r="DF704" s="43"/>
      <c r="DG704" s="43"/>
      <c r="DH704" s="43"/>
      <c r="DI704" s="43"/>
      <c r="DJ704" s="43"/>
      <c r="DK704" s="43"/>
      <c r="DL704" s="43"/>
      <c r="DM704" s="43"/>
      <c r="DN704" s="43"/>
      <c r="DO704" s="43"/>
      <c r="DP704" s="43"/>
      <c r="DQ704" s="43"/>
      <c r="DR704" s="43"/>
      <c r="DS704" s="43"/>
      <c r="DT704" s="43"/>
      <c r="DU704" s="43"/>
      <c r="DV704" s="43"/>
      <c r="DW704" s="43"/>
      <c r="DX704" s="43"/>
      <c r="DY704" s="43"/>
      <c r="DZ704" s="43"/>
      <c r="EA704" s="43"/>
      <c r="EB704" s="43"/>
      <c r="EC704" s="43"/>
      <c r="ED704" s="43"/>
      <c r="EE704" s="43"/>
      <c r="EF704" s="43"/>
      <c r="EG704" s="43"/>
      <c r="EH704" s="43"/>
      <c r="EI704" s="43"/>
      <c r="EJ704" s="43"/>
      <c r="EK704" s="43"/>
      <c r="EL704" s="43"/>
      <c r="EM704" s="43"/>
      <c r="EN704" s="43"/>
      <c r="EO704" s="43"/>
      <c r="EP704" s="43"/>
      <c r="EQ704" s="43"/>
      <c r="ER704" s="43"/>
      <c r="ES704" s="43"/>
      <c r="ET704" s="43"/>
      <c r="EU704" s="43"/>
      <c r="EV704" s="43"/>
      <c r="EW704" s="43"/>
      <c r="EX704" s="43"/>
      <c r="EY704" s="43"/>
      <c r="EZ704" s="43"/>
      <c r="FA704" s="43"/>
    </row>
    <row r="705" spans="1:157">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s="43"/>
      <c r="BM705" s="43"/>
      <c r="BN705" s="43"/>
      <c r="BO705" s="43"/>
      <c r="BP705" s="43"/>
      <c r="BQ705" s="43"/>
      <c r="BR705" s="43"/>
      <c r="BS705" s="43"/>
      <c r="BT705" s="43"/>
      <c r="BU705" s="43"/>
      <c r="BV705" s="43"/>
      <c r="BW705" s="43"/>
      <c r="BX705" s="43"/>
      <c r="BY705" s="43"/>
      <c r="BZ705" s="43"/>
      <c r="CA705" s="43"/>
      <c r="CB705" s="43"/>
      <c r="CC705" s="43"/>
      <c r="CD705" s="43"/>
      <c r="CE705" s="43"/>
      <c r="CF705" s="43"/>
      <c r="CG705" s="43"/>
      <c r="CH705" s="43"/>
      <c r="CI705" s="43"/>
      <c r="CJ705" s="43"/>
      <c r="CK705" s="43"/>
      <c r="CL705" s="43"/>
      <c r="CM705" s="43"/>
      <c r="CN705" s="43"/>
      <c r="CO705" s="43"/>
      <c r="CP705" s="43"/>
      <c r="CQ705" s="43"/>
      <c r="CR705" s="43"/>
      <c r="CS705" s="43"/>
      <c r="CT705" s="43"/>
      <c r="CU705" s="43"/>
      <c r="CV705" s="43"/>
      <c r="CW705" s="43"/>
      <c r="CX705" s="43"/>
      <c r="CY705" s="43"/>
      <c r="CZ705" s="43"/>
      <c r="DA705" s="43"/>
      <c r="DB705" s="43"/>
      <c r="DC705" s="43"/>
      <c r="DD705" s="43"/>
      <c r="DE705" s="43"/>
      <c r="DF705" s="43"/>
      <c r="DG705" s="43"/>
      <c r="DH705" s="43"/>
      <c r="DI705" s="43"/>
      <c r="DJ705" s="43"/>
      <c r="DK705" s="43"/>
      <c r="DL705" s="43"/>
      <c r="DM705" s="43"/>
      <c r="DN705" s="43"/>
      <c r="DO705" s="43"/>
      <c r="DP705" s="43"/>
      <c r="DQ705" s="43"/>
      <c r="DR705" s="43"/>
      <c r="DS705" s="43"/>
      <c r="DT705" s="43"/>
      <c r="DU705" s="43"/>
      <c r="DV705" s="43"/>
      <c r="DW705" s="43"/>
      <c r="DX705" s="43"/>
      <c r="DY705" s="43"/>
      <c r="DZ705" s="43"/>
      <c r="EA705" s="43"/>
      <c r="EB705" s="43"/>
      <c r="EC705" s="43"/>
      <c r="ED705" s="43"/>
      <c r="EE705" s="43"/>
      <c r="EF705" s="43"/>
      <c r="EG705" s="43"/>
      <c r="EH705" s="43"/>
      <c r="EI705" s="43"/>
      <c r="EJ705" s="43"/>
      <c r="EK705" s="43"/>
      <c r="EL705" s="43"/>
      <c r="EM705" s="43"/>
      <c r="EN705" s="43"/>
      <c r="EO705" s="43"/>
      <c r="EP705" s="43"/>
      <c r="EQ705" s="43"/>
      <c r="ER705" s="43"/>
      <c r="ES705" s="43"/>
      <c r="ET705" s="43"/>
      <c r="EU705" s="43"/>
      <c r="EV705" s="43"/>
      <c r="EW705" s="43"/>
      <c r="EX705" s="43"/>
      <c r="EY705" s="43"/>
      <c r="EZ705" s="43"/>
      <c r="FA705" s="43"/>
    </row>
    <row r="706" spans="1:157">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s="43"/>
      <c r="BM706" s="43"/>
      <c r="BN706" s="43"/>
      <c r="BO706" s="43"/>
      <c r="BP706" s="43"/>
      <c r="BQ706" s="43"/>
      <c r="BR706" s="43"/>
      <c r="BS706" s="43"/>
      <c r="BT706" s="43"/>
      <c r="BU706" s="43"/>
      <c r="BV706" s="43"/>
      <c r="BW706" s="43"/>
      <c r="BX706" s="43"/>
      <c r="BY706" s="43"/>
      <c r="BZ706" s="43"/>
      <c r="CA706" s="43"/>
      <c r="CB706" s="43"/>
      <c r="CC706" s="43"/>
      <c r="CD706" s="43"/>
      <c r="CE706" s="43"/>
      <c r="CF706" s="43"/>
      <c r="CG706" s="43"/>
      <c r="CH706" s="43"/>
      <c r="CI706" s="43"/>
      <c r="CJ706" s="43"/>
      <c r="CK706" s="43"/>
      <c r="CL706" s="43"/>
      <c r="CM706" s="43"/>
      <c r="CN706" s="43"/>
      <c r="CO706" s="43"/>
      <c r="CP706" s="43"/>
      <c r="CQ706" s="43"/>
      <c r="CR706" s="43"/>
      <c r="CS706" s="43"/>
      <c r="CT706" s="43"/>
      <c r="CU706" s="43"/>
      <c r="CV706" s="43"/>
      <c r="CW706" s="43"/>
      <c r="CX706" s="43"/>
      <c r="CY706" s="43"/>
      <c r="CZ706" s="43"/>
      <c r="DA706" s="43"/>
      <c r="DB706" s="43"/>
      <c r="DC706" s="43"/>
      <c r="DD706" s="43"/>
      <c r="DE706" s="43"/>
      <c r="DF706" s="43"/>
      <c r="DG706" s="43"/>
      <c r="DH706" s="43"/>
      <c r="DI706" s="43"/>
      <c r="DJ706" s="43"/>
      <c r="DK706" s="43"/>
      <c r="DL706" s="43"/>
      <c r="DM706" s="43"/>
      <c r="DN706" s="43"/>
      <c r="DO706" s="43"/>
      <c r="DP706" s="43"/>
      <c r="DQ706" s="43"/>
      <c r="DR706" s="43"/>
      <c r="DS706" s="43"/>
      <c r="DT706" s="43"/>
      <c r="DU706" s="43"/>
      <c r="DV706" s="43"/>
      <c r="DW706" s="43"/>
      <c r="DX706" s="43"/>
      <c r="DY706" s="43"/>
      <c r="DZ706" s="43"/>
      <c r="EA706" s="43"/>
      <c r="EB706" s="43"/>
      <c r="EC706" s="43"/>
      <c r="ED706" s="43"/>
      <c r="EE706" s="43"/>
      <c r="EF706" s="43"/>
      <c r="EG706" s="43"/>
      <c r="EH706" s="43"/>
      <c r="EI706" s="43"/>
      <c r="EJ706" s="43"/>
      <c r="EK706" s="43"/>
      <c r="EL706" s="43"/>
      <c r="EM706" s="43"/>
      <c r="EN706" s="43"/>
      <c r="EO706" s="43"/>
      <c r="EP706" s="43"/>
      <c r="EQ706" s="43"/>
      <c r="ER706" s="43"/>
      <c r="ES706" s="43"/>
      <c r="ET706" s="43"/>
      <c r="EU706" s="43"/>
      <c r="EV706" s="43"/>
      <c r="EW706" s="43"/>
      <c r="EX706" s="43"/>
      <c r="EY706" s="43"/>
      <c r="EZ706" s="43"/>
      <c r="FA706" s="43"/>
    </row>
    <row r="707" spans="1:157">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c r="AR707" s="43"/>
      <c r="AS707" s="43"/>
      <c r="AT707" s="43"/>
      <c r="AU707" s="43"/>
      <c r="AV707" s="43"/>
      <c r="AW707" s="43"/>
      <c r="AX707" s="43"/>
      <c r="AY707" s="43"/>
      <c r="AZ707" s="43"/>
      <c r="BA707" s="43"/>
      <c r="BB707" s="43"/>
      <c r="BC707" s="43"/>
      <c r="BD707" s="43"/>
      <c r="BE707" s="43"/>
      <c r="BF707" s="43"/>
      <c r="BG707" s="43"/>
      <c r="BH707" s="43"/>
      <c r="BI707" s="43"/>
      <c r="BJ707" s="43"/>
      <c r="BK707" s="43"/>
      <c r="BL707" s="43"/>
      <c r="BM707" s="43"/>
      <c r="BN707" s="43"/>
      <c r="BO707" s="43"/>
      <c r="BP707" s="43"/>
      <c r="BQ707" s="43"/>
      <c r="BR707" s="43"/>
      <c r="BS707" s="43"/>
      <c r="BT707" s="43"/>
      <c r="BU707" s="43"/>
      <c r="BV707" s="43"/>
      <c r="BW707" s="43"/>
      <c r="BX707" s="43"/>
      <c r="BY707" s="43"/>
      <c r="BZ707" s="43"/>
      <c r="CA707" s="43"/>
      <c r="CB707" s="43"/>
      <c r="CC707" s="43"/>
      <c r="CD707" s="43"/>
      <c r="CE707" s="43"/>
      <c r="CF707" s="43"/>
      <c r="CG707" s="43"/>
      <c r="CH707" s="43"/>
      <c r="CI707" s="43"/>
      <c r="CJ707" s="43"/>
      <c r="CK707" s="43"/>
      <c r="CL707" s="43"/>
      <c r="CM707" s="43"/>
      <c r="CN707" s="43"/>
      <c r="CO707" s="43"/>
      <c r="CP707" s="43"/>
      <c r="CQ707" s="43"/>
      <c r="CR707" s="43"/>
      <c r="CS707" s="43"/>
      <c r="CT707" s="43"/>
      <c r="CU707" s="43"/>
      <c r="CV707" s="43"/>
      <c r="CW707" s="43"/>
      <c r="CX707" s="43"/>
      <c r="CY707" s="43"/>
      <c r="CZ707" s="43"/>
      <c r="DA707" s="43"/>
      <c r="DB707" s="43"/>
      <c r="DC707" s="43"/>
      <c r="DD707" s="43"/>
      <c r="DE707" s="43"/>
      <c r="DF707" s="43"/>
      <c r="DG707" s="43"/>
      <c r="DH707" s="43"/>
      <c r="DI707" s="43"/>
      <c r="DJ707" s="43"/>
      <c r="DK707" s="43"/>
      <c r="DL707" s="43"/>
      <c r="DM707" s="43"/>
      <c r="DN707" s="43"/>
      <c r="DO707" s="43"/>
      <c r="DP707" s="43"/>
      <c r="DQ707" s="43"/>
      <c r="DR707" s="43"/>
      <c r="DS707" s="43"/>
      <c r="DT707" s="43"/>
      <c r="DU707" s="43"/>
      <c r="DV707" s="43"/>
      <c r="DW707" s="43"/>
      <c r="DX707" s="43"/>
      <c r="DY707" s="43"/>
      <c r="DZ707" s="43"/>
      <c r="EA707" s="43"/>
      <c r="EB707" s="43"/>
      <c r="EC707" s="43"/>
      <c r="ED707" s="43"/>
      <c r="EE707" s="43"/>
      <c r="EF707" s="43"/>
      <c r="EG707" s="43"/>
      <c r="EH707" s="43"/>
      <c r="EI707" s="43"/>
      <c r="EJ707" s="43"/>
      <c r="EK707" s="43"/>
      <c r="EL707" s="43"/>
      <c r="EM707" s="43"/>
      <c r="EN707" s="43"/>
      <c r="EO707" s="43"/>
      <c r="EP707" s="43"/>
      <c r="EQ707" s="43"/>
      <c r="ER707" s="43"/>
      <c r="ES707" s="43"/>
      <c r="ET707" s="43"/>
      <c r="EU707" s="43"/>
      <c r="EV707" s="43"/>
      <c r="EW707" s="43"/>
      <c r="EX707" s="43"/>
      <c r="EY707" s="43"/>
      <c r="EZ707" s="43"/>
      <c r="FA707" s="43"/>
    </row>
    <row r="708" spans="1:157">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s="43"/>
      <c r="BM708" s="43"/>
      <c r="BN708" s="43"/>
      <c r="BO708" s="43"/>
      <c r="BP708" s="43"/>
      <c r="BQ708" s="43"/>
      <c r="BR708" s="43"/>
      <c r="BS708" s="43"/>
      <c r="BT708" s="43"/>
      <c r="BU708" s="43"/>
      <c r="BV708" s="43"/>
      <c r="BW708" s="43"/>
      <c r="BX708" s="43"/>
      <c r="BY708" s="43"/>
      <c r="BZ708" s="43"/>
      <c r="CA708" s="43"/>
      <c r="CB708" s="43"/>
      <c r="CC708" s="43"/>
      <c r="CD708" s="43"/>
      <c r="CE708" s="43"/>
      <c r="CF708" s="43"/>
      <c r="CG708" s="43"/>
      <c r="CH708" s="43"/>
      <c r="CI708" s="43"/>
      <c r="CJ708" s="43"/>
      <c r="CK708" s="43"/>
      <c r="CL708" s="43"/>
      <c r="CM708" s="43"/>
      <c r="CN708" s="43"/>
      <c r="CO708" s="43"/>
      <c r="CP708" s="43"/>
      <c r="CQ708" s="43"/>
      <c r="CR708" s="43"/>
      <c r="CS708" s="43"/>
      <c r="CT708" s="43"/>
      <c r="CU708" s="43"/>
      <c r="CV708" s="43"/>
      <c r="CW708" s="43"/>
      <c r="CX708" s="43"/>
      <c r="CY708" s="43"/>
      <c r="CZ708" s="43"/>
      <c r="DA708" s="43"/>
      <c r="DB708" s="43"/>
      <c r="DC708" s="43"/>
      <c r="DD708" s="43"/>
      <c r="DE708" s="43"/>
      <c r="DF708" s="43"/>
      <c r="DG708" s="43"/>
      <c r="DH708" s="43"/>
      <c r="DI708" s="43"/>
      <c r="DJ708" s="43"/>
      <c r="DK708" s="43"/>
      <c r="DL708" s="43"/>
      <c r="DM708" s="43"/>
      <c r="DN708" s="43"/>
      <c r="DO708" s="43"/>
      <c r="DP708" s="43"/>
      <c r="DQ708" s="43"/>
      <c r="DR708" s="43"/>
      <c r="DS708" s="43"/>
      <c r="DT708" s="43"/>
      <c r="DU708" s="43"/>
      <c r="DV708" s="43"/>
      <c r="DW708" s="43"/>
      <c r="DX708" s="43"/>
      <c r="DY708" s="43"/>
      <c r="DZ708" s="43"/>
      <c r="EA708" s="43"/>
      <c r="EB708" s="43"/>
      <c r="EC708" s="43"/>
      <c r="ED708" s="43"/>
      <c r="EE708" s="43"/>
      <c r="EF708" s="43"/>
      <c r="EG708" s="43"/>
      <c r="EH708" s="43"/>
      <c r="EI708" s="43"/>
      <c r="EJ708" s="43"/>
      <c r="EK708" s="43"/>
      <c r="EL708" s="43"/>
      <c r="EM708" s="43"/>
      <c r="EN708" s="43"/>
      <c r="EO708" s="43"/>
      <c r="EP708" s="43"/>
      <c r="EQ708" s="43"/>
      <c r="ER708" s="43"/>
      <c r="ES708" s="43"/>
      <c r="ET708" s="43"/>
      <c r="EU708" s="43"/>
      <c r="EV708" s="43"/>
      <c r="EW708" s="43"/>
      <c r="EX708" s="43"/>
      <c r="EY708" s="43"/>
      <c r="EZ708" s="43"/>
      <c r="FA708" s="43"/>
    </row>
    <row r="709" spans="1:157">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s="43"/>
      <c r="BM709" s="43"/>
      <c r="BN709" s="43"/>
      <c r="BO709" s="43"/>
      <c r="BP709" s="43"/>
      <c r="BQ709" s="43"/>
      <c r="BR709" s="43"/>
      <c r="BS709" s="43"/>
      <c r="BT709" s="43"/>
      <c r="BU709" s="43"/>
      <c r="BV709" s="43"/>
      <c r="BW709" s="43"/>
      <c r="BX709" s="43"/>
      <c r="BY709" s="43"/>
      <c r="BZ709" s="43"/>
      <c r="CA709" s="43"/>
      <c r="CB709" s="43"/>
      <c r="CC709" s="43"/>
      <c r="CD709" s="43"/>
      <c r="CE709" s="43"/>
      <c r="CF709" s="43"/>
      <c r="CG709" s="43"/>
      <c r="CH709" s="43"/>
      <c r="CI709" s="43"/>
      <c r="CJ709" s="43"/>
      <c r="CK709" s="43"/>
      <c r="CL709" s="43"/>
      <c r="CM709" s="43"/>
      <c r="CN709" s="43"/>
      <c r="CO709" s="43"/>
      <c r="CP709" s="43"/>
      <c r="CQ709" s="43"/>
      <c r="CR709" s="43"/>
      <c r="CS709" s="43"/>
      <c r="CT709" s="43"/>
      <c r="CU709" s="43"/>
      <c r="CV709" s="43"/>
      <c r="CW709" s="43"/>
      <c r="CX709" s="43"/>
      <c r="CY709" s="43"/>
      <c r="CZ709" s="43"/>
      <c r="DA709" s="43"/>
      <c r="DB709" s="43"/>
      <c r="DC709" s="43"/>
      <c r="DD709" s="43"/>
      <c r="DE709" s="43"/>
      <c r="DF709" s="43"/>
      <c r="DG709" s="43"/>
      <c r="DH709" s="43"/>
      <c r="DI709" s="43"/>
      <c r="DJ709" s="43"/>
      <c r="DK709" s="43"/>
      <c r="DL709" s="43"/>
      <c r="DM709" s="43"/>
      <c r="DN709" s="43"/>
      <c r="DO709" s="43"/>
      <c r="DP709" s="43"/>
      <c r="DQ709" s="43"/>
      <c r="DR709" s="43"/>
      <c r="DS709" s="43"/>
      <c r="DT709" s="43"/>
      <c r="DU709" s="43"/>
      <c r="DV709" s="43"/>
      <c r="DW709" s="43"/>
      <c r="DX709" s="43"/>
      <c r="DY709" s="43"/>
      <c r="DZ709" s="43"/>
      <c r="EA709" s="43"/>
      <c r="EB709" s="43"/>
      <c r="EC709" s="43"/>
      <c r="ED709" s="43"/>
      <c r="EE709" s="43"/>
      <c r="EF709" s="43"/>
      <c r="EG709" s="43"/>
      <c r="EH709" s="43"/>
      <c r="EI709" s="43"/>
      <c r="EJ709" s="43"/>
      <c r="EK709" s="43"/>
      <c r="EL709" s="43"/>
      <c r="EM709" s="43"/>
      <c r="EN709" s="43"/>
      <c r="EO709" s="43"/>
      <c r="EP709" s="43"/>
      <c r="EQ709" s="43"/>
      <c r="ER709" s="43"/>
      <c r="ES709" s="43"/>
      <c r="ET709" s="43"/>
      <c r="EU709" s="43"/>
      <c r="EV709" s="43"/>
      <c r="EW709" s="43"/>
      <c r="EX709" s="43"/>
      <c r="EY709" s="43"/>
      <c r="EZ709" s="43"/>
      <c r="FA709" s="43"/>
    </row>
    <row r="710" spans="1:157">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c r="CF710" s="43"/>
      <c r="CG710" s="43"/>
      <c r="CH710" s="43"/>
      <c r="CI710" s="43"/>
      <c r="CJ710" s="43"/>
      <c r="CK710" s="43"/>
      <c r="CL710" s="43"/>
      <c r="CM710" s="43"/>
      <c r="CN710" s="43"/>
      <c r="CO710" s="43"/>
      <c r="CP710" s="43"/>
      <c r="CQ710" s="43"/>
      <c r="CR710" s="43"/>
      <c r="CS710" s="43"/>
      <c r="CT710" s="43"/>
      <c r="CU710" s="43"/>
      <c r="CV710" s="43"/>
      <c r="CW710" s="43"/>
      <c r="CX710" s="43"/>
      <c r="CY710" s="43"/>
      <c r="CZ710" s="43"/>
      <c r="DA710" s="43"/>
      <c r="DB710" s="43"/>
      <c r="DC710" s="43"/>
      <c r="DD710" s="43"/>
      <c r="DE710" s="43"/>
      <c r="DF710" s="43"/>
      <c r="DG710" s="43"/>
      <c r="DH710" s="43"/>
      <c r="DI710" s="43"/>
      <c r="DJ710" s="43"/>
      <c r="DK710" s="43"/>
      <c r="DL710" s="43"/>
      <c r="DM710" s="43"/>
      <c r="DN710" s="43"/>
      <c r="DO710" s="43"/>
      <c r="DP710" s="43"/>
      <c r="DQ710" s="43"/>
      <c r="DR710" s="43"/>
      <c r="DS710" s="43"/>
      <c r="DT710" s="43"/>
      <c r="DU710" s="43"/>
      <c r="DV710" s="43"/>
      <c r="DW710" s="43"/>
      <c r="DX710" s="43"/>
      <c r="DY710" s="43"/>
      <c r="DZ710" s="43"/>
      <c r="EA710" s="43"/>
      <c r="EB710" s="43"/>
      <c r="EC710" s="43"/>
      <c r="ED710" s="43"/>
      <c r="EE710" s="43"/>
      <c r="EF710" s="43"/>
      <c r="EG710" s="43"/>
      <c r="EH710" s="43"/>
      <c r="EI710" s="43"/>
      <c r="EJ710" s="43"/>
      <c r="EK710" s="43"/>
      <c r="EL710" s="43"/>
      <c r="EM710" s="43"/>
      <c r="EN710" s="43"/>
      <c r="EO710" s="43"/>
      <c r="EP710" s="43"/>
      <c r="EQ710" s="43"/>
      <c r="ER710" s="43"/>
      <c r="ES710" s="43"/>
      <c r="ET710" s="43"/>
      <c r="EU710" s="43"/>
      <c r="EV710" s="43"/>
      <c r="EW710" s="43"/>
      <c r="EX710" s="43"/>
      <c r="EY710" s="43"/>
      <c r="EZ710" s="43"/>
      <c r="FA710" s="43"/>
    </row>
    <row r="711" spans="1:157">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c r="BI711" s="43"/>
      <c r="BJ711" s="43"/>
      <c r="BK711" s="43"/>
      <c r="BL711" s="43"/>
      <c r="BM711" s="43"/>
      <c r="BN711" s="43"/>
      <c r="BO711" s="43"/>
      <c r="BP711" s="43"/>
      <c r="BQ711" s="43"/>
      <c r="BR711" s="43"/>
      <c r="BS711" s="43"/>
      <c r="BT711" s="43"/>
      <c r="BU711" s="43"/>
      <c r="BV711" s="43"/>
      <c r="BW711" s="43"/>
      <c r="BX711" s="43"/>
      <c r="BY711" s="43"/>
      <c r="BZ711" s="43"/>
      <c r="CA711" s="43"/>
      <c r="CB711" s="43"/>
      <c r="CC711" s="43"/>
      <c r="CD711" s="43"/>
      <c r="CE711" s="43"/>
      <c r="CF711" s="43"/>
      <c r="CG711" s="43"/>
      <c r="CH711" s="43"/>
      <c r="CI711" s="43"/>
      <c r="CJ711" s="43"/>
      <c r="CK711" s="43"/>
      <c r="CL711" s="43"/>
      <c r="CM711" s="43"/>
      <c r="CN711" s="43"/>
      <c r="CO711" s="43"/>
      <c r="CP711" s="43"/>
      <c r="CQ711" s="43"/>
      <c r="CR711" s="43"/>
      <c r="CS711" s="43"/>
      <c r="CT711" s="43"/>
      <c r="CU711" s="43"/>
      <c r="CV711" s="43"/>
      <c r="CW711" s="43"/>
      <c r="CX711" s="43"/>
      <c r="CY711" s="43"/>
      <c r="CZ711" s="43"/>
      <c r="DA711" s="43"/>
      <c r="DB711" s="43"/>
      <c r="DC711" s="43"/>
      <c r="DD711" s="43"/>
      <c r="DE711" s="43"/>
      <c r="DF711" s="43"/>
      <c r="DG711" s="43"/>
      <c r="DH711" s="43"/>
      <c r="DI711" s="43"/>
      <c r="DJ711" s="43"/>
      <c r="DK711" s="43"/>
      <c r="DL711" s="43"/>
      <c r="DM711" s="43"/>
      <c r="DN711" s="43"/>
      <c r="DO711" s="43"/>
      <c r="DP711" s="43"/>
      <c r="DQ711" s="43"/>
      <c r="DR711" s="43"/>
      <c r="DS711" s="43"/>
      <c r="DT711" s="43"/>
      <c r="DU711" s="43"/>
      <c r="DV711" s="43"/>
      <c r="DW711" s="43"/>
      <c r="DX711" s="43"/>
      <c r="DY711" s="43"/>
      <c r="DZ711" s="43"/>
      <c r="EA711" s="43"/>
      <c r="EB711" s="43"/>
      <c r="EC711" s="43"/>
      <c r="ED711" s="43"/>
      <c r="EE711" s="43"/>
      <c r="EF711" s="43"/>
      <c r="EG711" s="43"/>
      <c r="EH711" s="43"/>
      <c r="EI711" s="43"/>
      <c r="EJ711" s="43"/>
      <c r="EK711" s="43"/>
      <c r="EL711" s="43"/>
      <c r="EM711" s="43"/>
      <c r="EN711" s="43"/>
      <c r="EO711" s="43"/>
      <c r="EP711" s="43"/>
      <c r="EQ711" s="43"/>
      <c r="ER711" s="43"/>
      <c r="ES711" s="43"/>
      <c r="ET711" s="43"/>
      <c r="EU711" s="43"/>
      <c r="EV711" s="43"/>
      <c r="EW711" s="43"/>
      <c r="EX711" s="43"/>
      <c r="EY711" s="43"/>
      <c r="EZ711" s="43"/>
      <c r="FA711" s="43"/>
    </row>
    <row r="712" spans="1:157">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s="43"/>
      <c r="BM712" s="43"/>
      <c r="BN712" s="43"/>
      <c r="BO712" s="43"/>
      <c r="BP712" s="43"/>
      <c r="BQ712" s="43"/>
      <c r="BR712" s="43"/>
      <c r="BS712" s="43"/>
      <c r="BT712" s="43"/>
      <c r="BU712" s="43"/>
      <c r="BV712" s="43"/>
      <c r="BW712" s="43"/>
      <c r="BX712" s="43"/>
      <c r="BY712" s="43"/>
      <c r="BZ712" s="43"/>
      <c r="CA712" s="43"/>
      <c r="CB712" s="43"/>
      <c r="CC712" s="43"/>
      <c r="CD712" s="43"/>
      <c r="CE712" s="43"/>
      <c r="CF712" s="43"/>
      <c r="CG712" s="43"/>
      <c r="CH712" s="43"/>
      <c r="CI712" s="43"/>
      <c r="CJ712" s="43"/>
      <c r="CK712" s="43"/>
      <c r="CL712" s="43"/>
      <c r="CM712" s="43"/>
      <c r="CN712" s="43"/>
      <c r="CO712" s="43"/>
      <c r="CP712" s="43"/>
      <c r="CQ712" s="43"/>
      <c r="CR712" s="43"/>
      <c r="CS712" s="43"/>
      <c r="CT712" s="43"/>
      <c r="CU712" s="43"/>
      <c r="CV712" s="43"/>
      <c r="CW712" s="43"/>
      <c r="CX712" s="43"/>
      <c r="CY712" s="43"/>
      <c r="CZ712" s="43"/>
      <c r="DA712" s="43"/>
      <c r="DB712" s="43"/>
      <c r="DC712" s="43"/>
      <c r="DD712" s="43"/>
      <c r="DE712" s="43"/>
      <c r="DF712" s="43"/>
      <c r="DG712" s="43"/>
      <c r="DH712" s="43"/>
      <c r="DI712" s="43"/>
      <c r="DJ712" s="43"/>
      <c r="DK712" s="43"/>
      <c r="DL712" s="43"/>
      <c r="DM712" s="43"/>
      <c r="DN712" s="43"/>
      <c r="DO712" s="43"/>
      <c r="DP712" s="43"/>
      <c r="DQ712" s="43"/>
      <c r="DR712" s="43"/>
      <c r="DS712" s="43"/>
      <c r="DT712" s="43"/>
      <c r="DU712" s="43"/>
      <c r="DV712" s="43"/>
      <c r="DW712" s="43"/>
      <c r="DX712" s="43"/>
      <c r="DY712" s="43"/>
      <c r="DZ712" s="43"/>
      <c r="EA712" s="43"/>
      <c r="EB712" s="43"/>
      <c r="EC712" s="43"/>
      <c r="ED712" s="43"/>
      <c r="EE712" s="43"/>
      <c r="EF712" s="43"/>
      <c r="EG712" s="43"/>
      <c r="EH712" s="43"/>
      <c r="EI712" s="43"/>
      <c r="EJ712" s="43"/>
      <c r="EK712" s="43"/>
      <c r="EL712" s="43"/>
      <c r="EM712" s="43"/>
      <c r="EN712" s="43"/>
      <c r="EO712" s="43"/>
      <c r="EP712" s="43"/>
      <c r="EQ712" s="43"/>
      <c r="ER712" s="43"/>
      <c r="ES712" s="43"/>
      <c r="ET712" s="43"/>
      <c r="EU712" s="43"/>
      <c r="EV712" s="43"/>
      <c r="EW712" s="43"/>
      <c r="EX712" s="43"/>
      <c r="EY712" s="43"/>
      <c r="EZ712" s="43"/>
      <c r="FA712" s="43"/>
    </row>
    <row r="713" spans="1:157">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c r="BL713" s="43"/>
      <c r="BM713" s="43"/>
      <c r="BN713" s="43"/>
      <c r="BO713" s="43"/>
      <c r="BP713" s="43"/>
      <c r="BQ713" s="43"/>
      <c r="BR713" s="43"/>
      <c r="BS713" s="43"/>
      <c r="BT713" s="43"/>
      <c r="BU713" s="43"/>
      <c r="BV713" s="43"/>
      <c r="BW713" s="43"/>
      <c r="BX713" s="43"/>
      <c r="BY713" s="43"/>
      <c r="BZ713" s="43"/>
      <c r="CA713" s="43"/>
      <c r="CB713" s="43"/>
      <c r="CC713" s="43"/>
      <c r="CD713" s="43"/>
      <c r="CE713" s="43"/>
      <c r="CF713" s="43"/>
      <c r="CG713" s="43"/>
      <c r="CH713" s="43"/>
      <c r="CI713" s="43"/>
      <c r="CJ713" s="43"/>
      <c r="CK713" s="43"/>
      <c r="CL713" s="43"/>
      <c r="CM713" s="43"/>
      <c r="CN713" s="43"/>
      <c r="CO713" s="43"/>
      <c r="CP713" s="43"/>
      <c r="CQ713" s="43"/>
      <c r="CR713" s="43"/>
      <c r="CS713" s="43"/>
      <c r="CT713" s="43"/>
      <c r="CU713" s="43"/>
      <c r="CV713" s="43"/>
      <c r="CW713" s="43"/>
      <c r="CX713" s="43"/>
      <c r="CY713" s="43"/>
      <c r="CZ713" s="43"/>
      <c r="DA713" s="43"/>
      <c r="DB713" s="43"/>
      <c r="DC713" s="43"/>
      <c r="DD713" s="43"/>
      <c r="DE713" s="43"/>
      <c r="DF713" s="43"/>
      <c r="DG713" s="43"/>
      <c r="DH713" s="43"/>
      <c r="DI713" s="43"/>
      <c r="DJ713" s="43"/>
      <c r="DK713" s="43"/>
      <c r="DL713" s="43"/>
      <c r="DM713" s="43"/>
      <c r="DN713" s="43"/>
      <c r="DO713" s="43"/>
      <c r="DP713" s="43"/>
      <c r="DQ713" s="43"/>
      <c r="DR713" s="43"/>
      <c r="DS713" s="43"/>
      <c r="DT713" s="43"/>
      <c r="DU713" s="43"/>
      <c r="DV713" s="43"/>
      <c r="DW713" s="43"/>
      <c r="DX713" s="43"/>
      <c r="DY713" s="43"/>
      <c r="DZ713" s="43"/>
      <c r="EA713" s="43"/>
      <c r="EB713" s="43"/>
      <c r="EC713" s="43"/>
      <c r="ED713" s="43"/>
      <c r="EE713" s="43"/>
      <c r="EF713" s="43"/>
      <c r="EG713" s="43"/>
      <c r="EH713" s="43"/>
      <c r="EI713" s="43"/>
      <c r="EJ713" s="43"/>
      <c r="EK713" s="43"/>
      <c r="EL713" s="43"/>
      <c r="EM713" s="43"/>
      <c r="EN713" s="43"/>
      <c r="EO713" s="43"/>
      <c r="EP713" s="43"/>
      <c r="EQ713" s="43"/>
      <c r="ER713" s="43"/>
      <c r="ES713" s="43"/>
      <c r="ET713" s="43"/>
      <c r="EU713" s="43"/>
      <c r="EV713" s="43"/>
      <c r="EW713" s="43"/>
      <c r="EX713" s="43"/>
      <c r="EY713" s="43"/>
      <c r="EZ713" s="43"/>
      <c r="FA713" s="43"/>
    </row>
    <row r="714" spans="1:157">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s="43"/>
      <c r="BM714" s="43"/>
      <c r="BN714" s="43"/>
      <c r="BO714" s="43"/>
      <c r="BP714" s="43"/>
      <c r="BQ714" s="43"/>
      <c r="BR714" s="43"/>
      <c r="BS714" s="43"/>
      <c r="BT714" s="43"/>
      <c r="BU714" s="43"/>
      <c r="BV714" s="43"/>
      <c r="BW714" s="43"/>
      <c r="BX714" s="43"/>
      <c r="BY714" s="43"/>
      <c r="BZ714" s="43"/>
      <c r="CA714" s="43"/>
      <c r="CB714" s="43"/>
      <c r="CC714" s="43"/>
      <c r="CD714" s="43"/>
      <c r="CE714" s="43"/>
      <c r="CF714" s="43"/>
      <c r="CG714" s="43"/>
      <c r="CH714" s="43"/>
      <c r="CI714" s="43"/>
      <c r="CJ714" s="43"/>
      <c r="CK714" s="43"/>
      <c r="CL714" s="43"/>
      <c r="CM714" s="43"/>
      <c r="CN714" s="43"/>
      <c r="CO714" s="43"/>
      <c r="CP714" s="43"/>
      <c r="CQ714" s="43"/>
      <c r="CR714" s="43"/>
      <c r="CS714" s="43"/>
      <c r="CT714" s="43"/>
      <c r="CU714" s="43"/>
      <c r="CV714" s="43"/>
      <c r="CW714" s="43"/>
      <c r="CX714" s="43"/>
      <c r="CY714" s="43"/>
      <c r="CZ714" s="43"/>
      <c r="DA714" s="43"/>
      <c r="DB714" s="43"/>
      <c r="DC714" s="43"/>
      <c r="DD714" s="43"/>
      <c r="DE714" s="43"/>
      <c r="DF714" s="43"/>
      <c r="DG714" s="43"/>
      <c r="DH714" s="43"/>
      <c r="DI714" s="43"/>
      <c r="DJ714" s="43"/>
      <c r="DK714" s="43"/>
      <c r="DL714" s="43"/>
      <c r="DM714" s="43"/>
      <c r="DN714" s="43"/>
      <c r="DO714" s="43"/>
      <c r="DP714" s="43"/>
      <c r="DQ714" s="43"/>
      <c r="DR714" s="43"/>
      <c r="DS714" s="43"/>
      <c r="DT714" s="43"/>
      <c r="DU714" s="43"/>
      <c r="DV714" s="43"/>
      <c r="DW714" s="43"/>
      <c r="DX714" s="43"/>
      <c r="DY714" s="43"/>
      <c r="DZ714" s="43"/>
      <c r="EA714" s="43"/>
      <c r="EB714" s="43"/>
      <c r="EC714" s="43"/>
      <c r="ED714" s="43"/>
      <c r="EE714" s="43"/>
      <c r="EF714" s="43"/>
      <c r="EG714" s="43"/>
      <c r="EH714" s="43"/>
      <c r="EI714" s="43"/>
      <c r="EJ714" s="43"/>
      <c r="EK714" s="43"/>
      <c r="EL714" s="43"/>
      <c r="EM714" s="43"/>
      <c r="EN714" s="43"/>
      <c r="EO714" s="43"/>
      <c r="EP714" s="43"/>
      <c r="EQ714" s="43"/>
      <c r="ER714" s="43"/>
      <c r="ES714" s="43"/>
      <c r="ET714" s="43"/>
      <c r="EU714" s="43"/>
      <c r="EV714" s="43"/>
      <c r="EW714" s="43"/>
      <c r="EX714" s="43"/>
      <c r="EY714" s="43"/>
      <c r="EZ714" s="43"/>
      <c r="FA714" s="43"/>
    </row>
    <row r="715" spans="1:157">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s="43"/>
      <c r="BM715" s="43"/>
      <c r="BN715" s="43"/>
      <c r="BO715" s="43"/>
      <c r="BP715" s="43"/>
      <c r="BQ715" s="43"/>
      <c r="BR715" s="43"/>
      <c r="BS715" s="43"/>
      <c r="BT715" s="43"/>
      <c r="BU715" s="43"/>
      <c r="BV715" s="43"/>
      <c r="BW715" s="43"/>
      <c r="BX715" s="43"/>
      <c r="BY715" s="43"/>
      <c r="BZ715" s="43"/>
      <c r="CA715" s="43"/>
      <c r="CB715" s="43"/>
      <c r="CC715" s="43"/>
      <c r="CD715" s="43"/>
      <c r="CE715" s="43"/>
      <c r="CF715" s="43"/>
      <c r="CG715" s="43"/>
      <c r="CH715" s="43"/>
      <c r="CI715" s="43"/>
      <c r="CJ715" s="43"/>
      <c r="CK715" s="43"/>
      <c r="CL715" s="43"/>
      <c r="CM715" s="43"/>
      <c r="CN715" s="43"/>
      <c r="CO715" s="43"/>
      <c r="CP715" s="43"/>
      <c r="CQ715" s="43"/>
      <c r="CR715" s="43"/>
      <c r="CS715" s="43"/>
      <c r="CT715" s="43"/>
      <c r="CU715" s="43"/>
      <c r="CV715" s="43"/>
      <c r="CW715" s="43"/>
      <c r="CX715" s="43"/>
      <c r="CY715" s="43"/>
      <c r="CZ715" s="43"/>
      <c r="DA715" s="43"/>
      <c r="DB715" s="43"/>
      <c r="DC715" s="43"/>
      <c r="DD715" s="43"/>
      <c r="DE715" s="43"/>
      <c r="DF715" s="43"/>
      <c r="DG715" s="43"/>
      <c r="DH715" s="43"/>
      <c r="DI715" s="43"/>
      <c r="DJ715" s="43"/>
      <c r="DK715" s="43"/>
      <c r="DL715" s="43"/>
      <c r="DM715" s="43"/>
      <c r="DN715" s="43"/>
      <c r="DO715" s="43"/>
      <c r="DP715" s="43"/>
      <c r="DQ715" s="43"/>
      <c r="DR715" s="43"/>
      <c r="DS715" s="43"/>
      <c r="DT715" s="43"/>
      <c r="DU715" s="43"/>
      <c r="DV715" s="43"/>
      <c r="DW715" s="43"/>
      <c r="DX715" s="43"/>
      <c r="DY715" s="43"/>
      <c r="DZ715" s="43"/>
      <c r="EA715" s="43"/>
      <c r="EB715" s="43"/>
      <c r="EC715" s="43"/>
      <c r="ED715" s="43"/>
      <c r="EE715" s="43"/>
      <c r="EF715" s="43"/>
      <c r="EG715" s="43"/>
      <c r="EH715" s="43"/>
      <c r="EI715" s="43"/>
      <c r="EJ715" s="43"/>
      <c r="EK715" s="43"/>
      <c r="EL715" s="43"/>
      <c r="EM715" s="43"/>
      <c r="EN715" s="43"/>
      <c r="EO715" s="43"/>
      <c r="EP715" s="43"/>
      <c r="EQ715" s="43"/>
      <c r="ER715" s="43"/>
      <c r="ES715" s="43"/>
      <c r="ET715" s="43"/>
      <c r="EU715" s="43"/>
      <c r="EV715" s="43"/>
      <c r="EW715" s="43"/>
      <c r="EX715" s="43"/>
      <c r="EY715" s="43"/>
      <c r="EZ715" s="43"/>
      <c r="FA715" s="43"/>
    </row>
    <row r="716" spans="1:157">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s="43"/>
      <c r="BM716" s="43"/>
      <c r="BN716" s="43"/>
      <c r="BO716" s="43"/>
      <c r="BP716" s="43"/>
      <c r="BQ716" s="43"/>
      <c r="BR716" s="43"/>
      <c r="BS716" s="43"/>
      <c r="BT716" s="43"/>
      <c r="BU716" s="43"/>
      <c r="BV716" s="43"/>
      <c r="BW716" s="43"/>
      <c r="BX716" s="43"/>
      <c r="BY716" s="43"/>
      <c r="BZ716" s="43"/>
      <c r="CA716" s="43"/>
      <c r="CB716" s="43"/>
      <c r="CC716" s="43"/>
      <c r="CD716" s="43"/>
      <c r="CE716" s="43"/>
      <c r="CF716" s="43"/>
      <c r="CG716" s="43"/>
      <c r="CH716" s="43"/>
      <c r="CI716" s="43"/>
      <c r="CJ716" s="43"/>
      <c r="CK716" s="43"/>
      <c r="CL716" s="43"/>
      <c r="CM716" s="43"/>
      <c r="CN716" s="43"/>
      <c r="CO716" s="43"/>
      <c r="CP716" s="43"/>
      <c r="CQ716" s="43"/>
      <c r="CR716" s="43"/>
      <c r="CS716" s="43"/>
      <c r="CT716" s="43"/>
      <c r="CU716" s="43"/>
      <c r="CV716" s="43"/>
      <c r="CW716" s="43"/>
      <c r="CX716" s="43"/>
      <c r="CY716" s="43"/>
      <c r="CZ716" s="43"/>
      <c r="DA716" s="43"/>
      <c r="DB716" s="43"/>
      <c r="DC716" s="43"/>
      <c r="DD716" s="43"/>
      <c r="DE716" s="43"/>
      <c r="DF716" s="43"/>
      <c r="DG716" s="43"/>
      <c r="DH716" s="43"/>
      <c r="DI716" s="43"/>
      <c r="DJ716" s="43"/>
      <c r="DK716" s="43"/>
      <c r="DL716" s="43"/>
      <c r="DM716" s="43"/>
      <c r="DN716" s="43"/>
      <c r="DO716" s="43"/>
      <c r="DP716" s="43"/>
      <c r="DQ716" s="43"/>
      <c r="DR716" s="43"/>
      <c r="DS716" s="43"/>
      <c r="DT716" s="43"/>
      <c r="DU716" s="43"/>
      <c r="DV716" s="43"/>
      <c r="DW716" s="43"/>
      <c r="DX716" s="43"/>
      <c r="DY716" s="43"/>
      <c r="DZ716" s="43"/>
      <c r="EA716" s="43"/>
      <c r="EB716" s="43"/>
      <c r="EC716" s="43"/>
      <c r="ED716" s="43"/>
      <c r="EE716" s="43"/>
      <c r="EF716" s="43"/>
      <c r="EG716" s="43"/>
      <c r="EH716" s="43"/>
      <c r="EI716" s="43"/>
      <c r="EJ716" s="43"/>
      <c r="EK716" s="43"/>
      <c r="EL716" s="43"/>
      <c r="EM716" s="43"/>
      <c r="EN716" s="43"/>
      <c r="EO716" s="43"/>
      <c r="EP716" s="43"/>
      <c r="EQ716" s="43"/>
      <c r="ER716" s="43"/>
      <c r="ES716" s="43"/>
      <c r="ET716" s="43"/>
      <c r="EU716" s="43"/>
      <c r="EV716" s="43"/>
      <c r="EW716" s="43"/>
      <c r="EX716" s="43"/>
      <c r="EY716" s="43"/>
      <c r="EZ716" s="43"/>
      <c r="FA716" s="43"/>
    </row>
    <row r="717" spans="1:157">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s="43"/>
      <c r="BM717" s="43"/>
      <c r="BN717" s="43"/>
      <c r="BO717" s="43"/>
      <c r="BP717" s="43"/>
      <c r="BQ717" s="43"/>
      <c r="BR717" s="43"/>
      <c r="BS717" s="43"/>
      <c r="BT717" s="43"/>
      <c r="BU717" s="43"/>
      <c r="BV717" s="43"/>
      <c r="BW717" s="43"/>
      <c r="BX717" s="43"/>
      <c r="BY717" s="43"/>
      <c r="BZ717" s="43"/>
      <c r="CA717" s="43"/>
      <c r="CB717" s="43"/>
      <c r="CC717" s="43"/>
      <c r="CD717" s="43"/>
      <c r="CE717" s="43"/>
      <c r="CF717" s="43"/>
      <c r="CG717" s="43"/>
      <c r="CH717" s="43"/>
      <c r="CI717" s="43"/>
      <c r="CJ717" s="43"/>
      <c r="CK717" s="43"/>
      <c r="CL717" s="43"/>
      <c r="CM717" s="43"/>
      <c r="CN717" s="43"/>
      <c r="CO717" s="43"/>
      <c r="CP717" s="43"/>
      <c r="CQ717" s="43"/>
      <c r="CR717" s="43"/>
      <c r="CS717" s="43"/>
      <c r="CT717" s="43"/>
      <c r="CU717" s="43"/>
      <c r="CV717" s="43"/>
      <c r="CW717" s="43"/>
      <c r="CX717" s="43"/>
      <c r="CY717" s="43"/>
      <c r="CZ717" s="43"/>
      <c r="DA717" s="43"/>
      <c r="DB717" s="43"/>
      <c r="DC717" s="43"/>
      <c r="DD717" s="43"/>
      <c r="DE717" s="43"/>
      <c r="DF717" s="43"/>
      <c r="DG717" s="43"/>
      <c r="DH717" s="43"/>
      <c r="DI717" s="43"/>
      <c r="DJ717" s="43"/>
      <c r="DK717" s="43"/>
      <c r="DL717" s="43"/>
      <c r="DM717" s="43"/>
      <c r="DN717" s="43"/>
      <c r="DO717" s="43"/>
      <c r="DP717" s="43"/>
      <c r="DQ717" s="43"/>
      <c r="DR717" s="43"/>
      <c r="DS717" s="43"/>
      <c r="DT717" s="43"/>
      <c r="DU717" s="43"/>
      <c r="DV717" s="43"/>
      <c r="DW717" s="43"/>
      <c r="DX717" s="43"/>
      <c r="DY717" s="43"/>
      <c r="DZ717" s="43"/>
      <c r="EA717" s="43"/>
      <c r="EB717" s="43"/>
      <c r="EC717" s="43"/>
      <c r="ED717" s="43"/>
      <c r="EE717" s="43"/>
      <c r="EF717" s="43"/>
      <c r="EG717" s="43"/>
      <c r="EH717" s="43"/>
      <c r="EI717" s="43"/>
      <c r="EJ717" s="43"/>
      <c r="EK717" s="43"/>
      <c r="EL717" s="43"/>
      <c r="EM717" s="43"/>
      <c r="EN717" s="43"/>
      <c r="EO717" s="43"/>
      <c r="EP717" s="43"/>
      <c r="EQ717" s="43"/>
      <c r="ER717" s="43"/>
      <c r="ES717" s="43"/>
      <c r="ET717" s="43"/>
      <c r="EU717" s="43"/>
      <c r="EV717" s="43"/>
      <c r="EW717" s="43"/>
      <c r="EX717" s="43"/>
      <c r="EY717" s="43"/>
      <c r="EZ717" s="43"/>
      <c r="FA717" s="43"/>
    </row>
    <row r="718" spans="1:157">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c r="CF718" s="43"/>
      <c r="CG718" s="43"/>
      <c r="CH718" s="43"/>
      <c r="CI718" s="43"/>
      <c r="CJ718" s="43"/>
      <c r="CK718" s="43"/>
      <c r="CL718" s="43"/>
      <c r="CM718" s="43"/>
      <c r="CN718" s="43"/>
      <c r="CO718" s="43"/>
      <c r="CP718" s="43"/>
      <c r="CQ718" s="43"/>
      <c r="CR718" s="43"/>
      <c r="CS718" s="43"/>
      <c r="CT718" s="43"/>
      <c r="CU718" s="43"/>
      <c r="CV718" s="43"/>
      <c r="CW718" s="43"/>
      <c r="CX718" s="43"/>
      <c r="CY718" s="43"/>
      <c r="CZ718" s="43"/>
      <c r="DA718" s="43"/>
      <c r="DB718" s="43"/>
      <c r="DC718" s="43"/>
      <c r="DD718" s="43"/>
      <c r="DE718" s="43"/>
      <c r="DF718" s="43"/>
      <c r="DG718" s="43"/>
      <c r="DH718" s="43"/>
      <c r="DI718" s="43"/>
      <c r="DJ718" s="43"/>
      <c r="DK718" s="43"/>
      <c r="DL718" s="43"/>
      <c r="DM718" s="43"/>
      <c r="DN718" s="43"/>
      <c r="DO718" s="43"/>
      <c r="DP718" s="43"/>
      <c r="DQ718" s="43"/>
      <c r="DR718" s="43"/>
      <c r="DS718" s="43"/>
      <c r="DT718" s="43"/>
      <c r="DU718" s="43"/>
      <c r="DV718" s="43"/>
      <c r="DW718" s="43"/>
      <c r="DX718" s="43"/>
      <c r="DY718" s="43"/>
      <c r="DZ718" s="43"/>
      <c r="EA718" s="43"/>
      <c r="EB718" s="43"/>
      <c r="EC718" s="43"/>
      <c r="ED718" s="43"/>
      <c r="EE718" s="43"/>
      <c r="EF718" s="43"/>
      <c r="EG718" s="43"/>
      <c r="EH718" s="43"/>
      <c r="EI718" s="43"/>
      <c r="EJ718" s="43"/>
      <c r="EK718" s="43"/>
      <c r="EL718" s="43"/>
      <c r="EM718" s="43"/>
      <c r="EN718" s="43"/>
      <c r="EO718" s="43"/>
      <c r="EP718" s="43"/>
      <c r="EQ718" s="43"/>
      <c r="ER718" s="43"/>
      <c r="ES718" s="43"/>
      <c r="ET718" s="43"/>
      <c r="EU718" s="43"/>
      <c r="EV718" s="43"/>
      <c r="EW718" s="43"/>
      <c r="EX718" s="43"/>
      <c r="EY718" s="43"/>
      <c r="EZ718" s="43"/>
      <c r="FA718" s="43"/>
    </row>
    <row r="719" spans="1:157">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s="43"/>
      <c r="BM719" s="43"/>
      <c r="BN719" s="43"/>
      <c r="BO719" s="43"/>
      <c r="BP719" s="43"/>
      <c r="BQ719" s="43"/>
      <c r="BR719" s="43"/>
      <c r="BS719" s="43"/>
      <c r="BT719" s="43"/>
      <c r="BU719" s="43"/>
      <c r="BV719" s="43"/>
      <c r="BW719" s="43"/>
      <c r="BX719" s="43"/>
      <c r="BY719" s="43"/>
      <c r="BZ719" s="43"/>
      <c r="CA719" s="43"/>
      <c r="CB719" s="43"/>
      <c r="CC719" s="43"/>
      <c r="CD719" s="43"/>
      <c r="CE719" s="43"/>
      <c r="CF719" s="43"/>
      <c r="CG719" s="43"/>
      <c r="CH719" s="43"/>
      <c r="CI719" s="43"/>
      <c r="CJ719" s="43"/>
      <c r="CK719" s="43"/>
      <c r="CL719" s="43"/>
      <c r="CM719" s="43"/>
      <c r="CN719" s="43"/>
      <c r="CO719" s="43"/>
      <c r="CP719" s="43"/>
      <c r="CQ719" s="43"/>
      <c r="CR719" s="43"/>
      <c r="CS719" s="43"/>
      <c r="CT719" s="43"/>
      <c r="CU719" s="43"/>
      <c r="CV719" s="43"/>
      <c r="CW719" s="43"/>
      <c r="CX719" s="43"/>
      <c r="CY719" s="43"/>
      <c r="CZ719" s="43"/>
      <c r="DA719" s="43"/>
      <c r="DB719" s="43"/>
      <c r="DC719" s="43"/>
      <c r="DD719" s="43"/>
      <c r="DE719" s="43"/>
      <c r="DF719" s="43"/>
      <c r="DG719" s="43"/>
      <c r="DH719" s="43"/>
      <c r="DI719" s="43"/>
      <c r="DJ719" s="43"/>
      <c r="DK719" s="43"/>
      <c r="DL719" s="43"/>
      <c r="DM719" s="43"/>
      <c r="DN719" s="43"/>
      <c r="DO719" s="43"/>
      <c r="DP719" s="43"/>
      <c r="DQ719" s="43"/>
      <c r="DR719" s="43"/>
      <c r="DS719" s="43"/>
      <c r="DT719" s="43"/>
      <c r="DU719" s="43"/>
      <c r="DV719" s="43"/>
      <c r="DW719" s="43"/>
      <c r="DX719" s="43"/>
      <c r="DY719" s="43"/>
      <c r="DZ719" s="43"/>
      <c r="EA719" s="43"/>
      <c r="EB719" s="43"/>
      <c r="EC719" s="43"/>
      <c r="ED719" s="43"/>
      <c r="EE719" s="43"/>
      <c r="EF719" s="43"/>
      <c r="EG719" s="43"/>
      <c r="EH719" s="43"/>
      <c r="EI719" s="43"/>
      <c r="EJ719" s="43"/>
      <c r="EK719" s="43"/>
      <c r="EL719" s="43"/>
      <c r="EM719" s="43"/>
      <c r="EN719" s="43"/>
      <c r="EO719" s="43"/>
      <c r="EP719" s="43"/>
      <c r="EQ719" s="43"/>
      <c r="ER719" s="43"/>
      <c r="ES719" s="43"/>
      <c r="ET719" s="43"/>
      <c r="EU719" s="43"/>
      <c r="EV719" s="43"/>
      <c r="EW719" s="43"/>
      <c r="EX719" s="43"/>
      <c r="EY719" s="43"/>
      <c r="EZ719" s="43"/>
      <c r="FA719" s="43"/>
    </row>
    <row r="720" spans="1:157">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c r="CF720" s="43"/>
      <c r="CG720" s="43"/>
      <c r="CH720" s="43"/>
      <c r="CI720" s="43"/>
      <c r="CJ720" s="43"/>
      <c r="CK720" s="43"/>
      <c r="CL720" s="43"/>
      <c r="CM720" s="43"/>
      <c r="CN720" s="43"/>
      <c r="CO720" s="43"/>
      <c r="CP720" s="43"/>
      <c r="CQ720" s="43"/>
      <c r="CR720" s="43"/>
      <c r="CS720" s="43"/>
      <c r="CT720" s="43"/>
      <c r="CU720" s="43"/>
      <c r="CV720" s="43"/>
      <c r="CW720" s="43"/>
      <c r="CX720" s="43"/>
      <c r="CY720" s="43"/>
      <c r="CZ720" s="43"/>
      <c r="DA720" s="43"/>
      <c r="DB720" s="43"/>
      <c r="DC720" s="43"/>
      <c r="DD720" s="43"/>
      <c r="DE720" s="43"/>
      <c r="DF720" s="43"/>
      <c r="DG720" s="43"/>
      <c r="DH720" s="43"/>
      <c r="DI720" s="43"/>
      <c r="DJ720" s="43"/>
      <c r="DK720" s="43"/>
      <c r="DL720" s="43"/>
      <c r="DM720" s="43"/>
      <c r="DN720" s="43"/>
      <c r="DO720" s="43"/>
      <c r="DP720" s="43"/>
      <c r="DQ720" s="43"/>
      <c r="DR720" s="43"/>
      <c r="DS720" s="43"/>
      <c r="DT720" s="43"/>
      <c r="DU720" s="43"/>
      <c r="DV720" s="43"/>
      <c r="DW720" s="43"/>
      <c r="DX720" s="43"/>
      <c r="DY720" s="43"/>
      <c r="DZ720" s="43"/>
      <c r="EA720" s="43"/>
      <c r="EB720" s="43"/>
      <c r="EC720" s="43"/>
      <c r="ED720" s="43"/>
      <c r="EE720" s="43"/>
      <c r="EF720" s="43"/>
      <c r="EG720" s="43"/>
      <c r="EH720" s="43"/>
      <c r="EI720" s="43"/>
      <c r="EJ720" s="43"/>
      <c r="EK720" s="43"/>
      <c r="EL720" s="43"/>
      <c r="EM720" s="43"/>
      <c r="EN720" s="43"/>
      <c r="EO720" s="43"/>
      <c r="EP720" s="43"/>
      <c r="EQ720" s="43"/>
      <c r="ER720" s="43"/>
      <c r="ES720" s="43"/>
      <c r="ET720" s="43"/>
      <c r="EU720" s="43"/>
      <c r="EV720" s="43"/>
      <c r="EW720" s="43"/>
      <c r="EX720" s="43"/>
      <c r="EY720" s="43"/>
      <c r="EZ720" s="43"/>
      <c r="FA720" s="43"/>
    </row>
    <row r="721" spans="1:157">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s="43"/>
      <c r="BM721" s="43"/>
      <c r="BN721" s="43"/>
      <c r="BO721" s="43"/>
      <c r="BP721" s="43"/>
      <c r="BQ721" s="43"/>
      <c r="BR721" s="43"/>
      <c r="BS721" s="43"/>
      <c r="BT721" s="43"/>
      <c r="BU721" s="43"/>
      <c r="BV721" s="43"/>
      <c r="BW721" s="43"/>
      <c r="BX721" s="43"/>
      <c r="BY721" s="43"/>
      <c r="BZ721" s="43"/>
      <c r="CA721" s="43"/>
      <c r="CB721" s="43"/>
      <c r="CC721" s="43"/>
      <c r="CD721" s="43"/>
      <c r="CE721" s="43"/>
      <c r="CF721" s="43"/>
      <c r="CG721" s="43"/>
      <c r="CH721" s="43"/>
      <c r="CI721" s="43"/>
      <c r="CJ721" s="43"/>
      <c r="CK721" s="43"/>
      <c r="CL721" s="43"/>
      <c r="CM721" s="43"/>
      <c r="CN721" s="43"/>
      <c r="CO721" s="43"/>
      <c r="CP721" s="43"/>
      <c r="CQ721" s="43"/>
      <c r="CR721" s="43"/>
      <c r="CS721" s="43"/>
      <c r="CT721" s="43"/>
      <c r="CU721" s="43"/>
      <c r="CV721" s="43"/>
      <c r="CW721" s="43"/>
      <c r="CX721" s="43"/>
      <c r="CY721" s="43"/>
      <c r="CZ721" s="43"/>
      <c r="DA721" s="43"/>
      <c r="DB721" s="43"/>
      <c r="DC721" s="43"/>
      <c r="DD721" s="43"/>
      <c r="DE721" s="43"/>
      <c r="DF721" s="43"/>
      <c r="DG721" s="43"/>
      <c r="DH721" s="43"/>
      <c r="DI721" s="43"/>
      <c r="DJ721" s="43"/>
      <c r="DK721" s="43"/>
      <c r="DL721" s="43"/>
      <c r="DM721" s="43"/>
      <c r="DN721" s="43"/>
      <c r="DO721" s="43"/>
      <c r="DP721" s="43"/>
      <c r="DQ721" s="43"/>
      <c r="DR721" s="43"/>
      <c r="DS721" s="43"/>
      <c r="DT721" s="43"/>
      <c r="DU721" s="43"/>
      <c r="DV721" s="43"/>
      <c r="DW721" s="43"/>
      <c r="DX721" s="43"/>
      <c r="DY721" s="43"/>
      <c r="DZ721" s="43"/>
      <c r="EA721" s="43"/>
      <c r="EB721" s="43"/>
      <c r="EC721" s="43"/>
      <c r="ED721" s="43"/>
      <c r="EE721" s="43"/>
      <c r="EF721" s="43"/>
      <c r="EG721" s="43"/>
      <c r="EH721" s="43"/>
      <c r="EI721" s="43"/>
      <c r="EJ721" s="43"/>
      <c r="EK721" s="43"/>
      <c r="EL721" s="43"/>
      <c r="EM721" s="43"/>
      <c r="EN721" s="43"/>
      <c r="EO721" s="43"/>
      <c r="EP721" s="43"/>
      <c r="EQ721" s="43"/>
      <c r="ER721" s="43"/>
      <c r="ES721" s="43"/>
      <c r="ET721" s="43"/>
      <c r="EU721" s="43"/>
      <c r="EV721" s="43"/>
      <c r="EW721" s="43"/>
      <c r="EX721" s="43"/>
      <c r="EY721" s="43"/>
      <c r="EZ721" s="43"/>
      <c r="FA721" s="43"/>
    </row>
    <row r="722" spans="1:157">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c r="BI722" s="43"/>
      <c r="BJ722" s="43"/>
      <c r="BK722" s="43"/>
      <c r="BL722" s="43"/>
      <c r="BM722" s="43"/>
      <c r="BN722" s="43"/>
      <c r="BO722" s="43"/>
      <c r="BP722" s="43"/>
      <c r="BQ722" s="43"/>
      <c r="BR722" s="43"/>
      <c r="BS722" s="43"/>
      <c r="BT722" s="43"/>
      <c r="BU722" s="43"/>
      <c r="BV722" s="43"/>
      <c r="BW722" s="43"/>
      <c r="BX722" s="43"/>
      <c r="BY722" s="43"/>
      <c r="BZ722" s="43"/>
      <c r="CA722" s="43"/>
      <c r="CB722" s="43"/>
      <c r="CC722" s="43"/>
      <c r="CD722" s="43"/>
      <c r="CE722" s="43"/>
      <c r="CF722" s="43"/>
      <c r="CG722" s="43"/>
      <c r="CH722" s="43"/>
      <c r="CI722" s="43"/>
      <c r="CJ722" s="43"/>
      <c r="CK722" s="43"/>
      <c r="CL722" s="43"/>
      <c r="CM722" s="43"/>
      <c r="CN722" s="43"/>
      <c r="CO722" s="43"/>
      <c r="CP722" s="43"/>
      <c r="CQ722" s="43"/>
      <c r="CR722" s="43"/>
      <c r="CS722" s="43"/>
      <c r="CT722" s="43"/>
      <c r="CU722" s="43"/>
      <c r="CV722" s="43"/>
      <c r="CW722" s="43"/>
      <c r="CX722" s="43"/>
      <c r="CY722" s="43"/>
      <c r="CZ722" s="43"/>
      <c r="DA722" s="43"/>
      <c r="DB722" s="43"/>
      <c r="DC722" s="43"/>
      <c r="DD722" s="43"/>
      <c r="DE722" s="43"/>
      <c r="DF722" s="43"/>
      <c r="DG722" s="43"/>
      <c r="DH722" s="43"/>
      <c r="DI722" s="43"/>
      <c r="DJ722" s="43"/>
      <c r="DK722" s="43"/>
      <c r="DL722" s="43"/>
      <c r="DM722" s="43"/>
      <c r="DN722" s="43"/>
      <c r="DO722" s="43"/>
      <c r="DP722" s="43"/>
      <c r="DQ722" s="43"/>
      <c r="DR722" s="43"/>
      <c r="DS722" s="43"/>
      <c r="DT722" s="43"/>
      <c r="DU722" s="43"/>
      <c r="DV722" s="43"/>
      <c r="DW722" s="43"/>
      <c r="DX722" s="43"/>
      <c r="DY722" s="43"/>
      <c r="DZ722" s="43"/>
      <c r="EA722" s="43"/>
      <c r="EB722" s="43"/>
      <c r="EC722" s="43"/>
      <c r="ED722" s="43"/>
      <c r="EE722" s="43"/>
      <c r="EF722" s="43"/>
      <c r="EG722" s="43"/>
      <c r="EH722" s="43"/>
      <c r="EI722" s="43"/>
      <c r="EJ722" s="43"/>
      <c r="EK722" s="43"/>
      <c r="EL722" s="43"/>
      <c r="EM722" s="43"/>
      <c r="EN722" s="43"/>
      <c r="EO722" s="43"/>
      <c r="EP722" s="43"/>
      <c r="EQ722" s="43"/>
      <c r="ER722" s="43"/>
      <c r="ES722" s="43"/>
      <c r="ET722" s="43"/>
      <c r="EU722" s="43"/>
      <c r="EV722" s="43"/>
      <c r="EW722" s="43"/>
      <c r="EX722" s="43"/>
      <c r="EY722" s="43"/>
      <c r="EZ722" s="43"/>
      <c r="FA722" s="43"/>
    </row>
    <row r="723" spans="1:157">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s="43"/>
      <c r="BM723" s="43"/>
      <c r="BN723" s="43"/>
      <c r="BO723" s="43"/>
      <c r="BP723" s="43"/>
      <c r="BQ723" s="43"/>
      <c r="BR723" s="43"/>
      <c r="BS723" s="43"/>
      <c r="BT723" s="43"/>
      <c r="BU723" s="43"/>
      <c r="BV723" s="43"/>
      <c r="BW723" s="43"/>
      <c r="BX723" s="43"/>
      <c r="BY723" s="43"/>
      <c r="BZ723" s="43"/>
      <c r="CA723" s="43"/>
      <c r="CB723" s="43"/>
      <c r="CC723" s="43"/>
      <c r="CD723" s="43"/>
      <c r="CE723" s="43"/>
      <c r="CF723" s="43"/>
      <c r="CG723" s="43"/>
      <c r="CH723" s="43"/>
      <c r="CI723" s="43"/>
      <c r="CJ723" s="43"/>
      <c r="CK723" s="43"/>
      <c r="CL723" s="43"/>
      <c r="CM723" s="43"/>
      <c r="CN723" s="43"/>
      <c r="CO723" s="43"/>
      <c r="CP723" s="43"/>
      <c r="CQ723" s="43"/>
      <c r="CR723" s="43"/>
      <c r="CS723" s="43"/>
      <c r="CT723" s="43"/>
      <c r="CU723" s="43"/>
      <c r="CV723" s="43"/>
      <c r="CW723" s="43"/>
      <c r="CX723" s="43"/>
      <c r="CY723" s="43"/>
      <c r="CZ723" s="43"/>
      <c r="DA723" s="43"/>
      <c r="DB723" s="43"/>
      <c r="DC723" s="43"/>
      <c r="DD723" s="43"/>
      <c r="DE723" s="43"/>
      <c r="DF723" s="43"/>
      <c r="DG723" s="43"/>
      <c r="DH723" s="43"/>
      <c r="DI723" s="43"/>
      <c r="DJ723" s="43"/>
      <c r="DK723" s="43"/>
      <c r="DL723" s="43"/>
      <c r="DM723" s="43"/>
      <c r="DN723" s="43"/>
      <c r="DO723" s="43"/>
      <c r="DP723" s="43"/>
      <c r="DQ723" s="43"/>
      <c r="DR723" s="43"/>
      <c r="DS723" s="43"/>
      <c r="DT723" s="43"/>
      <c r="DU723" s="43"/>
      <c r="DV723" s="43"/>
      <c r="DW723" s="43"/>
      <c r="DX723" s="43"/>
      <c r="DY723" s="43"/>
      <c r="DZ723" s="43"/>
      <c r="EA723" s="43"/>
      <c r="EB723" s="43"/>
      <c r="EC723" s="43"/>
      <c r="ED723" s="43"/>
      <c r="EE723" s="43"/>
      <c r="EF723" s="43"/>
      <c r="EG723" s="43"/>
      <c r="EH723" s="43"/>
      <c r="EI723" s="43"/>
      <c r="EJ723" s="43"/>
      <c r="EK723" s="43"/>
      <c r="EL723" s="43"/>
      <c r="EM723" s="43"/>
      <c r="EN723" s="43"/>
      <c r="EO723" s="43"/>
      <c r="EP723" s="43"/>
      <c r="EQ723" s="43"/>
      <c r="ER723" s="43"/>
      <c r="ES723" s="43"/>
      <c r="ET723" s="43"/>
      <c r="EU723" s="43"/>
      <c r="EV723" s="43"/>
      <c r="EW723" s="43"/>
      <c r="EX723" s="43"/>
      <c r="EY723" s="43"/>
      <c r="EZ723" s="43"/>
      <c r="FA723" s="43"/>
    </row>
    <row r="724" spans="1:157">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c r="BL724" s="43"/>
      <c r="BM724" s="43"/>
      <c r="BN724" s="43"/>
      <c r="BO724" s="43"/>
      <c r="BP724" s="43"/>
      <c r="BQ724" s="43"/>
      <c r="BR724" s="43"/>
      <c r="BS724" s="43"/>
      <c r="BT724" s="43"/>
      <c r="BU724" s="43"/>
      <c r="BV724" s="43"/>
      <c r="BW724" s="43"/>
      <c r="BX724" s="43"/>
      <c r="BY724" s="43"/>
      <c r="BZ724" s="43"/>
      <c r="CA724" s="43"/>
      <c r="CB724" s="43"/>
      <c r="CC724" s="43"/>
      <c r="CD724" s="43"/>
      <c r="CE724" s="43"/>
      <c r="CF724" s="43"/>
      <c r="CG724" s="43"/>
      <c r="CH724" s="43"/>
      <c r="CI724" s="43"/>
      <c r="CJ724" s="43"/>
      <c r="CK724" s="43"/>
      <c r="CL724" s="43"/>
      <c r="CM724" s="43"/>
      <c r="CN724" s="43"/>
      <c r="CO724" s="43"/>
      <c r="CP724" s="43"/>
      <c r="CQ724" s="43"/>
      <c r="CR724" s="43"/>
      <c r="CS724" s="43"/>
      <c r="CT724" s="43"/>
      <c r="CU724" s="43"/>
      <c r="CV724" s="43"/>
      <c r="CW724" s="43"/>
      <c r="CX724" s="43"/>
      <c r="CY724" s="43"/>
      <c r="CZ724" s="43"/>
      <c r="DA724" s="43"/>
      <c r="DB724" s="43"/>
      <c r="DC724" s="43"/>
      <c r="DD724" s="43"/>
      <c r="DE724" s="43"/>
      <c r="DF724" s="43"/>
      <c r="DG724" s="43"/>
      <c r="DH724" s="43"/>
      <c r="DI724" s="43"/>
      <c r="DJ724" s="43"/>
      <c r="DK724" s="43"/>
      <c r="DL724" s="43"/>
      <c r="DM724" s="43"/>
      <c r="DN724" s="43"/>
      <c r="DO724" s="43"/>
      <c r="DP724" s="43"/>
      <c r="DQ724" s="43"/>
      <c r="DR724" s="43"/>
      <c r="DS724" s="43"/>
      <c r="DT724" s="43"/>
      <c r="DU724" s="43"/>
      <c r="DV724" s="43"/>
      <c r="DW724" s="43"/>
      <c r="DX724" s="43"/>
      <c r="DY724" s="43"/>
      <c r="DZ724" s="43"/>
      <c r="EA724" s="43"/>
      <c r="EB724" s="43"/>
      <c r="EC724" s="43"/>
      <c r="ED724" s="43"/>
      <c r="EE724" s="43"/>
      <c r="EF724" s="43"/>
      <c r="EG724" s="43"/>
      <c r="EH724" s="43"/>
      <c r="EI724" s="43"/>
      <c r="EJ724" s="43"/>
      <c r="EK724" s="43"/>
      <c r="EL724" s="43"/>
      <c r="EM724" s="43"/>
      <c r="EN724" s="43"/>
      <c r="EO724" s="43"/>
      <c r="EP724" s="43"/>
      <c r="EQ724" s="43"/>
      <c r="ER724" s="43"/>
      <c r="ES724" s="43"/>
      <c r="ET724" s="43"/>
      <c r="EU724" s="43"/>
      <c r="EV724" s="43"/>
      <c r="EW724" s="43"/>
      <c r="EX724" s="43"/>
      <c r="EY724" s="43"/>
      <c r="EZ724" s="43"/>
      <c r="FA724" s="43"/>
    </row>
    <row r="725" spans="1:157">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c r="BI725" s="43"/>
      <c r="BJ725" s="43"/>
      <c r="BK725" s="43"/>
      <c r="BL725" s="43"/>
      <c r="BM725" s="43"/>
      <c r="BN725" s="43"/>
      <c r="BO725" s="43"/>
      <c r="BP725" s="43"/>
      <c r="BQ725" s="43"/>
      <c r="BR725" s="43"/>
      <c r="BS725" s="43"/>
      <c r="BT725" s="43"/>
      <c r="BU725" s="43"/>
      <c r="BV725" s="43"/>
      <c r="BW725" s="43"/>
      <c r="BX725" s="43"/>
      <c r="BY725" s="43"/>
      <c r="BZ725" s="43"/>
      <c r="CA725" s="43"/>
      <c r="CB725" s="43"/>
      <c r="CC725" s="43"/>
      <c r="CD725" s="43"/>
      <c r="CE725" s="43"/>
      <c r="CF725" s="43"/>
      <c r="CG725" s="43"/>
      <c r="CH725" s="43"/>
      <c r="CI725" s="43"/>
      <c r="CJ725" s="43"/>
      <c r="CK725" s="43"/>
      <c r="CL725" s="43"/>
      <c r="CM725" s="43"/>
      <c r="CN725" s="43"/>
      <c r="CO725" s="43"/>
      <c r="CP725" s="43"/>
      <c r="CQ725" s="43"/>
      <c r="CR725" s="43"/>
      <c r="CS725" s="43"/>
      <c r="CT725" s="43"/>
      <c r="CU725" s="43"/>
      <c r="CV725" s="43"/>
      <c r="CW725" s="43"/>
      <c r="CX725" s="43"/>
      <c r="CY725" s="43"/>
      <c r="CZ725" s="43"/>
      <c r="DA725" s="43"/>
      <c r="DB725" s="43"/>
      <c r="DC725" s="43"/>
      <c r="DD725" s="43"/>
      <c r="DE725" s="43"/>
      <c r="DF725" s="43"/>
      <c r="DG725" s="43"/>
      <c r="DH725" s="43"/>
      <c r="DI725" s="43"/>
      <c r="DJ725" s="43"/>
      <c r="DK725" s="43"/>
      <c r="DL725" s="43"/>
      <c r="DM725" s="43"/>
      <c r="DN725" s="43"/>
      <c r="DO725" s="43"/>
      <c r="DP725" s="43"/>
      <c r="DQ725" s="43"/>
      <c r="DR725" s="43"/>
      <c r="DS725" s="43"/>
      <c r="DT725" s="43"/>
      <c r="DU725" s="43"/>
      <c r="DV725" s="43"/>
      <c r="DW725" s="43"/>
      <c r="DX725" s="43"/>
      <c r="DY725" s="43"/>
      <c r="DZ725" s="43"/>
      <c r="EA725" s="43"/>
      <c r="EB725" s="43"/>
      <c r="EC725" s="43"/>
      <c r="ED725" s="43"/>
      <c r="EE725" s="43"/>
      <c r="EF725" s="43"/>
      <c r="EG725" s="43"/>
      <c r="EH725" s="43"/>
      <c r="EI725" s="43"/>
      <c r="EJ725" s="43"/>
      <c r="EK725" s="43"/>
      <c r="EL725" s="43"/>
      <c r="EM725" s="43"/>
      <c r="EN725" s="43"/>
      <c r="EO725" s="43"/>
      <c r="EP725" s="43"/>
      <c r="EQ725" s="43"/>
      <c r="ER725" s="43"/>
      <c r="ES725" s="43"/>
      <c r="ET725" s="43"/>
      <c r="EU725" s="43"/>
      <c r="EV725" s="43"/>
      <c r="EW725" s="43"/>
      <c r="EX725" s="43"/>
      <c r="EY725" s="43"/>
      <c r="EZ725" s="43"/>
      <c r="FA725" s="43"/>
    </row>
    <row r="726" spans="1:157">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c r="CF726" s="43"/>
      <c r="CG726" s="43"/>
      <c r="CH726" s="43"/>
      <c r="CI726" s="43"/>
      <c r="CJ726" s="43"/>
      <c r="CK726" s="43"/>
      <c r="CL726" s="43"/>
      <c r="CM726" s="43"/>
      <c r="CN726" s="43"/>
      <c r="CO726" s="43"/>
      <c r="CP726" s="43"/>
      <c r="CQ726" s="43"/>
      <c r="CR726" s="43"/>
      <c r="CS726" s="43"/>
      <c r="CT726" s="43"/>
      <c r="CU726" s="43"/>
      <c r="CV726" s="43"/>
      <c r="CW726" s="43"/>
      <c r="CX726" s="43"/>
      <c r="CY726" s="43"/>
      <c r="CZ726" s="43"/>
      <c r="DA726" s="43"/>
      <c r="DB726" s="43"/>
      <c r="DC726" s="43"/>
      <c r="DD726" s="43"/>
      <c r="DE726" s="43"/>
      <c r="DF726" s="43"/>
      <c r="DG726" s="43"/>
      <c r="DH726" s="43"/>
      <c r="DI726" s="43"/>
      <c r="DJ726" s="43"/>
      <c r="DK726" s="43"/>
      <c r="DL726" s="43"/>
      <c r="DM726" s="43"/>
      <c r="DN726" s="43"/>
      <c r="DO726" s="43"/>
      <c r="DP726" s="43"/>
      <c r="DQ726" s="43"/>
      <c r="DR726" s="43"/>
      <c r="DS726" s="43"/>
      <c r="DT726" s="43"/>
      <c r="DU726" s="43"/>
      <c r="DV726" s="43"/>
      <c r="DW726" s="43"/>
      <c r="DX726" s="43"/>
      <c r="DY726" s="43"/>
      <c r="DZ726" s="43"/>
      <c r="EA726" s="43"/>
      <c r="EB726" s="43"/>
      <c r="EC726" s="43"/>
      <c r="ED726" s="43"/>
      <c r="EE726" s="43"/>
      <c r="EF726" s="43"/>
      <c r="EG726" s="43"/>
      <c r="EH726" s="43"/>
      <c r="EI726" s="43"/>
      <c r="EJ726" s="43"/>
      <c r="EK726" s="43"/>
      <c r="EL726" s="43"/>
      <c r="EM726" s="43"/>
      <c r="EN726" s="43"/>
      <c r="EO726" s="43"/>
      <c r="EP726" s="43"/>
      <c r="EQ726" s="43"/>
      <c r="ER726" s="43"/>
      <c r="ES726" s="43"/>
      <c r="ET726" s="43"/>
      <c r="EU726" s="43"/>
      <c r="EV726" s="43"/>
      <c r="EW726" s="43"/>
      <c r="EX726" s="43"/>
      <c r="EY726" s="43"/>
      <c r="EZ726" s="43"/>
      <c r="FA726" s="43"/>
    </row>
    <row r="727" spans="1:157">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c r="BL727" s="43"/>
      <c r="BM727" s="43"/>
      <c r="BN727" s="43"/>
      <c r="BO727" s="43"/>
      <c r="BP727" s="43"/>
      <c r="BQ727" s="43"/>
      <c r="BR727" s="43"/>
      <c r="BS727" s="43"/>
      <c r="BT727" s="43"/>
      <c r="BU727" s="43"/>
      <c r="BV727" s="43"/>
      <c r="BW727" s="43"/>
      <c r="BX727" s="43"/>
      <c r="BY727" s="43"/>
      <c r="BZ727" s="43"/>
      <c r="CA727" s="43"/>
      <c r="CB727" s="43"/>
      <c r="CC727" s="43"/>
      <c r="CD727" s="43"/>
      <c r="CE727" s="43"/>
      <c r="CF727" s="43"/>
      <c r="CG727" s="43"/>
      <c r="CH727" s="43"/>
      <c r="CI727" s="43"/>
      <c r="CJ727" s="43"/>
      <c r="CK727" s="43"/>
      <c r="CL727" s="43"/>
      <c r="CM727" s="43"/>
      <c r="CN727" s="43"/>
      <c r="CO727" s="43"/>
      <c r="CP727" s="43"/>
      <c r="CQ727" s="43"/>
      <c r="CR727" s="43"/>
      <c r="CS727" s="43"/>
      <c r="CT727" s="43"/>
      <c r="CU727" s="43"/>
      <c r="CV727" s="43"/>
      <c r="CW727" s="43"/>
      <c r="CX727" s="43"/>
      <c r="CY727" s="43"/>
      <c r="CZ727" s="43"/>
      <c r="DA727" s="43"/>
      <c r="DB727" s="43"/>
      <c r="DC727" s="43"/>
      <c r="DD727" s="43"/>
      <c r="DE727" s="43"/>
      <c r="DF727" s="43"/>
      <c r="DG727" s="43"/>
      <c r="DH727" s="43"/>
      <c r="DI727" s="43"/>
      <c r="DJ727" s="43"/>
      <c r="DK727" s="43"/>
      <c r="DL727" s="43"/>
      <c r="DM727" s="43"/>
      <c r="DN727" s="43"/>
      <c r="DO727" s="43"/>
      <c r="DP727" s="43"/>
      <c r="DQ727" s="43"/>
      <c r="DR727" s="43"/>
      <c r="DS727" s="43"/>
      <c r="DT727" s="43"/>
      <c r="DU727" s="43"/>
      <c r="DV727" s="43"/>
      <c r="DW727" s="43"/>
      <c r="DX727" s="43"/>
      <c r="DY727" s="43"/>
      <c r="DZ727" s="43"/>
      <c r="EA727" s="43"/>
      <c r="EB727" s="43"/>
      <c r="EC727" s="43"/>
      <c r="ED727" s="43"/>
      <c r="EE727" s="43"/>
      <c r="EF727" s="43"/>
      <c r="EG727" s="43"/>
      <c r="EH727" s="43"/>
      <c r="EI727" s="43"/>
      <c r="EJ727" s="43"/>
      <c r="EK727" s="43"/>
      <c r="EL727" s="43"/>
      <c r="EM727" s="43"/>
      <c r="EN727" s="43"/>
      <c r="EO727" s="43"/>
      <c r="EP727" s="43"/>
      <c r="EQ727" s="43"/>
      <c r="ER727" s="43"/>
      <c r="ES727" s="43"/>
      <c r="ET727" s="43"/>
      <c r="EU727" s="43"/>
      <c r="EV727" s="43"/>
      <c r="EW727" s="43"/>
      <c r="EX727" s="43"/>
      <c r="EY727" s="43"/>
      <c r="EZ727" s="43"/>
      <c r="FA727" s="43"/>
    </row>
    <row r="728" spans="1:157">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c r="BL728" s="43"/>
      <c r="BM728" s="43"/>
      <c r="BN728" s="43"/>
      <c r="BO728" s="43"/>
      <c r="BP728" s="43"/>
      <c r="BQ728" s="43"/>
      <c r="BR728" s="43"/>
      <c r="BS728" s="43"/>
      <c r="BT728" s="43"/>
      <c r="BU728" s="43"/>
      <c r="BV728" s="43"/>
      <c r="BW728" s="43"/>
      <c r="BX728" s="43"/>
      <c r="BY728" s="43"/>
      <c r="BZ728" s="43"/>
      <c r="CA728" s="43"/>
      <c r="CB728" s="43"/>
      <c r="CC728" s="43"/>
      <c r="CD728" s="43"/>
      <c r="CE728" s="43"/>
      <c r="CF728" s="43"/>
      <c r="CG728" s="43"/>
      <c r="CH728" s="43"/>
      <c r="CI728" s="43"/>
      <c r="CJ728" s="43"/>
      <c r="CK728" s="43"/>
      <c r="CL728" s="43"/>
      <c r="CM728" s="43"/>
      <c r="CN728" s="43"/>
      <c r="CO728" s="43"/>
      <c r="CP728" s="43"/>
      <c r="CQ728" s="43"/>
      <c r="CR728" s="43"/>
      <c r="CS728" s="43"/>
      <c r="CT728" s="43"/>
      <c r="CU728" s="43"/>
      <c r="CV728" s="43"/>
      <c r="CW728" s="43"/>
      <c r="CX728" s="43"/>
      <c r="CY728" s="43"/>
      <c r="CZ728" s="43"/>
      <c r="DA728" s="43"/>
      <c r="DB728" s="43"/>
      <c r="DC728" s="43"/>
      <c r="DD728" s="43"/>
      <c r="DE728" s="43"/>
      <c r="DF728" s="43"/>
      <c r="DG728" s="43"/>
      <c r="DH728" s="43"/>
      <c r="DI728" s="43"/>
      <c r="DJ728" s="43"/>
      <c r="DK728" s="43"/>
      <c r="DL728" s="43"/>
      <c r="DM728" s="43"/>
      <c r="DN728" s="43"/>
      <c r="DO728" s="43"/>
      <c r="DP728" s="43"/>
      <c r="DQ728" s="43"/>
      <c r="DR728" s="43"/>
      <c r="DS728" s="43"/>
      <c r="DT728" s="43"/>
      <c r="DU728" s="43"/>
      <c r="DV728" s="43"/>
      <c r="DW728" s="43"/>
      <c r="DX728" s="43"/>
      <c r="DY728" s="43"/>
      <c r="DZ728" s="43"/>
      <c r="EA728" s="43"/>
      <c r="EB728" s="43"/>
      <c r="EC728" s="43"/>
      <c r="ED728" s="43"/>
      <c r="EE728" s="43"/>
      <c r="EF728" s="43"/>
      <c r="EG728" s="43"/>
      <c r="EH728" s="43"/>
      <c r="EI728" s="43"/>
      <c r="EJ728" s="43"/>
      <c r="EK728" s="43"/>
      <c r="EL728" s="43"/>
      <c r="EM728" s="43"/>
      <c r="EN728" s="43"/>
      <c r="EO728" s="43"/>
      <c r="EP728" s="43"/>
      <c r="EQ728" s="43"/>
      <c r="ER728" s="43"/>
      <c r="ES728" s="43"/>
      <c r="ET728" s="43"/>
      <c r="EU728" s="43"/>
      <c r="EV728" s="43"/>
      <c r="EW728" s="43"/>
      <c r="EX728" s="43"/>
      <c r="EY728" s="43"/>
      <c r="EZ728" s="43"/>
      <c r="FA728" s="43"/>
    </row>
    <row r="729" spans="1:157">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c r="BI729" s="43"/>
      <c r="BJ729" s="43"/>
      <c r="BK729" s="43"/>
      <c r="BL729" s="43"/>
      <c r="BM729" s="43"/>
      <c r="BN729" s="43"/>
      <c r="BO729" s="43"/>
      <c r="BP729" s="43"/>
      <c r="BQ729" s="43"/>
      <c r="BR729" s="43"/>
      <c r="BS729" s="43"/>
      <c r="BT729" s="43"/>
      <c r="BU729" s="43"/>
      <c r="BV729" s="43"/>
      <c r="BW729" s="43"/>
      <c r="BX729" s="43"/>
      <c r="BY729" s="43"/>
      <c r="BZ729" s="43"/>
      <c r="CA729" s="43"/>
      <c r="CB729" s="43"/>
      <c r="CC729" s="43"/>
      <c r="CD729" s="43"/>
      <c r="CE729" s="43"/>
      <c r="CF729" s="43"/>
      <c r="CG729" s="43"/>
      <c r="CH729" s="43"/>
      <c r="CI729" s="43"/>
      <c r="CJ729" s="43"/>
      <c r="CK729" s="43"/>
      <c r="CL729" s="43"/>
      <c r="CM729" s="43"/>
      <c r="CN729" s="43"/>
      <c r="CO729" s="43"/>
      <c r="CP729" s="43"/>
      <c r="CQ729" s="43"/>
      <c r="CR729" s="43"/>
      <c r="CS729" s="43"/>
      <c r="CT729" s="43"/>
      <c r="CU729" s="43"/>
      <c r="CV729" s="43"/>
      <c r="CW729" s="43"/>
      <c r="CX729" s="43"/>
      <c r="CY729" s="43"/>
      <c r="CZ729" s="43"/>
      <c r="DA729" s="43"/>
      <c r="DB729" s="43"/>
      <c r="DC729" s="43"/>
      <c r="DD729" s="43"/>
      <c r="DE729" s="43"/>
      <c r="DF729" s="43"/>
      <c r="DG729" s="43"/>
      <c r="DH729" s="43"/>
      <c r="DI729" s="43"/>
      <c r="DJ729" s="43"/>
      <c r="DK729" s="43"/>
      <c r="DL729" s="43"/>
      <c r="DM729" s="43"/>
      <c r="DN729" s="43"/>
      <c r="DO729" s="43"/>
      <c r="DP729" s="43"/>
      <c r="DQ729" s="43"/>
      <c r="DR729" s="43"/>
      <c r="DS729" s="43"/>
      <c r="DT729" s="43"/>
      <c r="DU729" s="43"/>
      <c r="DV729" s="43"/>
      <c r="DW729" s="43"/>
      <c r="DX729" s="43"/>
      <c r="DY729" s="43"/>
      <c r="DZ729" s="43"/>
      <c r="EA729" s="43"/>
      <c r="EB729" s="43"/>
      <c r="EC729" s="43"/>
      <c r="ED729" s="43"/>
      <c r="EE729" s="43"/>
      <c r="EF729" s="43"/>
      <c r="EG729" s="43"/>
      <c r="EH729" s="43"/>
      <c r="EI729" s="43"/>
      <c r="EJ729" s="43"/>
      <c r="EK729" s="43"/>
      <c r="EL729" s="43"/>
      <c r="EM729" s="43"/>
      <c r="EN729" s="43"/>
      <c r="EO729" s="43"/>
      <c r="EP729" s="43"/>
      <c r="EQ729" s="43"/>
      <c r="ER729" s="43"/>
      <c r="ES729" s="43"/>
      <c r="ET729" s="43"/>
      <c r="EU729" s="43"/>
      <c r="EV729" s="43"/>
      <c r="EW729" s="43"/>
      <c r="EX729" s="43"/>
      <c r="EY729" s="43"/>
      <c r="EZ729" s="43"/>
      <c r="FA729" s="43"/>
    </row>
    <row r="730" spans="1:157">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s="43"/>
      <c r="BM730" s="43"/>
      <c r="BN730" s="43"/>
      <c r="BO730" s="43"/>
      <c r="BP730" s="43"/>
      <c r="BQ730" s="43"/>
      <c r="BR730" s="43"/>
      <c r="BS730" s="43"/>
      <c r="BT730" s="43"/>
      <c r="BU730" s="43"/>
      <c r="BV730" s="43"/>
      <c r="BW730" s="43"/>
      <c r="BX730" s="43"/>
      <c r="BY730" s="43"/>
      <c r="BZ730" s="43"/>
      <c r="CA730" s="43"/>
      <c r="CB730" s="43"/>
      <c r="CC730" s="43"/>
      <c r="CD730" s="43"/>
      <c r="CE730" s="43"/>
      <c r="CF730" s="43"/>
      <c r="CG730" s="43"/>
      <c r="CH730" s="43"/>
      <c r="CI730" s="43"/>
      <c r="CJ730" s="43"/>
      <c r="CK730" s="43"/>
      <c r="CL730" s="43"/>
      <c r="CM730" s="43"/>
      <c r="CN730" s="43"/>
      <c r="CO730" s="43"/>
      <c r="CP730" s="43"/>
      <c r="CQ730" s="43"/>
      <c r="CR730" s="43"/>
      <c r="CS730" s="43"/>
      <c r="CT730" s="43"/>
      <c r="CU730" s="43"/>
      <c r="CV730" s="43"/>
      <c r="CW730" s="43"/>
      <c r="CX730" s="43"/>
      <c r="CY730" s="43"/>
      <c r="CZ730" s="43"/>
      <c r="DA730" s="43"/>
      <c r="DB730" s="43"/>
      <c r="DC730" s="43"/>
      <c r="DD730" s="43"/>
      <c r="DE730" s="43"/>
      <c r="DF730" s="43"/>
      <c r="DG730" s="43"/>
      <c r="DH730" s="43"/>
      <c r="DI730" s="43"/>
      <c r="DJ730" s="43"/>
      <c r="DK730" s="43"/>
      <c r="DL730" s="43"/>
      <c r="DM730" s="43"/>
      <c r="DN730" s="43"/>
      <c r="DO730" s="43"/>
      <c r="DP730" s="43"/>
      <c r="DQ730" s="43"/>
      <c r="DR730" s="43"/>
      <c r="DS730" s="43"/>
      <c r="DT730" s="43"/>
      <c r="DU730" s="43"/>
      <c r="DV730" s="43"/>
      <c r="DW730" s="43"/>
      <c r="DX730" s="43"/>
      <c r="DY730" s="43"/>
      <c r="DZ730" s="43"/>
      <c r="EA730" s="43"/>
      <c r="EB730" s="43"/>
      <c r="EC730" s="43"/>
      <c r="ED730" s="43"/>
      <c r="EE730" s="43"/>
      <c r="EF730" s="43"/>
      <c r="EG730" s="43"/>
      <c r="EH730" s="43"/>
      <c r="EI730" s="43"/>
      <c r="EJ730" s="43"/>
      <c r="EK730" s="43"/>
      <c r="EL730" s="43"/>
      <c r="EM730" s="43"/>
      <c r="EN730" s="43"/>
      <c r="EO730" s="43"/>
      <c r="EP730" s="43"/>
      <c r="EQ730" s="43"/>
      <c r="ER730" s="43"/>
      <c r="ES730" s="43"/>
      <c r="ET730" s="43"/>
      <c r="EU730" s="43"/>
      <c r="EV730" s="43"/>
      <c r="EW730" s="43"/>
      <c r="EX730" s="43"/>
      <c r="EY730" s="43"/>
      <c r="EZ730" s="43"/>
      <c r="FA730" s="43"/>
    </row>
    <row r="731" spans="1:157">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s="43"/>
      <c r="BM731" s="43"/>
      <c r="BN731" s="43"/>
      <c r="BO731" s="43"/>
      <c r="BP731" s="43"/>
      <c r="BQ731" s="43"/>
      <c r="BR731" s="43"/>
      <c r="BS731" s="43"/>
      <c r="BT731" s="43"/>
      <c r="BU731" s="43"/>
      <c r="BV731" s="43"/>
      <c r="BW731" s="43"/>
      <c r="BX731" s="43"/>
      <c r="BY731" s="43"/>
      <c r="BZ731" s="43"/>
      <c r="CA731" s="43"/>
      <c r="CB731" s="43"/>
      <c r="CC731" s="43"/>
      <c r="CD731" s="43"/>
      <c r="CE731" s="43"/>
      <c r="CF731" s="43"/>
      <c r="CG731" s="43"/>
      <c r="CH731" s="43"/>
      <c r="CI731" s="43"/>
      <c r="CJ731" s="43"/>
      <c r="CK731" s="43"/>
      <c r="CL731" s="43"/>
      <c r="CM731" s="43"/>
      <c r="CN731" s="43"/>
      <c r="CO731" s="43"/>
      <c r="CP731" s="43"/>
      <c r="CQ731" s="43"/>
      <c r="CR731" s="43"/>
      <c r="CS731" s="43"/>
      <c r="CT731" s="43"/>
      <c r="CU731" s="43"/>
      <c r="CV731" s="43"/>
      <c r="CW731" s="43"/>
      <c r="CX731" s="43"/>
      <c r="CY731" s="43"/>
      <c r="CZ731" s="43"/>
      <c r="DA731" s="43"/>
      <c r="DB731" s="43"/>
      <c r="DC731" s="43"/>
      <c r="DD731" s="43"/>
      <c r="DE731" s="43"/>
      <c r="DF731" s="43"/>
      <c r="DG731" s="43"/>
      <c r="DH731" s="43"/>
      <c r="DI731" s="43"/>
      <c r="DJ731" s="43"/>
      <c r="DK731" s="43"/>
      <c r="DL731" s="43"/>
      <c r="DM731" s="43"/>
      <c r="DN731" s="43"/>
      <c r="DO731" s="43"/>
      <c r="DP731" s="43"/>
      <c r="DQ731" s="43"/>
      <c r="DR731" s="43"/>
      <c r="DS731" s="43"/>
      <c r="DT731" s="43"/>
      <c r="DU731" s="43"/>
      <c r="DV731" s="43"/>
      <c r="DW731" s="43"/>
      <c r="DX731" s="43"/>
      <c r="DY731" s="43"/>
      <c r="DZ731" s="43"/>
      <c r="EA731" s="43"/>
      <c r="EB731" s="43"/>
      <c r="EC731" s="43"/>
      <c r="ED731" s="43"/>
      <c r="EE731" s="43"/>
      <c r="EF731" s="43"/>
      <c r="EG731" s="43"/>
      <c r="EH731" s="43"/>
      <c r="EI731" s="43"/>
      <c r="EJ731" s="43"/>
      <c r="EK731" s="43"/>
      <c r="EL731" s="43"/>
      <c r="EM731" s="43"/>
      <c r="EN731" s="43"/>
      <c r="EO731" s="43"/>
      <c r="EP731" s="43"/>
      <c r="EQ731" s="43"/>
      <c r="ER731" s="43"/>
      <c r="ES731" s="43"/>
      <c r="ET731" s="43"/>
      <c r="EU731" s="43"/>
      <c r="EV731" s="43"/>
      <c r="EW731" s="43"/>
      <c r="EX731" s="43"/>
      <c r="EY731" s="43"/>
      <c r="EZ731" s="43"/>
      <c r="FA731" s="43"/>
    </row>
    <row r="732" spans="1:157">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c r="BL732" s="43"/>
      <c r="BM732" s="43"/>
      <c r="BN732" s="43"/>
      <c r="BO732" s="43"/>
      <c r="BP732" s="43"/>
      <c r="BQ732" s="43"/>
      <c r="BR732" s="43"/>
      <c r="BS732" s="43"/>
      <c r="BT732" s="43"/>
      <c r="BU732" s="43"/>
      <c r="BV732" s="43"/>
      <c r="BW732" s="43"/>
      <c r="BX732" s="43"/>
      <c r="BY732" s="43"/>
      <c r="BZ732" s="43"/>
      <c r="CA732" s="43"/>
      <c r="CB732" s="43"/>
      <c r="CC732" s="43"/>
      <c r="CD732" s="43"/>
      <c r="CE732" s="43"/>
      <c r="CF732" s="43"/>
      <c r="CG732" s="43"/>
      <c r="CH732" s="43"/>
      <c r="CI732" s="43"/>
      <c r="CJ732" s="43"/>
      <c r="CK732" s="43"/>
      <c r="CL732" s="43"/>
      <c r="CM732" s="43"/>
      <c r="CN732" s="43"/>
      <c r="CO732" s="43"/>
      <c r="CP732" s="43"/>
      <c r="CQ732" s="43"/>
      <c r="CR732" s="43"/>
      <c r="CS732" s="43"/>
      <c r="CT732" s="43"/>
      <c r="CU732" s="43"/>
      <c r="CV732" s="43"/>
      <c r="CW732" s="43"/>
      <c r="CX732" s="43"/>
      <c r="CY732" s="43"/>
      <c r="CZ732" s="43"/>
      <c r="DA732" s="43"/>
      <c r="DB732" s="43"/>
      <c r="DC732" s="43"/>
      <c r="DD732" s="43"/>
      <c r="DE732" s="43"/>
      <c r="DF732" s="43"/>
      <c r="DG732" s="43"/>
      <c r="DH732" s="43"/>
      <c r="DI732" s="43"/>
      <c r="DJ732" s="43"/>
      <c r="DK732" s="43"/>
      <c r="DL732" s="43"/>
      <c r="DM732" s="43"/>
      <c r="DN732" s="43"/>
      <c r="DO732" s="43"/>
      <c r="DP732" s="43"/>
      <c r="DQ732" s="43"/>
      <c r="DR732" s="43"/>
      <c r="DS732" s="43"/>
      <c r="DT732" s="43"/>
      <c r="DU732" s="43"/>
      <c r="DV732" s="43"/>
      <c r="DW732" s="43"/>
      <c r="DX732" s="43"/>
      <c r="DY732" s="43"/>
      <c r="DZ732" s="43"/>
      <c r="EA732" s="43"/>
      <c r="EB732" s="43"/>
      <c r="EC732" s="43"/>
      <c r="ED732" s="43"/>
      <c r="EE732" s="43"/>
      <c r="EF732" s="43"/>
      <c r="EG732" s="43"/>
      <c r="EH732" s="43"/>
      <c r="EI732" s="43"/>
      <c r="EJ732" s="43"/>
      <c r="EK732" s="43"/>
      <c r="EL732" s="43"/>
      <c r="EM732" s="43"/>
      <c r="EN732" s="43"/>
      <c r="EO732" s="43"/>
      <c r="EP732" s="43"/>
      <c r="EQ732" s="43"/>
      <c r="ER732" s="43"/>
      <c r="ES732" s="43"/>
      <c r="ET732" s="43"/>
      <c r="EU732" s="43"/>
      <c r="EV732" s="43"/>
      <c r="EW732" s="43"/>
      <c r="EX732" s="43"/>
      <c r="EY732" s="43"/>
      <c r="EZ732" s="43"/>
      <c r="FA732" s="43"/>
    </row>
    <row r="733" spans="1:157">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c r="BL733" s="43"/>
      <c r="BM733" s="43"/>
      <c r="BN733" s="43"/>
      <c r="BO733" s="43"/>
      <c r="BP733" s="43"/>
      <c r="BQ733" s="43"/>
      <c r="BR733" s="43"/>
      <c r="BS733" s="43"/>
      <c r="BT733" s="43"/>
      <c r="BU733" s="43"/>
      <c r="BV733" s="43"/>
      <c r="BW733" s="43"/>
      <c r="BX733" s="43"/>
      <c r="BY733" s="43"/>
      <c r="BZ733" s="43"/>
      <c r="CA733" s="43"/>
      <c r="CB733" s="43"/>
      <c r="CC733" s="43"/>
      <c r="CD733" s="43"/>
      <c r="CE733" s="43"/>
      <c r="CF733" s="43"/>
      <c r="CG733" s="43"/>
      <c r="CH733" s="43"/>
      <c r="CI733" s="43"/>
      <c r="CJ733" s="43"/>
      <c r="CK733" s="43"/>
      <c r="CL733" s="43"/>
      <c r="CM733" s="43"/>
      <c r="CN733" s="43"/>
      <c r="CO733" s="43"/>
      <c r="CP733" s="43"/>
      <c r="CQ733" s="43"/>
      <c r="CR733" s="43"/>
      <c r="CS733" s="43"/>
      <c r="CT733" s="43"/>
      <c r="CU733" s="43"/>
      <c r="CV733" s="43"/>
      <c r="CW733" s="43"/>
      <c r="CX733" s="43"/>
      <c r="CY733" s="43"/>
      <c r="CZ733" s="43"/>
      <c r="DA733" s="43"/>
      <c r="DB733" s="43"/>
      <c r="DC733" s="43"/>
      <c r="DD733" s="43"/>
      <c r="DE733" s="43"/>
      <c r="DF733" s="43"/>
      <c r="DG733" s="43"/>
      <c r="DH733" s="43"/>
      <c r="DI733" s="43"/>
      <c r="DJ733" s="43"/>
      <c r="DK733" s="43"/>
      <c r="DL733" s="43"/>
      <c r="DM733" s="43"/>
      <c r="DN733" s="43"/>
      <c r="DO733" s="43"/>
      <c r="DP733" s="43"/>
      <c r="DQ733" s="43"/>
      <c r="DR733" s="43"/>
      <c r="DS733" s="43"/>
      <c r="DT733" s="43"/>
      <c r="DU733" s="43"/>
      <c r="DV733" s="43"/>
      <c r="DW733" s="43"/>
      <c r="DX733" s="43"/>
      <c r="DY733" s="43"/>
      <c r="DZ733" s="43"/>
      <c r="EA733" s="43"/>
      <c r="EB733" s="43"/>
      <c r="EC733" s="43"/>
      <c r="ED733" s="43"/>
      <c r="EE733" s="43"/>
      <c r="EF733" s="43"/>
      <c r="EG733" s="43"/>
      <c r="EH733" s="43"/>
      <c r="EI733" s="43"/>
      <c r="EJ733" s="43"/>
      <c r="EK733" s="43"/>
      <c r="EL733" s="43"/>
      <c r="EM733" s="43"/>
      <c r="EN733" s="43"/>
      <c r="EO733" s="43"/>
      <c r="EP733" s="43"/>
      <c r="EQ733" s="43"/>
      <c r="ER733" s="43"/>
      <c r="ES733" s="43"/>
      <c r="ET733" s="43"/>
      <c r="EU733" s="43"/>
      <c r="EV733" s="43"/>
      <c r="EW733" s="43"/>
      <c r="EX733" s="43"/>
      <c r="EY733" s="43"/>
      <c r="EZ733" s="43"/>
      <c r="FA733" s="43"/>
    </row>
    <row r="734" spans="1:157">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c r="CF734" s="43"/>
      <c r="CG734" s="43"/>
      <c r="CH734" s="43"/>
      <c r="CI734" s="43"/>
      <c r="CJ734" s="43"/>
      <c r="CK734" s="43"/>
      <c r="CL734" s="43"/>
      <c r="CM734" s="43"/>
      <c r="CN734" s="43"/>
      <c r="CO734" s="43"/>
      <c r="CP734" s="43"/>
      <c r="CQ734" s="43"/>
      <c r="CR734" s="43"/>
      <c r="CS734" s="43"/>
      <c r="CT734" s="43"/>
      <c r="CU734" s="43"/>
      <c r="CV734" s="43"/>
      <c r="CW734" s="43"/>
      <c r="CX734" s="43"/>
      <c r="CY734" s="43"/>
      <c r="CZ734" s="43"/>
      <c r="DA734" s="43"/>
      <c r="DB734" s="43"/>
      <c r="DC734" s="43"/>
      <c r="DD734" s="43"/>
      <c r="DE734" s="43"/>
      <c r="DF734" s="43"/>
      <c r="DG734" s="43"/>
      <c r="DH734" s="43"/>
      <c r="DI734" s="43"/>
      <c r="DJ734" s="43"/>
      <c r="DK734" s="43"/>
      <c r="DL734" s="43"/>
      <c r="DM734" s="43"/>
      <c r="DN734" s="43"/>
      <c r="DO734" s="43"/>
      <c r="DP734" s="43"/>
      <c r="DQ734" s="43"/>
      <c r="DR734" s="43"/>
      <c r="DS734" s="43"/>
      <c r="DT734" s="43"/>
      <c r="DU734" s="43"/>
      <c r="DV734" s="43"/>
      <c r="DW734" s="43"/>
      <c r="DX734" s="43"/>
      <c r="DY734" s="43"/>
      <c r="DZ734" s="43"/>
      <c r="EA734" s="43"/>
      <c r="EB734" s="43"/>
      <c r="EC734" s="43"/>
      <c r="ED734" s="43"/>
      <c r="EE734" s="43"/>
      <c r="EF734" s="43"/>
      <c r="EG734" s="43"/>
      <c r="EH734" s="43"/>
      <c r="EI734" s="43"/>
      <c r="EJ734" s="43"/>
      <c r="EK734" s="43"/>
      <c r="EL734" s="43"/>
      <c r="EM734" s="43"/>
      <c r="EN734" s="43"/>
      <c r="EO734" s="43"/>
      <c r="EP734" s="43"/>
      <c r="EQ734" s="43"/>
      <c r="ER734" s="43"/>
      <c r="ES734" s="43"/>
      <c r="ET734" s="43"/>
      <c r="EU734" s="43"/>
      <c r="EV734" s="43"/>
      <c r="EW734" s="43"/>
      <c r="EX734" s="43"/>
      <c r="EY734" s="43"/>
      <c r="EZ734" s="43"/>
      <c r="FA734" s="43"/>
    </row>
    <row r="735" spans="1:157">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s="43"/>
      <c r="BM735" s="43"/>
      <c r="BN735" s="43"/>
      <c r="BO735" s="43"/>
      <c r="BP735" s="43"/>
      <c r="BQ735" s="43"/>
      <c r="BR735" s="43"/>
      <c r="BS735" s="43"/>
      <c r="BT735" s="43"/>
      <c r="BU735" s="43"/>
      <c r="BV735" s="43"/>
      <c r="BW735" s="43"/>
      <c r="BX735" s="43"/>
      <c r="BY735" s="43"/>
      <c r="BZ735" s="43"/>
      <c r="CA735" s="43"/>
      <c r="CB735" s="43"/>
      <c r="CC735" s="43"/>
      <c r="CD735" s="43"/>
      <c r="CE735" s="43"/>
      <c r="CF735" s="43"/>
      <c r="CG735" s="43"/>
      <c r="CH735" s="43"/>
      <c r="CI735" s="43"/>
      <c r="CJ735" s="43"/>
      <c r="CK735" s="43"/>
      <c r="CL735" s="43"/>
      <c r="CM735" s="43"/>
      <c r="CN735" s="43"/>
      <c r="CO735" s="43"/>
      <c r="CP735" s="43"/>
      <c r="CQ735" s="43"/>
      <c r="CR735" s="43"/>
      <c r="CS735" s="43"/>
      <c r="CT735" s="43"/>
      <c r="CU735" s="43"/>
      <c r="CV735" s="43"/>
      <c r="CW735" s="43"/>
      <c r="CX735" s="43"/>
      <c r="CY735" s="43"/>
      <c r="CZ735" s="43"/>
      <c r="DA735" s="43"/>
      <c r="DB735" s="43"/>
      <c r="DC735" s="43"/>
      <c r="DD735" s="43"/>
      <c r="DE735" s="43"/>
      <c r="DF735" s="43"/>
      <c r="DG735" s="43"/>
      <c r="DH735" s="43"/>
      <c r="DI735" s="43"/>
      <c r="DJ735" s="43"/>
      <c r="DK735" s="43"/>
      <c r="DL735" s="43"/>
      <c r="DM735" s="43"/>
      <c r="DN735" s="43"/>
      <c r="DO735" s="43"/>
      <c r="DP735" s="43"/>
      <c r="DQ735" s="43"/>
      <c r="DR735" s="43"/>
      <c r="DS735" s="43"/>
      <c r="DT735" s="43"/>
      <c r="DU735" s="43"/>
      <c r="DV735" s="43"/>
      <c r="DW735" s="43"/>
      <c r="DX735" s="43"/>
      <c r="DY735" s="43"/>
      <c r="DZ735" s="43"/>
      <c r="EA735" s="43"/>
      <c r="EB735" s="43"/>
      <c r="EC735" s="43"/>
      <c r="ED735" s="43"/>
      <c r="EE735" s="43"/>
      <c r="EF735" s="43"/>
      <c r="EG735" s="43"/>
      <c r="EH735" s="43"/>
      <c r="EI735" s="43"/>
      <c r="EJ735" s="43"/>
      <c r="EK735" s="43"/>
      <c r="EL735" s="43"/>
      <c r="EM735" s="43"/>
      <c r="EN735" s="43"/>
      <c r="EO735" s="43"/>
      <c r="EP735" s="43"/>
      <c r="EQ735" s="43"/>
      <c r="ER735" s="43"/>
      <c r="ES735" s="43"/>
      <c r="ET735" s="43"/>
      <c r="EU735" s="43"/>
      <c r="EV735" s="43"/>
      <c r="EW735" s="43"/>
      <c r="EX735" s="43"/>
      <c r="EY735" s="43"/>
      <c r="EZ735" s="43"/>
      <c r="FA735" s="43"/>
    </row>
    <row r="736" spans="1:157">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c r="BI736" s="43"/>
      <c r="BJ736" s="43"/>
      <c r="BK736" s="43"/>
      <c r="BL736" s="43"/>
      <c r="BM736" s="43"/>
      <c r="BN736" s="43"/>
      <c r="BO736" s="43"/>
      <c r="BP736" s="43"/>
      <c r="BQ736" s="43"/>
      <c r="BR736" s="43"/>
      <c r="BS736" s="43"/>
      <c r="BT736" s="43"/>
      <c r="BU736" s="43"/>
      <c r="BV736" s="43"/>
      <c r="BW736" s="43"/>
      <c r="BX736" s="43"/>
      <c r="BY736" s="43"/>
      <c r="BZ736" s="43"/>
      <c r="CA736" s="43"/>
      <c r="CB736" s="43"/>
      <c r="CC736" s="43"/>
      <c r="CD736" s="43"/>
      <c r="CE736" s="43"/>
      <c r="CF736" s="43"/>
      <c r="CG736" s="43"/>
      <c r="CH736" s="43"/>
      <c r="CI736" s="43"/>
      <c r="CJ736" s="43"/>
      <c r="CK736" s="43"/>
      <c r="CL736" s="43"/>
      <c r="CM736" s="43"/>
      <c r="CN736" s="43"/>
      <c r="CO736" s="43"/>
      <c r="CP736" s="43"/>
      <c r="CQ736" s="43"/>
      <c r="CR736" s="43"/>
      <c r="CS736" s="43"/>
      <c r="CT736" s="43"/>
      <c r="CU736" s="43"/>
      <c r="CV736" s="43"/>
      <c r="CW736" s="43"/>
      <c r="CX736" s="43"/>
      <c r="CY736" s="43"/>
      <c r="CZ736" s="43"/>
      <c r="DA736" s="43"/>
      <c r="DB736" s="43"/>
      <c r="DC736" s="43"/>
      <c r="DD736" s="43"/>
      <c r="DE736" s="43"/>
      <c r="DF736" s="43"/>
      <c r="DG736" s="43"/>
      <c r="DH736" s="43"/>
      <c r="DI736" s="43"/>
      <c r="DJ736" s="43"/>
      <c r="DK736" s="43"/>
      <c r="DL736" s="43"/>
      <c r="DM736" s="43"/>
      <c r="DN736" s="43"/>
      <c r="DO736" s="43"/>
      <c r="DP736" s="43"/>
      <c r="DQ736" s="43"/>
      <c r="DR736" s="43"/>
      <c r="DS736" s="43"/>
      <c r="DT736" s="43"/>
      <c r="DU736" s="43"/>
      <c r="DV736" s="43"/>
      <c r="DW736" s="43"/>
      <c r="DX736" s="43"/>
      <c r="DY736" s="43"/>
      <c r="DZ736" s="43"/>
      <c r="EA736" s="43"/>
      <c r="EB736" s="43"/>
      <c r="EC736" s="43"/>
      <c r="ED736" s="43"/>
      <c r="EE736" s="43"/>
      <c r="EF736" s="43"/>
      <c r="EG736" s="43"/>
      <c r="EH736" s="43"/>
      <c r="EI736" s="43"/>
      <c r="EJ736" s="43"/>
      <c r="EK736" s="43"/>
      <c r="EL736" s="43"/>
      <c r="EM736" s="43"/>
      <c r="EN736" s="43"/>
      <c r="EO736" s="43"/>
      <c r="EP736" s="43"/>
      <c r="EQ736" s="43"/>
      <c r="ER736" s="43"/>
      <c r="ES736" s="43"/>
      <c r="ET736" s="43"/>
      <c r="EU736" s="43"/>
      <c r="EV736" s="43"/>
      <c r="EW736" s="43"/>
      <c r="EX736" s="43"/>
      <c r="EY736" s="43"/>
      <c r="EZ736" s="43"/>
      <c r="FA736" s="43"/>
    </row>
    <row r="737" spans="1:157">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s="43"/>
      <c r="BM737" s="43"/>
      <c r="BN737" s="43"/>
      <c r="BO737" s="43"/>
      <c r="BP737" s="43"/>
      <c r="BQ737" s="43"/>
      <c r="BR737" s="43"/>
      <c r="BS737" s="43"/>
      <c r="BT737" s="43"/>
      <c r="BU737" s="43"/>
      <c r="BV737" s="43"/>
      <c r="BW737" s="43"/>
      <c r="BX737" s="43"/>
      <c r="BY737" s="43"/>
      <c r="BZ737" s="43"/>
      <c r="CA737" s="43"/>
      <c r="CB737" s="43"/>
      <c r="CC737" s="43"/>
      <c r="CD737" s="43"/>
      <c r="CE737" s="43"/>
      <c r="CF737" s="43"/>
      <c r="CG737" s="43"/>
      <c r="CH737" s="43"/>
      <c r="CI737" s="43"/>
      <c r="CJ737" s="43"/>
      <c r="CK737" s="43"/>
      <c r="CL737" s="43"/>
      <c r="CM737" s="43"/>
      <c r="CN737" s="43"/>
      <c r="CO737" s="43"/>
      <c r="CP737" s="43"/>
      <c r="CQ737" s="43"/>
      <c r="CR737" s="43"/>
      <c r="CS737" s="43"/>
      <c r="CT737" s="43"/>
      <c r="CU737" s="43"/>
      <c r="CV737" s="43"/>
      <c r="CW737" s="43"/>
      <c r="CX737" s="43"/>
      <c r="CY737" s="43"/>
      <c r="CZ737" s="43"/>
      <c r="DA737" s="43"/>
      <c r="DB737" s="43"/>
      <c r="DC737" s="43"/>
      <c r="DD737" s="43"/>
      <c r="DE737" s="43"/>
      <c r="DF737" s="43"/>
      <c r="DG737" s="43"/>
      <c r="DH737" s="43"/>
      <c r="DI737" s="43"/>
      <c r="DJ737" s="43"/>
      <c r="DK737" s="43"/>
      <c r="DL737" s="43"/>
      <c r="DM737" s="43"/>
      <c r="DN737" s="43"/>
      <c r="DO737" s="43"/>
      <c r="DP737" s="43"/>
      <c r="DQ737" s="43"/>
      <c r="DR737" s="43"/>
      <c r="DS737" s="43"/>
      <c r="DT737" s="43"/>
      <c r="DU737" s="43"/>
      <c r="DV737" s="43"/>
      <c r="DW737" s="43"/>
      <c r="DX737" s="43"/>
      <c r="DY737" s="43"/>
      <c r="DZ737" s="43"/>
      <c r="EA737" s="43"/>
      <c r="EB737" s="43"/>
      <c r="EC737" s="43"/>
      <c r="ED737" s="43"/>
      <c r="EE737" s="43"/>
      <c r="EF737" s="43"/>
      <c r="EG737" s="43"/>
      <c r="EH737" s="43"/>
      <c r="EI737" s="43"/>
      <c r="EJ737" s="43"/>
      <c r="EK737" s="43"/>
      <c r="EL737" s="43"/>
      <c r="EM737" s="43"/>
      <c r="EN737" s="43"/>
      <c r="EO737" s="43"/>
      <c r="EP737" s="43"/>
      <c r="EQ737" s="43"/>
      <c r="ER737" s="43"/>
      <c r="ES737" s="43"/>
      <c r="ET737" s="43"/>
      <c r="EU737" s="43"/>
      <c r="EV737" s="43"/>
      <c r="EW737" s="43"/>
      <c r="EX737" s="43"/>
      <c r="EY737" s="43"/>
      <c r="EZ737" s="43"/>
      <c r="FA737" s="43"/>
    </row>
    <row r="738" spans="1:157">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s="43"/>
      <c r="BM738" s="43"/>
      <c r="BN738" s="43"/>
      <c r="BO738" s="43"/>
      <c r="BP738" s="43"/>
      <c r="BQ738" s="43"/>
      <c r="BR738" s="43"/>
      <c r="BS738" s="43"/>
      <c r="BT738" s="43"/>
      <c r="BU738" s="43"/>
      <c r="BV738" s="43"/>
      <c r="BW738" s="43"/>
      <c r="BX738" s="43"/>
      <c r="BY738" s="43"/>
      <c r="BZ738" s="43"/>
      <c r="CA738" s="43"/>
      <c r="CB738" s="43"/>
      <c r="CC738" s="43"/>
      <c r="CD738" s="43"/>
      <c r="CE738" s="43"/>
      <c r="CF738" s="43"/>
      <c r="CG738" s="43"/>
      <c r="CH738" s="43"/>
      <c r="CI738" s="43"/>
      <c r="CJ738" s="43"/>
      <c r="CK738" s="43"/>
      <c r="CL738" s="43"/>
      <c r="CM738" s="43"/>
      <c r="CN738" s="43"/>
      <c r="CO738" s="43"/>
      <c r="CP738" s="43"/>
      <c r="CQ738" s="43"/>
      <c r="CR738" s="43"/>
      <c r="CS738" s="43"/>
      <c r="CT738" s="43"/>
      <c r="CU738" s="43"/>
      <c r="CV738" s="43"/>
      <c r="CW738" s="43"/>
      <c r="CX738" s="43"/>
      <c r="CY738" s="43"/>
      <c r="CZ738" s="43"/>
      <c r="DA738" s="43"/>
      <c r="DB738" s="43"/>
      <c r="DC738" s="43"/>
      <c r="DD738" s="43"/>
      <c r="DE738" s="43"/>
      <c r="DF738" s="43"/>
      <c r="DG738" s="43"/>
      <c r="DH738" s="43"/>
      <c r="DI738" s="43"/>
      <c r="DJ738" s="43"/>
      <c r="DK738" s="43"/>
      <c r="DL738" s="43"/>
      <c r="DM738" s="43"/>
      <c r="DN738" s="43"/>
      <c r="DO738" s="43"/>
      <c r="DP738" s="43"/>
      <c r="DQ738" s="43"/>
      <c r="DR738" s="43"/>
      <c r="DS738" s="43"/>
      <c r="DT738" s="43"/>
      <c r="DU738" s="43"/>
      <c r="DV738" s="43"/>
      <c r="DW738" s="43"/>
      <c r="DX738" s="43"/>
      <c r="DY738" s="43"/>
      <c r="DZ738" s="43"/>
      <c r="EA738" s="43"/>
      <c r="EB738" s="43"/>
      <c r="EC738" s="43"/>
      <c r="ED738" s="43"/>
      <c r="EE738" s="43"/>
      <c r="EF738" s="43"/>
      <c r="EG738" s="43"/>
      <c r="EH738" s="43"/>
      <c r="EI738" s="43"/>
      <c r="EJ738" s="43"/>
      <c r="EK738" s="43"/>
      <c r="EL738" s="43"/>
      <c r="EM738" s="43"/>
      <c r="EN738" s="43"/>
      <c r="EO738" s="43"/>
      <c r="EP738" s="43"/>
      <c r="EQ738" s="43"/>
      <c r="ER738" s="43"/>
      <c r="ES738" s="43"/>
      <c r="ET738" s="43"/>
      <c r="EU738" s="43"/>
      <c r="EV738" s="43"/>
      <c r="EW738" s="43"/>
      <c r="EX738" s="43"/>
      <c r="EY738" s="43"/>
      <c r="EZ738" s="43"/>
      <c r="FA738" s="43"/>
    </row>
    <row r="739" spans="1:157">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s="43"/>
      <c r="BM739" s="43"/>
      <c r="BN739" s="43"/>
      <c r="BO739" s="43"/>
      <c r="BP739" s="43"/>
      <c r="BQ739" s="43"/>
      <c r="BR739" s="43"/>
      <c r="BS739" s="43"/>
      <c r="BT739" s="43"/>
      <c r="BU739" s="43"/>
      <c r="BV739" s="43"/>
      <c r="BW739" s="43"/>
      <c r="BX739" s="43"/>
      <c r="BY739" s="43"/>
      <c r="BZ739" s="43"/>
      <c r="CA739" s="43"/>
      <c r="CB739" s="43"/>
      <c r="CC739" s="43"/>
      <c r="CD739" s="43"/>
      <c r="CE739" s="43"/>
      <c r="CF739" s="43"/>
      <c r="CG739" s="43"/>
      <c r="CH739" s="43"/>
      <c r="CI739" s="43"/>
      <c r="CJ739" s="43"/>
      <c r="CK739" s="43"/>
      <c r="CL739" s="43"/>
      <c r="CM739" s="43"/>
      <c r="CN739" s="43"/>
      <c r="CO739" s="43"/>
      <c r="CP739" s="43"/>
      <c r="CQ739" s="43"/>
      <c r="CR739" s="43"/>
      <c r="CS739" s="43"/>
      <c r="CT739" s="43"/>
      <c r="CU739" s="43"/>
      <c r="CV739" s="43"/>
      <c r="CW739" s="43"/>
      <c r="CX739" s="43"/>
      <c r="CY739" s="43"/>
      <c r="CZ739" s="43"/>
      <c r="DA739" s="43"/>
      <c r="DB739" s="43"/>
      <c r="DC739" s="43"/>
      <c r="DD739" s="43"/>
      <c r="DE739" s="43"/>
      <c r="DF739" s="43"/>
      <c r="DG739" s="43"/>
      <c r="DH739" s="43"/>
      <c r="DI739" s="43"/>
      <c r="DJ739" s="43"/>
      <c r="DK739" s="43"/>
      <c r="DL739" s="43"/>
      <c r="DM739" s="43"/>
      <c r="DN739" s="43"/>
      <c r="DO739" s="43"/>
      <c r="DP739" s="43"/>
      <c r="DQ739" s="43"/>
      <c r="DR739" s="43"/>
      <c r="DS739" s="43"/>
      <c r="DT739" s="43"/>
      <c r="DU739" s="43"/>
      <c r="DV739" s="43"/>
      <c r="DW739" s="43"/>
      <c r="DX739" s="43"/>
      <c r="DY739" s="43"/>
      <c r="DZ739" s="43"/>
      <c r="EA739" s="43"/>
      <c r="EB739" s="43"/>
      <c r="EC739" s="43"/>
      <c r="ED739" s="43"/>
      <c r="EE739" s="43"/>
      <c r="EF739" s="43"/>
      <c r="EG739" s="43"/>
      <c r="EH739" s="43"/>
      <c r="EI739" s="43"/>
      <c r="EJ739" s="43"/>
      <c r="EK739" s="43"/>
      <c r="EL739" s="43"/>
      <c r="EM739" s="43"/>
      <c r="EN739" s="43"/>
      <c r="EO739" s="43"/>
      <c r="EP739" s="43"/>
      <c r="EQ739" s="43"/>
      <c r="ER739" s="43"/>
      <c r="ES739" s="43"/>
      <c r="ET739" s="43"/>
      <c r="EU739" s="43"/>
      <c r="EV739" s="43"/>
      <c r="EW739" s="43"/>
      <c r="EX739" s="43"/>
      <c r="EY739" s="43"/>
      <c r="EZ739" s="43"/>
      <c r="FA739" s="43"/>
    </row>
    <row r="740" spans="1:157">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s="43"/>
      <c r="BM740" s="43"/>
      <c r="BN740" s="43"/>
      <c r="BO740" s="43"/>
      <c r="BP740" s="43"/>
      <c r="BQ740" s="43"/>
      <c r="BR740" s="43"/>
      <c r="BS740" s="43"/>
      <c r="BT740" s="43"/>
      <c r="BU740" s="43"/>
      <c r="BV740" s="43"/>
      <c r="BW740" s="43"/>
      <c r="BX740" s="43"/>
      <c r="BY740" s="43"/>
      <c r="BZ740" s="43"/>
      <c r="CA740" s="43"/>
      <c r="CB740" s="43"/>
      <c r="CC740" s="43"/>
      <c r="CD740" s="43"/>
      <c r="CE740" s="43"/>
      <c r="CF740" s="43"/>
      <c r="CG740" s="43"/>
      <c r="CH740" s="43"/>
      <c r="CI740" s="43"/>
      <c r="CJ740" s="43"/>
      <c r="CK740" s="43"/>
      <c r="CL740" s="43"/>
      <c r="CM740" s="43"/>
      <c r="CN740" s="43"/>
      <c r="CO740" s="43"/>
      <c r="CP740" s="43"/>
      <c r="CQ740" s="43"/>
      <c r="CR740" s="43"/>
      <c r="CS740" s="43"/>
      <c r="CT740" s="43"/>
      <c r="CU740" s="43"/>
      <c r="CV740" s="43"/>
      <c r="CW740" s="43"/>
      <c r="CX740" s="43"/>
      <c r="CY740" s="43"/>
      <c r="CZ740" s="43"/>
      <c r="DA740" s="43"/>
      <c r="DB740" s="43"/>
      <c r="DC740" s="43"/>
      <c r="DD740" s="43"/>
      <c r="DE740" s="43"/>
      <c r="DF740" s="43"/>
      <c r="DG740" s="43"/>
      <c r="DH740" s="43"/>
      <c r="DI740" s="43"/>
      <c r="DJ740" s="43"/>
      <c r="DK740" s="43"/>
      <c r="DL740" s="43"/>
      <c r="DM740" s="43"/>
      <c r="DN740" s="43"/>
      <c r="DO740" s="43"/>
      <c r="DP740" s="43"/>
      <c r="DQ740" s="43"/>
      <c r="DR740" s="43"/>
      <c r="DS740" s="43"/>
      <c r="DT740" s="43"/>
      <c r="DU740" s="43"/>
      <c r="DV740" s="43"/>
      <c r="DW740" s="43"/>
      <c r="DX740" s="43"/>
      <c r="DY740" s="43"/>
      <c r="DZ740" s="43"/>
      <c r="EA740" s="43"/>
      <c r="EB740" s="43"/>
      <c r="EC740" s="43"/>
      <c r="ED740" s="43"/>
      <c r="EE740" s="43"/>
      <c r="EF740" s="43"/>
      <c r="EG740" s="43"/>
      <c r="EH740" s="43"/>
      <c r="EI740" s="43"/>
      <c r="EJ740" s="43"/>
      <c r="EK740" s="43"/>
      <c r="EL740" s="43"/>
      <c r="EM740" s="43"/>
      <c r="EN740" s="43"/>
      <c r="EO740" s="43"/>
      <c r="EP740" s="43"/>
      <c r="EQ740" s="43"/>
      <c r="ER740" s="43"/>
      <c r="ES740" s="43"/>
      <c r="ET740" s="43"/>
      <c r="EU740" s="43"/>
      <c r="EV740" s="43"/>
      <c r="EW740" s="43"/>
      <c r="EX740" s="43"/>
      <c r="EY740" s="43"/>
      <c r="EZ740" s="43"/>
      <c r="FA740" s="43"/>
    </row>
    <row r="741" spans="1:157">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c r="CF741" s="43"/>
      <c r="CG741" s="43"/>
      <c r="CH741" s="43"/>
      <c r="CI741" s="43"/>
      <c r="CJ741" s="43"/>
      <c r="CK741" s="43"/>
      <c r="CL741" s="43"/>
      <c r="CM741" s="43"/>
      <c r="CN741" s="43"/>
      <c r="CO741" s="43"/>
      <c r="CP741" s="43"/>
      <c r="CQ741" s="43"/>
      <c r="CR741" s="43"/>
      <c r="CS741" s="43"/>
      <c r="CT741" s="43"/>
      <c r="CU741" s="43"/>
      <c r="CV741" s="43"/>
      <c r="CW741" s="43"/>
      <c r="CX741" s="43"/>
      <c r="CY741" s="43"/>
      <c r="CZ741" s="43"/>
      <c r="DA741" s="43"/>
      <c r="DB741" s="43"/>
      <c r="DC741" s="43"/>
      <c r="DD741" s="43"/>
      <c r="DE741" s="43"/>
      <c r="DF741" s="43"/>
      <c r="DG741" s="43"/>
      <c r="DH741" s="43"/>
      <c r="DI741" s="43"/>
      <c r="DJ741" s="43"/>
      <c r="DK741" s="43"/>
      <c r="DL741" s="43"/>
      <c r="DM741" s="43"/>
      <c r="DN741" s="43"/>
      <c r="DO741" s="43"/>
      <c r="DP741" s="43"/>
      <c r="DQ741" s="43"/>
      <c r="DR741" s="43"/>
      <c r="DS741" s="43"/>
      <c r="DT741" s="43"/>
      <c r="DU741" s="43"/>
      <c r="DV741" s="43"/>
      <c r="DW741" s="43"/>
      <c r="DX741" s="43"/>
      <c r="DY741" s="43"/>
      <c r="DZ741" s="43"/>
      <c r="EA741" s="43"/>
      <c r="EB741" s="43"/>
      <c r="EC741" s="43"/>
      <c r="ED741" s="43"/>
      <c r="EE741" s="43"/>
      <c r="EF741" s="43"/>
      <c r="EG741" s="43"/>
      <c r="EH741" s="43"/>
      <c r="EI741" s="43"/>
      <c r="EJ741" s="43"/>
      <c r="EK741" s="43"/>
      <c r="EL741" s="43"/>
      <c r="EM741" s="43"/>
      <c r="EN741" s="43"/>
      <c r="EO741" s="43"/>
      <c r="EP741" s="43"/>
      <c r="EQ741" s="43"/>
      <c r="ER741" s="43"/>
      <c r="ES741" s="43"/>
      <c r="ET741" s="43"/>
      <c r="EU741" s="43"/>
      <c r="EV741" s="43"/>
      <c r="EW741" s="43"/>
      <c r="EX741" s="43"/>
      <c r="EY741" s="43"/>
      <c r="EZ741" s="43"/>
      <c r="FA741" s="43"/>
    </row>
    <row r="742" spans="1:157">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c r="CF742" s="43"/>
      <c r="CG742" s="43"/>
      <c r="CH742" s="43"/>
      <c r="CI742" s="43"/>
      <c r="CJ742" s="43"/>
      <c r="CK742" s="43"/>
      <c r="CL742" s="43"/>
      <c r="CM742" s="43"/>
      <c r="CN742" s="43"/>
      <c r="CO742" s="43"/>
      <c r="CP742" s="43"/>
      <c r="CQ742" s="43"/>
      <c r="CR742" s="43"/>
      <c r="CS742" s="43"/>
      <c r="CT742" s="43"/>
      <c r="CU742" s="43"/>
      <c r="CV742" s="43"/>
      <c r="CW742" s="43"/>
      <c r="CX742" s="43"/>
      <c r="CY742" s="43"/>
      <c r="CZ742" s="43"/>
      <c r="DA742" s="43"/>
      <c r="DB742" s="43"/>
      <c r="DC742" s="43"/>
      <c r="DD742" s="43"/>
      <c r="DE742" s="43"/>
      <c r="DF742" s="43"/>
      <c r="DG742" s="43"/>
      <c r="DH742" s="43"/>
      <c r="DI742" s="43"/>
      <c r="DJ742" s="43"/>
      <c r="DK742" s="43"/>
      <c r="DL742" s="43"/>
      <c r="DM742" s="43"/>
      <c r="DN742" s="43"/>
      <c r="DO742" s="43"/>
      <c r="DP742" s="43"/>
      <c r="DQ742" s="43"/>
      <c r="DR742" s="43"/>
      <c r="DS742" s="43"/>
      <c r="DT742" s="43"/>
      <c r="DU742" s="43"/>
      <c r="DV742" s="43"/>
      <c r="DW742" s="43"/>
      <c r="DX742" s="43"/>
      <c r="DY742" s="43"/>
      <c r="DZ742" s="43"/>
      <c r="EA742" s="43"/>
      <c r="EB742" s="43"/>
      <c r="EC742" s="43"/>
      <c r="ED742" s="43"/>
      <c r="EE742" s="43"/>
      <c r="EF742" s="43"/>
      <c r="EG742" s="43"/>
      <c r="EH742" s="43"/>
      <c r="EI742" s="43"/>
      <c r="EJ742" s="43"/>
      <c r="EK742" s="43"/>
      <c r="EL742" s="43"/>
      <c r="EM742" s="43"/>
      <c r="EN742" s="43"/>
      <c r="EO742" s="43"/>
      <c r="EP742" s="43"/>
      <c r="EQ742" s="43"/>
      <c r="ER742" s="43"/>
      <c r="ES742" s="43"/>
      <c r="ET742" s="43"/>
      <c r="EU742" s="43"/>
      <c r="EV742" s="43"/>
      <c r="EW742" s="43"/>
      <c r="EX742" s="43"/>
      <c r="EY742" s="43"/>
      <c r="EZ742" s="43"/>
      <c r="FA742" s="43"/>
    </row>
    <row r="743" spans="1:157">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s="43"/>
      <c r="BM743" s="43"/>
      <c r="BN743" s="43"/>
      <c r="BO743" s="43"/>
      <c r="BP743" s="43"/>
      <c r="BQ743" s="43"/>
      <c r="BR743" s="43"/>
      <c r="BS743" s="43"/>
      <c r="BT743" s="43"/>
      <c r="BU743" s="43"/>
      <c r="BV743" s="43"/>
      <c r="BW743" s="43"/>
      <c r="BX743" s="43"/>
      <c r="BY743" s="43"/>
      <c r="BZ743" s="43"/>
      <c r="CA743" s="43"/>
      <c r="CB743" s="43"/>
      <c r="CC743" s="43"/>
      <c r="CD743" s="43"/>
      <c r="CE743" s="43"/>
      <c r="CF743" s="43"/>
      <c r="CG743" s="43"/>
      <c r="CH743" s="43"/>
      <c r="CI743" s="43"/>
      <c r="CJ743" s="43"/>
      <c r="CK743" s="43"/>
      <c r="CL743" s="43"/>
      <c r="CM743" s="43"/>
      <c r="CN743" s="43"/>
      <c r="CO743" s="43"/>
      <c r="CP743" s="43"/>
      <c r="CQ743" s="43"/>
      <c r="CR743" s="43"/>
      <c r="CS743" s="43"/>
      <c r="CT743" s="43"/>
      <c r="CU743" s="43"/>
      <c r="CV743" s="43"/>
      <c r="CW743" s="43"/>
      <c r="CX743" s="43"/>
      <c r="CY743" s="43"/>
      <c r="CZ743" s="43"/>
      <c r="DA743" s="43"/>
      <c r="DB743" s="43"/>
      <c r="DC743" s="43"/>
      <c r="DD743" s="43"/>
      <c r="DE743" s="43"/>
      <c r="DF743" s="43"/>
      <c r="DG743" s="43"/>
      <c r="DH743" s="43"/>
      <c r="DI743" s="43"/>
      <c r="DJ743" s="43"/>
      <c r="DK743" s="43"/>
      <c r="DL743" s="43"/>
      <c r="DM743" s="43"/>
      <c r="DN743" s="43"/>
      <c r="DO743" s="43"/>
      <c r="DP743" s="43"/>
      <c r="DQ743" s="43"/>
      <c r="DR743" s="43"/>
      <c r="DS743" s="43"/>
      <c r="DT743" s="43"/>
      <c r="DU743" s="43"/>
      <c r="DV743" s="43"/>
      <c r="DW743" s="43"/>
      <c r="DX743" s="43"/>
      <c r="DY743" s="43"/>
      <c r="DZ743" s="43"/>
      <c r="EA743" s="43"/>
      <c r="EB743" s="43"/>
      <c r="EC743" s="43"/>
      <c r="ED743" s="43"/>
      <c r="EE743" s="43"/>
      <c r="EF743" s="43"/>
      <c r="EG743" s="43"/>
      <c r="EH743" s="43"/>
      <c r="EI743" s="43"/>
      <c r="EJ743" s="43"/>
      <c r="EK743" s="43"/>
      <c r="EL743" s="43"/>
      <c r="EM743" s="43"/>
      <c r="EN743" s="43"/>
      <c r="EO743" s="43"/>
      <c r="EP743" s="43"/>
      <c r="EQ743" s="43"/>
      <c r="ER743" s="43"/>
      <c r="ES743" s="43"/>
      <c r="ET743" s="43"/>
      <c r="EU743" s="43"/>
      <c r="EV743" s="43"/>
      <c r="EW743" s="43"/>
      <c r="EX743" s="43"/>
      <c r="EY743" s="43"/>
      <c r="EZ743" s="43"/>
      <c r="FA743" s="43"/>
    </row>
    <row r="744" spans="1:157">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s="43"/>
      <c r="BM744" s="43"/>
      <c r="BN744" s="43"/>
      <c r="BO744" s="43"/>
      <c r="BP744" s="43"/>
      <c r="BQ744" s="43"/>
      <c r="BR744" s="43"/>
      <c r="BS744" s="43"/>
      <c r="BT744" s="43"/>
      <c r="BU744" s="43"/>
      <c r="BV744" s="43"/>
      <c r="BW744" s="43"/>
      <c r="BX744" s="43"/>
      <c r="BY744" s="43"/>
      <c r="BZ744" s="43"/>
      <c r="CA744" s="43"/>
      <c r="CB744" s="43"/>
      <c r="CC744" s="43"/>
      <c r="CD744" s="43"/>
      <c r="CE744" s="43"/>
      <c r="CF744" s="43"/>
      <c r="CG744" s="43"/>
      <c r="CH744" s="43"/>
      <c r="CI744" s="43"/>
      <c r="CJ744" s="43"/>
      <c r="CK744" s="43"/>
      <c r="CL744" s="43"/>
      <c r="CM744" s="43"/>
      <c r="CN744" s="43"/>
      <c r="CO744" s="43"/>
      <c r="CP744" s="43"/>
      <c r="CQ744" s="43"/>
      <c r="CR744" s="43"/>
      <c r="CS744" s="43"/>
      <c r="CT744" s="43"/>
      <c r="CU744" s="43"/>
      <c r="CV744" s="43"/>
      <c r="CW744" s="43"/>
      <c r="CX744" s="43"/>
      <c r="CY744" s="43"/>
      <c r="CZ744" s="43"/>
      <c r="DA744" s="43"/>
      <c r="DB744" s="43"/>
      <c r="DC744" s="43"/>
      <c r="DD744" s="43"/>
      <c r="DE744" s="43"/>
      <c r="DF744" s="43"/>
      <c r="DG744" s="43"/>
      <c r="DH744" s="43"/>
      <c r="DI744" s="43"/>
      <c r="DJ744" s="43"/>
      <c r="DK744" s="43"/>
      <c r="DL744" s="43"/>
      <c r="DM744" s="43"/>
      <c r="DN744" s="43"/>
      <c r="DO744" s="43"/>
      <c r="DP744" s="43"/>
      <c r="DQ744" s="43"/>
      <c r="DR744" s="43"/>
      <c r="DS744" s="43"/>
      <c r="DT744" s="43"/>
      <c r="DU744" s="43"/>
      <c r="DV744" s="43"/>
      <c r="DW744" s="43"/>
      <c r="DX744" s="43"/>
      <c r="DY744" s="43"/>
      <c r="DZ744" s="43"/>
      <c r="EA744" s="43"/>
      <c r="EB744" s="43"/>
      <c r="EC744" s="43"/>
      <c r="ED744" s="43"/>
      <c r="EE744" s="43"/>
      <c r="EF744" s="43"/>
      <c r="EG744" s="43"/>
      <c r="EH744" s="43"/>
      <c r="EI744" s="43"/>
      <c r="EJ744" s="43"/>
      <c r="EK744" s="43"/>
      <c r="EL744" s="43"/>
      <c r="EM744" s="43"/>
      <c r="EN744" s="43"/>
      <c r="EO744" s="43"/>
      <c r="EP744" s="43"/>
      <c r="EQ744" s="43"/>
      <c r="ER744" s="43"/>
      <c r="ES744" s="43"/>
      <c r="ET744" s="43"/>
      <c r="EU744" s="43"/>
      <c r="EV744" s="43"/>
      <c r="EW744" s="43"/>
      <c r="EX744" s="43"/>
      <c r="EY744" s="43"/>
      <c r="EZ744" s="43"/>
      <c r="FA744" s="43"/>
    </row>
    <row r="745" spans="1:157">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s="43"/>
      <c r="BM745" s="43"/>
      <c r="BN745" s="43"/>
      <c r="BO745" s="43"/>
      <c r="BP745" s="43"/>
      <c r="BQ745" s="43"/>
      <c r="BR745" s="43"/>
      <c r="BS745" s="43"/>
      <c r="BT745" s="43"/>
      <c r="BU745" s="43"/>
      <c r="BV745" s="43"/>
      <c r="BW745" s="43"/>
      <c r="BX745" s="43"/>
      <c r="BY745" s="43"/>
      <c r="BZ745" s="43"/>
      <c r="CA745" s="43"/>
      <c r="CB745" s="43"/>
      <c r="CC745" s="43"/>
      <c r="CD745" s="43"/>
      <c r="CE745" s="43"/>
      <c r="CF745" s="43"/>
      <c r="CG745" s="43"/>
      <c r="CH745" s="43"/>
      <c r="CI745" s="43"/>
      <c r="CJ745" s="43"/>
      <c r="CK745" s="43"/>
      <c r="CL745" s="43"/>
      <c r="CM745" s="43"/>
      <c r="CN745" s="43"/>
      <c r="CO745" s="43"/>
      <c r="CP745" s="43"/>
      <c r="CQ745" s="43"/>
      <c r="CR745" s="43"/>
      <c r="CS745" s="43"/>
      <c r="CT745" s="43"/>
      <c r="CU745" s="43"/>
      <c r="CV745" s="43"/>
      <c r="CW745" s="43"/>
      <c r="CX745" s="43"/>
      <c r="CY745" s="43"/>
      <c r="CZ745" s="43"/>
      <c r="DA745" s="43"/>
      <c r="DB745" s="43"/>
      <c r="DC745" s="43"/>
      <c r="DD745" s="43"/>
      <c r="DE745" s="43"/>
      <c r="DF745" s="43"/>
      <c r="DG745" s="43"/>
      <c r="DH745" s="43"/>
      <c r="DI745" s="43"/>
      <c r="DJ745" s="43"/>
      <c r="DK745" s="43"/>
      <c r="DL745" s="43"/>
      <c r="DM745" s="43"/>
      <c r="DN745" s="43"/>
      <c r="DO745" s="43"/>
      <c r="DP745" s="43"/>
      <c r="DQ745" s="43"/>
      <c r="DR745" s="43"/>
      <c r="DS745" s="43"/>
      <c r="DT745" s="43"/>
      <c r="DU745" s="43"/>
      <c r="DV745" s="43"/>
      <c r="DW745" s="43"/>
      <c r="DX745" s="43"/>
      <c r="DY745" s="43"/>
      <c r="DZ745" s="43"/>
      <c r="EA745" s="43"/>
      <c r="EB745" s="43"/>
      <c r="EC745" s="43"/>
      <c r="ED745" s="43"/>
      <c r="EE745" s="43"/>
      <c r="EF745" s="43"/>
      <c r="EG745" s="43"/>
      <c r="EH745" s="43"/>
      <c r="EI745" s="43"/>
      <c r="EJ745" s="43"/>
      <c r="EK745" s="43"/>
      <c r="EL745" s="43"/>
      <c r="EM745" s="43"/>
      <c r="EN745" s="43"/>
      <c r="EO745" s="43"/>
      <c r="EP745" s="43"/>
      <c r="EQ745" s="43"/>
      <c r="ER745" s="43"/>
      <c r="ES745" s="43"/>
      <c r="ET745" s="43"/>
      <c r="EU745" s="43"/>
      <c r="EV745" s="43"/>
      <c r="EW745" s="43"/>
      <c r="EX745" s="43"/>
      <c r="EY745" s="43"/>
      <c r="EZ745" s="43"/>
      <c r="FA745" s="43"/>
    </row>
    <row r="746" spans="1:157">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s="43"/>
      <c r="BM746" s="43"/>
      <c r="BN746" s="43"/>
      <c r="BO746" s="43"/>
      <c r="BP746" s="43"/>
      <c r="BQ746" s="43"/>
      <c r="BR746" s="43"/>
      <c r="BS746" s="43"/>
      <c r="BT746" s="43"/>
      <c r="BU746" s="43"/>
      <c r="BV746" s="43"/>
      <c r="BW746" s="43"/>
      <c r="BX746" s="43"/>
      <c r="BY746" s="43"/>
      <c r="BZ746" s="43"/>
      <c r="CA746" s="43"/>
      <c r="CB746" s="43"/>
      <c r="CC746" s="43"/>
      <c r="CD746" s="43"/>
      <c r="CE746" s="43"/>
      <c r="CF746" s="43"/>
      <c r="CG746" s="43"/>
      <c r="CH746" s="43"/>
      <c r="CI746" s="43"/>
      <c r="CJ746" s="43"/>
      <c r="CK746" s="43"/>
      <c r="CL746" s="43"/>
      <c r="CM746" s="43"/>
      <c r="CN746" s="43"/>
      <c r="CO746" s="43"/>
      <c r="CP746" s="43"/>
      <c r="CQ746" s="43"/>
      <c r="CR746" s="43"/>
      <c r="CS746" s="43"/>
      <c r="CT746" s="43"/>
      <c r="CU746" s="43"/>
      <c r="CV746" s="43"/>
      <c r="CW746" s="43"/>
      <c r="CX746" s="43"/>
      <c r="CY746" s="43"/>
      <c r="CZ746" s="43"/>
      <c r="DA746" s="43"/>
      <c r="DB746" s="43"/>
      <c r="DC746" s="43"/>
      <c r="DD746" s="43"/>
      <c r="DE746" s="43"/>
      <c r="DF746" s="43"/>
      <c r="DG746" s="43"/>
      <c r="DH746" s="43"/>
      <c r="DI746" s="43"/>
      <c r="DJ746" s="43"/>
      <c r="DK746" s="43"/>
      <c r="DL746" s="43"/>
      <c r="DM746" s="43"/>
      <c r="DN746" s="43"/>
      <c r="DO746" s="43"/>
      <c r="DP746" s="43"/>
      <c r="DQ746" s="43"/>
      <c r="DR746" s="43"/>
      <c r="DS746" s="43"/>
      <c r="DT746" s="43"/>
      <c r="DU746" s="43"/>
      <c r="DV746" s="43"/>
      <c r="DW746" s="43"/>
      <c r="DX746" s="43"/>
      <c r="DY746" s="43"/>
      <c r="DZ746" s="43"/>
      <c r="EA746" s="43"/>
      <c r="EB746" s="43"/>
      <c r="EC746" s="43"/>
      <c r="ED746" s="43"/>
      <c r="EE746" s="43"/>
      <c r="EF746" s="43"/>
      <c r="EG746" s="43"/>
      <c r="EH746" s="43"/>
      <c r="EI746" s="43"/>
      <c r="EJ746" s="43"/>
      <c r="EK746" s="43"/>
      <c r="EL746" s="43"/>
      <c r="EM746" s="43"/>
      <c r="EN746" s="43"/>
      <c r="EO746" s="43"/>
      <c r="EP746" s="43"/>
      <c r="EQ746" s="43"/>
      <c r="ER746" s="43"/>
      <c r="ES746" s="43"/>
      <c r="ET746" s="43"/>
      <c r="EU746" s="43"/>
      <c r="EV746" s="43"/>
      <c r="EW746" s="43"/>
      <c r="EX746" s="43"/>
      <c r="EY746" s="43"/>
      <c r="EZ746" s="43"/>
      <c r="FA746" s="43"/>
    </row>
    <row r="747" spans="1:157">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s="43"/>
      <c r="BM747" s="43"/>
      <c r="BN747" s="43"/>
      <c r="BO747" s="43"/>
      <c r="BP747" s="43"/>
      <c r="BQ747" s="43"/>
      <c r="BR747" s="43"/>
      <c r="BS747" s="43"/>
      <c r="BT747" s="43"/>
      <c r="BU747" s="43"/>
      <c r="BV747" s="43"/>
      <c r="BW747" s="43"/>
      <c r="BX747" s="43"/>
      <c r="BY747" s="43"/>
      <c r="BZ747" s="43"/>
      <c r="CA747" s="43"/>
      <c r="CB747" s="43"/>
      <c r="CC747" s="43"/>
      <c r="CD747" s="43"/>
      <c r="CE747" s="43"/>
      <c r="CF747" s="43"/>
      <c r="CG747" s="43"/>
      <c r="CH747" s="43"/>
      <c r="CI747" s="43"/>
      <c r="CJ747" s="43"/>
      <c r="CK747" s="43"/>
      <c r="CL747" s="43"/>
      <c r="CM747" s="43"/>
      <c r="CN747" s="43"/>
      <c r="CO747" s="43"/>
      <c r="CP747" s="43"/>
      <c r="CQ747" s="43"/>
      <c r="CR747" s="43"/>
      <c r="CS747" s="43"/>
      <c r="CT747" s="43"/>
      <c r="CU747" s="43"/>
      <c r="CV747" s="43"/>
      <c r="CW747" s="43"/>
      <c r="CX747" s="43"/>
      <c r="CY747" s="43"/>
      <c r="CZ747" s="43"/>
      <c r="DA747" s="43"/>
      <c r="DB747" s="43"/>
      <c r="DC747" s="43"/>
      <c r="DD747" s="43"/>
      <c r="DE747" s="43"/>
      <c r="DF747" s="43"/>
      <c r="DG747" s="43"/>
      <c r="DH747" s="43"/>
      <c r="DI747" s="43"/>
      <c r="DJ747" s="43"/>
      <c r="DK747" s="43"/>
      <c r="DL747" s="43"/>
      <c r="DM747" s="43"/>
      <c r="DN747" s="43"/>
      <c r="DO747" s="43"/>
      <c r="DP747" s="43"/>
      <c r="DQ747" s="43"/>
      <c r="DR747" s="43"/>
      <c r="DS747" s="43"/>
      <c r="DT747" s="43"/>
      <c r="DU747" s="43"/>
      <c r="DV747" s="43"/>
      <c r="DW747" s="43"/>
      <c r="DX747" s="43"/>
      <c r="DY747" s="43"/>
      <c r="DZ747" s="43"/>
      <c r="EA747" s="43"/>
      <c r="EB747" s="43"/>
      <c r="EC747" s="43"/>
      <c r="ED747" s="43"/>
      <c r="EE747" s="43"/>
      <c r="EF747" s="43"/>
      <c r="EG747" s="43"/>
      <c r="EH747" s="43"/>
      <c r="EI747" s="43"/>
      <c r="EJ747" s="43"/>
      <c r="EK747" s="43"/>
      <c r="EL747" s="43"/>
      <c r="EM747" s="43"/>
      <c r="EN747" s="43"/>
      <c r="EO747" s="43"/>
      <c r="EP747" s="43"/>
      <c r="EQ747" s="43"/>
      <c r="ER747" s="43"/>
      <c r="ES747" s="43"/>
      <c r="ET747" s="43"/>
      <c r="EU747" s="43"/>
      <c r="EV747" s="43"/>
      <c r="EW747" s="43"/>
      <c r="EX747" s="43"/>
      <c r="EY747" s="43"/>
      <c r="EZ747" s="43"/>
      <c r="FA747" s="43"/>
    </row>
    <row r="748" spans="1:157">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s="43"/>
      <c r="BM748" s="43"/>
      <c r="BN748" s="43"/>
      <c r="BO748" s="43"/>
      <c r="BP748" s="43"/>
      <c r="BQ748" s="43"/>
      <c r="BR748" s="43"/>
      <c r="BS748" s="43"/>
      <c r="BT748" s="43"/>
      <c r="BU748" s="43"/>
      <c r="BV748" s="43"/>
      <c r="BW748" s="43"/>
      <c r="BX748" s="43"/>
      <c r="BY748" s="43"/>
      <c r="BZ748" s="43"/>
      <c r="CA748" s="43"/>
      <c r="CB748" s="43"/>
      <c r="CC748" s="43"/>
      <c r="CD748" s="43"/>
      <c r="CE748" s="43"/>
      <c r="CF748" s="43"/>
      <c r="CG748" s="43"/>
      <c r="CH748" s="43"/>
      <c r="CI748" s="43"/>
      <c r="CJ748" s="43"/>
      <c r="CK748" s="43"/>
      <c r="CL748" s="43"/>
      <c r="CM748" s="43"/>
      <c r="CN748" s="43"/>
      <c r="CO748" s="43"/>
      <c r="CP748" s="43"/>
      <c r="CQ748" s="43"/>
      <c r="CR748" s="43"/>
      <c r="CS748" s="43"/>
      <c r="CT748" s="43"/>
      <c r="CU748" s="43"/>
      <c r="CV748" s="43"/>
      <c r="CW748" s="43"/>
      <c r="CX748" s="43"/>
      <c r="CY748" s="43"/>
      <c r="CZ748" s="43"/>
      <c r="DA748" s="43"/>
      <c r="DB748" s="43"/>
      <c r="DC748" s="43"/>
      <c r="DD748" s="43"/>
      <c r="DE748" s="43"/>
      <c r="DF748" s="43"/>
      <c r="DG748" s="43"/>
      <c r="DH748" s="43"/>
      <c r="DI748" s="43"/>
      <c r="DJ748" s="43"/>
      <c r="DK748" s="43"/>
      <c r="DL748" s="43"/>
      <c r="DM748" s="43"/>
      <c r="DN748" s="43"/>
      <c r="DO748" s="43"/>
      <c r="DP748" s="43"/>
      <c r="DQ748" s="43"/>
      <c r="DR748" s="43"/>
      <c r="DS748" s="43"/>
      <c r="DT748" s="43"/>
      <c r="DU748" s="43"/>
      <c r="DV748" s="43"/>
      <c r="DW748" s="43"/>
      <c r="DX748" s="43"/>
      <c r="DY748" s="43"/>
      <c r="DZ748" s="43"/>
      <c r="EA748" s="43"/>
      <c r="EB748" s="43"/>
      <c r="EC748" s="43"/>
      <c r="ED748" s="43"/>
      <c r="EE748" s="43"/>
      <c r="EF748" s="43"/>
      <c r="EG748" s="43"/>
      <c r="EH748" s="43"/>
      <c r="EI748" s="43"/>
      <c r="EJ748" s="43"/>
      <c r="EK748" s="43"/>
      <c r="EL748" s="43"/>
      <c r="EM748" s="43"/>
      <c r="EN748" s="43"/>
      <c r="EO748" s="43"/>
      <c r="EP748" s="43"/>
      <c r="EQ748" s="43"/>
      <c r="ER748" s="43"/>
      <c r="ES748" s="43"/>
      <c r="ET748" s="43"/>
      <c r="EU748" s="43"/>
      <c r="EV748" s="43"/>
      <c r="EW748" s="43"/>
      <c r="EX748" s="43"/>
      <c r="EY748" s="43"/>
      <c r="EZ748" s="43"/>
      <c r="FA748" s="43"/>
    </row>
    <row r="749" spans="1:157">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s="43"/>
      <c r="BM749" s="43"/>
      <c r="BN749" s="43"/>
      <c r="BO749" s="43"/>
      <c r="BP749" s="43"/>
      <c r="BQ749" s="43"/>
      <c r="BR749" s="43"/>
      <c r="BS749" s="43"/>
      <c r="BT749" s="43"/>
      <c r="BU749" s="43"/>
      <c r="BV749" s="43"/>
      <c r="BW749" s="43"/>
      <c r="BX749" s="43"/>
      <c r="BY749" s="43"/>
      <c r="BZ749" s="43"/>
      <c r="CA749" s="43"/>
      <c r="CB749" s="43"/>
      <c r="CC749" s="43"/>
      <c r="CD749" s="43"/>
      <c r="CE749" s="43"/>
      <c r="CF749" s="43"/>
      <c r="CG749" s="43"/>
      <c r="CH749" s="43"/>
      <c r="CI749" s="43"/>
      <c r="CJ749" s="43"/>
      <c r="CK749" s="43"/>
      <c r="CL749" s="43"/>
      <c r="CM749" s="43"/>
      <c r="CN749" s="43"/>
      <c r="CO749" s="43"/>
      <c r="CP749" s="43"/>
      <c r="CQ749" s="43"/>
      <c r="CR749" s="43"/>
      <c r="CS749" s="43"/>
      <c r="CT749" s="43"/>
      <c r="CU749" s="43"/>
      <c r="CV749" s="43"/>
      <c r="CW749" s="43"/>
      <c r="CX749" s="43"/>
      <c r="CY749" s="43"/>
      <c r="CZ749" s="43"/>
      <c r="DA749" s="43"/>
      <c r="DB749" s="43"/>
      <c r="DC749" s="43"/>
      <c r="DD749" s="43"/>
      <c r="DE749" s="43"/>
      <c r="DF749" s="43"/>
      <c r="DG749" s="43"/>
      <c r="DH749" s="43"/>
      <c r="DI749" s="43"/>
      <c r="DJ749" s="43"/>
      <c r="DK749" s="43"/>
      <c r="DL749" s="43"/>
      <c r="DM749" s="43"/>
      <c r="DN749" s="43"/>
      <c r="DO749" s="43"/>
      <c r="DP749" s="43"/>
      <c r="DQ749" s="43"/>
      <c r="DR749" s="43"/>
      <c r="DS749" s="43"/>
      <c r="DT749" s="43"/>
      <c r="DU749" s="43"/>
      <c r="DV749" s="43"/>
      <c r="DW749" s="43"/>
      <c r="DX749" s="43"/>
      <c r="DY749" s="43"/>
      <c r="DZ749" s="43"/>
      <c r="EA749" s="43"/>
      <c r="EB749" s="43"/>
      <c r="EC749" s="43"/>
      <c r="ED749" s="43"/>
      <c r="EE749" s="43"/>
      <c r="EF749" s="43"/>
      <c r="EG749" s="43"/>
      <c r="EH749" s="43"/>
      <c r="EI749" s="43"/>
      <c r="EJ749" s="43"/>
      <c r="EK749" s="43"/>
      <c r="EL749" s="43"/>
      <c r="EM749" s="43"/>
      <c r="EN749" s="43"/>
      <c r="EO749" s="43"/>
      <c r="EP749" s="43"/>
      <c r="EQ749" s="43"/>
      <c r="ER749" s="43"/>
      <c r="ES749" s="43"/>
      <c r="ET749" s="43"/>
      <c r="EU749" s="43"/>
      <c r="EV749" s="43"/>
      <c r="EW749" s="43"/>
      <c r="EX749" s="43"/>
      <c r="EY749" s="43"/>
      <c r="EZ749" s="43"/>
      <c r="FA749" s="43"/>
    </row>
    <row r="750" spans="1:157">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c r="CF750" s="43"/>
      <c r="CG750" s="43"/>
      <c r="CH750" s="43"/>
      <c r="CI750" s="43"/>
      <c r="CJ750" s="43"/>
      <c r="CK750" s="43"/>
      <c r="CL750" s="43"/>
      <c r="CM750" s="43"/>
      <c r="CN750" s="43"/>
      <c r="CO750" s="43"/>
      <c r="CP750" s="43"/>
      <c r="CQ750" s="43"/>
      <c r="CR750" s="43"/>
      <c r="CS750" s="43"/>
      <c r="CT750" s="43"/>
      <c r="CU750" s="43"/>
      <c r="CV750" s="43"/>
      <c r="CW750" s="43"/>
      <c r="CX750" s="43"/>
      <c r="CY750" s="43"/>
      <c r="CZ750" s="43"/>
      <c r="DA750" s="43"/>
      <c r="DB750" s="43"/>
      <c r="DC750" s="43"/>
      <c r="DD750" s="43"/>
      <c r="DE750" s="43"/>
      <c r="DF750" s="43"/>
      <c r="DG750" s="43"/>
      <c r="DH750" s="43"/>
      <c r="DI750" s="43"/>
      <c r="DJ750" s="43"/>
      <c r="DK750" s="43"/>
      <c r="DL750" s="43"/>
      <c r="DM750" s="43"/>
      <c r="DN750" s="43"/>
      <c r="DO750" s="43"/>
      <c r="DP750" s="43"/>
      <c r="DQ750" s="43"/>
      <c r="DR750" s="43"/>
      <c r="DS750" s="43"/>
      <c r="DT750" s="43"/>
      <c r="DU750" s="43"/>
      <c r="DV750" s="43"/>
      <c r="DW750" s="43"/>
      <c r="DX750" s="43"/>
      <c r="DY750" s="43"/>
      <c r="DZ750" s="43"/>
      <c r="EA750" s="43"/>
      <c r="EB750" s="43"/>
      <c r="EC750" s="43"/>
      <c r="ED750" s="43"/>
      <c r="EE750" s="43"/>
      <c r="EF750" s="43"/>
      <c r="EG750" s="43"/>
      <c r="EH750" s="43"/>
      <c r="EI750" s="43"/>
      <c r="EJ750" s="43"/>
      <c r="EK750" s="43"/>
      <c r="EL750" s="43"/>
      <c r="EM750" s="43"/>
      <c r="EN750" s="43"/>
      <c r="EO750" s="43"/>
      <c r="EP750" s="43"/>
      <c r="EQ750" s="43"/>
      <c r="ER750" s="43"/>
      <c r="ES750" s="43"/>
      <c r="ET750" s="43"/>
      <c r="EU750" s="43"/>
      <c r="EV750" s="43"/>
      <c r="EW750" s="43"/>
      <c r="EX750" s="43"/>
      <c r="EY750" s="43"/>
      <c r="EZ750" s="43"/>
      <c r="FA750" s="43"/>
    </row>
    <row r="751" spans="1:157">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c r="BI751" s="43"/>
      <c r="BJ751" s="43"/>
      <c r="BK751" s="43"/>
      <c r="BL751" s="43"/>
      <c r="BM751" s="43"/>
      <c r="BN751" s="43"/>
      <c r="BO751" s="43"/>
      <c r="BP751" s="43"/>
      <c r="BQ751" s="43"/>
      <c r="BR751" s="43"/>
      <c r="BS751" s="43"/>
      <c r="BT751" s="43"/>
      <c r="BU751" s="43"/>
      <c r="BV751" s="43"/>
      <c r="BW751" s="43"/>
      <c r="BX751" s="43"/>
      <c r="BY751" s="43"/>
      <c r="BZ751" s="43"/>
      <c r="CA751" s="43"/>
      <c r="CB751" s="43"/>
      <c r="CC751" s="43"/>
      <c r="CD751" s="43"/>
      <c r="CE751" s="43"/>
      <c r="CF751" s="43"/>
      <c r="CG751" s="43"/>
      <c r="CH751" s="43"/>
      <c r="CI751" s="43"/>
      <c r="CJ751" s="43"/>
      <c r="CK751" s="43"/>
      <c r="CL751" s="43"/>
      <c r="CM751" s="43"/>
      <c r="CN751" s="43"/>
      <c r="CO751" s="43"/>
      <c r="CP751" s="43"/>
      <c r="CQ751" s="43"/>
      <c r="CR751" s="43"/>
      <c r="CS751" s="43"/>
      <c r="CT751" s="43"/>
      <c r="CU751" s="43"/>
      <c r="CV751" s="43"/>
      <c r="CW751" s="43"/>
      <c r="CX751" s="43"/>
      <c r="CY751" s="43"/>
      <c r="CZ751" s="43"/>
      <c r="DA751" s="43"/>
      <c r="DB751" s="43"/>
      <c r="DC751" s="43"/>
      <c r="DD751" s="43"/>
      <c r="DE751" s="43"/>
      <c r="DF751" s="43"/>
      <c r="DG751" s="43"/>
      <c r="DH751" s="43"/>
      <c r="DI751" s="43"/>
      <c r="DJ751" s="43"/>
      <c r="DK751" s="43"/>
      <c r="DL751" s="43"/>
      <c r="DM751" s="43"/>
      <c r="DN751" s="43"/>
      <c r="DO751" s="43"/>
      <c r="DP751" s="43"/>
      <c r="DQ751" s="43"/>
      <c r="DR751" s="43"/>
      <c r="DS751" s="43"/>
      <c r="DT751" s="43"/>
      <c r="DU751" s="43"/>
      <c r="DV751" s="43"/>
      <c r="DW751" s="43"/>
      <c r="DX751" s="43"/>
      <c r="DY751" s="43"/>
      <c r="DZ751" s="43"/>
      <c r="EA751" s="43"/>
      <c r="EB751" s="43"/>
      <c r="EC751" s="43"/>
      <c r="ED751" s="43"/>
      <c r="EE751" s="43"/>
      <c r="EF751" s="43"/>
      <c r="EG751" s="43"/>
      <c r="EH751" s="43"/>
      <c r="EI751" s="43"/>
      <c r="EJ751" s="43"/>
      <c r="EK751" s="43"/>
      <c r="EL751" s="43"/>
      <c r="EM751" s="43"/>
      <c r="EN751" s="43"/>
      <c r="EO751" s="43"/>
      <c r="EP751" s="43"/>
      <c r="EQ751" s="43"/>
      <c r="ER751" s="43"/>
      <c r="ES751" s="43"/>
      <c r="ET751" s="43"/>
      <c r="EU751" s="43"/>
      <c r="EV751" s="43"/>
      <c r="EW751" s="43"/>
      <c r="EX751" s="43"/>
      <c r="EY751" s="43"/>
      <c r="EZ751" s="43"/>
      <c r="FA751" s="43"/>
    </row>
    <row r="752" spans="1:157">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c r="AR752" s="43"/>
      <c r="AS752" s="43"/>
      <c r="AT752" s="43"/>
      <c r="AU752" s="43"/>
      <c r="AV752" s="43"/>
      <c r="AW752" s="43"/>
      <c r="AX752" s="43"/>
      <c r="AY752" s="43"/>
      <c r="AZ752" s="43"/>
      <c r="BA752" s="43"/>
      <c r="BB752" s="43"/>
      <c r="BC752" s="43"/>
      <c r="BD752" s="43"/>
      <c r="BE752" s="43"/>
      <c r="BF752" s="43"/>
      <c r="BG752" s="43"/>
      <c r="BH752" s="43"/>
      <c r="BI752" s="43"/>
      <c r="BJ752" s="43"/>
      <c r="BK752" s="43"/>
      <c r="BL752" s="43"/>
      <c r="BM752" s="43"/>
      <c r="BN752" s="43"/>
      <c r="BO752" s="43"/>
      <c r="BP752" s="43"/>
      <c r="BQ752" s="43"/>
      <c r="BR752" s="43"/>
      <c r="BS752" s="43"/>
      <c r="BT752" s="43"/>
      <c r="BU752" s="43"/>
      <c r="BV752" s="43"/>
      <c r="BW752" s="43"/>
      <c r="BX752" s="43"/>
      <c r="BY752" s="43"/>
      <c r="BZ752" s="43"/>
      <c r="CA752" s="43"/>
      <c r="CB752" s="43"/>
      <c r="CC752" s="43"/>
      <c r="CD752" s="43"/>
      <c r="CE752" s="43"/>
      <c r="CF752" s="43"/>
      <c r="CG752" s="43"/>
      <c r="CH752" s="43"/>
      <c r="CI752" s="43"/>
      <c r="CJ752" s="43"/>
      <c r="CK752" s="43"/>
      <c r="CL752" s="43"/>
      <c r="CM752" s="43"/>
      <c r="CN752" s="43"/>
      <c r="CO752" s="43"/>
      <c r="CP752" s="43"/>
      <c r="CQ752" s="43"/>
      <c r="CR752" s="43"/>
      <c r="CS752" s="43"/>
      <c r="CT752" s="43"/>
      <c r="CU752" s="43"/>
      <c r="CV752" s="43"/>
      <c r="CW752" s="43"/>
      <c r="CX752" s="43"/>
      <c r="CY752" s="43"/>
      <c r="CZ752" s="43"/>
      <c r="DA752" s="43"/>
      <c r="DB752" s="43"/>
      <c r="DC752" s="43"/>
      <c r="DD752" s="43"/>
      <c r="DE752" s="43"/>
      <c r="DF752" s="43"/>
      <c r="DG752" s="43"/>
      <c r="DH752" s="43"/>
      <c r="DI752" s="43"/>
      <c r="DJ752" s="43"/>
      <c r="DK752" s="43"/>
      <c r="DL752" s="43"/>
      <c r="DM752" s="43"/>
      <c r="DN752" s="43"/>
      <c r="DO752" s="43"/>
      <c r="DP752" s="43"/>
      <c r="DQ752" s="43"/>
      <c r="DR752" s="43"/>
      <c r="DS752" s="43"/>
      <c r="DT752" s="43"/>
      <c r="DU752" s="43"/>
      <c r="DV752" s="43"/>
      <c r="DW752" s="43"/>
      <c r="DX752" s="43"/>
      <c r="DY752" s="43"/>
      <c r="DZ752" s="43"/>
      <c r="EA752" s="43"/>
      <c r="EB752" s="43"/>
      <c r="EC752" s="43"/>
      <c r="ED752" s="43"/>
      <c r="EE752" s="43"/>
      <c r="EF752" s="43"/>
      <c r="EG752" s="43"/>
      <c r="EH752" s="43"/>
      <c r="EI752" s="43"/>
      <c r="EJ752" s="43"/>
      <c r="EK752" s="43"/>
      <c r="EL752" s="43"/>
      <c r="EM752" s="43"/>
      <c r="EN752" s="43"/>
      <c r="EO752" s="43"/>
      <c r="EP752" s="43"/>
      <c r="EQ752" s="43"/>
      <c r="ER752" s="43"/>
      <c r="ES752" s="43"/>
      <c r="ET752" s="43"/>
      <c r="EU752" s="43"/>
      <c r="EV752" s="43"/>
      <c r="EW752" s="43"/>
      <c r="EX752" s="43"/>
      <c r="EY752" s="43"/>
      <c r="EZ752" s="43"/>
      <c r="FA752" s="43"/>
    </row>
    <row r="753" spans="1:157">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c r="BL753" s="43"/>
      <c r="BM753" s="43"/>
      <c r="BN753" s="43"/>
      <c r="BO753" s="43"/>
      <c r="BP753" s="43"/>
      <c r="BQ753" s="43"/>
      <c r="BR753" s="43"/>
      <c r="BS753" s="43"/>
      <c r="BT753" s="43"/>
      <c r="BU753" s="43"/>
      <c r="BV753" s="43"/>
      <c r="BW753" s="43"/>
      <c r="BX753" s="43"/>
      <c r="BY753" s="43"/>
      <c r="BZ753" s="43"/>
      <c r="CA753" s="43"/>
      <c r="CB753" s="43"/>
      <c r="CC753" s="43"/>
      <c r="CD753" s="43"/>
      <c r="CE753" s="43"/>
      <c r="CF753" s="43"/>
      <c r="CG753" s="43"/>
      <c r="CH753" s="43"/>
      <c r="CI753" s="43"/>
      <c r="CJ753" s="43"/>
      <c r="CK753" s="43"/>
      <c r="CL753" s="43"/>
      <c r="CM753" s="43"/>
      <c r="CN753" s="43"/>
      <c r="CO753" s="43"/>
      <c r="CP753" s="43"/>
      <c r="CQ753" s="43"/>
      <c r="CR753" s="43"/>
      <c r="CS753" s="43"/>
      <c r="CT753" s="43"/>
      <c r="CU753" s="43"/>
      <c r="CV753" s="43"/>
      <c r="CW753" s="43"/>
      <c r="CX753" s="43"/>
      <c r="CY753" s="43"/>
      <c r="CZ753" s="43"/>
      <c r="DA753" s="43"/>
      <c r="DB753" s="43"/>
      <c r="DC753" s="43"/>
      <c r="DD753" s="43"/>
      <c r="DE753" s="43"/>
      <c r="DF753" s="43"/>
      <c r="DG753" s="43"/>
      <c r="DH753" s="43"/>
      <c r="DI753" s="43"/>
      <c r="DJ753" s="43"/>
      <c r="DK753" s="43"/>
      <c r="DL753" s="43"/>
      <c r="DM753" s="43"/>
      <c r="DN753" s="43"/>
      <c r="DO753" s="43"/>
      <c r="DP753" s="43"/>
      <c r="DQ753" s="43"/>
      <c r="DR753" s="43"/>
      <c r="DS753" s="43"/>
      <c r="DT753" s="43"/>
      <c r="DU753" s="43"/>
      <c r="DV753" s="43"/>
      <c r="DW753" s="43"/>
      <c r="DX753" s="43"/>
      <c r="DY753" s="43"/>
      <c r="DZ753" s="43"/>
      <c r="EA753" s="43"/>
      <c r="EB753" s="43"/>
      <c r="EC753" s="43"/>
      <c r="ED753" s="43"/>
      <c r="EE753" s="43"/>
      <c r="EF753" s="43"/>
      <c r="EG753" s="43"/>
      <c r="EH753" s="43"/>
      <c r="EI753" s="43"/>
      <c r="EJ753" s="43"/>
      <c r="EK753" s="43"/>
      <c r="EL753" s="43"/>
      <c r="EM753" s="43"/>
      <c r="EN753" s="43"/>
      <c r="EO753" s="43"/>
      <c r="EP753" s="43"/>
      <c r="EQ753" s="43"/>
      <c r="ER753" s="43"/>
      <c r="ES753" s="43"/>
      <c r="ET753" s="43"/>
      <c r="EU753" s="43"/>
      <c r="EV753" s="43"/>
      <c r="EW753" s="43"/>
      <c r="EX753" s="43"/>
      <c r="EY753" s="43"/>
      <c r="EZ753" s="43"/>
      <c r="FA753" s="43"/>
    </row>
    <row r="754" spans="1:157">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s="43"/>
      <c r="BM754" s="43"/>
      <c r="BN754" s="43"/>
      <c r="BO754" s="43"/>
      <c r="BP754" s="43"/>
      <c r="BQ754" s="43"/>
      <c r="BR754" s="43"/>
      <c r="BS754" s="43"/>
      <c r="BT754" s="43"/>
      <c r="BU754" s="43"/>
      <c r="BV754" s="43"/>
      <c r="BW754" s="43"/>
      <c r="BX754" s="43"/>
      <c r="BY754" s="43"/>
      <c r="BZ754" s="43"/>
      <c r="CA754" s="43"/>
      <c r="CB754" s="43"/>
      <c r="CC754" s="43"/>
      <c r="CD754" s="43"/>
      <c r="CE754" s="43"/>
      <c r="CF754" s="43"/>
      <c r="CG754" s="43"/>
      <c r="CH754" s="43"/>
      <c r="CI754" s="43"/>
      <c r="CJ754" s="43"/>
      <c r="CK754" s="43"/>
      <c r="CL754" s="43"/>
      <c r="CM754" s="43"/>
      <c r="CN754" s="43"/>
      <c r="CO754" s="43"/>
      <c r="CP754" s="43"/>
      <c r="CQ754" s="43"/>
      <c r="CR754" s="43"/>
      <c r="CS754" s="43"/>
      <c r="CT754" s="43"/>
      <c r="CU754" s="43"/>
      <c r="CV754" s="43"/>
      <c r="CW754" s="43"/>
      <c r="CX754" s="43"/>
      <c r="CY754" s="43"/>
      <c r="CZ754" s="43"/>
      <c r="DA754" s="43"/>
      <c r="DB754" s="43"/>
      <c r="DC754" s="43"/>
      <c r="DD754" s="43"/>
      <c r="DE754" s="43"/>
      <c r="DF754" s="43"/>
      <c r="DG754" s="43"/>
      <c r="DH754" s="43"/>
      <c r="DI754" s="43"/>
      <c r="DJ754" s="43"/>
      <c r="DK754" s="43"/>
      <c r="DL754" s="43"/>
      <c r="DM754" s="43"/>
      <c r="DN754" s="43"/>
      <c r="DO754" s="43"/>
      <c r="DP754" s="43"/>
      <c r="DQ754" s="43"/>
      <c r="DR754" s="43"/>
      <c r="DS754" s="43"/>
      <c r="DT754" s="43"/>
      <c r="DU754" s="43"/>
      <c r="DV754" s="43"/>
      <c r="DW754" s="43"/>
      <c r="DX754" s="43"/>
      <c r="DY754" s="43"/>
      <c r="DZ754" s="43"/>
      <c r="EA754" s="43"/>
      <c r="EB754" s="43"/>
      <c r="EC754" s="43"/>
      <c r="ED754" s="43"/>
      <c r="EE754" s="43"/>
      <c r="EF754" s="43"/>
      <c r="EG754" s="43"/>
      <c r="EH754" s="43"/>
      <c r="EI754" s="43"/>
      <c r="EJ754" s="43"/>
      <c r="EK754" s="43"/>
      <c r="EL754" s="43"/>
      <c r="EM754" s="43"/>
      <c r="EN754" s="43"/>
      <c r="EO754" s="43"/>
      <c r="EP754" s="43"/>
      <c r="EQ754" s="43"/>
      <c r="ER754" s="43"/>
      <c r="ES754" s="43"/>
      <c r="ET754" s="43"/>
      <c r="EU754" s="43"/>
      <c r="EV754" s="43"/>
      <c r="EW754" s="43"/>
      <c r="EX754" s="43"/>
      <c r="EY754" s="43"/>
      <c r="EZ754" s="43"/>
      <c r="FA754" s="43"/>
    </row>
    <row r="755" spans="1:157">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s="43"/>
      <c r="BM755" s="43"/>
      <c r="BN755" s="43"/>
      <c r="BO755" s="43"/>
      <c r="BP755" s="43"/>
      <c r="BQ755" s="43"/>
      <c r="BR755" s="43"/>
      <c r="BS755" s="43"/>
      <c r="BT755" s="43"/>
      <c r="BU755" s="43"/>
      <c r="BV755" s="43"/>
      <c r="BW755" s="43"/>
      <c r="BX755" s="43"/>
      <c r="BY755" s="43"/>
      <c r="BZ755" s="43"/>
      <c r="CA755" s="43"/>
      <c r="CB755" s="43"/>
      <c r="CC755" s="43"/>
      <c r="CD755" s="43"/>
      <c r="CE755" s="43"/>
      <c r="CF755" s="43"/>
      <c r="CG755" s="43"/>
      <c r="CH755" s="43"/>
      <c r="CI755" s="43"/>
      <c r="CJ755" s="43"/>
      <c r="CK755" s="43"/>
      <c r="CL755" s="43"/>
      <c r="CM755" s="43"/>
      <c r="CN755" s="43"/>
      <c r="CO755" s="43"/>
      <c r="CP755" s="43"/>
      <c r="CQ755" s="43"/>
      <c r="CR755" s="43"/>
      <c r="CS755" s="43"/>
      <c r="CT755" s="43"/>
      <c r="CU755" s="43"/>
      <c r="CV755" s="43"/>
      <c r="CW755" s="43"/>
      <c r="CX755" s="43"/>
      <c r="CY755" s="43"/>
      <c r="CZ755" s="43"/>
      <c r="DA755" s="43"/>
      <c r="DB755" s="43"/>
      <c r="DC755" s="43"/>
      <c r="DD755" s="43"/>
      <c r="DE755" s="43"/>
      <c r="DF755" s="43"/>
      <c r="DG755" s="43"/>
      <c r="DH755" s="43"/>
      <c r="DI755" s="43"/>
      <c r="DJ755" s="43"/>
      <c r="DK755" s="43"/>
      <c r="DL755" s="43"/>
      <c r="DM755" s="43"/>
      <c r="DN755" s="43"/>
      <c r="DO755" s="43"/>
      <c r="DP755" s="43"/>
      <c r="DQ755" s="43"/>
      <c r="DR755" s="43"/>
      <c r="DS755" s="43"/>
      <c r="DT755" s="43"/>
      <c r="DU755" s="43"/>
      <c r="DV755" s="43"/>
      <c r="DW755" s="43"/>
      <c r="DX755" s="43"/>
      <c r="DY755" s="43"/>
      <c r="DZ755" s="43"/>
      <c r="EA755" s="43"/>
      <c r="EB755" s="43"/>
      <c r="EC755" s="43"/>
      <c r="ED755" s="43"/>
      <c r="EE755" s="43"/>
      <c r="EF755" s="43"/>
      <c r="EG755" s="43"/>
      <c r="EH755" s="43"/>
      <c r="EI755" s="43"/>
      <c r="EJ755" s="43"/>
      <c r="EK755" s="43"/>
      <c r="EL755" s="43"/>
      <c r="EM755" s="43"/>
      <c r="EN755" s="43"/>
      <c r="EO755" s="43"/>
      <c r="EP755" s="43"/>
      <c r="EQ755" s="43"/>
      <c r="ER755" s="43"/>
      <c r="ES755" s="43"/>
      <c r="ET755" s="43"/>
      <c r="EU755" s="43"/>
      <c r="EV755" s="43"/>
      <c r="EW755" s="43"/>
      <c r="EX755" s="43"/>
      <c r="EY755" s="43"/>
      <c r="EZ755" s="43"/>
      <c r="FA755" s="43"/>
    </row>
    <row r="756" spans="1:157">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s="43"/>
      <c r="BM756" s="43"/>
      <c r="BN756" s="43"/>
      <c r="BO756" s="43"/>
      <c r="BP756" s="43"/>
      <c r="BQ756" s="43"/>
      <c r="BR756" s="43"/>
      <c r="BS756" s="43"/>
      <c r="BT756" s="43"/>
      <c r="BU756" s="43"/>
      <c r="BV756" s="43"/>
      <c r="BW756" s="43"/>
      <c r="BX756" s="43"/>
      <c r="BY756" s="43"/>
      <c r="BZ756" s="43"/>
      <c r="CA756" s="43"/>
      <c r="CB756" s="43"/>
      <c r="CC756" s="43"/>
      <c r="CD756" s="43"/>
      <c r="CE756" s="43"/>
      <c r="CF756" s="43"/>
      <c r="CG756" s="43"/>
      <c r="CH756" s="43"/>
      <c r="CI756" s="43"/>
      <c r="CJ756" s="43"/>
      <c r="CK756" s="43"/>
      <c r="CL756" s="43"/>
      <c r="CM756" s="43"/>
      <c r="CN756" s="43"/>
      <c r="CO756" s="43"/>
      <c r="CP756" s="43"/>
      <c r="CQ756" s="43"/>
      <c r="CR756" s="43"/>
      <c r="CS756" s="43"/>
      <c r="CT756" s="43"/>
      <c r="CU756" s="43"/>
      <c r="CV756" s="43"/>
      <c r="CW756" s="43"/>
      <c r="CX756" s="43"/>
      <c r="CY756" s="43"/>
      <c r="CZ756" s="43"/>
      <c r="DA756" s="43"/>
      <c r="DB756" s="43"/>
      <c r="DC756" s="43"/>
      <c r="DD756" s="43"/>
      <c r="DE756" s="43"/>
      <c r="DF756" s="43"/>
      <c r="DG756" s="43"/>
      <c r="DH756" s="43"/>
      <c r="DI756" s="43"/>
      <c r="DJ756" s="43"/>
      <c r="DK756" s="43"/>
      <c r="DL756" s="43"/>
      <c r="DM756" s="43"/>
      <c r="DN756" s="43"/>
      <c r="DO756" s="43"/>
      <c r="DP756" s="43"/>
      <c r="DQ756" s="43"/>
      <c r="DR756" s="43"/>
      <c r="DS756" s="43"/>
      <c r="DT756" s="43"/>
      <c r="DU756" s="43"/>
      <c r="DV756" s="43"/>
      <c r="DW756" s="43"/>
      <c r="DX756" s="43"/>
      <c r="DY756" s="43"/>
      <c r="DZ756" s="43"/>
      <c r="EA756" s="43"/>
      <c r="EB756" s="43"/>
      <c r="EC756" s="43"/>
      <c r="ED756" s="43"/>
      <c r="EE756" s="43"/>
      <c r="EF756" s="43"/>
      <c r="EG756" s="43"/>
      <c r="EH756" s="43"/>
      <c r="EI756" s="43"/>
      <c r="EJ756" s="43"/>
      <c r="EK756" s="43"/>
      <c r="EL756" s="43"/>
      <c r="EM756" s="43"/>
      <c r="EN756" s="43"/>
      <c r="EO756" s="43"/>
      <c r="EP756" s="43"/>
      <c r="EQ756" s="43"/>
      <c r="ER756" s="43"/>
      <c r="ES756" s="43"/>
      <c r="ET756" s="43"/>
      <c r="EU756" s="43"/>
      <c r="EV756" s="43"/>
      <c r="EW756" s="43"/>
      <c r="EX756" s="43"/>
      <c r="EY756" s="43"/>
      <c r="EZ756" s="43"/>
      <c r="FA756" s="43"/>
    </row>
    <row r="757" spans="1:157">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c r="BL757" s="43"/>
      <c r="BM757" s="43"/>
      <c r="BN757" s="43"/>
      <c r="BO757" s="43"/>
      <c r="BP757" s="43"/>
      <c r="BQ757" s="43"/>
      <c r="BR757" s="43"/>
      <c r="BS757" s="43"/>
      <c r="BT757" s="43"/>
      <c r="BU757" s="43"/>
      <c r="BV757" s="43"/>
      <c r="BW757" s="43"/>
      <c r="BX757" s="43"/>
      <c r="BY757" s="43"/>
      <c r="BZ757" s="43"/>
      <c r="CA757" s="43"/>
      <c r="CB757" s="43"/>
      <c r="CC757" s="43"/>
      <c r="CD757" s="43"/>
      <c r="CE757" s="43"/>
      <c r="CF757" s="43"/>
      <c r="CG757" s="43"/>
      <c r="CH757" s="43"/>
      <c r="CI757" s="43"/>
      <c r="CJ757" s="43"/>
      <c r="CK757" s="43"/>
      <c r="CL757" s="43"/>
      <c r="CM757" s="43"/>
      <c r="CN757" s="43"/>
      <c r="CO757" s="43"/>
      <c r="CP757" s="43"/>
      <c r="CQ757" s="43"/>
      <c r="CR757" s="43"/>
      <c r="CS757" s="43"/>
      <c r="CT757" s="43"/>
      <c r="CU757" s="43"/>
      <c r="CV757" s="43"/>
      <c r="CW757" s="43"/>
      <c r="CX757" s="43"/>
      <c r="CY757" s="43"/>
      <c r="CZ757" s="43"/>
      <c r="DA757" s="43"/>
      <c r="DB757" s="43"/>
      <c r="DC757" s="43"/>
      <c r="DD757" s="43"/>
      <c r="DE757" s="43"/>
      <c r="DF757" s="43"/>
      <c r="DG757" s="43"/>
      <c r="DH757" s="43"/>
      <c r="DI757" s="43"/>
      <c r="DJ757" s="43"/>
      <c r="DK757" s="43"/>
      <c r="DL757" s="43"/>
      <c r="DM757" s="43"/>
      <c r="DN757" s="43"/>
      <c r="DO757" s="43"/>
      <c r="DP757" s="43"/>
      <c r="DQ757" s="43"/>
      <c r="DR757" s="43"/>
      <c r="DS757" s="43"/>
      <c r="DT757" s="43"/>
      <c r="DU757" s="43"/>
      <c r="DV757" s="43"/>
      <c r="DW757" s="43"/>
      <c r="DX757" s="43"/>
      <c r="DY757" s="43"/>
      <c r="DZ757" s="43"/>
      <c r="EA757" s="43"/>
      <c r="EB757" s="43"/>
      <c r="EC757" s="43"/>
      <c r="ED757" s="43"/>
      <c r="EE757" s="43"/>
      <c r="EF757" s="43"/>
      <c r="EG757" s="43"/>
      <c r="EH757" s="43"/>
      <c r="EI757" s="43"/>
      <c r="EJ757" s="43"/>
      <c r="EK757" s="43"/>
      <c r="EL757" s="43"/>
      <c r="EM757" s="43"/>
      <c r="EN757" s="43"/>
      <c r="EO757" s="43"/>
      <c r="EP757" s="43"/>
      <c r="EQ757" s="43"/>
      <c r="ER757" s="43"/>
      <c r="ES757" s="43"/>
      <c r="ET757" s="43"/>
      <c r="EU757" s="43"/>
      <c r="EV757" s="43"/>
      <c r="EW757" s="43"/>
      <c r="EX757" s="43"/>
      <c r="EY757" s="43"/>
      <c r="EZ757" s="43"/>
      <c r="FA757" s="43"/>
    </row>
    <row r="758" spans="1:157">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c r="CF758" s="43"/>
      <c r="CG758" s="43"/>
      <c r="CH758" s="43"/>
      <c r="CI758" s="43"/>
      <c r="CJ758" s="43"/>
      <c r="CK758" s="43"/>
      <c r="CL758" s="43"/>
      <c r="CM758" s="43"/>
      <c r="CN758" s="43"/>
      <c r="CO758" s="43"/>
      <c r="CP758" s="43"/>
      <c r="CQ758" s="43"/>
      <c r="CR758" s="43"/>
      <c r="CS758" s="43"/>
      <c r="CT758" s="43"/>
      <c r="CU758" s="43"/>
      <c r="CV758" s="43"/>
      <c r="CW758" s="43"/>
      <c r="CX758" s="43"/>
      <c r="CY758" s="43"/>
      <c r="CZ758" s="43"/>
      <c r="DA758" s="43"/>
      <c r="DB758" s="43"/>
      <c r="DC758" s="43"/>
      <c r="DD758" s="43"/>
      <c r="DE758" s="43"/>
      <c r="DF758" s="43"/>
      <c r="DG758" s="43"/>
      <c r="DH758" s="43"/>
      <c r="DI758" s="43"/>
      <c r="DJ758" s="43"/>
      <c r="DK758" s="43"/>
      <c r="DL758" s="43"/>
      <c r="DM758" s="43"/>
      <c r="DN758" s="43"/>
      <c r="DO758" s="43"/>
      <c r="DP758" s="43"/>
      <c r="DQ758" s="43"/>
      <c r="DR758" s="43"/>
      <c r="DS758" s="43"/>
      <c r="DT758" s="43"/>
      <c r="DU758" s="43"/>
      <c r="DV758" s="43"/>
      <c r="DW758" s="43"/>
      <c r="DX758" s="43"/>
      <c r="DY758" s="43"/>
      <c r="DZ758" s="43"/>
      <c r="EA758" s="43"/>
      <c r="EB758" s="43"/>
      <c r="EC758" s="43"/>
      <c r="ED758" s="43"/>
      <c r="EE758" s="43"/>
      <c r="EF758" s="43"/>
      <c r="EG758" s="43"/>
      <c r="EH758" s="43"/>
      <c r="EI758" s="43"/>
      <c r="EJ758" s="43"/>
      <c r="EK758" s="43"/>
      <c r="EL758" s="43"/>
      <c r="EM758" s="43"/>
      <c r="EN758" s="43"/>
      <c r="EO758" s="43"/>
      <c r="EP758" s="43"/>
      <c r="EQ758" s="43"/>
      <c r="ER758" s="43"/>
      <c r="ES758" s="43"/>
      <c r="ET758" s="43"/>
      <c r="EU758" s="43"/>
      <c r="EV758" s="43"/>
      <c r="EW758" s="43"/>
      <c r="EX758" s="43"/>
      <c r="EY758" s="43"/>
      <c r="EZ758" s="43"/>
      <c r="FA758" s="43"/>
    </row>
    <row r="759" spans="1:157">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c r="BL759" s="43"/>
      <c r="BM759" s="43"/>
      <c r="BN759" s="43"/>
      <c r="BO759" s="43"/>
      <c r="BP759" s="43"/>
      <c r="BQ759" s="43"/>
      <c r="BR759" s="43"/>
      <c r="BS759" s="43"/>
      <c r="BT759" s="43"/>
      <c r="BU759" s="43"/>
      <c r="BV759" s="43"/>
      <c r="BW759" s="43"/>
      <c r="BX759" s="43"/>
      <c r="BY759" s="43"/>
      <c r="BZ759" s="43"/>
      <c r="CA759" s="43"/>
      <c r="CB759" s="43"/>
      <c r="CC759" s="43"/>
      <c r="CD759" s="43"/>
      <c r="CE759" s="43"/>
      <c r="CF759" s="43"/>
      <c r="CG759" s="43"/>
      <c r="CH759" s="43"/>
      <c r="CI759" s="43"/>
      <c r="CJ759" s="43"/>
      <c r="CK759" s="43"/>
      <c r="CL759" s="43"/>
      <c r="CM759" s="43"/>
      <c r="CN759" s="43"/>
      <c r="CO759" s="43"/>
      <c r="CP759" s="43"/>
      <c r="CQ759" s="43"/>
      <c r="CR759" s="43"/>
      <c r="CS759" s="43"/>
      <c r="CT759" s="43"/>
      <c r="CU759" s="43"/>
      <c r="CV759" s="43"/>
      <c r="CW759" s="43"/>
      <c r="CX759" s="43"/>
      <c r="CY759" s="43"/>
      <c r="CZ759" s="43"/>
      <c r="DA759" s="43"/>
      <c r="DB759" s="43"/>
      <c r="DC759" s="43"/>
      <c r="DD759" s="43"/>
      <c r="DE759" s="43"/>
      <c r="DF759" s="43"/>
      <c r="DG759" s="43"/>
      <c r="DH759" s="43"/>
      <c r="DI759" s="43"/>
      <c r="DJ759" s="43"/>
      <c r="DK759" s="43"/>
      <c r="DL759" s="43"/>
      <c r="DM759" s="43"/>
      <c r="DN759" s="43"/>
      <c r="DO759" s="43"/>
      <c r="DP759" s="43"/>
      <c r="DQ759" s="43"/>
      <c r="DR759" s="43"/>
      <c r="DS759" s="43"/>
      <c r="DT759" s="43"/>
      <c r="DU759" s="43"/>
      <c r="DV759" s="43"/>
      <c r="DW759" s="43"/>
      <c r="DX759" s="43"/>
      <c r="DY759" s="43"/>
      <c r="DZ759" s="43"/>
      <c r="EA759" s="43"/>
      <c r="EB759" s="43"/>
      <c r="EC759" s="43"/>
      <c r="ED759" s="43"/>
      <c r="EE759" s="43"/>
      <c r="EF759" s="43"/>
      <c r="EG759" s="43"/>
      <c r="EH759" s="43"/>
      <c r="EI759" s="43"/>
      <c r="EJ759" s="43"/>
      <c r="EK759" s="43"/>
      <c r="EL759" s="43"/>
      <c r="EM759" s="43"/>
      <c r="EN759" s="43"/>
      <c r="EO759" s="43"/>
      <c r="EP759" s="43"/>
      <c r="EQ759" s="43"/>
      <c r="ER759" s="43"/>
      <c r="ES759" s="43"/>
      <c r="ET759" s="43"/>
      <c r="EU759" s="43"/>
      <c r="EV759" s="43"/>
      <c r="EW759" s="43"/>
      <c r="EX759" s="43"/>
      <c r="EY759" s="43"/>
      <c r="EZ759" s="43"/>
      <c r="FA759" s="43"/>
    </row>
    <row r="760" spans="1:157">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s="43"/>
      <c r="BM760" s="43"/>
      <c r="BN760" s="43"/>
      <c r="BO760" s="43"/>
      <c r="BP760" s="43"/>
      <c r="BQ760" s="43"/>
      <c r="BR760" s="43"/>
      <c r="BS760" s="43"/>
      <c r="BT760" s="43"/>
      <c r="BU760" s="43"/>
      <c r="BV760" s="43"/>
      <c r="BW760" s="43"/>
      <c r="BX760" s="43"/>
      <c r="BY760" s="43"/>
      <c r="BZ760" s="43"/>
      <c r="CA760" s="43"/>
      <c r="CB760" s="43"/>
      <c r="CC760" s="43"/>
      <c r="CD760" s="43"/>
      <c r="CE760" s="43"/>
      <c r="CF760" s="43"/>
      <c r="CG760" s="43"/>
      <c r="CH760" s="43"/>
      <c r="CI760" s="43"/>
      <c r="CJ760" s="43"/>
      <c r="CK760" s="43"/>
      <c r="CL760" s="43"/>
      <c r="CM760" s="43"/>
      <c r="CN760" s="43"/>
      <c r="CO760" s="43"/>
      <c r="CP760" s="43"/>
      <c r="CQ760" s="43"/>
      <c r="CR760" s="43"/>
      <c r="CS760" s="43"/>
      <c r="CT760" s="43"/>
      <c r="CU760" s="43"/>
      <c r="CV760" s="43"/>
      <c r="CW760" s="43"/>
      <c r="CX760" s="43"/>
      <c r="CY760" s="43"/>
      <c r="CZ760" s="43"/>
      <c r="DA760" s="43"/>
      <c r="DB760" s="43"/>
      <c r="DC760" s="43"/>
      <c r="DD760" s="43"/>
      <c r="DE760" s="43"/>
      <c r="DF760" s="43"/>
      <c r="DG760" s="43"/>
      <c r="DH760" s="43"/>
      <c r="DI760" s="43"/>
      <c r="DJ760" s="43"/>
      <c r="DK760" s="43"/>
      <c r="DL760" s="43"/>
      <c r="DM760" s="43"/>
      <c r="DN760" s="43"/>
      <c r="DO760" s="43"/>
      <c r="DP760" s="43"/>
      <c r="DQ760" s="43"/>
      <c r="DR760" s="43"/>
      <c r="DS760" s="43"/>
      <c r="DT760" s="43"/>
      <c r="DU760" s="43"/>
      <c r="DV760" s="43"/>
      <c r="DW760" s="43"/>
      <c r="DX760" s="43"/>
      <c r="DY760" s="43"/>
      <c r="DZ760" s="43"/>
      <c r="EA760" s="43"/>
      <c r="EB760" s="43"/>
      <c r="EC760" s="43"/>
      <c r="ED760" s="43"/>
      <c r="EE760" s="43"/>
      <c r="EF760" s="43"/>
      <c r="EG760" s="43"/>
      <c r="EH760" s="43"/>
      <c r="EI760" s="43"/>
      <c r="EJ760" s="43"/>
      <c r="EK760" s="43"/>
      <c r="EL760" s="43"/>
      <c r="EM760" s="43"/>
      <c r="EN760" s="43"/>
      <c r="EO760" s="43"/>
      <c r="EP760" s="43"/>
      <c r="EQ760" s="43"/>
      <c r="ER760" s="43"/>
      <c r="ES760" s="43"/>
      <c r="ET760" s="43"/>
      <c r="EU760" s="43"/>
      <c r="EV760" s="43"/>
      <c r="EW760" s="43"/>
      <c r="EX760" s="43"/>
      <c r="EY760" s="43"/>
      <c r="EZ760" s="43"/>
      <c r="FA760" s="43"/>
    </row>
    <row r="761" spans="1:157">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s="43"/>
      <c r="BM761" s="43"/>
      <c r="BN761" s="43"/>
      <c r="BO761" s="43"/>
      <c r="BP761" s="43"/>
      <c r="BQ761" s="43"/>
      <c r="BR761" s="43"/>
      <c r="BS761" s="43"/>
      <c r="BT761" s="43"/>
      <c r="BU761" s="43"/>
      <c r="BV761" s="43"/>
      <c r="BW761" s="43"/>
      <c r="BX761" s="43"/>
      <c r="BY761" s="43"/>
      <c r="BZ761" s="43"/>
      <c r="CA761" s="43"/>
      <c r="CB761" s="43"/>
      <c r="CC761" s="43"/>
      <c r="CD761" s="43"/>
      <c r="CE761" s="43"/>
      <c r="CF761" s="43"/>
      <c r="CG761" s="43"/>
      <c r="CH761" s="43"/>
      <c r="CI761" s="43"/>
      <c r="CJ761" s="43"/>
      <c r="CK761" s="43"/>
      <c r="CL761" s="43"/>
      <c r="CM761" s="43"/>
      <c r="CN761" s="43"/>
      <c r="CO761" s="43"/>
      <c r="CP761" s="43"/>
      <c r="CQ761" s="43"/>
      <c r="CR761" s="43"/>
      <c r="CS761" s="43"/>
      <c r="CT761" s="43"/>
      <c r="CU761" s="43"/>
      <c r="CV761" s="43"/>
      <c r="CW761" s="43"/>
      <c r="CX761" s="43"/>
      <c r="CY761" s="43"/>
      <c r="CZ761" s="43"/>
      <c r="DA761" s="43"/>
      <c r="DB761" s="43"/>
      <c r="DC761" s="43"/>
      <c r="DD761" s="43"/>
      <c r="DE761" s="43"/>
      <c r="DF761" s="43"/>
      <c r="DG761" s="43"/>
      <c r="DH761" s="43"/>
      <c r="DI761" s="43"/>
      <c r="DJ761" s="43"/>
      <c r="DK761" s="43"/>
      <c r="DL761" s="43"/>
      <c r="DM761" s="43"/>
      <c r="DN761" s="43"/>
      <c r="DO761" s="43"/>
      <c r="DP761" s="43"/>
      <c r="DQ761" s="43"/>
      <c r="DR761" s="43"/>
      <c r="DS761" s="43"/>
      <c r="DT761" s="43"/>
      <c r="DU761" s="43"/>
      <c r="DV761" s="43"/>
      <c r="DW761" s="43"/>
      <c r="DX761" s="43"/>
      <c r="DY761" s="43"/>
      <c r="DZ761" s="43"/>
      <c r="EA761" s="43"/>
      <c r="EB761" s="43"/>
      <c r="EC761" s="43"/>
      <c r="ED761" s="43"/>
      <c r="EE761" s="43"/>
      <c r="EF761" s="43"/>
      <c r="EG761" s="43"/>
      <c r="EH761" s="43"/>
      <c r="EI761" s="43"/>
      <c r="EJ761" s="43"/>
      <c r="EK761" s="43"/>
      <c r="EL761" s="43"/>
      <c r="EM761" s="43"/>
      <c r="EN761" s="43"/>
      <c r="EO761" s="43"/>
      <c r="EP761" s="43"/>
      <c r="EQ761" s="43"/>
      <c r="ER761" s="43"/>
      <c r="ES761" s="43"/>
      <c r="ET761" s="43"/>
      <c r="EU761" s="43"/>
      <c r="EV761" s="43"/>
      <c r="EW761" s="43"/>
      <c r="EX761" s="43"/>
      <c r="EY761" s="43"/>
      <c r="EZ761" s="43"/>
      <c r="FA761" s="43"/>
    </row>
    <row r="762" spans="1:157">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s="43"/>
      <c r="BM762" s="43"/>
      <c r="BN762" s="43"/>
      <c r="BO762" s="43"/>
      <c r="BP762" s="43"/>
      <c r="BQ762" s="43"/>
      <c r="BR762" s="43"/>
      <c r="BS762" s="43"/>
      <c r="BT762" s="43"/>
      <c r="BU762" s="43"/>
      <c r="BV762" s="43"/>
      <c r="BW762" s="43"/>
      <c r="BX762" s="43"/>
      <c r="BY762" s="43"/>
      <c r="BZ762" s="43"/>
      <c r="CA762" s="43"/>
      <c r="CB762" s="43"/>
      <c r="CC762" s="43"/>
      <c r="CD762" s="43"/>
      <c r="CE762" s="43"/>
      <c r="CF762" s="43"/>
      <c r="CG762" s="43"/>
      <c r="CH762" s="43"/>
      <c r="CI762" s="43"/>
      <c r="CJ762" s="43"/>
      <c r="CK762" s="43"/>
      <c r="CL762" s="43"/>
      <c r="CM762" s="43"/>
      <c r="CN762" s="43"/>
      <c r="CO762" s="43"/>
      <c r="CP762" s="43"/>
      <c r="CQ762" s="43"/>
      <c r="CR762" s="43"/>
      <c r="CS762" s="43"/>
      <c r="CT762" s="43"/>
      <c r="CU762" s="43"/>
      <c r="CV762" s="43"/>
      <c r="CW762" s="43"/>
      <c r="CX762" s="43"/>
      <c r="CY762" s="43"/>
      <c r="CZ762" s="43"/>
      <c r="DA762" s="43"/>
      <c r="DB762" s="43"/>
      <c r="DC762" s="43"/>
      <c r="DD762" s="43"/>
      <c r="DE762" s="43"/>
      <c r="DF762" s="43"/>
      <c r="DG762" s="43"/>
      <c r="DH762" s="43"/>
      <c r="DI762" s="43"/>
      <c r="DJ762" s="43"/>
      <c r="DK762" s="43"/>
      <c r="DL762" s="43"/>
      <c r="DM762" s="43"/>
      <c r="DN762" s="43"/>
      <c r="DO762" s="43"/>
      <c r="DP762" s="43"/>
      <c r="DQ762" s="43"/>
      <c r="DR762" s="43"/>
      <c r="DS762" s="43"/>
      <c r="DT762" s="43"/>
      <c r="DU762" s="43"/>
      <c r="DV762" s="43"/>
      <c r="DW762" s="43"/>
      <c r="DX762" s="43"/>
      <c r="DY762" s="43"/>
      <c r="DZ762" s="43"/>
      <c r="EA762" s="43"/>
      <c r="EB762" s="43"/>
      <c r="EC762" s="43"/>
      <c r="ED762" s="43"/>
      <c r="EE762" s="43"/>
      <c r="EF762" s="43"/>
      <c r="EG762" s="43"/>
      <c r="EH762" s="43"/>
      <c r="EI762" s="43"/>
      <c r="EJ762" s="43"/>
      <c r="EK762" s="43"/>
      <c r="EL762" s="43"/>
      <c r="EM762" s="43"/>
      <c r="EN762" s="43"/>
      <c r="EO762" s="43"/>
      <c r="EP762" s="43"/>
      <c r="EQ762" s="43"/>
      <c r="ER762" s="43"/>
      <c r="ES762" s="43"/>
      <c r="ET762" s="43"/>
      <c r="EU762" s="43"/>
      <c r="EV762" s="43"/>
      <c r="EW762" s="43"/>
      <c r="EX762" s="43"/>
      <c r="EY762" s="43"/>
      <c r="EZ762" s="43"/>
      <c r="FA762" s="43"/>
    </row>
    <row r="763" spans="1:157">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s="43"/>
      <c r="BM763" s="43"/>
      <c r="BN763" s="43"/>
      <c r="BO763" s="43"/>
      <c r="BP763" s="43"/>
      <c r="BQ763" s="43"/>
      <c r="BR763" s="43"/>
      <c r="BS763" s="43"/>
      <c r="BT763" s="43"/>
      <c r="BU763" s="43"/>
      <c r="BV763" s="43"/>
      <c r="BW763" s="43"/>
      <c r="BX763" s="43"/>
      <c r="BY763" s="43"/>
      <c r="BZ763" s="43"/>
      <c r="CA763" s="43"/>
      <c r="CB763" s="43"/>
      <c r="CC763" s="43"/>
      <c r="CD763" s="43"/>
      <c r="CE763" s="43"/>
      <c r="CF763" s="43"/>
      <c r="CG763" s="43"/>
      <c r="CH763" s="43"/>
      <c r="CI763" s="43"/>
      <c r="CJ763" s="43"/>
      <c r="CK763" s="43"/>
      <c r="CL763" s="43"/>
      <c r="CM763" s="43"/>
      <c r="CN763" s="43"/>
      <c r="CO763" s="43"/>
      <c r="CP763" s="43"/>
      <c r="CQ763" s="43"/>
      <c r="CR763" s="43"/>
      <c r="CS763" s="43"/>
      <c r="CT763" s="43"/>
      <c r="CU763" s="43"/>
      <c r="CV763" s="43"/>
      <c r="CW763" s="43"/>
      <c r="CX763" s="43"/>
      <c r="CY763" s="43"/>
      <c r="CZ763" s="43"/>
      <c r="DA763" s="43"/>
      <c r="DB763" s="43"/>
      <c r="DC763" s="43"/>
      <c r="DD763" s="43"/>
      <c r="DE763" s="43"/>
      <c r="DF763" s="43"/>
      <c r="DG763" s="43"/>
      <c r="DH763" s="43"/>
      <c r="DI763" s="43"/>
      <c r="DJ763" s="43"/>
      <c r="DK763" s="43"/>
      <c r="DL763" s="43"/>
      <c r="DM763" s="43"/>
      <c r="DN763" s="43"/>
      <c r="DO763" s="43"/>
      <c r="DP763" s="43"/>
      <c r="DQ763" s="43"/>
      <c r="DR763" s="43"/>
      <c r="DS763" s="43"/>
      <c r="DT763" s="43"/>
      <c r="DU763" s="43"/>
      <c r="DV763" s="43"/>
      <c r="DW763" s="43"/>
      <c r="DX763" s="43"/>
      <c r="DY763" s="43"/>
      <c r="DZ763" s="43"/>
      <c r="EA763" s="43"/>
      <c r="EB763" s="43"/>
      <c r="EC763" s="43"/>
      <c r="ED763" s="43"/>
      <c r="EE763" s="43"/>
      <c r="EF763" s="43"/>
      <c r="EG763" s="43"/>
      <c r="EH763" s="43"/>
      <c r="EI763" s="43"/>
      <c r="EJ763" s="43"/>
      <c r="EK763" s="43"/>
      <c r="EL763" s="43"/>
      <c r="EM763" s="43"/>
      <c r="EN763" s="43"/>
      <c r="EO763" s="43"/>
      <c r="EP763" s="43"/>
      <c r="EQ763" s="43"/>
      <c r="ER763" s="43"/>
      <c r="ES763" s="43"/>
      <c r="ET763" s="43"/>
      <c r="EU763" s="43"/>
      <c r="EV763" s="43"/>
      <c r="EW763" s="43"/>
      <c r="EX763" s="43"/>
      <c r="EY763" s="43"/>
      <c r="EZ763" s="43"/>
      <c r="FA763" s="43"/>
    </row>
    <row r="764" spans="1:157">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s="43"/>
      <c r="BM764" s="43"/>
      <c r="BN764" s="43"/>
      <c r="BO764" s="43"/>
      <c r="BP764" s="43"/>
      <c r="BQ764" s="43"/>
      <c r="BR764" s="43"/>
      <c r="BS764" s="43"/>
      <c r="BT764" s="43"/>
      <c r="BU764" s="43"/>
      <c r="BV764" s="43"/>
      <c r="BW764" s="43"/>
      <c r="BX764" s="43"/>
      <c r="BY764" s="43"/>
      <c r="BZ764" s="43"/>
      <c r="CA764" s="43"/>
      <c r="CB764" s="43"/>
      <c r="CC764" s="43"/>
      <c r="CD764" s="43"/>
      <c r="CE764" s="43"/>
      <c r="CF764" s="43"/>
      <c r="CG764" s="43"/>
      <c r="CH764" s="43"/>
      <c r="CI764" s="43"/>
      <c r="CJ764" s="43"/>
      <c r="CK764" s="43"/>
      <c r="CL764" s="43"/>
      <c r="CM764" s="43"/>
      <c r="CN764" s="43"/>
      <c r="CO764" s="43"/>
      <c r="CP764" s="43"/>
      <c r="CQ764" s="43"/>
      <c r="CR764" s="43"/>
      <c r="CS764" s="43"/>
      <c r="CT764" s="43"/>
      <c r="CU764" s="43"/>
      <c r="CV764" s="43"/>
      <c r="CW764" s="43"/>
      <c r="CX764" s="43"/>
      <c r="CY764" s="43"/>
      <c r="CZ764" s="43"/>
      <c r="DA764" s="43"/>
      <c r="DB764" s="43"/>
      <c r="DC764" s="43"/>
      <c r="DD764" s="43"/>
      <c r="DE764" s="43"/>
      <c r="DF764" s="43"/>
      <c r="DG764" s="43"/>
      <c r="DH764" s="43"/>
      <c r="DI764" s="43"/>
      <c r="DJ764" s="43"/>
      <c r="DK764" s="43"/>
      <c r="DL764" s="43"/>
      <c r="DM764" s="43"/>
      <c r="DN764" s="43"/>
      <c r="DO764" s="43"/>
      <c r="DP764" s="43"/>
      <c r="DQ764" s="43"/>
      <c r="DR764" s="43"/>
      <c r="DS764" s="43"/>
      <c r="DT764" s="43"/>
      <c r="DU764" s="43"/>
      <c r="DV764" s="43"/>
      <c r="DW764" s="43"/>
      <c r="DX764" s="43"/>
      <c r="DY764" s="43"/>
      <c r="DZ764" s="43"/>
      <c r="EA764" s="43"/>
      <c r="EB764" s="43"/>
      <c r="EC764" s="43"/>
      <c r="ED764" s="43"/>
      <c r="EE764" s="43"/>
      <c r="EF764" s="43"/>
      <c r="EG764" s="43"/>
      <c r="EH764" s="43"/>
      <c r="EI764" s="43"/>
      <c r="EJ764" s="43"/>
      <c r="EK764" s="43"/>
      <c r="EL764" s="43"/>
      <c r="EM764" s="43"/>
      <c r="EN764" s="43"/>
      <c r="EO764" s="43"/>
      <c r="EP764" s="43"/>
      <c r="EQ764" s="43"/>
      <c r="ER764" s="43"/>
      <c r="ES764" s="43"/>
      <c r="ET764" s="43"/>
      <c r="EU764" s="43"/>
      <c r="EV764" s="43"/>
      <c r="EW764" s="43"/>
      <c r="EX764" s="43"/>
      <c r="EY764" s="43"/>
      <c r="EZ764" s="43"/>
      <c r="FA764" s="43"/>
    </row>
    <row r="765" spans="1:157">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s="43"/>
      <c r="BM765" s="43"/>
      <c r="BN765" s="43"/>
      <c r="BO765" s="43"/>
      <c r="BP765" s="43"/>
      <c r="BQ765" s="43"/>
      <c r="BR765" s="43"/>
      <c r="BS765" s="43"/>
      <c r="BT765" s="43"/>
      <c r="BU765" s="43"/>
      <c r="BV765" s="43"/>
      <c r="BW765" s="43"/>
      <c r="BX765" s="43"/>
      <c r="BY765" s="43"/>
      <c r="BZ765" s="43"/>
      <c r="CA765" s="43"/>
      <c r="CB765" s="43"/>
      <c r="CC765" s="43"/>
      <c r="CD765" s="43"/>
      <c r="CE765" s="43"/>
      <c r="CF765" s="43"/>
      <c r="CG765" s="43"/>
      <c r="CH765" s="43"/>
      <c r="CI765" s="43"/>
      <c r="CJ765" s="43"/>
      <c r="CK765" s="43"/>
      <c r="CL765" s="43"/>
      <c r="CM765" s="43"/>
      <c r="CN765" s="43"/>
      <c r="CO765" s="43"/>
      <c r="CP765" s="43"/>
      <c r="CQ765" s="43"/>
      <c r="CR765" s="43"/>
      <c r="CS765" s="43"/>
      <c r="CT765" s="43"/>
      <c r="CU765" s="43"/>
      <c r="CV765" s="43"/>
      <c r="CW765" s="43"/>
      <c r="CX765" s="43"/>
      <c r="CY765" s="43"/>
      <c r="CZ765" s="43"/>
      <c r="DA765" s="43"/>
      <c r="DB765" s="43"/>
      <c r="DC765" s="43"/>
      <c r="DD765" s="43"/>
      <c r="DE765" s="43"/>
      <c r="DF765" s="43"/>
      <c r="DG765" s="43"/>
      <c r="DH765" s="43"/>
      <c r="DI765" s="43"/>
      <c r="DJ765" s="43"/>
      <c r="DK765" s="43"/>
      <c r="DL765" s="43"/>
      <c r="DM765" s="43"/>
      <c r="DN765" s="43"/>
      <c r="DO765" s="43"/>
      <c r="DP765" s="43"/>
      <c r="DQ765" s="43"/>
      <c r="DR765" s="43"/>
      <c r="DS765" s="43"/>
      <c r="DT765" s="43"/>
      <c r="DU765" s="43"/>
      <c r="DV765" s="43"/>
      <c r="DW765" s="43"/>
      <c r="DX765" s="43"/>
      <c r="DY765" s="43"/>
      <c r="DZ765" s="43"/>
      <c r="EA765" s="43"/>
      <c r="EB765" s="43"/>
      <c r="EC765" s="43"/>
      <c r="ED765" s="43"/>
      <c r="EE765" s="43"/>
      <c r="EF765" s="43"/>
      <c r="EG765" s="43"/>
      <c r="EH765" s="43"/>
      <c r="EI765" s="43"/>
      <c r="EJ765" s="43"/>
      <c r="EK765" s="43"/>
      <c r="EL765" s="43"/>
      <c r="EM765" s="43"/>
      <c r="EN765" s="43"/>
      <c r="EO765" s="43"/>
      <c r="EP765" s="43"/>
      <c r="EQ765" s="43"/>
      <c r="ER765" s="43"/>
      <c r="ES765" s="43"/>
      <c r="ET765" s="43"/>
      <c r="EU765" s="43"/>
      <c r="EV765" s="43"/>
      <c r="EW765" s="43"/>
      <c r="EX765" s="43"/>
      <c r="EY765" s="43"/>
      <c r="EZ765" s="43"/>
      <c r="FA765" s="43"/>
    </row>
    <row r="766" spans="1:157">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c r="CF766" s="43"/>
      <c r="CG766" s="43"/>
      <c r="CH766" s="43"/>
      <c r="CI766" s="43"/>
      <c r="CJ766" s="43"/>
      <c r="CK766" s="43"/>
      <c r="CL766" s="43"/>
      <c r="CM766" s="43"/>
      <c r="CN766" s="43"/>
      <c r="CO766" s="43"/>
      <c r="CP766" s="43"/>
      <c r="CQ766" s="43"/>
      <c r="CR766" s="43"/>
      <c r="CS766" s="43"/>
      <c r="CT766" s="43"/>
      <c r="CU766" s="43"/>
      <c r="CV766" s="43"/>
      <c r="CW766" s="43"/>
      <c r="CX766" s="43"/>
      <c r="CY766" s="43"/>
      <c r="CZ766" s="43"/>
      <c r="DA766" s="43"/>
      <c r="DB766" s="43"/>
      <c r="DC766" s="43"/>
      <c r="DD766" s="43"/>
      <c r="DE766" s="43"/>
      <c r="DF766" s="43"/>
      <c r="DG766" s="43"/>
      <c r="DH766" s="43"/>
      <c r="DI766" s="43"/>
      <c r="DJ766" s="43"/>
      <c r="DK766" s="43"/>
      <c r="DL766" s="43"/>
      <c r="DM766" s="43"/>
      <c r="DN766" s="43"/>
      <c r="DO766" s="43"/>
      <c r="DP766" s="43"/>
      <c r="DQ766" s="43"/>
      <c r="DR766" s="43"/>
      <c r="DS766" s="43"/>
      <c r="DT766" s="43"/>
      <c r="DU766" s="43"/>
      <c r="DV766" s="43"/>
      <c r="DW766" s="43"/>
      <c r="DX766" s="43"/>
      <c r="DY766" s="43"/>
      <c r="DZ766" s="43"/>
      <c r="EA766" s="43"/>
      <c r="EB766" s="43"/>
      <c r="EC766" s="43"/>
      <c r="ED766" s="43"/>
      <c r="EE766" s="43"/>
      <c r="EF766" s="43"/>
      <c r="EG766" s="43"/>
      <c r="EH766" s="43"/>
      <c r="EI766" s="43"/>
      <c r="EJ766" s="43"/>
      <c r="EK766" s="43"/>
      <c r="EL766" s="43"/>
      <c r="EM766" s="43"/>
      <c r="EN766" s="43"/>
      <c r="EO766" s="43"/>
      <c r="EP766" s="43"/>
      <c r="EQ766" s="43"/>
      <c r="ER766" s="43"/>
      <c r="ES766" s="43"/>
      <c r="ET766" s="43"/>
      <c r="EU766" s="43"/>
      <c r="EV766" s="43"/>
      <c r="EW766" s="43"/>
      <c r="EX766" s="43"/>
      <c r="EY766" s="43"/>
      <c r="EZ766" s="43"/>
      <c r="FA766" s="43"/>
    </row>
    <row r="767" spans="1:157">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s="43"/>
      <c r="BM767" s="43"/>
      <c r="BN767" s="43"/>
      <c r="BO767" s="43"/>
      <c r="BP767" s="43"/>
      <c r="BQ767" s="43"/>
      <c r="BR767" s="43"/>
      <c r="BS767" s="43"/>
      <c r="BT767" s="43"/>
      <c r="BU767" s="43"/>
      <c r="BV767" s="43"/>
      <c r="BW767" s="43"/>
      <c r="BX767" s="43"/>
      <c r="BY767" s="43"/>
      <c r="BZ767" s="43"/>
      <c r="CA767" s="43"/>
      <c r="CB767" s="43"/>
      <c r="CC767" s="43"/>
      <c r="CD767" s="43"/>
      <c r="CE767" s="43"/>
      <c r="CF767" s="43"/>
      <c r="CG767" s="43"/>
      <c r="CH767" s="43"/>
      <c r="CI767" s="43"/>
      <c r="CJ767" s="43"/>
      <c r="CK767" s="43"/>
      <c r="CL767" s="43"/>
      <c r="CM767" s="43"/>
      <c r="CN767" s="43"/>
      <c r="CO767" s="43"/>
      <c r="CP767" s="43"/>
      <c r="CQ767" s="43"/>
      <c r="CR767" s="43"/>
      <c r="CS767" s="43"/>
      <c r="CT767" s="43"/>
      <c r="CU767" s="43"/>
      <c r="CV767" s="43"/>
      <c r="CW767" s="43"/>
      <c r="CX767" s="43"/>
      <c r="CY767" s="43"/>
      <c r="CZ767" s="43"/>
      <c r="DA767" s="43"/>
      <c r="DB767" s="43"/>
      <c r="DC767" s="43"/>
      <c r="DD767" s="43"/>
      <c r="DE767" s="43"/>
      <c r="DF767" s="43"/>
      <c r="DG767" s="43"/>
      <c r="DH767" s="43"/>
      <c r="DI767" s="43"/>
      <c r="DJ767" s="43"/>
      <c r="DK767" s="43"/>
      <c r="DL767" s="43"/>
      <c r="DM767" s="43"/>
      <c r="DN767" s="43"/>
      <c r="DO767" s="43"/>
      <c r="DP767" s="43"/>
      <c r="DQ767" s="43"/>
      <c r="DR767" s="43"/>
      <c r="DS767" s="43"/>
      <c r="DT767" s="43"/>
      <c r="DU767" s="43"/>
      <c r="DV767" s="43"/>
      <c r="DW767" s="43"/>
      <c r="DX767" s="43"/>
      <c r="DY767" s="43"/>
      <c r="DZ767" s="43"/>
      <c r="EA767" s="43"/>
      <c r="EB767" s="43"/>
      <c r="EC767" s="43"/>
      <c r="ED767" s="43"/>
      <c r="EE767" s="43"/>
      <c r="EF767" s="43"/>
      <c r="EG767" s="43"/>
      <c r="EH767" s="43"/>
      <c r="EI767" s="43"/>
      <c r="EJ767" s="43"/>
      <c r="EK767" s="43"/>
      <c r="EL767" s="43"/>
      <c r="EM767" s="43"/>
      <c r="EN767" s="43"/>
      <c r="EO767" s="43"/>
      <c r="EP767" s="43"/>
      <c r="EQ767" s="43"/>
      <c r="ER767" s="43"/>
      <c r="ES767" s="43"/>
      <c r="ET767" s="43"/>
      <c r="EU767" s="43"/>
      <c r="EV767" s="43"/>
      <c r="EW767" s="43"/>
      <c r="EX767" s="43"/>
      <c r="EY767" s="43"/>
      <c r="EZ767" s="43"/>
      <c r="FA767" s="43"/>
    </row>
    <row r="768" spans="1:157">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s="43"/>
      <c r="BM768" s="43"/>
      <c r="BN768" s="43"/>
      <c r="BO768" s="43"/>
      <c r="BP768" s="43"/>
      <c r="BQ768" s="43"/>
      <c r="BR768" s="43"/>
      <c r="BS768" s="43"/>
      <c r="BT768" s="43"/>
      <c r="BU768" s="43"/>
      <c r="BV768" s="43"/>
      <c r="BW768" s="43"/>
      <c r="BX768" s="43"/>
      <c r="BY768" s="43"/>
      <c r="BZ768" s="43"/>
      <c r="CA768" s="43"/>
      <c r="CB768" s="43"/>
      <c r="CC768" s="43"/>
      <c r="CD768" s="43"/>
      <c r="CE768" s="43"/>
      <c r="CF768" s="43"/>
      <c r="CG768" s="43"/>
      <c r="CH768" s="43"/>
      <c r="CI768" s="43"/>
      <c r="CJ768" s="43"/>
      <c r="CK768" s="43"/>
      <c r="CL768" s="43"/>
      <c r="CM768" s="43"/>
      <c r="CN768" s="43"/>
      <c r="CO768" s="43"/>
      <c r="CP768" s="43"/>
      <c r="CQ768" s="43"/>
      <c r="CR768" s="43"/>
      <c r="CS768" s="43"/>
      <c r="CT768" s="43"/>
      <c r="CU768" s="43"/>
      <c r="CV768" s="43"/>
      <c r="CW768" s="43"/>
      <c r="CX768" s="43"/>
      <c r="CY768" s="43"/>
      <c r="CZ768" s="43"/>
      <c r="DA768" s="43"/>
      <c r="DB768" s="43"/>
      <c r="DC768" s="43"/>
      <c r="DD768" s="43"/>
      <c r="DE768" s="43"/>
      <c r="DF768" s="43"/>
      <c r="DG768" s="43"/>
      <c r="DH768" s="43"/>
      <c r="DI768" s="43"/>
      <c r="DJ768" s="43"/>
      <c r="DK768" s="43"/>
      <c r="DL768" s="43"/>
      <c r="DM768" s="43"/>
      <c r="DN768" s="43"/>
      <c r="DO768" s="43"/>
      <c r="DP768" s="43"/>
      <c r="DQ768" s="43"/>
      <c r="DR768" s="43"/>
      <c r="DS768" s="43"/>
      <c r="DT768" s="43"/>
      <c r="DU768" s="43"/>
      <c r="DV768" s="43"/>
      <c r="DW768" s="43"/>
      <c r="DX768" s="43"/>
      <c r="DY768" s="43"/>
      <c r="DZ768" s="43"/>
      <c r="EA768" s="43"/>
      <c r="EB768" s="43"/>
      <c r="EC768" s="43"/>
      <c r="ED768" s="43"/>
      <c r="EE768" s="43"/>
      <c r="EF768" s="43"/>
      <c r="EG768" s="43"/>
      <c r="EH768" s="43"/>
      <c r="EI768" s="43"/>
      <c r="EJ768" s="43"/>
      <c r="EK768" s="43"/>
      <c r="EL768" s="43"/>
      <c r="EM768" s="43"/>
      <c r="EN768" s="43"/>
      <c r="EO768" s="43"/>
      <c r="EP768" s="43"/>
      <c r="EQ768" s="43"/>
      <c r="ER768" s="43"/>
      <c r="ES768" s="43"/>
      <c r="ET768" s="43"/>
      <c r="EU768" s="43"/>
      <c r="EV768" s="43"/>
      <c r="EW768" s="43"/>
      <c r="EX768" s="43"/>
      <c r="EY768" s="43"/>
      <c r="EZ768" s="43"/>
      <c r="FA768" s="43"/>
    </row>
    <row r="769" spans="1:157">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s="43"/>
      <c r="BM769" s="43"/>
      <c r="BN769" s="43"/>
      <c r="BO769" s="43"/>
      <c r="BP769" s="43"/>
      <c r="BQ769" s="43"/>
      <c r="BR769" s="43"/>
      <c r="BS769" s="43"/>
      <c r="BT769" s="43"/>
      <c r="BU769" s="43"/>
      <c r="BV769" s="43"/>
      <c r="BW769" s="43"/>
      <c r="BX769" s="43"/>
      <c r="BY769" s="43"/>
      <c r="BZ769" s="43"/>
      <c r="CA769" s="43"/>
      <c r="CB769" s="43"/>
      <c r="CC769" s="43"/>
      <c r="CD769" s="43"/>
      <c r="CE769" s="43"/>
      <c r="CF769" s="43"/>
      <c r="CG769" s="43"/>
      <c r="CH769" s="43"/>
      <c r="CI769" s="43"/>
      <c r="CJ769" s="43"/>
      <c r="CK769" s="43"/>
      <c r="CL769" s="43"/>
      <c r="CM769" s="43"/>
      <c r="CN769" s="43"/>
      <c r="CO769" s="43"/>
      <c r="CP769" s="43"/>
      <c r="CQ769" s="43"/>
      <c r="CR769" s="43"/>
      <c r="CS769" s="43"/>
      <c r="CT769" s="43"/>
      <c r="CU769" s="43"/>
      <c r="CV769" s="43"/>
      <c r="CW769" s="43"/>
      <c r="CX769" s="43"/>
      <c r="CY769" s="43"/>
      <c r="CZ769" s="43"/>
      <c r="DA769" s="43"/>
      <c r="DB769" s="43"/>
      <c r="DC769" s="43"/>
      <c r="DD769" s="43"/>
      <c r="DE769" s="43"/>
      <c r="DF769" s="43"/>
      <c r="DG769" s="43"/>
      <c r="DH769" s="43"/>
      <c r="DI769" s="43"/>
      <c r="DJ769" s="43"/>
      <c r="DK769" s="43"/>
      <c r="DL769" s="43"/>
      <c r="DM769" s="43"/>
      <c r="DN769" s="43"/>
      <c r="DO769" s="43"/>
      <c r="DP769" s="43"/>
      <c r="DQ769" s="43"/>
      <c r="DR769" s="43"/>
      <c r="DS769" s="43"/>
      <c r="DT769" s="43"/>
      <c r="DU769" s="43"/>
      <c r="DV769" s="43"/>
      <c r="DW769" s="43"/>
      <c r="DX769" s="43"/>
      <c r="DY769" s="43"/>
      <c r="DZ769" s="43"/>
      <c r="EA769" s="43"/>
      <c r="EB769" s="43"/>
      <c r="EC769" s="43"/>
      <c r="ED769" s="43"/>
      <c r="EE769" s="43"/>
      <c r="EF769" s="43"/>
      <c r="EG769" s="43"/>
      <c r="EH769" s="43"/>
      <c r="EI769" s="43"/>
      <c r="EJ769" s="43"/>
      <c r="EK769" s="43"/>
      <c r="EL769" s="43"/>
      <c r="EM769" s="43"/>
      <c r="EN769" s="43"/>
      <c r="EO769" s="43"/>
      <c r="EP769" s="43"/>
      <c r="EQ769" s="43"/>
      <c r="ER769" s="43"/>
      <c r="ES769" s="43"/>
      <c r="ET769" s="43"/>
      <c r="EU769" s="43"/>
      <c r="EV769" s="43"/>
      <c r="EW769" s="43"/>
      <c r="EX769" s="43"/>
      <c r="EY769" s="43"/>
      <c r="EZ769" s="43"/>
      <c r="FA769" s="43"/>
    </row>
    <row r="770" spans="1:157">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s="43"/>
      <c r="BM770" s="43"/>
      <c r="BN770" s="43"/>
      <c r="BO770" s="43"/>
      <c r="BP770" s="43"/>
      <c r="BQ770" s="43"/>
      <c r="BR770" s="43"/>
      <c r="BS770" s="43"/>
      <c r="BT770" s="43"/>
      <c r="BU770" s="43"/>
      <c r="BV770" s="43"/>
      <c r="BW770" s="43"/>
      <c r="BX770" s="43"/>
      <c r="BY770" s="43"/>
      <c r="BZ770" s="43"/>
      <c r="CA770" s="43"/>
      <c r="CB770" s="43"/>
      <c r="CC770" s="43"/>
      <c r="CD770" s="43"/>
      <c r="CE770" s="43"/>
      <c r="CF770" s="43"/>
      <c r="CG770" s="43"/>
      <c r="CH770" s="43"/>
      <c r="CI770" s="43"/>
      <c r="CJ770" s="43"/>
      <c r="CK770" s="43"/>
      <c r="CL770" s="43"/>
      <c r="CM770" s="43"/>
      <c r="CN770" s="43"/>
      <c r="CO770" s="43"/>
      <c r="CP770" s="43"/>
      <c r="CQ770" s="43"/>
      <c r="CR770" s="43"/>
      <c r="CS770" s="43"/>
      <c r="CT770" s="43"/>
      <c r="CU770" s="43"/>
      <c r="CV770" s="43"/>
      <c r="CW770" s="43"/>
      <c r="CX770" s="43"/>
      <c r="CY770" s="43"/>
      <c r="CZ770" s="43"/>
      <c r="DA770" s="43"/>
      <c r="DB770" s="43"/>
      <c r="DC770" s="43"/>
      <c r="DD770" s="43"/>
      <c r="DE770" s="43"/>
      <c r="DF770" s="43"/>
      <c r="DG770" s="43"/>
      <c r="DH770" s="43"/>
      <c r="DI770" s="43"/>
      <c r="DJ770" s="43"/>
      <c r="DK770" s="43"/>
      <c r="DL770" s="43"/>
      <c r="DM770" s="43"/>
      <c r="DN770" s="43"/>
      <c r="DO770" s="43"/>
      <c r="DP770" s="43"/>
      <c r="DQ770" s="43"/>
      <c r="DR770" s="43"/>
      <c r="DS770" s="43"/>
      <c r="DT770" s="43"/>
      <c r="DU770" s="43"/>
      <c r="DV770" s="43"/>
      <c r="DW770" s="43"/>
      <c r="DX770" s="43"/>
      <c r="DY770" s="43"/>
      <c r="DZ770" s="43"/>
      <c r="EA770" s="43"/>
      <c r="EB770" s="43"/>
      <c r="EC770" s="43"/>
      <c r="ED770" s="43"/>
      <c r="EE770" s="43"/>
      <c r="EF770" s="43"/>
      <c r="EG770" s="43"/>
      <c r="EH770" s="43"/>
      <c r="EI770" s="43"/>
      <c r="EJ770" s="43"/>
      <c r="EK770" s="43"/>
      <c r="EL770" s="43"/>
      <c r="EM770" s="43"/>
      <c r="EN770" s="43"/>
      <c r="EO770" s="43"/>
      <c r="EP770" s="43"/>
      <c r="EQ770" s="43"/>
      <c r="ER770" s="43"/>
      <c r="ES770" s="43"/>
      <c r="ET770" s="43"/>
      <c r="EU770" s="43"/>
      <c r="EV770" s="43"/>
      <c r="EW770" s="43"/>
      <c r="EX770" s="43"/>
      <c r="EY770" s="43"/>
      <c r="EZ770" s="43"/>
      <c r="FA770" s="43"/>
    </row>
    <row r="771" spans="1:157">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s="43"/>
      <c r="BM771" s="43"/>
      <c r="BN771" s="43"/>
      <c r="BO771" s="43"/>
      <c r="BP771" s="43"/>
      <c r="BQ771" s="43"/>
      <c r="BR771" s="43"/>
      <c r="BS771" s="43"/>
      <c r="BT771" s="43"/>
      <c r="BU771" s="43"/>
      <c r="BV771" s="43"/>
      <c r="BW771" s="43"/>
      <c r="BX771" s="43"/>
      <c r="BY771" s="43"/>
      <c r="BZ771" s="43"/>
      <c r="CA771" s="43"/>
      <c r="CB771" s="43"/>
      <c r="CC771" s="43"/>
      <c r="CD771" s="43"/>
      <c r="CE771" s="43"/>
      <c r="CF771" s="43"/>
      <c r="CG771" s="43"/>
      <c r="CH771" s="43"/>
      <c r="CI771" s="43"/>
      <c r="CJ771" s="43"/>
      <c r="CK771" s="43"/>
      <c r="CL771" s="43"/>
      <c r="CM771" s="43"/>
      <c r="CN771" s="43"/>
      <c r="CO771" s="43"/>
      <c r="CP771" s="43"/>
      <c r="CQ771" s="43"/>
      <c r="CR771" s="43"/>
      <c r="CS771" s="43"/>
      <c r="CT771" s="43"/>
      <c r="CU771" s="43"/>
      <c r="CV771" s="43"/>
      <c r="CW771" s="43"/>
      <c r="CX771" s="43"/>
      <c r="CY771" s="43"/>
      <c r="CZ771" s="43"/>
      <c r="DA771" s="43"/>
      <c r="DB771" s="43"/>
      <c r="DC771" s="43"/>
      <c r="DD771" s="43"/>
      <c r="DE771" s="43"/>
      <c r="DF771" s="43"/>
      <c r="DG771" s="43"/>
      <c r="DH771" s="43"/>
      <c r="DI771" s="43"/>
      <c r="DJ771" s="43"/>
      <c r="DK771" s="43"/>
      <c r="DL771" s="43"/>
      <c r="DM771" s="43"/>
      <c r="DN771" s="43"/>
      <c r="DO771" s="43"/>
      <c r="DP771" s="43"/>
      <c r="DQ771" s="43"/>
      <c r="DR771" s="43"/>
      <c r="DS771" s="43"/>
      <c r="DT771" s="43"/>
      <c r="DU771" s="43"/>
      <c r="DV771" s="43"/>
      <c r="DW771" s="43"/>
      <c r="DX771" s="43"/>
      <c r="DY771" s="43"/>
      <c r="DZ771" s="43"/>
      <c r="EA771" s="43"/>
      <c r="EB771" s="43"/>
      <c r="EC771" s="43"/>
      <c r="ED771" s="43"/>
      <c r="EE771" s="43"/>
      <c r="EF771" s="43"/>
      <c r="EG771" s="43"/>
      <c r="EH771" s="43"/>
      <c r="EI771" s="43"/>
      <c r="EJ771" s="43"/>
      <c r="EK771" s="43"/>
      <c r="EL771" s="43"/>
      <c r="EM771" s="43"/>
      <c r="EN771" s="43"/>
      <c r="EO771" s="43"/>
      <c r="EP771" s="43"/>
      <c r="EQ771" s="43"/>
      <c r="ER771" s="43"/>
      <c r="ES771" s="43"/>
      <c r="ET771" s="43"/>
      <c r="EU771" s="43"/>
      <c r="EV771" s="43"/>
      <c r="EW771" s="43"/>
      <c r="EX771" s="43"/>
      <c r="EY771" s="43"/>
      <c r="EZ771" s="43"/>
      <c r="FA771" s="43"/>
    </row>
    <row r="772" spans="1:157">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s="43"/>
      <c r="BM772" s="43"/>
      <c r="BN772" s="43"/>
      <c r="BO772" s="43"/>
      <c r="BP772" s="43"/>
      <c r="BQ772" s="43"/>
      <c r="BR772" s="43"/>
      <c r="BS772" s="43"/>
      <c r="BT772" s="43"/>
      <c r="BU772" s="43"/>
      <c r="BV772" s="43"/>
      <c r="BW772" s="43"/>
      <c r="BX772" s="43"/>
      <c r="BY772" s="43"/>
      <c r="BZ772" s="43"/>
      <c r="CA772" s="43"/>
      <c r="CB772" s="43"/>
      <c r="CC772" s="43"/>
      <c r="CD772" s="43"/>
      <c r="CE772" s="43"/>
      <c r="CF772" s="43"/>
      <c r="CG772" s="43"/>
      <c r="CH772" s="43"/>
      <c r="CI772" s="43"/>
      <c r="CJ772" s="43"/>
      <c r="CK772" s="43"/>
      <c r="CL772" s="43"/>
      <c r="CM772" s="43"/>
      <c r="CN772" s="43"/>
      <c r="CO772" s="43"/>
      <c r="CP772" s="43"/>
      <c r="CQ772" s="43"/>
      <c r="CR772" s="43"/>
      <c r="CS772" s="43"/>
      <c r="CT772" s="43"/>
      <c r="CU772" s="43"/>
      <c r="CV772" s="43"/>
      <c r="CW772" s="43"/>
      <c r="CX772" s="43"/>
      <c r="CY772" s="43"/>
      <c r="CZ772" s="43"/>
      <c r="DA772" s="43"/>
      <c r="DB772" s="43"/>
      <c r="DC772" s="43"/>
      <c r="DD772" s="43"/>
      <c r="DE772" s="43"/>
      <c r="DF772" s="43"/>
      <c r="DG772" s="43"/>
      <c r="DH772" s="43"/>
      <c r="DI772" s="43"/>
      <c r="DJ772" s="43"/>
      <c r="DK772" s="43"/>
      <c r="DL772" s="43"/>
      <c r="DM772" s="43"/>
      <c r="DN772" s="43"/>
      <c r="DO772" s="43"/>
      <c r="DP772" s="43"/>
      <c r="DQ772" s="43"/>
      <c r="DR772" s="43"/>
      <c r="DS772" s="43"/>
      <c r="DT772" s="43"/>
      <c r="DU772" s="43"/>
      <c r="DV772" s="43"/>
      <c r="DW772" s="43"/>
      <c r="DX772" s="43"/>
      <c r="DY772" s="43"/>
      <c r="DZ772" s="43"/>
      <c r="EA772" s="43"/>
      <c r="EB772" s="43"/>
      <c r="EC772" s="43"/>
      <c r="ED772" s="43"/>
      <c r="EE772" s="43"/>
      <c r="EF772" s="43"/>
      <c r="EG772" s="43"/>
      <c r="EH772" s="43"/>
      <c r="EI772" s="43"/>
      <c r="EJ772" s="43"/>
      <c r="EK772" s="43"/>
      <c r="EL772" s="43"/>
      <c r="EM772" s="43"/>
      <c r="EN772" s="43"/>
      <c r="EO772" s="43"/>
      <c r="EP772" s="43"/>
      <c r="EQ772" s="43"/>
      <c r="ER772" s="43"/>
      <c r="ES772" s="43"/>
      <c r="ET772" s="43"/>
      <c r="EU772" s="43"/>
      <c r="EV772" s="43"/>
      <c r="EW772" s="43"/>
      <c r="EX772" s="43"/>
      <c r="EY772" s="43"/>
      <c r="EZ772" s="43"/>
      <c r="FA772" s="43"/>
    </row>
    <row r="773" spans="1:157">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s="43"/>
      <c r="BM773" s="43"/>
      <c r="BN773" s="43"/>
      <c r="BO773" s="43"/>
      <c r="BP773" s="43"/>
      <c r="BQ773" s="43"/>
      <c r="BR773" s="43"/>
      <c r="BS773" s="43"/>
      <c r="BT773" s="43"/>
      <c r="BU773" s="43"/>
      <c r="BV773" s="43"/>
      <c r="BW773" s="43"/>
      <c r="BX773" s="43"/>
      <c r="BY773" s="43"/>
      <c r="BZ773" s="43"/>
      <c r="CA773" s="43"/>
      <c r="CB773" s="43"/>
      <c r="CC773" s="43"/>
      <c r="CD773" s="43"/>
      <c r="CE773" s="43"/>
      <c r="CF773" s="43"/>
      <c r="CG773" s="43"/>
      <c r="CH773" s="43"/>
      <c r="CI773" s="43"/>
      <c r="CJ773" s="43"/>
      <c r="CK773" s="43"/>
      <c r="CL773" s="43"/>
      <c r="CM773" s="43"/>
      <c r="CN773" s="43"/>
      <c r="CO773" s="43"/>
      <c r="CP773" s="43"/>
      <c r="CQ773" s="43"/>
      <c r="CR773" s="43"/>
      <c r="CS773" s="43"/>
      <c r="CT773" s="43"/>
      <c r="CU773" s="43"/>
      <c r="CV773" s="43"/>
      <c r="CW773" s="43"/>
      <c r="CX773" s="43"/>
      <c r="CY773" s="43"/>
      <c r="CZ773" s="43"/>
      <c r="DA773" s="43"/>
      <c r="DB773" s="43"/>
      <c r="DC773" s="43"/>
      <c r="DD773" s="43"/>
      <c r="DE773" s="43"/>
      <c r="DF773" s="43"/>
      <c r="DG773" s="43"/>
      <c r="DH773" s="43"/>
      <c r="DI773" s="43"/>
      <c r="DJ773" s="43"/>
      <c r="DK773" s="43"/>
      <c r="DL773" s="43"/>
      <c r="DM773" s="43"/>
      <c r="DN773" s="43"/>
      <c r="DO773" s="43"/>
      <c r="DP773" s="43"/>
      <c r="DQ773" s="43"/>
      <c r="DR773" s="43"/>
      <c r="DS773" s="43"/>
      <c r="DT773" s="43"/>
      <c r="DU773" s="43"/>
      <c r="DV773" s="43"/>
      <c r="DW773" s="43"/>
      <c r="DX773" s="43"/>
      <c r="DY773" s="43"/>
      <c r="DZ773" s="43"/>
      <c r="EA773" s="43"/>
      <c r="EB773" s="43"/>
      <c r="EC773" s="43"/>
      <c r="ED773" s="43"/>
      <c r="EE773" s="43"/>
      <c r="EF773" s="43"/>
      <c r="EG773" s="43"/>
      <c r="EH773" s="43"/>
      <c r="EI773" s="43"/>
      <c r="EJ773" s="43"/>
      <c r="EK773" s="43"/>
      <c r="EL773" s="43"/>
      <c r="EM773" s="43"/>
      <c r="EN773" s="43"/>
      <c r="EO773" s="43"/>
      <c r="EP773" s="43"/>
      <c r="EQ773" s="43"/>
      <c r="ER773" s="43"/>
      <c r="ES773" s="43"/>
      <c r="ET773" s="43"/>
      <c r="EU773" s="43"/>
      <c r="EV773" s="43"/>
      <c r="EW773" s="43"/>
      <c r="EX773" s="43"/>
      <c r="EY773" s="43"/>
      <c r="EZ773" s="43"/>
      <c r="FA773" s="43"/>
    </row>
    <row r="774" spans="1:157">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c r="CF774" s="43"/>
      <c r="CG774" s="43"/>
      <c r="CH774" s="43"/>
      <c r="CI774" s="43"/>
      <c r="CJ774" s="43"/>
      <c r="CK774" s="43"/>
      <c r="CL774" s="43"/>
      <c r="CM774" s="43"/>
      <c r="CN774" s="43"/>
      <c r="CO774" s="43"/>
      <c r="CP774" s="43"/>
      <c r="CQ774" s="43"/>
      <c r="CR774" s="43"/>
      <c r="CS774" s="43"/>
      <c r="CT774" s="43"/>
      <c r="CU774" s="43"/>
      <c r="CV774" s="43"/>
      <c r="CW774" s="43"/>
      <c r="CX774" s="43"/>
      <c r="CY774" s="43"/>
      <c r="CZ774" s="43"/>
      <c r="DA774" s="43"/>
      <c r="DB774" s="43"/>
      <c r="DC774" s="43"/>
      <c r="DD774" s="43"/>
      <c r="DE774" s="43"/>
      <c r="DF774" s="43"/>
      <c r="DG774" s="43"/>
      <c r="DH774" s="43"/>
      <c r="DI774" s="43"/>
      <c r="DJ774" s="43"/>
      <c r="DK774" s="43"/>
      <c r="DL774" s="43"/>
      <c r="DM774" s="43"/>
      <c r="DN774" s="43"/>
      <c r="DO774" s="43"/>
      <c r="DP774" s="43"/>
      <c r="DQ774" s="43"/>
      <c r="DR774" s="43"/>
      <c r="DS774" s="43"/>
      <c r="DT774" s="43"/>
      <c r="DU774" s="43"/>
      <c r="DV774" s="43"/>
      <c r="DW774" s="43"/>
      <c r="DX774" s="43"/>
      <c r="DY774" s="43"/>
      <c r="DZ774" s="43"/>
      <c r="EA774" s="43"/>
      <c r="EB774" s="43"/>
      <c r="EC774" s="43"/>
      <c r="ED774" s="43"/>
      <c r="EE774" s="43"/>
      <c r="EF774" s="43"/>
      <c r="EG774" s="43"/>
      <c r="EH774" s="43"/>
      <c r="EI774" s="43"/>
      <c r="EJ774" s="43"/>
      <c r="EK774" s="43"/>
      <c r="EL774" s="43"/>
      <c r="EM774" s="43"/>
      <c r="EN774" s="43"/>
      <c r="EO774" s="43"/>
      <c r="EP774" s="43"/>
      <c r="EQ774" s="43"/>
      <c r="ER774" s="43"/>
      <c r="ES774" s="43"/>
      <c r="ET774" s="43"/>
      <c r="EU774" s="43"/>
      <c r="EV774" s="43"/>
      <c r="EW774" s="43"/>
      <c r="EX774" s="43"/>
      <c r="EY774" s="43"/>
      <c r="EZ774" s="43"/>
      <c r="FA774" s="43"/>
    </row>
    <row r="775" spans="1:157">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s="43"/>
      <c r="BM775" s="43"/>
      <c r="BN775" s="43"/>
      <c r="BO775" s="43"/>
      <c r="BP775" s="43"/>
      <c r="BQ775" s="43"/>
      <c r="BR775" s="43"/>
      <c r="BS775" s="43"/>
      <c r="BT775" s="43"/>
      <c r="BU775" s="43"/>
      <c r="BV775" s="43"/>
      <c r="BW775" s="43"/>
      <c r="BX775" s="43"/>
      <c r="BY775" s="43"/>
      <c r="BZ775" s="43"/>
      <c r="CA775" s="43"/>
      <c r="CB775" s="43"/>
      <c r="CC775" s="43"/>
      <c r="CD775" s="43"/>
      <c r="CE775" s="43"/>
      <c r="CF775" s="43"/>
      <c r="CG775" s="43"/>
      <c r="CH775" s="43"/>
      <c r="CI775" s="43"/>
      <c r="CJ775" s="43"/>
      <c r="CK775" s="43"/>
      <c r="CL775" s="43"/>
      <c r="CM775" s="43"/>
      <c r="CN775" s="43"/>
      <c r="CO775" s="43"/>
      <c r="CP775" s="43"/>
      <c r="CQ775" s="43"/>
      <c r="CR775" s="43"/>
      <c r="CS775" s="43"/>
      <c r="CT775" s="43"/>
      <c r="CU775" s="43"/>
      <c r="CV775" s="43"/>
      <c r="CW775" s="43"/>
      <c r="CX775" s="43"/>
      <c r="CY775" s="43"/>
      <c r="CZ775" s="43"/>
      <c r="DA775" s="43"/>
      <c r="DB775" s="43"/>
      <c r="DC775" s="43"/>
      <c r="DD775" s="43"/>
      <c r="DE775" s="43"/>
      <c r="DF775" s="43"/>
      <c r="DG775" s="43"/>
      <c r="DH775" s="43"/>
      <c r="DI775" s="43"/>
      <c r="DJ775" s="43"/>
      <c r="DK775" s="43"/>
      <c r="DL775" s="43"/>
      <c r="DM775" s="43"/>
      <c r="DN775" s="43"/>
      <c r="DO775" s="43"/>
      <c r="DP775" s="43"/>
      <c r="DQ775" s="43"/>
      <c r="DR775" s="43"/>
      <c r="DS775" s="43"/>
      <c r="DT775" s="43"/>
      <c r="DU775" s="43"/>
      <c r="DV775" s="43"/>
      <c r="DW775" s="43"/>
      <c r="DX775" s="43"/>
      <c r="DY775" s="43"/>
      <c r="DZ775" s="43"/>
      <c r="EA775" s="43"/>
      <c r="EB775" s="43"/>
      <c r="EC775" s="43"/>
      <c r="ED775" s="43"/>
      <c r="EE775" s="43"/>
      <c r="EF775" s="43"/>
      <c r="EG775" s="43"/>
      <c r="EH775" s="43"/>
      <c r="EI775" s="43"/>
      <c r="EJ775" s="43"/>
      <c r="EK775" s="43"/>
      <c r="EL775" s="43"/>
      <c r="EM775" s="43"/>
      <c r="EN775" s="43"/>
      <c r="EO775" s="43"/>
      <c r="EP775" s="43"/>
      <c r="EQ775" s="43"/>
      <c r="ER775" s="43"/>
      <c r="ES775" s="43"/>
      <c r="ET775" s="43"/>
      <c r="EU775" s="43"/>
      <c r="EV775" s="43"/>
      <c r="EW775" s="43"/>
      <c r="EX775" s="43"/>
      <c r="EY775" s="43"/>
      <c r="EZ775" s="43"/>
      <c r="FA775" s="43"/>
    </row>
    <row r="776" spans="1:157">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s="43"/>
      <c r="BM776" s="43"/>
      <c r="BN776" s="43"/>
      <c r="BO776" s="43"/>
      <c r="BP776" s="43"/>
      <c r="BQ776" s="43"/>
      <c r="BR776" s="43"/>
      <c r="BS776" s="43"/>
      <c r="BT776" s="43"/>
      <c r="BU776" s="43"/>
      <c r="BV776" s="43"/>
      <c r="BW776" s="43"/>
      <c r="BX776" s="43"/>
      <c r="BY776" s="43"/>
      <c r="BZ776" s="43"/>
      <c r="CA776" s="43"/>
      <c r="CB776" s="43"/>
      <c r="CC776" s="43"/>
      <c r="CD776" s="43"/>
      <c r="CE776" s="43"/>
      <c r="CF776" s="43"/>
      <c r="CG776" s="43"/>
      <c r="CH776" s="43"/>
      <c r="CI776" s="43"/>
      <c r="CJ776" s="43"/>
      <c r="CK776" s="43"/>
      <c r="CL776" s="43"/>
      <c r="CM776" s="43"/>
      <c r="CN776" s="43"/>
      <c r="CO776" s="43"/>
      <c r="CP776" s="43"/>
      <c r="CQ776" s="43"/>
      <c r="CR776" s="43"/>
      <c r="CS776" s="43"/>
      <c r="CT776" s="43"/>
      <c r="CU776" s="43"/>
      <c r="CV776" s="43"/>
      <c r="CW776" s="43"/>
      <c r="CX776" s="43"/>
      <c r="CY776" s="43"/>
      <c r="CZ776" s="43"/>
      <c r="DA776" s="43"/>
      <c r="DB776" s="43"/>
      <c r="DC776" s="43"/>
      <c r="DD776" s="43"/>
      <c r="DE776" s="43"/>
      <c r="DF776" s="43"/>
      <c r="DG776" s="43"/>
      <c r="DH776" s="43"/>
      <c r="DI776" s="43"/>
      <c r="DJ776" s="43"/>
      <c r="DK776" s="43"/>
      <c r="DL776" s="43"/>
      <c r="DM776" s="43"/>
      <c r="DN776" s="43"/>
      <c r="DO776" s="43"/>
      <c r="DP776" s="43"/>
      <c r="DQ776" s="43"/>
      <c r="DR776" s="43"/>
      <c r="DS776" s="43"/>
      <c r="DT776" s="43"/>
      <c r="DU776" s="43"/>
      <c r="DV776" s="43"/>
      <c r="DW776" s="43"/>
      <c r="DX776" s="43"/>
      <c r="DY776" s="43"/>
      <c r="DZ776" s="43"/>
      <c r="EA776" s="43"/>
      <c r="EB776" s="43"/>
      <c r="EC776" s="43"/>
      <c r="ED776" s="43"/>
      <c r="EE776" s="43"/>
      <c r="EF776" s="43"/>
      <c r="EG776" s="43"/>
      <c r="EH776" s="43"/>
      <c r="EI776" s="43"/>
      <c r="EJ776" s="43"/>
      <c r="EK776" s="43"/>
      <c r="EL776" s="43"/>
      <c r="EM776" s="43"/>
      <c r="EN776" s="43"/>
      <c r="EO776" s="43"/>
      <c r="EP776" s="43"/>
      <c r="EQ776" s="43"/>
      <c r="ER776" s="43"/>
      <c r="ES776" s="43"/>
      <c r="ET776" s="43"/>
      <c r="EU776" s="43"/>
      <c r="EV776" s="43"/>
      <c r="EW776" s="43"/>
      <c r="EX776" s="43"/>
      <c r="EY776" s="43"/>
      <c r="EZ776" s="43"/>
      <c r="FA776" s="43"/>
    </row>
    <row r="777" spans="1:157">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s="43"/>
      <c r="BM777" s="43"/>
      <c r="BN777" s="43"/>
      <c r="BO777" s="43"/>
      <c r="BP777" s="43"/>
      <c r="BQ777" s="43"/>
      <c r="BR777" s="43"/>
      <c r="BS777" s="43"/>
      <c r="BT777" s="43"/>
      <c r="BU777" s="43"/>
      <c r="BV777" s="43"/>
      <c r="BW777" s="43"/>
      <c r="BX777" s="43"/>
      <c r="BY777" s="43"/>
      <c r="BZ777" s="43"/>
      <c r="CA777" s="43"/>
      <c r="CB777" s="43"/>
      <c r="CC777" s="43"/>
      <c r="CD777" s="43"/>
      <c r="CE777" s="43"/>
      <c r="CF777" s="43"/>
      <c r="CG777" s="43"/>
      <c r="CH777" s="43"/>
      <c r="CI777" s="43"/>
      <c r="CJ777" s="43"/>
      <c r="CK777" s="43"/>
      <c r="CL777" s="43"/>
      <c r="CM777" s="43"/>
      <c r="CN777" s="43"/>
      <c r="CO777" s="43"/>
      <c r="CP777" s="43"/>
      <c r="CQ777" s="43"/>
      <c r="CR777" s="43"/>
      <c r="CS777" s="43"/>
      <c r="CT777" s="43"/>
      <c r="CU777" s="43"/>
      <c r="CV777" s="43"/>
      <c r="CW777" s="43"/>
      <c r="CX777" s="43"/>
      <c r="CY777" s="43"/>
      <c r="CZ777" s="43"/>
      <c r="DA777" s="43"/>
      <c r="DB777" s="43"/>
      <c r="DC777" s="43"/>
      <c r="DD777" s="43"/>
      <c r="DE777" s="43"/>
      <c r="DF777" s="43"/>
      <c r="DG777" s="43"/>
      <c r="DH777" s="43"/>
      <c r="DI777" s="43"/>
      <c r="DJ777" s="43"/>
      <c r="DK777" s="43"/>
      <c r="DL777" s="43"/>
      <c r="DM777" s="43"/>
      <c r="DN777" s="43"/>
      <c r="DO777" s="43"/>
      <c r="DP777" s="43"/>
      <c r="DQ777" s="43"/>
      <c r="DR777" s="43"/>
      <c r="DS777" s="43"/>
      <c r="DT777" s="43"/>
      <c r="DU777" s="43"/>
      <c r="DV777" s="43"/>
      <c r="DW777" s="43"/>
      <c r="DX777" s="43"/>
      <c r="DY777" s="43"/>
      <c r="DZ777" s="43"/>
      <c r="EA777" s="43"/>
      <c r="EB777" s="43"/>
      <c r="EC777" s="43"/>
      <c r="ED777" s="43"/>
      <c r="EE777" s="43"/>
      <c r="EF777" s="43"/>
      <c r="EG777" s="43"/>
      <c r="EH777" s="43"/>
      <c r="EI777" s="43"/>
      <c r="EJ777" s="43"/>
      <c r="EK777" s="43"/>
      <c r="EL777" s="43"/>
      <c r="EM777" s="43"/>
      <c r="EN777" s="43"/>
      <c r="EO777" s="43"/>
      <c r="EP777" s="43"/>
      <c r="EQ777" s="43"/>
      <c r="ER777" s="43"/>
      <c r="ES777" s="43"/>
      <c r="ET777" s="43"/>
      <c r="EU777" s="43"/>
      <c r="EV777" s="43"/>
      <c r="EW777" s="43"/>
      <c r="EX777" s="43"/>
      <c r="EY777" s="43"/>
      <c r="EZ777" s="43"/>
      <c r="FA777" s="43"/>
    </row>
    <row r="778" spans="1:157">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s="43"/>
      <c r="BM778" s="43"/>
      <c r="BN778" s="43"/>
      <c r="BO778" s="43"/>
      <c r="BP778" s="43"/>
      <c r="BQ778" s="43"/>
      <c r="BR778" s="43"/>
      <c r="BS778" s="43"/>
      <c r="BT778" s="43"/>
      <c r="BU778" s="43"/>
      <c r="BV778" s="43"/>
      <c r="BW778" s="43"/>
      <c r="BX778" s="43"/>
      <c r="BY778" s="43"/>
      <c r="BZ778" s="43"/>
      <c r="CA778" s="43"/>
      <c r="CB778" s="43"/>
      <c r="CC778" s="43"/>
      <c r="CD778" s="43"/>
      <c r="CE778" s="43"/>
      <c r="CF778" s="43"/>
      <c r="CG778" s="43"/>
      <c r="CH778" s="43"/>
      <c r="CI778" s="43"/>
      <c r="CJ778" s="43"/>
      <c r="CK778" s="43"/>
      <c r="CL778" s="43"/>
      <c r="CM778" s="43"/>
      <c r="CN778" s="43"/>
      <c r="CO778" s="43"/>
      <c r="CP778" s="43"/>
      <c r="CQ778" s="43"/>
      <c r="CR778" s="43"/>
      <c r="CS778" s="43"/>
      <c r="CT778" s="43"/>
      <c r="CU778" s="43"/>
      <c r="CV778" s="43"/>
      <c r="CW778" s="43"/>
      <c r="CX778" s="43"/>
      <c r="CY778" s="43"/>
      <c r="CZ778" s="43"/>
      <c r="DA778" s="43"/>
      <c r="DB778" s="43"/>
      <c r="DC778" s="43"/>
      <c r="DD778" s="43"/>
      <c r="DE778" s="43"/>
      <c r="DF778" s="43"/>
      <c r="DG778" s="43"/>
      <c r="DH778" s="43"/>
      <c r="DI778" s="43"/>
      <c r="DJ778" s="43"/>
      <c r="DK778" s="43"/>
      <c r="DL778" s="43"/>
      <c r="DM778" s="43"/>
      <c r="DN778" s="43"/>
      <c r="DO778" s="43"/>
      <c r="DP778" s="43"/>
      <c r="DQ778" s="43"/>
      <c r="DR778" s="43"/>
      <c r="DS778" s="43"/>
      <c r="DT778" s="43"/>
      <c r="DU778" s="43"/>
      <c r="DV778" s="43"/>
      <c r="DW778" s="43"/>
      <c r="DX778" s="43"/>
      <c r="DY778" s="43"/>
      <c r="DZ778" s="43"/>
      <c r="EA778" s="43"/>
      <c r="EB778" s="43"/>
      <c r="EC778" s="43"/>
      <c r="ED778" s="43"/>
      <c r="EE778" s="43"/>
      <c r="EF778" s="43"/>
      <c r="EG778" s="43"/>
      <c r="EH778" s="43"/>
      <c r="EI778" s="43"/>
      <c r="EJ778" s="43"/>
      <c r="EK778" s="43"/>
      <c r="EL778" s="43"/>
      <c r="EM778" s="43"/>
      <c r="EN778" s="43"/>
      <c r="EO778" s="43"/>
      <c r="EP778" s="43"/>
      <c r="EQ778" s="43"/>
      <c r="ER778" s="43"/>
      <c r="ES778" s="43"/>
      <c r="ET778" s="43"/>
      <c r="EU778" s="43"/>
      <c r="EV778" s="43"/>
      <c r="EW778" s="43"/>
      <c r="EX778" s="43"/>
      <c r="EY778" s="43"/>
      <c r="EZ778" s="43"/>
      <c r="FA778" s="43"/>
    </row>
    <row r="779" spans="1:157">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s="43"/>
      <c r="BM779" s="43"/>
      <c r="BN779" s="43"/>
      <c r="BO779" s="43"/>
      <c r="BP779" s="43"/>
      <c r="BQ779" s="43"/>
      <c r="BR779" s="43"/>
      <c r="BS779" s="43"/>
      <c r="BT779" s="43"/>
      <c r="BU779" s="43"/>
      <c r="BV779" s="43"/>
      <c r="BW779" s="43"/>
      <c r="BX779" s="43"/>
      <c r="BY779" s="43"/>
      <c r="BZ779" s="43"/>
      <c r="CA779" s="43"/>
      <c r="CB779" s="43"/>
      <c r="CC779" s="43"/>
      <c r="CD779" s="43"/>
      <c r="CE779" s="43"/>
      <c r="CF779" s="43"/>
      <c r="CG779" s="43"/>
      <c r="CH779" s="43"/>
      <c r="CI779" s="43"/>
      <c r="CJ779" s="43"/>
      <c r="CK779" s="43"/>
      <c r="CL779" s="43"/>
      <c r="CM779" s="43"/>
      <c r="CN779" s="43"/>
      <c r="CO779" s="43"/>
      <c r="CP779" s="43"/>
      <c r="CQ779" s="43"/>
      <c r="CR779" s="43"/>
      <c r="CS779" s="43"/>
      <c r="CT779" s="43"/>
      <c r="CU779" s="43"/>
      <c r="CV779" s="43"/>
      <c r="CW779" s="43"/>
      <c r="CX779" s="43"/>
      <c r="CY779" s="43"/>
      <c r="CZ779" s="43"/>
      <c r="DA779" s="43"/>
      <c r="DB779" s="43"/>
      <c r="DC779" s="43"/>
      <c r="DD779" s="43"/>
      <c r="DE779" s="43"/>
      <c r="DF779" s="43"/>
      <c r="DG779" s="43"/>
      <c r="DH779" s="43"/>
      <c r="DI779" s="43"/>
      <c r="DJ779" s="43"/>
      <c r="DK779" s="43"/>
      <c r="DL779" s="43"/>
      <c r="DM779" s="43"/>
      <c r="DN779" s="43"/>
      <c r="DO779" s="43"/>
      <c r="DP779" s="43"/>
      <c r="DQ779" s="43"/>
      <c r="DR779" s="43"/>
      <c r="DS779" s="43"/>
      <c r="DT779" s="43"/>
      <c r="DU779" s="43"/>
      <c r="DV779" s="43"/>
      <c r="DW779" s="43"/>
      <c r="DX779" s="43"/>
      <c r="DY779" s="43"/>
      <c r="DZ779" s="43"/>
      <c r="EA779" s="43"/>
      <c r="EB779" s="43"/>
      <c r="EC779" s="43"/>
      <c r="ED779" s="43"/>
      <c r="EE779" s="43"/>
      <c r="EF779" s="43"/>
      <c r="EG779" s="43"/>
      <c r="EH779" s="43"/>
      <c r="EI779" s="43"/>
      <c r="EJ779" s="43"/>
      <c r="EK779" s="43"/>
      <c r="EL779" s="43"/>
      <c r="EM779" s="43"/>
      <c r="EN779" s="43"/>
      <c r="EO779" s="43"/>
      <c r="EP779" s="43"/>
      <c r="EQ779" s="43"/>
      <c r="ER779" s="43"/>
      <c r="ES779" s="43"/>
      <c r="ET779" s="43"/>
      <c r="EU779" s="43"/>
      <c r="EV779" s="43"/>
      <c r="EW779" s="43"/>
      <c r="EX779" s="43"/>
      <c r="EY779" s="43"/>
      <c r="EZ779" s="43"/>
      <c r="FA779" s="43"/>
    </row>
    <row r="780" spans="1:157">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s="43"/>
      <c r="BM780" s="43"/>
      <c r="BN780" s="43"/>
      <c r="BO780" s="43"/>
      <c r="BP780" s="43"/>
      <c r="BQ780" s="43"/>
      <c r="BR780" s="43"/>
      <c r="BS780" s="43"/>
      <c r="BT780" s="43"/>
      <c r="BU780" s="43"/>
      <c r="BV780" s="43"/>
      <c r="BW780" s="43"/>
      <c r="BX780" s="43"/>
      <c r="BY780" s="43"/>
      <c r="BZ780" s="43"/>
      <c r="CA780" s="43"/>
      <c r="CB780" s="43"/>
      <c r="CC780" s="43"/>
      <c r="CD780" s="43"/>
      <c r="CE780" s="43"/>
      <c r="CF780" s="43"/>
      <c r="CG780" s="43"/>
      <c r="CH780" s="43"/>
      <c r="CI780" s="43"/>
      <c r="CJ780" s="43"/>
      <c r="CK780" s="43"/>
      <c r="CL780" s="43"/>
      <c r="CM780" s="43"/>
      <c r="CN780" s="43"/>
      <c r="CO780" s="43"/>
      <c r="CP780" s="43"/>
      <c r="CQ780" s="43"/>
      <c r="CR780" s="43"/>
      <c r="CS780" s="43"/>
      <c r="CT780" s="43"/>
      <c r="CU780" s="43"/>
      <c r="CV780" s="43"/>
      <c r="CW780" s="43"/>
      <c r="CX780" s="43"/>
      <c r="CY780" s="43"/>
      <c r="CZ780" s="43"/>
      <c r="DA780" s="43"/>
      <c r="DB780" s="43"/>
      <c r="DC780" s="43"/>
      <c r="DD780" s="43"/>
      <c r="DE780" s="43"/>
      <c r="DF780" s="43"/>
      <c r="DG780" s="43"/>
      <c r="DH780" s="43"/>
      <c r="DI780" s="43"/>
      <c r="DJ780" s="43"/>
      <c r="DK780" s="43"/>
      <c r="DL780" s="43"/>
      <c r="DM780" s="43"/>
      <c r="DN780" s="43"/>
      <c r="DO780" s="43"/>
      <c r="DP780" s="43"/>
      <c r="DQ780" s="43"/>
      <c r="DR780" s="43"/>
      <c r="DS780" s="43"/>
      <c r="DT780" s="43"/>
      <c r="DU780" s="43"/>
      <c r="DV780" s="43"/>
      <c r="DW780" s="43"/>
      <c r="DX780" s="43"/>
      <c r="DY780" s="43"/>
      <c r="DZ780" s="43"/>
      <c r="EA780" s="43"/>
      <c r="EB780" s="43"/>
      <c r="EC780" s="43"/>
      <c r="ED780" s="43"/>
      <c r="EE780" s="43"/>
      <c r="EF780" s="43"/>
      <c r="EG780" s="43"/>
      <c r="EH780" s="43"/>
      <c r="EI780" s="43"/>
      <c r="EJ780" s="43"/>
      <c r="EK780" s="43"/>
      <c r="EL780" s="43"/>
      <c r="EM780" s="43"/>
      <c r="EN780" s="43"/>
      <c r="EO780" s="43"/>
      <c r="EP780" s="43"/>
      <c r="EQ780" s="43"/>
      <c r="ER780" s="43"/>
      <c r="ES780" s="43"/>
      <c r="ET780" s="43"/>
      <c r="EU780" s="43"/>
      <c r="EV780" s="43"/>
      <c r="EW780" s="43"/>
      <c r="EX780" s="43"/>
      <c r="EY780" s="43"/>
      <c r="EZ780" s="43"/>
      <c r="FA780" s="43"/>
    </row>
    <row r="781" spans="1:157">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s="43"/>
      <c r="BM781" s="43"/>
      <c r="BN781" s="43"/>
      <c r="BO781" s="43"/>
      <c r="BP781" s="43"/>
      <c r="BQ781" s="43"/>
      <c r="BR781" s="43"/>
      <c r="BS781" s="43"/>
      <c r="BT781" s="43"/>
      <c r="BU781" s="43"/>
      <c r="BV781" s="43"/>
      <c r="BW781" s="43"/>
      <c r="BX781" s="43"/>
      <c r="BY781" s="43"/>
      <c r="BZ781" s="43"/>
      <c r="CA781" s="43"/>
      <c r="CB781" s="43"/>
      <c r="CC781" s="43"/>
      <c r="CD781" s="43"/>
      <c r="CE781" s="43"/>
      <c r="CF781" s="43"/>
      <c r="CG781" s="43"/>
      <c r="CH781" s="43"/>
      <c r="CI781" s="43"/>
      <c r="CJ781" s="43"/>
      <c r="CK781" s="43"/>
      <c r="CL781" s="43"/>
      <c r="CM781" s="43"/>
      <c r="CN781" s="43"/>
      <c r="CO781" s="43"/>
      <c r="CP781" s="43"/>
      <c r="CQ781" s="43"/>
      <c r="CR781" s="43"/>
      <c r="CS781" s="43"/>
      <c r="CT781" s="43"/>
      <c r="CU781" s="43"/>
      <c r="CV781" s="43"/>
      <c r="CW781" s="43"/>
      <c r="CX781" s="43"/>
      <c r="CY781" s="43"/>
      <c r="CZ781" s="43"/>
      <c r="DA781" s="43"/>
      <c r="DB781" s="43"/>
      <c r="DC781" s="43"/>
      <c r="DD781" s="43"/>
      <c r="DE781" s="43"/>
      <c r="DF781" s="43"/>
      <c r="DG781" s="43"/>
      <c r="DH781" s="43"/>
      <c r="DI781" s="43"/>
      <c r="DJ781" s="43"/>
      <c r="DK781" s="43"/>
      <c r="DL781" s="43"/>
      <c r="DM781" s="43"/>
      <c r="DN781" s="43"/>
      <c r="DO781" s="43"/>
      <c r="DP781" s="43"/>
      <c r="DQ781" s="43"/>
      <c r="DR781" s="43"/>
      <c r="DS781" s="43"/>
      <c r="DT781" s="43"/>
      <c r="DU781" s="43"/>
      <c r="DV781" s="43"/>
      <c r="DW781" s="43"/>
      <c r="DX781" s="43"/>
      <c r="DY781" s="43"/>
      <c r="DZ781" s="43"/>
      <c r="EA781" s="43"/>
      <c r="EB781" s="43"/>
      <c r="EC781" s="43"/>
      <c r="ED781" s="43"/>
      <c r="EE781" s="43"/>
      <c r="EF781" s="43"/>
      <c r="EG781" s="43"/>
      <c r="EH781" s="43"/>
      <c r="EI781" s="43"/>
      <c r="EJ781" s="43"/>
      <c r="EK781" s="43"/>
      <c r="EL781" s="43"/>
      <c r="EM781" s="43"/>
      <c r="EN781" s="43"/>
      <c r="EO781" s="43"/>
      <c r="EP781" s="43"/>
      <c r="EQ781" s="43"/>
      <c r="ER781" s="43"/>
      <c r="ES781" s="43"/>
      <c r="ET781" s="43"/>
      <c r="EU781" s="43"/>
      <c r="EV781" s="43"/>
      <c r="EW781" s="43"/>
      <c r="EX781" s="43"/>
      <c r="EY781" s="43"/>
      <c r="EZ781" s="43"/>
      <c r="FA781" s="43"/>
    </row>
    <row r="782" spans="1:157">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c r="CF782" s="43"/>
      <c r="CG782" s="43"/>
      <c r="CH782" s="43"/>
      <c r="CI782" s="43"/>
      <c r="CJ782" s="43"/>
      <c r="CK782" s="43"/>
      <c r="CL782" s="43"/>
      <c r="CM782" s="43"/>
      <c r="CN782" s="43"/>
      <c r="CO782" s="43"/>
      <c r="CP782" s="43"/>
      <c r="CQ782" s="43"/>
      <c r="CR782" s="43"/>
      <c r="CS782" s="43"/>
      <c r="CT782" s="43"/>
      <c r="CU782" s="43"/>
      <c r="CV782" s="43"/>
      <c r="CW782" s="43"/>
      <c r="CX782" s="43"/>
      <c r="CY782" s="43"/>
      <c r="CZ782" s="43"/>
      <c r="DA782" s="43"/>
      <c r="DB782" s="43"/>
      <c r="DC782" s="43"/>
      <c r="DD782" s="43"/>
      <c r="DE782" s="43"/>
      <c r="DF782" s="43"/>
      <c r="DG782" s="43"/>
      <c r="DH782" s="43"/>
      <c r="DI782" s="43"/>
      <c r="DJ782" s="43"/>
      <c r="DK782" s="43"/>
      <c r="DL782" s="43"/>
      <c r="DM782" s="43"/>
      <c r="DN782" s="43"/>
      <c r="DO782" s="43"/>
      <c r="DP782" s="43"/>
      <c r="DQ782" s="43"/>
      <c r="DR782" s="43"/>
      <c r="DS782" s="43"/>
      <c r="DT782" s="43"/>
      <c r="DU782" s="43"/>
      <c r="DV782" s="43"/>
      <c r="DW782" s="43"/>
      <c r="DX782" s="43"/>
      <c r="DY782" s="43"/>
      <c r="DZ782" s="43"/>
      <c r="EA782" s="43"/>
      <c r="EB782" s="43"/>
      <c r="EC782" s="43"/>
      <c r="ED782" s="43"/>
      <c r="EE782" s="43"/>
      <c r="EF782" s="43"/>
      <c r="EG782" s="43"/>
      <c r="EH782" s="43"/>
      <c r="EI782" s="43"/>
      <c r="EJ782" s="43"/>
      <c r="EK782" s="43"/>
      <c r="EL782" s="43"/>
      <c r="EM782" s="43"/>
      <c r="EN782" s="43"/>
      <c r="EO782" s="43"/>
      <c r="EP782" s="43"/>
      <c r="EQ782" s="43"/>
      <c r="ER782" s="43"/>
      <c r="ES782" s="43"/>
      <c r="ET782" s="43"/>
      <c r="EU782" s="43"/>
      <c r="EV782" s="43"/>
      <c r="EW782" s="43"/>
      <c r="EX782" s="43"/>
      <c r="EY782" s="43"/>
      <c r="EZ782" s="43"/>
      <c r="FA782" s="43"/>
    </row>
    <row r="783" spans="1:157">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s="43"/>
      <c r="BM783" s="43"/>
      <c r="BN783" s="43"/>
      <c r="BO783" s="43"/>
      <c r="BP783" s="43"/>
      <c r="BQ783" s="43"/>
      <c r="BR783" s="43"/>
      <c r="BS783" s="43"/>
      <c r="BT783" s="43"/>
      <c r="BU783" s="43"/>
      <c r="BV783" s="43"/>
      <c r="BW783" s="43"/>
      <c r="BX783" s="43"/>
      <c r="BY783" s="43"/>
      <c r="BZ783" s="43"/>
      <c r="CA783" s="43"/>
      <c r="CB783" s="43"/>
      <c r="CC783" s="43"/>
      <c r="CD783" s="43"/>
      <c r="CE783" s="43"/>
      <c r="CF783" s="43"/>
      <c r="CG783" s="43"/>
      <c r="CH783" s="43"/>
      <c r="CI783" s="43"/>
      <c r="CJ783" s="43"/>
      <c r="CK783" s="43"/>
      <c r="CL783" s="43"/>
      <c r="CM783" s="43"/>
      <c r="CN783" s="43"/>
      <c r="CO783" s="43"/>
      <c r="CP783" s="43"/>
      <c r="CQ783" s="43"/>
      <c r="CR783" s="43"/>
      <c r="CS783" s="43"/>
      <c r="CT783" s="43"/>
      <c r="CU783" s="43"/>
      <c r="CV783" s="43"/>
      <c r="CW783" s="43"/>
      <c r="CX783" s="43"/>
      <c r="CY783" s="43"/>
      <c r="CZ783" s="43"/>
      <c r="DA783" s="43"/>
      <c r="DB783" s="43"/>
      <c r="DC783" s="43"/>
      <c r="DD783" s="43"/>
      <c r="DE783" s="43"/>
      <c r="DF783" s="43"/>
      <c r="DG783" s="43"/>
      <c r="DH783" s="43"/>
      <c r="DI783" s="43"/>
      <c r="DJ783" s="43"/>
      <c r="DK783" s="43"/>
      <c r="DL783" s="43"/>
      <c r="DM783" s="43"/>
      <c r="DN783" s="43"/>
      <c r="DO783" s="43"/>
      <c r="DP783" s="43"/>
      <c r="DQ783" s="43"/>
      <c r="DR783" s="43"/>
      <c r="DS783" s="43"/>
      <c r="DT783" s="43"/>
      <c r="DU783" s="43"/>
      <c r="DV783" s="43"/>
      <c r="DW783" s="43"/>
      <c r="DX783" s="43"/>
      <c r="DY783" s="43"/>
      <c r="DZ783" s="43"/>
      <c r="EA783" s="43"/>
      <c r="EB783" s="43"/>
      <c r="EC783" s="43"/>
      <c r="ED783" s="43"/>
      <c r="EE783" s="43"/>
      <c r="EF783" s="43"/>
      <c r="EG783" s="43"/>
      <c r="EH783" s="43"/>
      <c r="EI783" s="43"/>
      <c r="EJ783" s="43"/>
      <c r="EK783" s="43"/>
      <c r="EL783" s="43"/>
      <c r="EM783" s="43"/>
      <c r="EN783" s="43"/>
      <c r="EO783" s="43"/>
      <c r="EP783" s="43"/>
      <c r="EQ783" s="43"/>
      <c r="ER783" s="43"/>
      <c r="ES783" s="43"/>
      <c r="ET783" s="43"/>
      <c r="EU783" s="43"/>
      <c r="EV783" s="43"/>
      <c r="EW783" s="43"/>
      <c r="EX783" s="43"/>
      <c r="EY783" s="43"/>
      <c r="EZ783" s="43"/>
      <c r="FA783" s="43"/>
    </row>
    <row r="784" spans="1:157">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s="43"/>
      <c r="BM784" s="43"/>
      <c r="BN784" s="43"/>
      <c r="BO784" s="43"/>
      <c r="BP784" s="43"/>
      <c r="BQ784" s="43"/>
      <c r="BR784" s="43"/>
      <c r="BS784" s="43"/>
      <c r="BT784" s="43"/>
      <c r="BU784" s="43"/>
      <c r="BV784" s="43"/>
      <c r="BW784" s="43"/>
      <c r="BX784" s="43"/>
      <c r="BY784" s="43"/>
      <c r="BZ784" s="43"/>
      <c r="CA784" s="43"/>
      <c r="CB784" s="43"/>
      <c r="CC784" s="43"/>
      <c r="CD784" s="43"/>
      <c r="CE784" s="43"/>
      <c r="CF784" s="43"/>
      <c r="CG784" s="43"/>
      <c r="CH784" s="43"/>
      <c r="CI784" s="43"/>
      <c r="CJ784" s="43"/>
      <c r="CK784" s="43"/>
      <c r="CL784" s="43"/>
      <c r="CM784" s="43"/>
      <c r="CN784" s="43"/>
      <c r="CO784" s="43"/>
      <c r="CP784" s="43"/>
      <c r="CQ784" s="43"/>
      <c r="CR784" s="43"/>
      <c r="CS784" s="43"/>
      <c r="CT784" s="43"/>
      <c r="CU784" s="43"/>
      <c r="CV784" s="43"/>
      <c r="CW784" s="43"/>
      <c r="CX784" s="43"/>
      <c r="CY784" s="43"/>
      <c r="CZ784" s="43"/>
      <c r="DA784" s="43"/>
      <c r="DB784" s="43"/>
      <c r="DC784" s="43"/>
      <c r="DD784" s="43"/>
      <c r="DE784" s="43"/>
      <c r="DF784" s="43"/>
      <c r="DG784" s="43"/>
      <c r="DH784" s="43"/>
      <c r="DI784" s="43"/>
      <c r="DJ784" s="43"/>
      <c r="DK784" s="43"/>
      <c r="DL784" s="43"/>
      <c r="DM784" s="43"/>
      <c r="DN784" s="43"/>
      <c r="DO784" s="43"/>
      <c r="DP784" s="43"/>
      <c r="DQ784" s="43"/>
      <c r="DR784" s="43"/>
      <c r="DS784" s="43"/>
      <c r="DT784" s="43"/>
      <c r="DU784" s="43"/>
      <c r="DV784" s="43"/>
      <c r="DW784" s="43"/>
      <c r="DX784" s="43"/>
      <c r="DY784" s="43"/>
      <c r="DZ784" s="43"/>
      <c r="EA784" s="43"/>
      <c r="EB784" s="43"/>
      <c r="EC784" s="43"/>
      <c r="ED784" s="43"/>
      <c r="EE784" s="43"/>
      <c r="EF784" s="43"/>
      <c r="EG784" s="43"/>
      <c r="EH784" s="43"/>
      <c r="EI784" s="43"/>
      <c r="EJ784" s="43"/>
      <c r="EK784" s="43"/>
      <c r="EL784" s="43"/>
      <c r="EM784" s="43"/>
      <c r="EN784" s="43"/>
      <c r="EO784" s="43"/>
      <c r="EP784" s="43"/>
      <c r="EQ784" s="43"/>
      <c r="ER784" s="43"/>
      <c r="ES784" s="43"/>
      <c r="ET784" s="43"/>
      <c r="EU784" s="43"/>
      <c r="EV784" s="43"/>
      <c r="EW784" s="43"/>
      <c r="EX784" s="43"/>
      <c r="EY784" s="43"/>
      <c r="EZ784" s="43"/>
      <c r="FA784" s="43"/>
    </row>
    <row r="785" spans="1:157">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s="43"/>
      <c r="BM785" s="43"/>
      <c r="BN785" s="43"/>
      <c r="BO785" s="43"/>
      <c r="BP785" s="43"/>
      <c r="BQ785" s="43"/>
      <c r="BR785" s="43"/>
      <c r="BS785" s="43"/>
      <c r="BT785" s="43"/>
      <c r="BU785" s="43"/>
      <c r="BV785" s="43"/>
      <c r="BW785" s="43"/>
      <c r="BX785" s="43"/>
      <c r="BY785" s="43"/>
      <c r="BZ785" s="43"/>
      <c r="CA785" s="43"/>
      <c r="CB785" s="43"/>
      <c r="CC785" s="43"/>
      <c r="CD785" s="43"/>
      <c r="CE785" s="43"/>
      <c r="CF785" s="43"/>
      <c r="CG785" s="43"/>
      <c r="CH785" s="43"/>
      <c r="CI785" s="43"/>
      <c r="CJ785" s="43"/>
      <c r="CK785" s="43"/>
      <c r="CL785" s="43"/>
      <c r="CM785" s="43"/>
      <c r="CN785" s="43"/>
      <c r="CO785" s="43"/>
      <c r="CP785" s="43"/>
      <c r="CQ785" s="43"/>
      <c r="CR785" s="43"/>
      <c r="CS785" s="43"/>
      <c r="CT785" s="43"/>
      <c r="CU785" s="43"/>
      <c r="CV785" s="43"/>
      <c r="CW785" s="43"/>
      <c r="CX785" s="43"/>
      <c r="CY785" s="43"/>
      <c r="CZ785" s="43"/>
      <c r="DA785" s="43"/>
      <c r="DB785" s="43"/>
      <c r="DC785" s="43"/>
      <c r="DD785" s="43"/>
      <c r="DE785" s="43"/>
      <c r="DF785" s="43"/>
      <c r="DG785" s="43"/>
      <c r="DH785" s="43"/>
      <c r="DI785" s="43"/>
      <c r="DJ785" s="43"/>
      <c r="DK785" s="43"/>
      <c r="DL785" s="43"/>
      <c r="DM785" s="43"/>
      <c r="DN785" s="43"/>
      <c r="DO785" s="43"/>
      <c r="DP785" s="43"/>
      <c r="DQ785" s="43"/>
      <c r="DR785" s="43"/>
      <c r="DS785" s="43"/>
      <c r="DT785" s="43"/>
      <c r="DU785" s="43"/>
      <c r="DV785" s="43"/>
      <c r="DW785" s="43"/>
      <c r="DX785" s="43"/>
      <c r="DY785" s="43"/>
      <c r="DZ785" s="43"/>
      <c r="EA785" s="43"/>
      <c r="EB785" s="43"/>
      <c r="EC785" s="43"/>
      <c r="ED785" s="43"/>
      <c r="EE785" s="43"/>
      <c r="EF785" s="43"/>
      <c r="EG785" s="43"/>
      <c r="EH785" s="43"/>
      <c r="EI785" s="43"/>
      <c r="EJ785" s="43"/>
      <c r="EK785" s="43"/>
      <c r="EL785" s="43"/>
      <c r="EM785" s="43"/>
      <c r="EN785" s="43"/>
      <c r="EO785" s="43"/>
      <c r="EP785" s="43"/>
      <c r="EQ785" s="43"/>
      <c r="ER785" s="43"/>
      <c r="ES785" s="43"/>
      <c r="ET785" s="43"/>
      <c r="EU785" s="43"/>
      <c r="EV785" s="43"/>
      <c r="EW785" s="43"/>
      <c r="EX785" s="43"/>
      <c r="EY785" s="43"/>
      <c r="EZ785" s="43"/>
      <c r="FA785" s="43"/>
    </row>
    <row r="786" spans="1:157">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s="43"/>
      <c r="BM786" s="43"/>
      <c r="BN786" s="43"/>
      <c r="BO786" s="43"/>
      <c r="BP786" s="43"/>
      <c r="BQ786" s="43"/>
      <c r="BR786" s="43"/>
      <c r="BS786" s="43"/>
      <c r="BT786" s="43"/>
      <c r="BU786" s="43"/>
      <c r="BV786" s="43"/>
      <c r="BW786" s="43"/>
      <c r="BX786" s="43"/>
      <c r="BY786" s="43"/>
      <c r="BZ786" s="43"/>
      <c r="CA786" s="43"/>
      <c r="CB786" s="43"/>
      <c r="CC786" s="43"/>
      <c r="CD786" s="43"/>
      <c r="CE786" s="43"/>
      <c r="CF786" s="43"/>
      <c r="CG786" s="43"/>
      <c r="CH786" s="43"/>
      <c r="CI786" s="43"/>
      <c r="CJ786" s="43"/>
      <c r="CK786" s="43"/>
      <c r="CL786" s="43"/>
      <c r="CM786" s="43"/>
      <c r="CN786" s="43"/>
      <c r="CO786" s="43"/>
      <c r="CP786" s="43"/>
      <c r="CQ786" s="43"/>
      <c r="CR786" s="43"/>
      <c r="CS786" s="43"/>
      <c r="CT786" s="43"/>
      <c r="CU786" s="43"/>
      <c r="CV786" s="43"/>
      <c r="CW786" s="43"/>
      <c r="CX786" s="43"/>
      <c r="CY786" s="43"/>
      <c r="CZ786" s="43"/>
      <c r="DA786" s="43"/>
      <c r="DB786" s="43"/>
      <c r="DC786" s="43"/>
      <c r="DD786" s="43"/>
      <c r="DE786" s="43"/>
      <c r="DF786" s="43"/>
      <c r="DG786" s="43"/>
      <c r="DH786" s="43"/>
      <c r="DI786" s="43"/>
      <c r="DJ786" s="43"/>
      <c r="DK786" s="43"/>
      <c r="DL786" s="43"/>
      <c r="DM786" s="43"/>
      <c r="DN786" s="43"/>
      <c r="DO786" s="43"/>
      <c r="DP786" s="43"/>
      <c r="DQ786" s="43"/>
      <c r="DR786" s="43"/>
      <c r="DS786" s="43"/>
      <c r="DT786" s="43"/>
      <c r="DU786" s="43"/>
      <c r="DV786" s="43"/>
      <c r="DW786" s="43"/>
      <c r="DX786" s="43"/>
      <c r="DY786" s="43"/>
      <c r="DZ786" s="43"/>
      <c r="EA786" s="43"/>
      <c r="EB786" s="43"/>
      <c r="EC786" s="43"/>
      <c r="ED786" s="43"/>
      <c r="EE786" s="43"/>
      <c r="EF786" s="43"/>
      <c r="EG786" s="43"/>
      <c r="EH786" s="43"/>
      <c r="EI786" s="43"/>
      <c r="EJ786" s="43"/>
      <c r="EK786" s="43"/>
      <c r="EL786" s="43"/>
      <c r="EM786" s="43"/>
      <c r="EN786" s="43"/>
      <c r="EO786" s="43"/>
      <c r="EP786" s="43"/>
      <c r="EQ786" s="43"/>
      <c r="ER786" s="43"/>
      <c r="ES786" s="43"/>
      <c r="ET786" s="43"/>
      <c r="EU786" s="43"/>
      <c r="EV786" s="43"/>
      <c r="EW786" s="43"/>
      <c r="EX786" s="43"/>
      <c r="EY786" s="43"/>
      <c r="EZ786" s="43"/>
      <c r="FA786" s="43"/>
    </row>
    <row r="787" spans="1:157">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s="43"/>
      <c r="BM787" s="43"/>
      <c r="BN787" s="43"/>
      <c r="BO787" s="43"/>
      <c r="BP787" s="43"/>
      <c r="BQ787" s="43"/>
      <c r="BR787" s="43"/>
      <c r="BS787" s="43"/>
      <c r="BT787" s="43"/>
      <c r="BU787" s="43"/>
      <c r="BV787" s="43"/>
      <c r="BW787" s="43"/>
      <c r="BX787" s="43"/>
      <c r="BY787" s="43"/>
      <c r="BZ787" s="43"/>
      <c r="CA787" s="43"/>
      <c r="CB787" s="43"/>
      <c r="CC787" s="43"/>
      <c r="CD787" s="43"/>
      <c r="CE787" s="43"/>
      <c r="CF787" s="43"/>
      <c r="CG787" s="43"/>
      <c r="CH787" s="43"/>
      <c r="CI787" s="43"/>
      <c r="CJ787" s="43"/>
      <c r="CK787" s="43"/>
      <c r="CL787" s="43"/>
      <c r="CM787" s="43"/>
      <c r="CN787" s="43"/>
      <c r="CO787" s="43"/>
      <c r="CP787" s="43"/>
      <c r="CQ787" s="43"/>
      <c r="CR787" s="43"/>
      <c r="CS787" s="43"/>
      <c r="CT787" s="43"/>
      <c r="CU787" s="43"/>
      <c r="CV787" s="43"/>
      <c r="CW787" s="43"/>
      <c r="CX787" s="43"/>
      <c r="CY787" s="43"/>
      <c r="CZ787" s="43"/>
      <c r="DA787" s="43"/>
      <c r="DB787" s="43"/>
      <c r="DC787" s="43"/>
      <c r="DD787" s="43"/>
      <c r="DE787" s="43"/>
      <c r="DF787" s="43"/>
      <c r="DG787" s="43"/>
      <c r="DH787" s="43"/>
      <c r="DI787" s="43"/>
      <c r="DJ787" s="43"/>
      <c r="DK787" s="43"/>
      <c r="DL787" s="43"/>
      <c r="DM787" s="43"/>
      <c r="DN787" s="43"/>
      <c r="DO787" s="43"/>
      <c r="DP787" s="43"/>
      <c r="DQ787" s="43"/>
      <c r="DR787" s="43"/>
      <c r="DS787" s="43"/>
      <c r="DT787" s="43"/>
      <c r="DU787" s="43"/>
      <c r="DV787" s="43"/>
      <c r="DW787" s="43"/>
      <c r="DX787" s="43"/>
      <c r="DY787" s="43"/>
      <c r="DZ787" s="43"/>
      <c r="EA787" s="43"/>
      <c r="EB787" s="43"/>
      <c r="EC787" s="43"/>
      <c r="ED787" s="43"/>
      <c r="EE787" s="43"/>
      <c r="EF787" s="43"/>
      <c r="EG787" s="43"/>
      <c r="EH787" s="43"/>
      <c r="EI787" s="43"/>
      <c r="EJ787" s="43"/>
      <c r="EK787" s="43"/>
      <c r="EL787" s="43"/>
      <c r="EM787" s="43"/>
      <c r="EN787" s="43"/>
      <c r="EO787" s="43"/>
      <c r="EP787" s="43"/>
      <c r="EQ787" s="43"/>
      <c r="ER787" s="43"/>
      <c r="ES787" s="43"/>
      <c r="ET787" s="43"/>
      <c r="EU787" s="43"/>
      <c r="EV787" s="43"/>
      <c r="EW787" s="43"/>
      <c r="EX787" s="43"/>
      <c r="EY787" s="43"/>
      <c r="EZ787" s="43"/>
      <c r="FA787" s="43"/>
    </row>
    <row r="788" spans="1:157">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s="43"/>
      <c r="BM788" s="43"/>
      <c r="BN788" s="43"/>
      <c r="BO788" s="43"/>
      <c r="BP788" s="43"/>
      <c r="BQ788" s="43"/>
      <c r="BR788" s="43"/>
      <c r="BS788" s="43"/>
      <c r="BT788" s="43"/>
      <c r="BU788" s="43"/>
      <c r="BV788" s="43"/>
      <c r="BW788" s="43"/>
      <c r="BX788" s="43"/>
      <c r="BY788" s="43"/>
      <c r="BZ788" s="43"/>
      <c r="CA788" s="43"/>
      <c r="CB788" s="43"/>
      <c r="CC788" s="43"/>
      <c r="CD788" s="43"/>
      <c r="CE788" s="43"/>
      <c r="CF788" s="43"/>
      <c r="CG788" s="43"/>
      <c r="CH788" s="43"/>
      <c r="CI788" s="43"/>
      <c r="CJ788" s="43"/>
      <c r="CK788" s="43"/>
      <c r="CL788" s="43"/>
      <c r="CM788" s="43"/>
      <c r="CN788" s="43"/>
      <c r="CO788" s="43"/>
      <c r="CP788" s="43"/>
      <c r="CQ788" s="43"/>
      <c r="CR788" s="43"/>
      <c r="CS788" s="43"/>
      <c r="CT788" s="43"/>
      <c r="CU788" s="43"/>
      <c r="CV788" s="43"/>
      <c r="CW788" s="43"/>
      <c r="CX788" s="43"/>
      <c r="CY788" s="43"/>
      <c r="CZ788" s="43"/>
      <c r="DA788" s="43"/>
      <c r="DB788" s="43"/>
      <c r="DC788" s="43"/>
      <c r="DD788" s="43"/>
      <c r="DE788" s="43"/>
      <c r="DF788" s="43"/>
      <c r="DG788" s="43"/>
      <c r="DH788" s="43"/>
      <c r="DI788" s="43"/>
      <c r="DJ788" s="43"/>
      <c r="DK788" s="43"/>
      <c r="DL788" s="43"/>
      <c r="DM788" s="43"/>
      <c r="DN788" s="43"/>
      <c r="DO788" s="43"/>
      <c r="DP788" s="43"/>
      <c r="DQ788" s="43"/>
      <c r="DR788" s="43"/>
      <c r="DS788" s="43"/>
      <c r="DT788" s="43"/>
      <c r="DU788" s="43"/>
      <c r="DV788" s="43"/>
      <c r="DW788" s="43"/>
      <c r="DX788" s="43"/>
      <c r="DY788" s="43"/>
      <c r="DZ788" s="43"/>
      <c r="EA788" s="43"/>
      <c r="EB788" s="43"/>
      <c r="EC788" s="43"/>
      <c r="ED788" s="43"/>
      <c r="EE788" s="43"/>
      <c r="EF788" s="43"/>
      <c r="EG788" s="43"/>
      <c r="EH788" s="43"/>
      <c r="EI788" s="43"/>
      <c r="EJ788" s="43"/>
      <c r="EK788" s="43"/>
      <c r="EL788" s="43"/>
      <c r="EM788" s="43"/>
      <c r="EN788" s="43"/>
      <c r="EO788" s="43"/>
      <c r="EP788" s="43"/>
      <c r="EQ788" s="43"/>
      <c r="ER788" s="43"/>
      <c r="ES788" s="43"/>
      <c r="ET788" s="43"/>
      <c r="EU788" s="43"/>
      <c r="EV788" s="43"/>
      <c r="EW788" s="43"/>
      <c r="EX788" s="43"/>
      <c r="EY788" s="43"/>
      <c r="EZ788" s="43"/>
      <c r="FA788" s="43"/>
    </row>
    <row r="789" spans="1:157">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s="43"/>
      <c r="BM789" s="43"/>
      <c r="BN789" s="43"/>
      <c r="BO789" s="43"/>
      <c r="BP789" s="43"/>
      <c r="BQ789" s="43"/>
      <c r="BR789" s="43"/>
      <c r="BS789" s="43"/>
      <c r="BT789" s="43"/>
      <c r="BU789" s="43"/>
      <c r="BV789" s="43"/>
      <c r="BW789" s="43"/>
      <c r="BX789" s="43"/>
      <c r="BY789" s="43"/>
      <c r="BZ789" s="43"/>
      <c r="CA789" s="43"/>
      <c r="CB789" s="43"/>
      <c r="CC789" s="43"/>
      <c r="CD789" s="43"/>
      <c r="CE789" s="43"/>
      <c r="CF789" s="43"/>
      <c r="CG789" s="43"/>
      <c r="CH789" s="43"/>
      <c r="CI789" s="43"/>
      <c r="CJ789" s="43"/>
      <c r="CK789" s="43"/>
      <c r="CL789" s="43"/>
      <c r="CM789" s="43"/>
      <c r="CN789" s="43"/>
      <c r="CO789" s="43"/>
      <c r="CP789" s="43"/>
      <c r="CQ789" s="43"/>
      <c r="CR789" s="43"/>
      <c r="CS789" s="43"/>
      <c r="CT789" s="43"/>
      <c r="CU789" s="43"/>
      <c r="CV789" s="43"/>
      <c r="CW789" s="43"/>
      <c r="CX789" s="43"/>
      <c r="CY789" s="43"/>
      <c r="CZ789" s="43"/>
      <c r="DA789" s="43"/>
      <c r="DB789" s="43"/>
      <c r="DC789" s="43"/>
      <c r="DD789" s="43"/>
      <c r="DE789" s="43"/>
      <c r="DF789" s="43"/>
      <c r="DG789" s="43"/>
      <c r="DH789" s="43"/>
      <c r="DI789" s="43"/>
      <c r="DJ789" s="43"/>
      <c r="DK789" s="43"/>
      <c r="DL789" s="43"/>
      <c r="DM789" s="43"/>
      <c r="DN789" s="43"/>
      <c r="DO789" s="43"/>
      <c r="DP789" s="43"/>
      <c r="DQ789" s="43"/>
      <c r="DR789" s="43"/>
      <c r="DS789" s="43"/>
      <c r="DT789" s="43"/>
      <c r="DU789" s="43"/>
      <c r="DV789" s="43"/>
      <c r="DW789" s="43"/>
      <c r="DX789" s="43"/>
      <c r="DY789" s="43"/>
      <c r="DZ789" s="43"/>
      <c r="EA789" s="43"/>
      <c r="EB789" s="43"/>
      <c r="EC789" s="43"/>
      <c r="ED789" s="43"/>
      <c r="EE789" s="43"/>
      <c r="EF789" s="43"/>
      <c r="EG789" s="43"/>
      <c r="EH789" s="43"/>
      <c r="EI789" s="43"/>
      <c r="EJ789" s="43"/>
      <c r="EK789" s="43"/>
      <c r="EL789" s="43"/>
      <c r="EM789" s="43"/>
      <c r="EN789" s="43"/>
      <c r="EO789" s="43"/>
      <c r="EP789" s="43"/>
      <c r="EQ789" s="43"/>
      <c r="ER789" s="43"/>
      <c r="ES789" s="43"/>
      <c r="ET789" s="43"/>
      <c r="EU789" s="43"/>
      <c r="EV789" s="43"/>
      <c r="EW789" s="43"/>
      <c r="EX789" s="43"/>
      <c r="EY789" s="43"/>
      <c r="EZ789" s="43"/>
      <c r="FA789" s="43"/>
    </row>
    <row r="790" spans="1:157">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c r="CF790" s="43"/>
      <c r="CG790" s="43"/>
      <c r="CH790" s="43"/>
      <c r="CI790" s="43"/>
      <c r="CJ790" s="43"/>
      <c r="CK790" s="43"/>
      <c r="CL790" s="43"/>
      <c r="CM790" s="43"/>
      <c r="CN790" s="43"/>
      <c r="CO790" s="43"/>
      <c r="CP790" s="43"/>
      <c r="CQ790" s="43"/>
      <c r="CR790" s="43"/>
      <c r="CS790" s="43"/>
      <c r="CT790" s="43"/>
      <c r="CU790" s="43"/>
      <c r="CV790" s="43"/>
      <c r="CW790" s="43"/>
      <c r="CX790" s="43"/>
      <c r="CY790" s="43"/>
      <c r="CZ790" s="43"/>
      <c r="DA790" s="43"/>
      <c r="DB790" s="43"/>
      <c r="DC790" s="43"/>
      <c r="DD790" s="43"/>
      <c r="DE790" s="43"/>
      <c r="DF790" s="43"/>
      <c r="DG790" s="43"/>
      <c r="DH790" s="43"/>
      <c r="DI790" s="43"/>
      <c r="DJ790" s="43"/>
      <c r="DK790" s="43"/>
      <c r="DL790" s="43"/>
      <c r="DM790" s="43"/>
      <c r="DN790" s="43"/>
      <c r="DO790" s="43"/>
      <c r="DP790" s="43"/>
      <c r="DQ790" s="43"/>
      <c r="DR790" s="43"/>
      <c r="DS790" s="43"/>
      <c r="DT790" s="43"/>
      <c r="DU790" s="43"/>
      <c r="DV790" s="43"/>
      <c r="DW790" s="43"/>
      <c r="DX790" s="43"/>
      <c r="DY790" s="43"/>
      <c r="DZ790" s="43"/>
      <c r="EA790" s="43"/>
      <c r="EB790" s="43"/>
      <c r="EC790" s="43"/>
      <c r="ED790" s="43"/>
      <c r="EE790" s="43"/>
      <c r="EF790" s="43"/>
      <c r="EG790" s="43"/>
      <c r="EH790" s="43"/>
      <c r="EI790" s="43"/>
      <c r="EJ790" s="43"/>
      <c r="EK790" s="43"/>
      <c r="EL790" s="43"/>
      <c r="EM790" s="43"/>
      <c r="EN790" s="43"/>
      <c r="EO790" s="43"/>
      <c r="EP790" s="43"/>
      <c r="EQ790" s="43"/>
      <c r="ER790" s="43"/>
      <c r="ES790" s="43"/>
      <c r="ET790" s="43"/>
      <c r="EU790" s="43"/>
      <c r="EV790" s="43"/>
      <c r="EW790" s="43"/>
      <c r="EX790" s="43"/>
      <c r="EY790" s="43"/>
      <c r="EZ790" s="43"/>
      <c r="FA790" s="43"/>
    </row>
    <row r="791" spans="1:157">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s="43"/>
      <c r="BM791" s="43"/>
      <c r="BN791" s="43"/>
      <c r="BO791" s="43"/>
      <c r="BP791" s="43"/>
      <c r="BQ791" s="43"/>
      <c r="BR791" s="43"/>
      <c r="BS791" s="43"/>
      <c r="BT791" s="43"/>
      <c r="BU791" s="43"/>
      <c r="BV791" s="43"/>
      <c r="BW791" s="43"/>
      <c r="BX791" s="43"/>
      <c r="BY791" s="43"/>
      <c r="BZ791" s="43"/>
      <c r="CA791" s="43"/>
      <c r="CB791" s="43"/>
      <c r="CC791" s="43"/>
      <c r="CD791" s="43"/>
      <c r="CE791" s="43"/>
      <c r="CF791" s="43"/>
      <c r="CG791" s="43"/>
      <c r="CH791" s="43"/>
      <c r="CI791" s="43"/>
      <c r="CJ791" s="43"/>
      <c r="CK791" s="43"/>
      <c r="CL791" s="43"/>
      <c r="CM791" s="43"/>
      <c r="CN791" s="43"/>
      <c r="CO791" s="43"/>
      <c r="CP791" s="43"/>
      <c r="CQ791" s="43"/>
      <c r="CR791" s="43"/>
      <c r="CS791" s="43"/>
      <c r="CT791" s="43"/>
      <c r="CU791" s="43"/>
      <c r="CV791" s="43"/>
      <c r="CW791" s="43"/>
      <c r="CX791" s="43"/>
      <c r="CY791" s="43"/>
      <c r="CZ791" s="43"/>
      <c r="DA791" s="43"/>
      <c r="DB791" s="43"/>
      <c r="DC791" s="43"/>
      <c r="DD791" s="43"/>
      <c r="DE791" s="43"/>
      <c r="DF791" s="43"/>
      <c r="DG791" s="43"/>
      <c r="DH791" s="43"/>
      <c r="DI791" s="43"/>
      <c r="DJ791" s="43"/>
      <c r="DK791" s="43"/>
      <c r="DL791" s="43"/>
      <c r="DM791" s="43"/>
      <c r="DN791" s="43"/>
      <c r="DO791" s="43"/>
      <c r="DP791" s="43"/>
      <c r="DQ791" s="43"/>
      <c r="DR791" s="43"/>
      <c r="DS791" s="43"/>
      <c r="DT791" s="43"/>
      <c r="DU791" s="43"/>
      <c r="DV791" s="43"/>
      <c r="DW791" s="43"/>
      <c r="DX791" s="43"/>
      <c r="DY791" s="43"/>
      <c r="DZ791" s="43"/>
      <c r="EA791" s="43"/>
      <c r="EB791" s="43"/>
      <c r="EC791" s="43"/>
      <c r="ED791" s="43"/>
      <c r="EE791" s="43"/>
      <c r="EF791" s="43"/>
      <c r="EG791" s="43"/>
      <c r="EH791" s="43"/>
      <c r="EI791" s="43"/>
      <c r="EJ791" s="43"/>
      <c r="EK791" s="43"/>
      <c r="EL791" s="43"/>
      <c r="EM791" s="43"/>
      <c r="EN791" s="43"/>
      <c r="EO791" s="43"/>
      <c r="EP791" s="43"/>
      <c r="EQ791" s="43"/>
      <c r="ER791" s="43"/>
      <c r="ES791" s="43"/>
      <c r="ET791" s="43"/>
      <c r="EU791" s="43"/>
      <c r="EV791" s="43"/>
      <c r="EW791" s="43"/>
      <c r="EX791" s="43"/>
      <c r="EY791" s="43"/>
      <c r="EZ791" s="43"/>
      <c r="FA791" s="43"/>
    </row>
    <row r="792" spans="1:157">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s="43"/>
      <c r="BM792" s="43"/>
      <c r="BN792" s="43"/>
      <c r="BO792" s="43"/>
      <c r="BP792" s="43"/>
      <c r="BQ792" s="43"/>
      <c r="BR792" s="43"/>
      <c r="BS792" s="43"/>
      <c r="BT792" s="43"/>
      <c r="BU792" s="43"/>
      <c r="BV792" s="43"/>
      <c r="BW792" s="43"/>
      <c r="BX792" s="43"/>
      <c r="BY792" s="43"/>
      <c r="BZ792" s="43"/>
      <c r="CA792" s="43"/>
      <c r="CB792" s="43"/>
      <c r="CC792" s="43"/>
      <c r="CD792" s="43"/>
      <c r="CE792" s="43"/>
      <c r="CF792" s="43"/>
      <c r="CG792" s="43"/>
      <c r="CH792" s="43"/>
      <c r="CI792" s="43"/>
      <c r="CJ792" s="43"/>
      <c r="CK792" s="43"/>
      <c r="CL792" s="43"/>
      <c r="CM792" s="43"/>
      <c r="CN792" s="43"/>
      <c r="CO792" s="43"/>
      <c r="CP792" s="43"/>
      <c r="CQ792" s="43"/>
      <c r="CR792" s="43"/>
      <c r="CS792" s="43"/>
      <c r="CT792" s="43"/>
      <c r="CU792" s="43"/>
      <c r="CV792" s="43"/>
      <c r="CW792" s="43"/>
      <c r="CX792" s="43"/>
      <c r="CY792" s="43"/>
      <c r="CZ792" s="43"/>
      <c r="DA792" s="43"/>
      <c r="DB792" s="43"/>
      <c r="DC792" s="43"/>
      <c r="DD792" s="43"/>
      <c r="DE792" s="43"/>
      <c r="DF792" s="43"/>
      <c r="DG792" s="43"/>
      <c r="DH792" s="43"/>
      <c r="DI792" s="43"/>
      <c r="DJ792" s="43"/>
      <c r="DK792" s="43"/>
      <c r="DL792" s="43"/>
      <c r="DM792" s="43"/>
      <c r="DN792" s="43"/>
      <c r="DO792" s="43"/>
      <c r="DP792" s="43"/>
      <c r="DQ792" s="43"/>
      <c r="DR792" s="43"/>
      <c r="DS792" s="43"/>
      <c r="DT792" s="43"/>
      <c r="DU792" s="43"/>
      <c r="DV792" s="43"/>
      <c r="DW792" s="43"/>
      <c r="DX792" s="43"/>
      <c r="DY792" s="43"/>
      <c r="DZ792" s="43"/>
      <c r="EA792" s="43"/>
      <c r="EB792" s="43"/>
      <c r="EC792" s="43"/>
      <c r="ED792" s="43"/>
      <c r="EE792" s="43"/>
      <c r="EF792" s="43"/>
      <c r="EG792" s="43"/>
      <c r="EH792" s="43"/>
      <c r="EI792" s="43"/>
      <c r="EJ792" s="43"/>
      <c r="EK792" s="43"/>
      <c r="EL792" s="43"/>
      <c r="EM792" s="43"/>
      <c r="EN792" s="43"/>
      <c r="EO792" s="43"/>
      <c r="EP792" s="43"/>
      <c r="EQ792" s="43"/>
      <c r="ER792" s="43"/>
      <c r="ES792" s="43"/>
      <c r="ET792" s="43"/>
      <c r="EU792" s="43"/>
      <c r="EV792" s="43"/>
      <c r="EW792" s="43"/>
      <c r="EX792" s="43"/>
      <c r="EY792" s="43"/>
      <c r="EZ792" s="43"/>
      <c r="FA792" s="43"/>
    </row>
    <row r="793" spans="1:157">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s="43"/>
      <c r="BM793" s="43"/>
      <c r="BN793" s="43"/>
      <c r="BO793" s="43"/>
      <c r="BP793" s="43"/>
      <c r="BQ793" s="43"/>
      <c r="BR793" s="43"/>
      <c r="BS793" s="43"/>
      <c r="BT793" s="43"/>
      <c r="BU793" s="43"/>
      <c r="BV793" s="43"/>
      <c r="BW793" s="43"/>
      <c r="BX793" s="43"/>
      <c r="BY793" s="43"/>
      <c r="BZ793" s="43"/>
      <c r="CA793" s="43"/>
      <c r="CB793" s="43"/>
      <c r="CC793" s="43"/>
      <c r="CD793" s="43"/>
      <c r="CE793" s="43"/>
      <c r="CF793" s="43"/>
      <c r="CG793" s="43"/>
      <c r="CH793" s="43"/>
      <c r="CI793" s="43"/>
      <c r="CJ793" s="43"/>
      <c r="CK793" s="43"/>
      <c r="CL793" s="43"/>
      <c r="CM793" s="43"/>
      <c r="CN793" s="43"/>
      <c r="CO793" s="43"/>
      <c r="CP793" s="43"/>
      <c r="CQ793" s="43"/>
      <c r="CR793" s="43"/>
      <c r="CS793" s="43"/>
      <c r="CT793" s="43"/>
      <c r="CU793" s="43"/>
      <c r="CV793" s="43"/>
      <c r="CW793" s="43"/>
      <c r="CX793" s="43"/>
      <c r="CY793" s="43"/>
      <c r="CZ793" s="43"/>
      <c r="DA793" s="43"/>
      <c r="DB793" s="43"/>
      <c r="DC793" s="43"/>
      <c r="DD793" s="43"/>
      <c r="DE793" s="43"/>
      <c r="DF793" s="43"/>
      <c r="DG793" s="43"/>
      <c r="DH793" s="43"/>
      <c r="DI793" s="43"/>
      <c r="DJ793" s="43"/>
      <c r="DK793" s="43"/>
      <c r="DL793" s="43"/>
      <c r="DM793" s="43"/>
      <c r="DN793" s="43"/>
      <c r="DO793" s="43"/>
      <c r="DP793" s="43"/>
      <c r="DQ793" s="43"/>
      <c r="DR793" s="43"/>
      <c r="DS793" s="43"/>
      <c r="DT793" s="43"/>
      <c r="DU793" s="43"/>
      <c r="DV793" s="43"/>
      <c r="DW793" s="43"/>
      <c r="DX793" s="43"/>
      <c r="DY793" s="43"/>
      <c r="DZ793" s="43"/>
      <c r="EA793" s="43"/>
      <c r="EB793" s="43"/>
      <c r="EC793" s="43"/>
      <c r="ED793" s="43"/>
      <c r="EE793" s="43"/>
      <c r="EF793" s="43"/>
      <c r="EG793" s="43"/>
      <c r="EH793" s="43"/>
      <c r="EI793" s="43"/>
      <c r="EJ793" s="43"/>
      <c r="EK793" s="43"/>
      <c r="EL793" s="43"/>
      <c r="EM793" s="43"/>
      <c r="EN793" s="43"/>
      <c r="EO793" s="43"/>
      <c r="EP793" s="43"/>
      <c r="EQ793" s="43"/>
      <c r="ER793" s="43"/>
      <c r="ES793" s="43"/>
      <c r="ET793" s="43"/>
      <c r="EU793" s="43"/>
      <c r="EV793" s="43"/>
      <c r="EW793" s="43"/>
      <c r="EX793" s="43"/>
      <c r="EY793" s="43"/>
      <c r="EZ793" s="43"/>
      <c r="FA793" s="43"/>
    </row>
    <row r="794" spans="1:157">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s="43"/>
      <c r="BM794" s="43"/>
      <c r="BN794" s="43"/>
      <c r="BO794" s="43"/>
      <c r="BP794" s="43"/>
      <c r="BQ794" s="43"/>
      <c r="BR794" s="43"/>
      <c r="BS794" s="43"/>
      <c r="BT794" s="43"/>
      <c r="BU794" s="43"/>
      <c r="BV794" s="43"/>
      <c r="BW794" s="43"/>
      <c r="BX794" s="43"/>
      <c r="BY794" s="43"/>
      <c r="BZ794" s="43"/>
      <c r="CA794" s="43"/>
      <c r="CB794" s="43"/>
      <c r="CC794" s="43"/>
      <c r="CD794" s="43"/>
      <c r="CE794" s="43"/>
      <c r="CF794" s="43"/>
      <c r="CG794" s="43"/>
      <c r="CH794" s="43"/>
      <c r="CI794" s="43"/>
      <c r="CJ794" s="43"/>
      <c r="CK794" s="43"/>
      <c r="CL794" s="43"/>
      <c r="CM794" s="43"/>
      <c r="CN794" s="43"/>
      <c r="CO794" s="43"/>
      <c r="CP794" s="43"/>
      <c r="CQ794" s="43"/>
      <c r="CR794" s="43"/>
      <c r="CS794" s="43"/>
      <c r="CT794" s="43"/>
      <c r="CU794" s="43"/>
      <c r="CV794" s="43"/>
      <c r="CW794" s="43"/>
      <c r="CX794" s="43"/>
      <c r="CY794" s="43"/>
      <c r="CZ794" s="43"/>
      <c r="DA794" s="43"/>
      <c r="DB794" s="43"/>
      <c r="DC794" s="43"/>
      <c r="DD794" s="43"/>
      <c r="DE794" s="43"/>
      <c r="DF794" s="43"/>
      <c r="DG794" s="43"/>
      <c r="DH794" s="43"/>
      <c r="DI794" s="43"/>
      <c r="DJ794" s="43"/>
      <c r="DK794" s="43"/>
      <c r="DL794" s="43"/>
      <c r="DM794" s="43"/>
      <c r="DN794" s="43"/>
      <c r="DO794" s="43"/>
      <c r="DP794" s="43"/>
      <c r="DQ794" s="43"/>
      <c r="DR794" s="43"/>
      <c r="DS794" s="43"/>
      <c r="DT794" s="43"/>
      <c r="DU794" s="43"/>
      <c r="DV794" s="43"/>
      <c r="DW794" s="43"/>
      <c r="DX794" s="43"/>
      <c r="DY794" s="43"/>
      <c r="DZ794" s="43"/>
      <c r="EA794" s="43"/>
      <c r="EB794" s="43"/>
      <c r="EC794" s="43"/>
      <c r="ED794" s="43"/>
      <c r="EE794" s="43"/>
      <c r="EF794" s="43"/>
      <c r="EG794" s="43"/>
      <c r="EH794" s="43"/>
      <c r="EI794" s="43"/>
      <c r="EJ794" s="43"/>
      <c r="EK794" s="43"/>
      <c r="EL794" s="43"/>
      <c r="EM794" s="43"/>
      <c r="EN794" s="43"/>
      <c r="EO794" s="43"/>
      <c r="EP794" s="43"/>
      <c r="EQ794" s="43"/>
      <c r="ER794" s="43"/>
      <c r="ES794" s="43"/>
      <c r="ET794" s="43"/>
      <c r="EU794" s="43"/>
      <c r="EV794" s="43"/>
      <c r="EW794" s="43"/>
      <c r="EX794" s="43"/>
      <c r="EY794" s="43"/>
      <c r="EZ794" s="43"/>
      <c r="FA794" s="43"/>
    </row>
    <row r="795" spans="1:157">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s="43"/>
      <c r="BM795" s="43"/>
      <c r="BN795" s="43"/>
      <c r="BO795" s="43"/>
      <c r="BP795" s="43"/>
      <c r="BQ795" s="43"/>
      <c r="BR795" s="43"/>
      <c r="BS795" s="43"/>
      <c r="BT795" s="43"/>
      <c r="BU795" s="43"/>
      <c r="BV795" s="43"/>
      <c r="BW795" s="43"/>
      <c r="BX795" s="43"/>
      <c r="BY795" s="43"/>
      <c r="BZ795" s="43"/>
      <c r="CA795" s="43"/>
      <c r="CB795" s="43"/>
      <c r="CC795" s="43"/>
      <c r="CD795" s="43"/>
      <c r="CE795" s="43"/>
      <c r="CF795" s="43"/>
      <c r="CG795" s="43"/>
      <c r="CH795" s="43"/>
      <c r="CI795" s="43"/>
      <c r="CJ795" s="43"/>
      <c r="CK795" s="43"/>
      <c r="CL795" s="43"/>
      <c r="CM795" s="43"/>
      <c r="CN795" s="43"/>
      <c r="CO795" s="43"/>
      <c r="CP795" s="43"/>
      <c r="CQ795" s="43"/>
      <c r="CR795" s="43"/>
      <c r="CS795" s="43"/>
      <c r="CT795" s="43"/>
      <c r="CU795" s="43"/>
      <c r="CV795" s="43"/>
      <c r="CW795" s="43"/>
      <c r="CX795" s="43"/>
      <c r="CY795" s="43"/>
      <c r="CZ795" s="43"/>
      <c r="DA795" s="43"/>
      <c r="DB795" s="43"/>
      <c r="DC795" s="43"/>
      <c r="DD795" s="43"/>
      <c r="DE795" s="43"/>
      <c r="DF795" s="43"/>
      <c r="DG795" s="43"/>
      <c r="DH795" s="43"/>
      <c r="DI795" s="43"/>
      <c r="DJ795" s="43"/>
      <c r="DK795" s="43"/>
      <c r="DL795" s="43"/>
      <c r="DM795" s="43"/>
      <c r="DN795" s="43"/>
      <c r="DO795" s="43"/>
      <c r="DP795" s="43"/>
      <c r="DQ795" s="43"/>
      <c r="DR795" s="43"/>
      <c r="DS795" s="43"/>
      <c r="DT795" s="43"/>
      <c r="DU795" s="43"/>
      <c r="DV795" s="43"/>
      <c r="DW795" s="43"/>
      <c r="DX795" s="43"/>
      <c r="DY795" s="43"/>
      <c r="DZ795" s="43"/>
      <c r="EA795" s="43"/>
      <c r="EB795" s="43"/>
      <c r="EC795" s="43"/>
      <c r="ED795" s="43"/>
      <c r="EE795" s="43"/>
      <c r="EF795" s="43"/>
      <c r="EG795" s="43"/>
      <c r="EH795" s="43"/>
      <c r="EI795" s="43"/>
      <c r="EJ795" s="43"/>
      <c r="EK795" s="43"/>
      <c r="EL795" s="43"/>
      <c r="EM795" s="43"/>
      <c r="EN795" s="43"/>
      <c r="EO795" s="43"/>
      <c r="EP795" s="43"/>
      <c r="EQ795" s="43"/>
      <c r="ER795" s="43"/>
      <c r="ES795" s="43"/>
      <c r="ET795" s="43"/>
      <c r="EU795" s="43"/>
      <c r="EV795" s="43"/>
      <c r="EW795" s="43"/>
      <c r="EX795" s="43"/>
      <c r="EY795" s="43"/>
      <c r="EZ795" s="43"/>
      <c r="FA795" s="43"/>
    </row>
    <row r="796" spans="1:157">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s="43"/>
      <c r="BM796" s="43"/>
      <c r="BN796" s="43"/>
      <c r="BO796" s="43"/>
      <c r="BP796" s="43"/>
      <c r="BQ796" s="43"/>
      <c r="BR796" s="43"/>
      <c r="BS796" s="43"/>
      <c r="BT796" s="43"/>
      <c r="BU796" s="43"/>
      <c r="BV796" s="43"/>
      <c r="BW796" s="43"/>
      <c r="BX796" s="43"/>
      <c r="BY796" s="43"/>
      <c r="BZ796" s="43"/>
      <c r="CA796" s="43"/>
      <c r="CB796" s="43"/>
      <c r="CC796" s="43"/>
      <c r="CD796" s="43"/>
      <c r="CE796" s="43"/>
      <c r="CF796" s="43"/>
      <c r="CG796" s="43"/>
      <c r="CH796" s="43"/>
      <c r="CI796" s="43"/>
      <c r="CJ796" s="43"/>
      <c r="CK796" s="43"/>
      <c r="CL796" s="43"/>
      <c r="CM796" s="43"/>
      <c r="CN796" s="43"/>
      <c r="CO796" s="43"/>
      <c r="CP796" s="43"/>
      <c r="CQ796" s="43"/>
      <c r="CR796" s="43"/>
      <c r="CS796" s="43"/>
      <c r="CT796" s="43"/>
      <c r="CU796" s="43"/>
      <c r="CV796" s="43"/>
      <c r="CW796" s="43"/>
      <c r="CX796" s="43"/>
      <c r="CY796" s="43"/>
      <c r="CZ796" s="43"/>
      <c r="DA796" s="43"/>
      <c r="DB796" s="43"/>
      <c r="DC796" s="43"/>
      <c r="DD796" s="43"/>
      <c r="DE796" s="43"/>
      <c r="DF796" s="43"/>
      <c r="DG796" s="43"/>
      <c r="DH796" s="43"/>
      <c r="DI796" s="43"/>
      <c r="DJ796" s="43"/>
      <c r="DK796" s="43"/>
      <c r="DL796" s="43"/>
      <c r="DM796" s="43"/>
      <c r="DN796" s="43"/>
      <c r="DO796" s="43"/>
      <c r="DP796" s="43"/>
      <c r="DQ796" s="43"/>
      <c r="DR796" s="43"/>
      <c r="DS796" s="43"/>
      <c r="DT796" s="43"/>
      <c r="DU796" s="43"/>
      <c r="DV796" s="43"/>
      <c r="DW796" s="43"/>
      <c r="DX796" s="43"/>
      <c r="DY796" s="43"/>
      <c r="DZ796" s="43"/>
      <c r="EA796" s="43"/>
      <c r="EB796" s="43"/>
      <c r="EC796" s="43"/>
      <c r="ED796" s="43"/>
      <c r="EE796" s="43"/>
      <c r="EF796" s="43"/>
      <c r="EG796" s="43"/>
      <c r="EH796" s="43"/>
      <c r="EI796" s="43"/>
      <c r="EJ796" s="43"/>
      <c r="EK796" s="43"/>
      <c r="EL796" s="43"/>
      <c r="EM796" s="43"/>
      <c r="EN796" s="43"/>
      <c r="EO796" s="43"/>
      <c r="EP796" s="43"/>
      <c r="EQ796" s="43"/>
      <c r="ER796" s="43"/>
      <c r="ES796" s="43"/>
      <c r="ET796" s="43"/>
      <c r="EU796" s="43"/>
      <c r="EV796" s="43"/>
      <c r="EW796" s="43"/>
      <c r="EX796" s="43"/>
      <c r="EY796" s="43"/>
      <c r="EZ796" s="43"/>
      <c r="FA796" s="43"/>
    </row>
    <row r="797" spans="1:157">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s="43"/>
      <c r="BM797" s="43"/>
      <c r="BN797" s="43"/>
      <c r="BO797" s="43"/>
      <c r="BP797" s="43"/>
      <c r="BQ797" s="43"/>
      <c r="BR797" s="43"/>
      <c r="BS797" s="43"/>
      <c r="BT797" s="43"/>
      <c r="BU797" s="43"/>
      <c r="BV797" s="43"/>
      <c r="BW797" s="43"/>
      <c r="BX797" s="43"/>
      <c r="BY797" s="43"/>
      <c r="BZ797" s="43"/>
      <c r="CA797" s="43"/>
      <c r="CB797" s="43"/>
      <c r="CC797" s="43"/>
      <c r="CD797" s="43"/>
      <c r="CE797" s="43"/>
      <c r="CF797" s="43"/>
      <c r="CG797" s="43"/>
      <c r="CH797" s="43"/>
      <c r="CI797" s="43"/>
      <c r="CJ797" s="43"/>
      <c r="CK797" s="43"/>
      <c r="CL797" s="43"/>
      <c r="CM797" s="43"/>
      <c r="CN797" s="43"/>
      <c r="CO797" s="43"/>
      <c r="CP797" s="43"/>
      <c r="CQ797" s="43"/>
      <c r="CR797" s="43"/>
      <c r="CS797" s="43"/>
      <c r="CT797" s="43"/>
      <c r="CU797" s="43"/>
      <c r="CV797" s="43"/>
      <c r="CW797" s="43"/>
      <c r="CX797" s="43"/>
      <c r="CY797" s="43"/>
      <c r="CZ797" s="43"/>
      <c r="DA797" s="43"/>
      <c r="DB797" s="43"/>
      <c r="DC797" s="43"/>
      <c r="DD797" s="43"/>
      <c r="DE797" s="43"/>
      <c r="DF797" s="43"/>
      <c r="DG797" s="43"/>
      <c r="DH797" s="43"/>
      <c r="DI797" s="43"/>
      <c r="DJ797" s="43"/>
      <c r="DK797" s="43"/>
      <c r="DL797" s="43"/>
      <c r="DM797" s="43"/>
      <c r="DN797" s="43"/>
      <c r="DO797" s="43"/>
      <c r="DP797" s="43"/>
      <c r="DQ797" s="43"/>
      <c r="DR797" s="43"/>
      <c r="DS797" s="43"/>
      <c r="DT797" s="43"/>
      <c r="DU797" s="43"/>
      <c r="DV797" s="43"/>
      <c r="DW797" s="43"/>
      <c r="DX797" s="43"/>
      <c r="DY797" s="43"/>
      <c r="DZ797" s="43"/>
      <c r="EA797" s="43"/>
      <c r="EB797" s="43"/>
      <c r="EC797" s="43"/>
      <c r="ED797" s="43"/>
      <c r="EE797" s="43"/>
      <c r="EF797" s="43"/>
      <c r="EG797" s="43"/>
      <c r="EH797" s="43"/>
      <c r="EI797" s="43"/>
      <c r="EJ797" s="43"/>
      <c r="EK797" s="43"/>
      <c r="EL797" s="43"/>
      <c r="EM797" s="43"/>
      <c r="EN797" s="43"/>
      <c r="EO797" s="43"/>
      <c r="EP797" s="43"/>
      <c r="EQ797" s="43"/>
      <c r="ER797" s="43"/>
      <c r="ES797" s="43"/>
      <c r="ET797" s="43"/>
      <c r="EU797" s="43"/>
      <c r="EV797" s="43"/>
      <c r="EW797" s="43"/>
      <c r="EX797" s="43"/>
      <c r="EY797" s="43"/>
      <c r="EZ797" s="43"/>
      <c r="FA797" s="43"/>
    </row>
    <row r="798" spans="1:157">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c r="CF798" s="43"/>
      <c r="CG798" s="43"/>
      <c r="CH798" s="43"/>
      <c r="CI798" s="43"/>
      <c r="CJ798" s="43"/>
      <c r="CK798" s="43"/>
      <c r="CL798" s="43"/>
      <c r="CM798" s="43"/>
      <c r="CN798" s="43"/>
      <c r="CO798" s="43"/>
      <c r="CP798" s="43"/>
      <c r="CQ798" s="43"/>
      <c r="CR798" s="43"/>
      <c r="CS798" s="43"/>
      <c r="CT798" s="43"/>
      <c r="CU798" s="43"/>
      <c r="CV798" s="43"/>
      <c r="CW798" s="43"/>
      <c r="CX798" s="43"/>
      <c r="CY798" s="43"/>
      <c r="CZ798" s="43"/>
      <c r="DA798" s="43"/>
      <c r="DB798" s="43"/>
      <c r="DC798" s="43"/>
      <c r="DD798" s="43"/>
      <c r="DE798" s="43"/>
      <c r="DF798" s="43"/>
      <c r="DG798" s="43"/>
      <c r="DH798" s="43"/>
      <c r="DI798" s="43"/>
      <c r="DJ798" s="43"/>
      <c r="DK798" s="43"/>
      <c r="DL798" s="43"/>
      <c r="DM798" s="43"/>
      <c r="DN798" s="43"/>
      <c r="DO798" s="43"/>
      <c r="DP798" s="43"/>
      <c r="DQ798" s="43"/>
      <c r="DR798" s="43"/>
      <c r="DS798" s="43"/>
      <c r="DT798" s="43"/>
      <c r="DU798" s="43"/>
      <c r="DV798" s="43"/>
      <c r="DW798" s="43"/>
      <c r="DX798" s="43"/>
      <c r="DY798" s="43"/>
      <c r="DZ798" s="43"/>
      <c r="EA798" s="43"/>
      <c r="EB798" s="43"/>
      <c r="EC798" s="43"/>
      <c r="ED798" s="43"/>
      <c r="EE798" s="43"/>
      <c r="EF798" s="43"/>
      <c r="EG798" s="43"/>
      <c r="EH798" s="43"/>
      <c r="EI798" s="43"/>
      <c r="EJ798" s="43"/>
      <c r="EK798" s="43"/>
      <c r="EL798" s="43"/>
      <c r="EM798" s="43"/>
      <c r="EN798" s="43"/>
      <c r="EO798" s="43"/>
      <c r="EP798" s="43"/>
      <c r="EQ798" s="43"/>
      <c r="ER798" s="43"/>
      <c r="ES798" s="43"/>
      <c r="ET798" s="43"/>
      <c r="EU798" s="43"/>
      <c r="EV798" s="43"/>
      <c r="EW798" s="43"/>
      <c r="EX798" s="43"/>
      <c r="EY798" s="43"/>
      <c r="EZ798" s="43"/>
      <c r="FA798" s="43"/>
    </row>
    <row r="799" spans="1:157">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s="43"/>
      <c r="BM799" s="43"/>
      <c r="BN799" s="43"/>
      <c r="BO799" s="43"/>
      <c r="BP799" s="43"/>
      <c r="BQ799" s="43"/>
      <c r="BR799" s="43"/>
      <c r="BS799" s="43"/>
      <c r="BT799" s="43"/>
      <c r="BU799" s="43"/>
      <c r="BV799" s="43"/>
      <c r="BW799" s="43"/>
      <c r="BX799" s="43"/>
      <c r="BY799" s="43"/>
      <c r="BZ799" s="43"/>
      <c r="CA799" s="43"/>
      <c r="CB799" s="43"/>
      <c r="CC799" s="43"/>
      <c r="CD799" s="43"/>
      <c r="CE799" s="43"/>
      <c r="CF799" s="43"/>
      <c r="CG799" s="43"/>
      <c r="CH799" s="43"/>
      <c r="CI799" s="43"/>
      <c r="CJ799" s="43"/>
      <c r="CK799" s="43"/>
      <c r="CL799" s="43"/>
      <c r="CM799" s="43"/>
      <c r="CN799" s="43"/>
      <c r="CO799" s="43"/>
      <c r="CP799" s="43"/>
      <c r="CQ799" s="43"/>
      <c r="CR799" s="43"/>
      <c r="CS799" s="43"/>
      <c r="CT799" s="43"/>
      <c r="CU799" s="43"/>
      <c r="CV799" s="43"/>
      <c r="CW799" s="43"/>
      <c r="CX799" s="43"/>
      <c r="CY799" s="43"/>
      <c r="CZ799" s="43"/>
      <c r="DA799" s="43"/>
      <c r="DB799" s="43"/>
      <c r="DC799" s="43"/>
      <c r="DD799" s="43"/>
      <c r="DE799" s="43"/>
      <c r="DF799" s="43"/>
      <c r="DG799" s="43"/>
      <c r="DH799" s="43"/>
      <c r="DI799" s="43"/>
      <c r="DJ799" s="43"/>
      <c r="DK799" s="43"/>
      <c r="DL799" s="43"/>
      <c r="DM799" s="43"/>
      <c r="DN799" s="43"/>
      <c r="DO799" s="43"/>
      <c r="DP799" s="43"/>
      <c r="DQ799" s="43"/>
      <c r="DR799" s="43"/>
      <c r="DS799" s="43"/>
      <c r="DT799" s="43"/>
      <c r="DU799" s="43"/>
      <c r="DV799" s="43"/>
      <c r="DW799" s="43"/>
      <c r="DX799" s="43"/>
      <c r="DY799" s="43"/>
      <c r="DZ799" s="43"/>
      <c r="EA799" s="43"/>
      <c r="EB799" s="43"/>
      <c r="EC799" s="43"/>
      <c r="ED799" s="43"/>
      <c r="EE799" s="43"/>
      <c r="EF799" s="43"/>
      <c r="EG799" s="43"/>
      <c r="EH799" s="43"/>
      <c r="EI799" s="43"/>
      <c r="EJ799" s="43"/>
      <c r="EK799" s="43"/>
      <c r="EL799" s="43"/>
      <c r="EM799" s="43"/>
      <c r="EN799" s="43"/>
      <c r="EO799" s="43"/>
      <c r="EP799" s="43"/>
      <c r="EQ799" s="43"/>
      <c r="ER799" s="43"/>
      <c r="ES799" s="43"/>
      <c r="ET799" s="43"/>
      <c r="EU799" s="43"/>
      <c r="EV799" s="43"/>
      <c r="EW799" s="43"/>
      <c r="EX799" s="43"/>
      <c r="EY799" s="43"/>
      <c r="EZ799" s="43"/>
      <c r="FA799" s="43"/>
    </row>
    <row r="800" spans="1:157">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s="43"/>
      <c r="BM800" s="43"/>
      <c r="BN800" s="43"/>
      <c r="BO800" s="43"/>
      <c r="BP800" s="43"/>
      <c r="BQ800" s="43"/>
      <c r="BR800" s="43"/>
      <c r="BS800" s="43"/>
      <c r="BT800" s="43"/>
      <c r="BU800" s="43"/>
      <c r="BV800" s="43"/>
      <c r="BW800" s="43"/>
      <c r="BX800" s="43"/>
      <c r="BY800" s="43"/>
      <c r="BZ800" s="43"/>
      <c r="CA800" s="43"/>
      <c r="CB800" s="43"/>
      <c r="CC800" s="43"/>
      <c r="CD800" s="43"/>
      <c r="CE800" s="43"/>
      <c r="CF800" s="43"/>
      <c r="CG800" s="43"/>
      <c r="CH800" s="43"/>
      <c r="CI800" s="43"/>
      <c r="CJ800" s="43"/>
      <c r="CK800" s="43"/>
      <c r="CL800" s="43"/>
      <c r="CM800" s="43"/>
      <c r="CN800" s="43"/>
      <c r="CO800" s="43"/>
      <c r="CP800" s="43"/>
      <c r="CQ800" s="43"/>
      <c r="CR800" s="43"/>
      <c r="CS800" s="43"/>
      <c r="CT800" s="43"/>
      <c r="CU800" s="43"/>
      <c r="CV800" s="43"/>
      <c r="CW800" s="43"/>
      <c r="CX800" s="43"/>
      <c r="CY800" s="43"/>
      <c r="CZ800" s="43"/>
      <c r="DA800" s="43"/>
      <c r="DB800" s="43"/>
      <c r="DC800" s="43"/>
      <c r="DD800" s="43"/>
      <c r="DE800" s="43"/>
      <c r="DF800" s="43"/>
      <c r="DG800" s="43"/>
      <c r="DH800" s="43"/>
      <c r="DI800" s="43"/>
      <c r="DJ800" s="43"/>
      <c r="DK800" s="43"/>
      <c r="DL800" s="43"/>
      <c r="DM800" s="43"/>
      <c r="DN800" s="43"/>
      <c r="DO800" s="43"/>
      <c r="DP800" s="43"/>
      <c r="DQ800" s="43"/>
      <c r="DR800" s="43"/>
      <c r="DS800" s="43"/>
      <c r="DT800" s="43"/>
      <c r="DU800" s="43"/>
      <c r="DV800" s="43"/>
      <c r="DW800" s="43"/>
      <c r="DX800" s="43"/>
      <c r="DY800" s="43"/>
      <c r="DZ800" s="43"/>
      <c r="EA800" s="43"/>
      <c r="EB800" s="43"/>
      <c r="EC800" s="43"/>
      <c r="ED800" s="43"/>
      <c r="EE800" s="43"/>
      <c r="EF800" s="43"/>
      <c r="EG800" s="43"/>
      <c r="EH800" s="43"/>
      <c r="EI800" s="43"/>
      <c r="EJ800" s="43"/>
      <c r="EK800" s="43"/>
      <c r="EL800" s="43"/>
      <c r="EM800" s="43"/>
      <c r="EN800" s="43"/>
      <c r="EO800" s="43"/>
      <c r="EP800" s="43"/>
      <c r="EQ800" s="43"/>
      <c r="ER800" s="43"/>
      <c r="ES800" s="43"/>
      <c r="ET800" s="43"/>
      <c r="EU800" s="43"/>
      <c r="EV800" s="43"/>
      <c r="EW800" s="43"/>
      <c r="EX800" s="43"/>
      <c r="EY800" s="43"/>
      <c r="EZ800" s="43"/>
      <c r="FA800" s="43"/>
    </row>
    <row r="801" spans="1:157">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c r="CF801" s="43"/>
      <c r="CG801" s="43"/>
      <c r="CH801" s="43"/>
      <c r="CI801" s="43"/>
      <c r="CJ801" s="43"/>
      <c r="CK801" s="43"/>
      <c r="CL801" s="43"/>
      <c r="CM801" s="43"/>
      <c r="CN801" s="43"/>
      <c r="CO801" s="43"/>
      <c r="CP801" s="43"/>
      <c r="CQ801" s="43"/>
      <c r="CR801" s="43"/>
      <c r="CS801" s="43"/>
      <c r="CT801" s="43"/>
      <c r="CU801" s="43"/>
      <c r="CV801" s="43"/>
      <c r="CW801" s="43"/>
      <c r="CX801" s="43"/>
      <c r="CY801" s="43"/>
      <c r="CZ801" s="43"/>
      <c r="DA801" s="43"/>
      <c r="DB801" s="43"/>
      <c r="DC801" s="43"/>
      <c r="DD801" s="43"/>
      <c r="DE801" s="43"/>
      <c r="DF801" s="43"/>
      <c r="DG801" s="43"/>
      <c r="DH801" s="43"/>
      <c r="DI801" s="43"/>
      <c r="DJ801" s="43"/>
      <c r="DK801" s="43"/>
      <c r="DL801" s="43"/>
      <c r="DM801" s="43"/>
      <c r="DN801" s="43"/>
      <c r="DO801" s="43"/>
      <c r="DP801" s="43"/>
      <c r="DQ801" s="43"/>
      <c r="DR801" s="43"/>
      <c r="DS801" s="43"/>
      <c r="DT801" s="43"/>
      <c r="DU801" s="43"/>
      <c r="DV801" s="43"/>
      <c r="DW801" s="43"/>
      <c r="DX801" s="43"/>
      <c r="DY801" s="43"/>
      <c r="DZ801" s="43"/>
      <c r="EA801" s="43"/>
      <c r="EB801" s="43"/>
      <c r="EC801" s="43"/>
      <c r="ED801" s="43"/>
      <c r="EE801" s="43"/>
      <c r="EF801" s="43"/>
      <c r="EG801" s="43"/>
      <c r="EH801" s="43"/>
      <c r="EI801" s="43"/>
      <c r="EJ801" s="43"/>
      <c r="EK801" s="43"/>
      <c r="EL801" s="43"/>
      <c r="EM801" s="43"/>
      <c r="EN801" s="43"/>
      <c r="EO801" s="43"/>
      <c r="EP801" s="43"/>
      <c r="EQ801" s="43"/>
      <c r="ER801" s="43"/>
      <c r="ES801" s="43"/>
      <c r="ET801" s="43"/>
      <c r="EU801" s="43"/>
      <c r="EV801" s="43"/>
      <c r="EW801" s="43"/>
      <c r="EX801" s="43"/>
      <c r="EY801" s="43"/>
      <c r="EZ801" s="43"/>
      <c r="FA801" s="43"/>
    </row>
    <row r="802" spans="1:157">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s="43"/>
      <c r="BM802" s="43"/>
      <c r="BN802" s="43"/>
      <c r="BO802" s="43"/>
      <c r="BP802" s="43"/>
      <c r="BQ802" s="43"/>
      <c r="BR802" s="43"/>
      <c r="BS802" s="43"/>
      <c r="BT802" s="43"/>
      <c r="BU802" s="43"/>
      <c r="BV802" s="43"/>
      <c r="BW802" s="43"/>
      <c r="BX802" s="43"/>
      <c r="BY802" s="43"/>
      <c r="BZ802" s="43"/>
      <c r="CA802" s="43"/>
      <c r="CB802" s="43"/>
      <c r="CC802" s="43"/>
      <c r="CD802" s="43"/>
      <c r="CE802" s="43"/>
      <c r="CF802" s="43"/>
      <c r="CG802" s="43"/>
      <c r="CH802" s="43"/>
      <c r="CI802" s="43"/>
      <c r="CJ802" s="43"/>
      <c r="CK802" s="43"/>
      <c r="CL802" s="43"/>
      <c r="CM802" s="43"/>
      <c r="CN802" s="43"/>
      <c r="CO802" s="43"/>
      <c r="CP802" s="43"/>
      <c r="CQ802" s="43"/>
      <c r="CR802" s="43"/>
      <c r="CS802" s="43"/>
      <c r="CT802" s="43"/>
      <c r="CU802" s="43"/>
      <c r="CV802" s="43"/>
      <c r="CW802" s="43"/>
      <c r="CX802" s="43"/>
      <c r="CY802" s="43"/>
      <c r="CZ802" s="43"/>
      <c r="DA802" s="43"/>
      <c r="DB802" s="43"/>
      <c r="DC802" s="43"/>
      <c r="DD802" s="43"/>
      <c r="DE802" s="43"/>
      <c r="DF802" s="43"/>
      <c r="DG802" s="43"/>
      <c r="DH802" s="43"/>
      <c r="DI802" s="43"/>
      <c r="DJ802" s="43"/>
      <c r="DK802" s="43"/>
      <c r="DL802" s="43"/>
      <c r="DM802" s="43"/>
      <c r="DN802" s="43"/>
      <c r="DO802" s="43"/>
      <c r="DP802" s="43"/>
      <c r="DQ802" s="43"/>
      <c r="DR802" s="43"/>
      <c r="DS802" s="43"/>
      <c r="DT802" s="43"/>
      <c r="DU802" s="43"/>
      <c r="DV802" s="43"/>
      <c r="DW802" s="43"/>
      <c r="DX802" s="43"/>
      <c r="DY802" s="43"/>
      <c r="DZ802" s="43"/>
      <c r="EA802" s="43"/>
      <c r="EB802" s="43"/>
      <c r="EC802" s="43"/>
      <c r="ED802" s="43"/>
      <c r="EE802" s="43"/>
      <c r="EF802" s="43"/>
      <c r="EG802" s="43"/>
      <c r="EH802" s="43"/>
      <c r="EI802" s="43"/>
      <c r="EJ802" s="43"/>
      <c r="EK802" s="43"/>
      <c r="EL802" s="43"/>
      <c r="EM802" s="43"/>
      <c r="EN802" s="43"/>
      <c r="EO802" s="43"/>
      <c r="EP802" s="43"/>
      <c r="EQ802" s="43"/>
      <c r="ER802" s="43"/>
      <c r="ES802" s="43"/>
      <c r="ET802" s="43"/>
      <c r="EU802" s="43"/>
      <c r="EV802" s="43"/>
      <c r="EW802" s="43"/>
      <c r="EX802" s="43"/>
      <c r="EY802" s="43"/>
      <c r="EZ802" s="43"/>
      <c r="FA802" s="43"/>
    </row>
    <row r="803" spans="1:157">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c r="BL803" s="43"/>
      <c r="BM803" s="43"/>
      <c r="BN803" s="43"/>
      <c r="BO803" s="43"/>
      <c r="BP803" s="43"/>
      <c r="BQ803" s="43"/>
      <c r="BR803" s="43"/>
      <c r="BS803" s="43"/>
      <c r="BT803" s="43"/>
      <c r="BU803" s="43"/>
      <c r="BV803" s="43"/>
      <c r="BW803" s="43"/>
      <c r="BX803" s="43"/>
      <c r="BY803" s="43"/>
      <c r="BZ803" s="43"/>
      <c r="CA803" s="43"/>
      <c r="CB803" s="43"/>
      <c r="CC803" s="43"/>
      <c r="CD803" s="43"/>
      <c r="CE803" s="43"/>
      <c r="CF803" s="43"/>
      <c r="CG803" s="43"/>
      <c r="CH803" s="43"/>
      <c r="CI803" s="43"/>
      <c r="CJ803" s="43"/>
      <c r="CK803" s="43"/>
      <c r="CL803" s="43"/>
      <c r="CM803" s="43"/>
      <c r="CN803" s="43"/>
      <c r="CO803" s="43"/>
      <c r="CP803" s="43"/>
      <c r="CQ803" s="43"/>
      <c r="CR803" s="43"/>
      <c r="CS803" s="43"/>
      <c r="CT803" s="43"/>
      <c r="CU803" s="43"/>
      <c r="CV803" s="43"/>
      <c r="CW803" s="43"/>
      <c r="CX803" s="43"/>
      <c r="CY803" s="43"/>
      <c r="CZ803" s="43"/>
      <c r="DA803" s="43"/>
      <c r="DB803" s="43"/>
      <c r="DC803" s="43"/>
      <c r="DD803" s="43"/>
      <c r="DE803" s="43"/>
      <c r="DF803" s="43"/>
      <c r="DG803" s="43"/>
      <c r="DH803" s="43"/>
      <c r="DI803" s="43"/>
      <c r="DJ803" s="43"/>
      <c r="DK803" s="43"/>
      <c r="DL803" s="43"/>
      <c r="DM803" s="43"/>
      <c r="DN803" s="43"/>
      <c r="DO803" s="43"/>
      <c r="DP803" s="43"/>
      <c r="DQ803" s="43"/>
      <c r="DR803" s="43"/>
      <c r="DS803" s="43"/>
      <c r="DT803" s="43"/>
      <c r="DU803" s="43"/>
      <c r="DV803" s="43"/>
      <c r="DW803" s="43"/>
      <c r="DX803" s="43"/>
      <c r="DY803" s="43"/>
      <c r="DZ803" s="43"/>
      <c r="EA803" s="43"/>
      <c r="EB803" s="43"/>
      <c r="EC803" s="43"/>
      <c r="ED803" s="43"/>
      <c r="EE803" s="43"/>
      <c r="EF803" s="43"/>
      <c r="EG803" s="43"/>
      <c r="EH803" s="43"/>
      <c r="EI803" s="43"/>
      <c r="EJ803" s="43"/>
      <c r="EK803" s="43"/>
      <c r="EL803" s="43"/>
      <c r="EM803" s="43"/>
      <c r="EN803" s="43"/>
      <c r="EO803" s="43"/>
      <c r="EP803" s="43"/>
      <c r="EQ803" s="43"/>
      <c r="ER803" s="43"/>
      <c r="ES803" s="43"/>
      <c r="ET803" s="43"/>
      <c r="EU803" s="43"/>
      <c r="EV803" s="43"/>
      <c r="EW803" s="43"/>
      <c r="EX803" s="43"/>
      <c r="EY803" s="43"/>
      <c r="EZ803" s="43"/>
      <c r="FA803" s="43"/>
    </row>
    <row r="804" spans="1:157">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s="43"/>
      <c r="BM804" s="43"/>
      <c r="BN804" s="43"/>
      <c r="BO804" s="43"/>
      <c r="BP804" s="43"/>
      <c r="BQ804" s="43"/>
      <c r="BR804" s="43"/>
      <c r="BS804" s="43"/>
      <c r="BT804" s="43"/>
      <c r="BU804" s="43"/>
      <c r="BV804" s="43"/>
      <c r="BW804" s="43"/>
      <c r="BX804" s="43"/>
      <c r="BY804" s="43"/>
      <c r="BZ804" s="43"/>
      <c r="CA804" s="43"/>
      <c r="CB804" s="43"/>
      <c r="CC804" s="43"/>
      <c r="CD804" s="43"/>
      <c r="CE804" s="43"/>
      <c r="CF804" s="43"/>
      <c r="CG804" s="43"/>
      <c r="CH804" s="43"/>
      <c r="CI804" s="43"/>
      <c r="CJ804" s="43"/>
      <c r="CK804" s="43"/>
      <c r="CL804" s="43"/>
      <c r="CM804" s="43"/>
      <c r="CN804" s="43"/>
      <c r="CO804" s="43"/>
      <c r="CP804" s="43"/>
      <c r="CQ804" s="43"/>
      <c r="CR804" s="43"/>
      <c r="CS804" s="43"/>
      <c r="CT804" s="43"/>
      <c r="CU804" s="43"/>
      <c r="CV804" s="43"/>
      <c r="CW804" s="43"/>
      <c r="CX804" s="43"/>
      <c r="CY804" s="43"/>
      <c r="CZ804" s="43"/>
      <c r="DA804" s="43"/>
      <c r="DB804" s="43"/>
      <c r="DC804" s="43"/>
      <c r="DD804" s="43"/>
      <c r="DE804" s="43"/>
      <c r="DF804" s="43"/>
      <c r="DG804" s="43"/>
      <c r="DH804" s="43"/>
      <c r="DI804" s="43"/>
      <c r="DJ804" s="43"/>
      <c r="DK804" s="43"/>
      <c r="DL804" s="43"/>
      <c r="DM804" s="43"/>
      <c r="DN804" s="43"/>
      <c r="DO804" s="43"/>
      <c r="DP804" s="43"/>
      <c r="DQ804" s="43"/>
      <c r="DR804" s="43"/>
      <c r="DS804" s="43"/>
      <c r="DT804" s="43"/>
      <c r="DU804" s="43"/>
      <c r="DV804" s="43"/>
      <c r="DW804" s="43"/>
      <c r="DX804" s="43"/>
      <c r="DY804" s="43"/>
      <c r="DZ804" s="43"/>
      <c r="EA804" s="43"/>
      <c r="EB804" s="43"/>
      <c r="EC804" s="43"/>
      <c r="ED804" s="43"/>
      <c r="EE804" s="43"/>
      <c r="EF804" s="43"/>
      <c r="EG804" s="43"/>
      <c r="EH804" s="43"/>
      <c r="EI804" s="43"/>
      <c r="EJ804" s="43"/>
      <c r="EK804" s="43"/>
      <c r="EL804" s="43"/>
      <c r="EM804" s="43"/>
      <c r="EN804" s="43"/>
      <c r="EO804" s="43"/>
      <c r="EP804" s="43"/>
      <c r="EQ804" s="43"/>
      <c r="ER804" s="43"/>
      <c r="ES804" s="43"/>
      <c r="ET804" s="43"/>
      <c r="EU804" s="43"/>
      <c r="EV804" s="43"/>
      <c r="EW804" s="43"/>
      <c r="EX804" s="43"/>
      <c r="EY804" s="43"/>
      <c r="EZ804" s="43"/>
      <c r="FA804" s="43"/>
    </row>
    <row r="805" spans="1:157">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c r="AR805" s="43"/>
      <c r="AS805" s="43"/>
      <c r="AT805" s="43"/>
      <c r="AU805" s="43"/>
      <c r="AV805" s="43"/>
      <c r="AW805" s="43"/>
      <c r="AX805" s="43"/>
      <c r="AY805" s="43"/>
      <c r="AZ805" s="43"/>
      <c r="BA805" s="43"/>
      <c r="BB805" s="43"/>
      <c r="BC805" s="43"/>
      <c r="BD805" s="43"/>
      <c r="BE805" s="43"/>
      <c r="BF805" s="43"/>
      <c r="BG805" s="43"/>
      <c r="BH805" s="43"/>
      <c r="BI805" s="43"/>
      <c r="BJ805" s="43"/>
      <c r="BK805" s="43"/>
      <c r="BL805" s="43"/>
      <c r="BM805" s="43"/>
      <c r="BN805" s="43"/>
      <c r="BO805" s="43"/>
      <c r="BP805" s="43"/>
      <c r="BQ805" s="43"/>
      <c r="BR805" s="43"/>
      <c r="BS805" s="43"/>
      <c r="BT805" s="43"/>
      <c r="BU805" s="43"/>
      <c r="BV805" s="43"/>
      <c r="BW805" s="43"/>
      <c r="BX805" s="43"/>
      <c r="BY805" s="43"/>
      <c r="BZ805" s="43"/>
      <c r="CA805" s="43"/>
      <c r="CB805" s="43"/>
      <c r="CC805" s="43"/>
      <c r="CD805" s="43"/>
      <c r="CE805" s="43"/>
      <c r="CF805" s="43"/>
      <c r="CG805" s="43"/>
      <c r="CH805" s="43"/>
      <c r="CI805" s="43"/>
      <c r="CJ805" s="43"/>
      <c r="CK805" s="43"/>
      <c r="CL805" s="43"/>
      <c r="CM805" s="43"/>
      <c r="CN805" s="43"/>
      <c r="CO805" s="43"/>
      <c r="CP805" s="43"/>
      <c r="CQ805" s="43"/>
      <c r="CR805" s="43"/>
      <c r="CS805" s="43"/>
      <c r="CT805" s="43"/>
      <c r="CU805" s="43"/>
      <c r="CV805" s="43"/>
      <c r="CW805" s="43"/>
      <c r="CX805" s="43"/>
      <c r="CY805" s="43"/>
      <c r="CZ805" s="43"/>
      <c r="DA805" s="43"/>
      <c r="DB805" s="43"/>
      <c r="DC805" s="43"/>
      <c r="DD805" s="43"/>
      <c r="DE805" s="43"/>
      <c r="DF805" s="43"/>
      <c r="DG805" s="43"/>
      <c r="DH805" s="43"/>
      <c r="DI805" s="43"/>
      <c r="DJ805" s="43"/>
      <c r="DK805" s="43"/>
      <c r="DL805" s="43"/>
      <c r="DM805" s="43"/>
      <c r="DN805" s="43"/>
      <c r="DO805" s="43"/>
      <c r="DP805" s="43"/>
      <c r="DQ805" s="43"/>
      <c r="DR805" s="43"/>
      <c r="DS805" s="43"/>
      <c r="DT805" s="43"/>
      <c r="DU805" s="43"/>
      <c r="DV805" s="43"/>
      <c r="DW805" s="43"/>
      <c r="DX805" s="43"/>
      <c r="DY805" s="43"/>
      <c r="DZ805" s="43"/>
      <c r="EA805" s="43"/>
      <c r="EB805" s="43"/>
      <c r="EC805" s="43"/>
      <c r="ED805" s="43"/>
      <c r="EE805" s="43"/>
      <c r="EF805" s="43"/>
      <c r="EG805" s="43"/>
      <c r="EH805" s="43"/>
      <c r="EI805" s="43"/>
      <c r="EJ805" s="43"/>
      <c r="EK805" s="43"/>
      <c r="EL805" s="43"/>
      <c r="EM805" s="43"/>
      <c r="EN805" s="43"/>
      <c r="EO805" s="43"/>
      <c r="EP805" s="43"/>
      <c r="EQ805" s="43"/>
      <c r="ER805" s="43"/>
      <c r="ES805" s="43"/>
      <c r="ET805" s="43"/>
      <c r="EU805" s="43"/>
      <c r="EV805" s="43"/>
      <c r="EW805" s="43"/>
      <c r="EX805" s="43"/>
      <c r="EY805" s="43"/>
      <c r="EZ805" s="43"/>
      <c r="FA805" s="43"/>
    </row>
    <row r="806" spans="1:157">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c r="CF806" s="43"/>
      <c r="CG806" s="43"/>
      <c r="CH806" s="43"/>
      <c r="CI806" s="43"/>
      <c r="CJ806" s="43"/>
      <c r="CK806" s="43"/>
      <c r="CL806" s="43"/>
      <c r="CM806" s="43"/>
      <c r="CN806" s="43"/>
      <c r="CO806" s="43"/>
      <c r="CP806" s="43"/>
      <c r="CQ806" s="43"/>
      <c r="CR806" s="43"/>
      <c r="CS806" s="43"/>
      <c r="CT806" s="43"/>
      <c r="CU806" s="43"/>
      <c r="CV806" s="43"/>
      <c r="CW806" s="43"/>
      <c r="CX806" s="43"/>
      <c r="CY806" s="43"/>
      <c r="CZ806" s="43"/>
      <c r="DA806" s="43"/>
      <c r="DB806" s="43"/>
      <c r="DC806" s="43"/>
      <c r="DD806" s="43"/>
      <c r="DE806" s="43"/>
      <c r="DF806" s="43"/>
      <c r="DG806" s="43"/>
      <c r="DH806" s="43"/>
      <c r="DI806" s="43"/>
      <c r="DJ806" s="43"/>
      <c r="DK806" s="43"/>
      <c r="DL806" s="43"/>
      <c r="DM806" s="43"/>
      <c r="DN806" s="43"/>
      <c r="DO806" s="43"/>
      <c r="DP806" s="43"/>
      <c r="DQ806" s="43"/>
      <c r="DR806" s="43"/>
      <c r="DS806" s="43"/>
      <c r="DT806" s="43"/>
      <c r="DU806" s="43"/>
      <c r="DV806" s="43"/>
      <c r="DW806" s="43"/>
      <c r="DX806" s="43"/>
      <c r="DY806" s="43"/>
      <c r="DZ806" s="43"/>
      <c r="EA806" s="43"/>
      <c r="EB806" s="43"/>
      <c r="EC806" s="43"/>
      <c r="ED806" s="43"/>
      <c r="EE806" s="43"/>
      <c r="EF806" s="43"/>
      <c r="EG806" s="43"/>
      <c r="EH806" s="43"/>
      <c r="EI806" s="43"/>
      <c r="EJ806" s="43"/>
      <c r="EK806" s="43"/>
      <c r="EL806" s="43"/>
      <c r="EM806" s="43"/>
      <c r="EN806" s="43"/>
      <c r="EO806" s="43"/>
      <c r="EP806" s="43"/>
      <c r="EQ806" s="43"/>
      <c r="ER806" s="43"/>
      <c r="ES806" s="43"/>
      <c r="ET806" s="43"/>
      <c r="EU806" s="43"/>
      <c r="EV806" s="43"/>
      <c r="EW806" s="43"/>
      <c r="EX806" s="43"/>
      <c r="EY806" s="43"/>
      <c r="EZ806" s="43"/>
      <c r="FA806" s="43"/>
    </row>
    <row r="807" spans="1:157">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c r="BL807" s="43"/>
      <c r="BM807" s="43"/>
      <c r="BN807" s="43"/>
      <c r="BO807" s="43"/>
      <c r="BP807" s="43"/>
      <c r="BQ807" s="43"/>
      <c r="BR807" s="43"/>
      <c r="BS807" s="43"/>
      <c r="BT807" s="43"/>
      <c r="BU807" s="43"/>
      <c r="BV807" s="43"/>
      <c r="BW807" s="43"/>
      <c r="BX807" s="43"/>
      <c r="BY807" s="43"/>
      <c r="BZ807" s="43"/>
      <c r="CA807" s="43"/>
      <c r="CB807" s="43"/>
      <c r="CC807" s="43"/>
      <c r="CD807" s="43"/>
      <c r="CE807" s="43"/>
      <c r="CF807" s="43"/>
      <c r="CG807" s="43"/>
      <c r="CH807" s="43"/>
      <c r="CI807" s="43"/>
      <c r="CJ807" s="43"/>
      <c r="CK807" s="43"/>
      <c r="CL807" s="43"/>
      <c r="CM807" s="43"/>
      <c r="CN807" s="43"/>
      <c r="CO807" s="43"/>
      <c r="CP807" s="43"/>
      <c r="CQ807" s="43"/>
      <c r="CR807" s="43"/>
      <c r="CS807" s="43"/>
      <c r="CT807" s="43"/>
      <c r="CU807" s="43"/>
      <c r="CV807" s="43"/>
      <c r="CW807" s="43"/>
      <c r="CX807" s="43"/>
      <c r="CY807" s="43"/>
      <c r="CZ807" s="43"/>
      <c r="DA807" s="43"/>
      <c r="DB807" s="43"/>
      <c r="DC807" s="43"/>
      <c r="DD807" s="43"/>
      <c r="DE807" s="43"/>
      <c r="DF807" s="43"/>
      <c r="DG807" s="43"/>
      <c r="DH807" s="43"/>
      <c r="DI807" s="43"/>
      <c r="DJ807" s="43"/>
      <c r="DK807" s="43"/>
      <c r="DL807" s="43"/>
      <c r="DM807" s="43"/>
      <c r="DN807" s="43"/>
      <c r="DO807" s="43"/>
      <c r="DP807" s="43"/>
      <c r="DQ807" s="43"/>
      <c r="DR807" s="43"/>
      <c r="DS807" s="43"/>
      <c r="DT807" s="43"/>
      <c r="DU807" s="43"/>
      <c r="DV807" s="43"/>
      <c r="DW807" s="43"/>
      <c r="DX807" s="43"/>
      <c r="DY807" s="43"/>
      <c r="DZ807" s="43"/>
      <c r="EA807" s="43"/>
      <c r="EB807" s="43"/>
      <c r="EC807" s="43"/>
      <c r="ED807" s="43"/>
      <c r="EE807" s="43"/>
      <c r="EF807" s="43"/>
      <c r="EG807" s="43"/>
      <c r="EH807" s="43"/>
      <c r="EI807" s="43"/>
      <c r="EJ807" s="43"/>
      <c r="EK807" s="43"/>
      <c r="EL807" s="43"/>
      <c r="EM807" s="43"/>
      <c r="EN807" s="43"/>
      <c r="EO807" s="43"/>
      <c r="EP807" s="43"/>
      <c r="EQ807" s="43"/>
      <c r="ER807" s="43"/>
      <c r="ES807" s="43"/>
      <c r="ET807" s="43"/>
      <c r="EU807" s="43"/>
      <c r="EV807" s="43"/>
      <c r="EW807" s="43"/>
      <c r="EX807" s="43"/>
      <c r="EY807" s="43"/>
      <c r="EZ807" s="43"/>
      <c r="FA807" s="43"/>
    </row>
    <row r="808" spans="1:157">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s="43"/>
      <c r="BM808" s="43"/>
      <c r="BN808" s="43"/>
      <c r="BO808" s="43"/>
      <c r="BP808" s="43"/>
      <c r="BQ808" s="43"/>
      <c r="BR808" s="43"/>
      <c r="BS808" s="43"/>
      <c r="BT808" s="43"/>
      <c r="BU808" s="43"/>
      <c r="BV808" s="43"/>
      <c r="BW808" s="43"/>
      <c r="BX808" s="43"/>
      <c r="BY808" s="43"/>
      <c r="BZ808" s="43"/>
      <c r="CA808" s="43"/>
      <c r="CB808" s="43"/>
      <c r="CC808" s="43"/>
      <c r="CD808" s="43"/>
      <c r="CE808" s="43"/>
      <c r="CF808" s="43"/>
      <c r="CG808" s="43"/>
      <c r="CH808" s="43"/>
      <c r="CI808" s="43"/>
      <c r="CJ808" s="43"/>
      <c r="CK808" s="43"/>
      <c r="CL808" s="43"/>
      <c r="CM808" s="43"/>
      <c r="CN808" s="43"/>
      <c r="CO808" s="43"/>
      <c r="CP808" s="43"/>
      <c r="CQ808" s="43"/>
      <c r="CR808" s="43"/>
      <c r="CS808" s="43"/>
      <c r="CT808" s="43"/>
      <c r="CU808" s="43"/>
      <c r="CV808" s="43"/>
      <c r="CW808" s="43"/>
      <c r="CX808" s="43"/>
      <c r="CY808" s="43"/>
      <c r="CZ808" s="43"/>
      <c r="DA808" s="43"/>
      <c r="DB808" s="43"/>
      <c r="DC808" s="43"/>
      <c r="DD808" s="43"/>
      <c r="DE808" s="43"/>
      <c r="DF808" s="43"/>
      <c r="DG808" s="43"/>
      <c r="DH808" s="43"/>
      <c r="DI808" s="43"/>
      <c r="DJ808" s="43"/>
      <c r="DK808" s="43"/>
      <c r="DL808" s="43"/>
      <c r="DM808" s="43"/>
      <c r="DN808" s="43"/>
      <c r="DO808" s="43"/>
      <c r="DP808" s="43"/>
      <c r="DQ808" s="43"/>
      <c r="DR808" s="43"/>
      <c r="DS808" s="43"/>
      <c r="DT808" s="43"/>
      <c r="DU808" s="43"/>
      <c r="DV808" s="43"/>
      <c r="DW808" s="43"/>
      <c r="DX808" s="43"/>
      <c r="DY808" s="43"/>
      <c r="DZ808" s="43"/>
      <c r="EA808" s="43"/>
      <c r="EB808" s="43"/>
      <c r="EC808" s="43"/>
      <c r="ED808" s="43"/>
      <c r="EE808" s="43"/>
      <c r="EF808" s="43"/>
      <c r="EG808" s="43"/>
      <c r="EH808" s="43"/>
      <c r="EI808" s="43"/>
      <c r="EJ808" s="43"/>
      <c r="EK808" s="43"/>
      <c r="EL808" s="43"/>
      <c r="EM808" s="43"/>
      <c r="EN808" s="43"/>
      <c r="EO808" s="43"/>
      <c r="EP808" s="43"/>
      <c r="EQ808" s="43"/>
      <c r="ER808" s="43"/>
      <c r="ES808" s="43"/>
      <c r="ET808" s="43"/>
      <c r="EU808" s="43"/>
      <c r="EV808" s="43"/>
      <c r="EW808" s="43"/>
      <c r="EX808" s="43"/>
      <c r="EY808" s="43"/>
      <c r="EZ808" s="43"/>
      <c r="FA808" s="43"/>
    </row>
    <row r="809" spans="1:157">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s="43"/>
      <c r="BM809" s="43"/>
      <c r="BN809" s="43"/>
      <c r="BO809" s="43"/>
      <c r="BP809" s="43"/>
      <c r="BQ809" s="43"/>
      <c r="BR809" s="43"/>
      <c r="BS809" s="43"/>
      <c r="BT809" s="43"/>
      <c r="BU809" s="43"/>
      <c r="BV809" s="43"/>
      <c r="BW809" s="43"/>
      <c r="BX809" s="43"/>
      <c r="BY809" s="43"/>
      <c r="BZ809" s="43"/>
      <c r="CA809" s="43"/>
      <c r="CB809" s="43"/>
      <c r="CC809" s="43"/>
      <c r="CD809" s="43"/>
      <c r="CE809" s="43"/>
      <c r="CF809" s="43"/>
      <c r="CG809" s="43"/>
      <c r="CH809" s="43"/>
      <c r="CI809" s="43"/>
      <c r="CJ809" s="43"/>
      <c r="CK809" s="43"/>
      <c r="CL809" s="43"/>
      <c r="CM809" s="43"/>
      <c r="CN809" s="43"/>
      <c r="CO809" s="43"/>
      <c r="CP809" s="43"/>
      <c r="CQ809" s="43"/>
      <c r="CR809" s="43"/>
      <c r="CS809" s="43"/>
      <c r="CT809" s="43"/>
      <c r="CU809" s="43"/>
      <c r="CV809" s="43"/>
      <c r="CW809" s="43"/>
      <c r="CX809" s="43"/>
      <c r="CY809" s="43"/>
      <c r="CZ809" s="43"/>
      <c r="DA809" s="43"/>
      <c r="DB809" s="43"/>
      <c r="DC809" s="43"/>
      <c r="DD809" s="43"/>
      <c r="DE809" s="43"/>
      <c r="DF809" s="43"/>
      <c r="DG809" s="43"/>
      <c r="DH809" s="43"/>
      <c r="DI809" s="43"/>
      <c r="DJ809" s="43"/>
      <c r="DK809" s="43"/>
      <c r="DL809" s="43"/>
      <c r="DM809" s="43"/>
      <c r="DN809" s="43"/>
      <c r="DO809" s="43"/>
      <c r="DP809" s="43"/>
      <c r="DQ809" s="43"/>
      <c r="DR809" s="43"/>
      <c r="DS809" s="43"/>
      <c r="DT809" s="43"/>
      <c r="DU809" s="43"/>
      <c r="DV809" s="43"/>
      <c r="DW809" s="43"/>
      <c r="DX809" s="43"/>
      <c r="DY809" s="43"/>
      <c r="DZ809" s="43"/>
      <c r="EA809" s="43"/>
      <c r="EB809" s="43"/>
      <c r="EC809" s="43"/>
      <c r="ED809" s="43"/>
      <c r="EE809" s="43"/>
      <c r="EF809" s="43"/>
      <c r="EG809" s="43"/>
      <c r="EH809" s="43"/>
      <c r="EI809" s="43"/>
      <c r="EJ809" s="43"/>
      <c r="EK809" s="43"/>
      <c r="EL809" s="43"/>
      <c r="EM809" s="43"/>
      <c r="EN809" s="43"/>
      <c r="EO809" s="43"/>
      <c r="EP809" s="43"/>
      <c r="EQ809" s="43"/>
      <c r="ER809" s="43"/>
      <c r="ES809" s="43"/>
      <c r="ET809" s="43"/>
      <c r="EU809" s="43"/>
      <c r="EV809" s="43"/>
      <c r="EW809" s="43"/>
      <c r="EX809" s="43"/>
      <c r="EY809" s="43"/>
      <c r="EZ809" s="43"/>
      <c r="FA809" s="43"/>
    </row>
    <row r="810" spans="1:157">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s="43"/>
      <c r="BM810" s="43"/>
      <c r="BN810" s="43"/>
      <c r="BO810" s="43"/>
      <c r="BP810" s="43"/>
      <c r="BQ810" s="43"/>
      <c r="BR810" s="43"/>
      <c r="BS810" s="43"/>
      <c r="BT810" s="43"/>
      <c r="BU810" s="43"/>
      <c r="BV810" s="43"/>
      <c r="BW810" s="43"/>
      <c r="BX810" s="43"/>
      <c r="BY810" s="43"/>
      <c r="BZ810" s="43"/>
      <c r="CA810" s="43"/>
      <c r="CB810" s="43"/>
      <c r="CC810" s="43"/>
      <c r="CD810" s="43"/>
      <c r="CE810" s="43"/>
      <c r="CF810" s="43"/>
      <c r="CG810" s="43"/>
      <c r="CH810" s="43"/>
      <c r="CI810" s="43"/>
      <c r="CJ810" s="43"/>
      <c r="CK810" s="43"/>
      <c r="CL810" s="43"/>
      <c r="CM810" s="43"/>
      <c r="CN810" s="43"/>
      <c r="CO810" s="43"/>
      <c r="CP810" s="43"/>
      <c r="CQ810" s="43"/>
      <c r="CR810" s="43"/>
      <c r="CS810" s="43"/>
      <c r="CT810" s="43"/>
      <c r="CU810" s="43"/>
      <c r="CV810" s="43"/>
      <c r="CW810" s="43"/>
      <c r="CX810" s="43"/>
      <c r="CY810" s="43"/>
      <c r="CZ810" s="43"/>
      <c r="DA810" s="43"/>
      <c r="DB810" s="43"/>
      <c r="DC810" s="43"/>
      <c r="DD810" s="43"/>
      <c r="DE810" s="43"/>
      <c r="DF810" s="43"/>
      <c r="DG810" s="43"/>
      <c r="DH810" s="43"/>
      <c r="DI810" s="43"/>
      <c r="DJ810" s="43"/>
      <c r="DK810" s="43"/>
      <c r="DL810" s="43"/>
      <c r="DM810" s="43"/>
      <c r="DN810" s="43"/>
      <c r="DO810" s="43"/>
      <c r="DP810" s="43"/>
      <c r="DQ810" s="43"/>
      <c r="DR810" s="43"/>
      <c r="DS810" s="43"/>
      <c r="DT810" s="43"/>
      <c r="DU810" s="43"/>
      <c r="DV810" s="43"/>
      <c r="DW810" s="43"/>
      <c r="DX810" s="43"/>
      <c r="DY810" s="43"/>
      <c r="DZ810" s="43"/>
      <c r="EA810" s="43"/>
      <c r="EB810" s="43"/>
      <c r="EC810" s="43"/>
      <c r="ED810" s="43"/>
      <c r="EE810" s="43"/>
      <c r="EF810" s="43"/>
      <c r="EG810" s="43"/>
      <c r="EH810" s="43"/>
      <c r="EI810" s="43"/>
      <c r="EJ810" s="43"/>
      <c r="EK810" s="43"/>
      <c r="EL810" s="43"/>
      <c r="EM810" s="43"/>
      <c r="EN810" s="43"/>
      <c r="EO810" s="43"/>
      <c r="EP810" s="43"/>
      <c r="EQ810" s="43"/>
      <c r="ER810" s="43"/>
      <c r="ES810" s="43"/>
      <c r="ET810" s="43"/>
      <c r="EU810" s="43"/>
      <c r="EV810" s="43"/>
      <c r="EW810" s="43"/>
      <c r="EX810" s="43"/>
      <c r="EY810" s="43"/>
      <c r="EZ810" s="43"/>
      <c r="FA810" s="43"/>
    </row>
    <row r="811" spans="1:157">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c r="BL811" s="43"/>
      <c r="BM811" s="43"/>
      <c r="BN811" s="43"/>
      <c r="BO811" s="43"/>
      <c r="BP811" s="43"/>
      <c r="BQ811" s="43"/>
      <c r="BR811" s="43"/>
      <c r="BS811" s="43"/>
      <c r="BT811" s="43"/>
      <c r="BU811" s="43"/>
      <c r="BV811" s="43"/>
      <c r="BW811" s="43"/>
      <c r="BX811" s="43"/>
      <c r="BY811" s="43"/>
      <c r="BZ811" s="43"/>
      <c r="CA811" s="43"/>
      <c r="CB811" s="43"/>
      <c r="CC811" s="43"/>
      <c r="CD811" s="43"/>
      <c r="CE811" s="43"/>
      <c r="CF811" s="43"/>
      <c r="CG811" s="43"/>
      <c r="CH811" s="43"/>
      <c r="CI811" s="43"/>
      <c r="CJ811" s="43"/>
      <c r="CK811" s="43"/>
      <c r="CL811" s="43"/>
      <c r="CM811" s="43"/>
      <c r="CN811" s="43"/>
      <c r="CO811" s="43"/>
      <c r="CP811" s="43"/>
      <c r="CQ811" s="43"/>
      <c r="CR811" s="43"/>
      <c r="CS811" s="43"/>
      <c r="CT811" s="43"/>
      <c r="CU811" s="43"/>
      <c r="CV811" s="43"/>
      <c r="CW811" s="43"/>
      <c r="CX811" s="43"/>
      <c r="CY811" s="43"/>
      <c r="CZ811" s="43"/>
      <c r="DA811" s="43"/>
      <c r="DB811" s="43"/>
      <c r="DC811" s="43"/>
      <c r="DD811" s="43"/>
      <c r="DE811" s="43"/>
      <c r="DF811" s="43"/>
      <c r="DG811" s="43"/>
      <c r="DH811" s="43"/>
      <c r="DI811" s="43"/>
      <c r="DJ811" s="43"/>
      <c r="DK811" s="43"/>
      <c r="DL811" s="43"/>
      <c r="DM811" s="43"/>
      <c r="DN811" s="43"/>
      <c r="DO811" s="43"/>
      <c r="DP811" s="43"/>
      <c r="DQ811" s="43"/>
      <c r="DR811" s="43"/>
      <c r="DS811" s="43"/>
      <c r="DT811" s="43"/>
      <c r="DU811" s="43"/>
      <c r="DV811" s="43"/>
      <c r="DW811" s="43"/>
      <c r="DX811" s="43"/>
      <c r="DY811" s="43"/>
      <c r="DZ811" s="43"/>
      <c r="EA811" s="43"/>
      <c r="EB811" s="43"/>
      <c r="EC811" s="43"/>
      <c r="ED811" s="43"/>
      <c r="EE811" s="43"/>
      <c r="EF811" s="43"/>
      <c r="EG811" s="43"/>
      <c r="EH811" s="43"/>
      <c r="EI811" s="43"/>
      <c r="EJ811" s="43"/>
      <c r="EK811" s="43"/>
      <c r="EL811" s="43"/>
      <c r="EM811" s="43"/>
      <c r="EN811" s="43"/>
      <c r="EO811" s="43"/>
      <c r="EP811" s="43"/>
      <c r="EQ811" s="43"/>
      <c r="ER811" s="43"/>
      <c r="ES811" s="43"/>
      <c r="ET811" s="43"/>
      <c r="EU811" s="43"/>
      <c r="EV811" s="43"/>
      <c r="EW811" s="43"/>
      <c r="EX811" s="43"/>
      <c r="EY811" s="43"/>
      <c r="EZ811" s="43"/>
      <c r="FA811" s="43"/>
    </row>
    <row r="812" spans="1:157">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c r="CF812" s="43"/>
      <c r="CG812" s="43"/>
      <c r="CH812" s="43"/>
      <c r="CI812" s="43"/>
      <c r="CJ812" s="43"/>
      <c r="CK812" s="43"/>
      <c r="CL812" s="43"/>
      <c r="CM812" s="43"/>
      <c r="CN812" s="43"/>
      <c r="CO812" s="43"/>
      <c r="CP812" s="43"/>
      <c r="CQ812" s="43"/>
      <c r="CR812" s="43"/>
      <c r="CS812" s="43"/>
      <c r="CT812" s="43"/>
      <c r="CU812" s="43"/>
      <c r="CV812" s="43"/>
      <c r="CW812" s="43"/>
      <c r="CX812" s="43"/>
      <c r="CY812" s="43"/>
      <c r="CZ812" s="43"/>
      <c r="DA812" s="43"/>
      <c r="DB812" s="43"/>
      <c r="DC812" s="43"/>
      <c r="DD812" s="43"/>
      <c r="DE812" s="43"/>
      <c r="DF812" s="43"/>
      <c r="DG812" s="43"/>
      <c r="DH812" s="43"/>
      <c r="DI812" s="43"/>
      <c r="DJ812" s="43"/>
      <c r="DK812" s="43"/>
      <c r="DL812" s="43"/>
      <c r="DM812" s="43"/>
      <c r="DN812" s="43"/>
      <c r="DO812" s="43"/>
      <c r="DP812" s="43"/>
      <c r="DQ812" s="43"/>
      <c r="DR812" s="43"/>
      <c r="DS812" s="43"/>
      <c r="DT812" s="43"/>
      <c r="DU812" s="43"/>
      <c r="DV812" s="43"/>
      <c r="DW812" s="43"/>
      <c r="DX812" s="43"/>
      <c r="DY812" s="43"/>
      <c r="DZ812" s="43"/>
      <c r="EA812" s="43"/>
      <c r="EB812" s="43"/>
      <c r="EC812" s="43"/>
      <c r="ED812" s="43"/>
      <c r="EE812" s="43"/>
      <c r="EF812" s="43"/>
      <c r="EG812" s="43"/>
      <c r="EH812" s="43"/>
      <c r="EI812" s="43"/>
      <c r="EJ812" s="43"/>
      <c r="EK812" s="43"/>
      <c r="EL812" s="43"/>
      <c r="EM812" s="43"/>
      <c r="EN812" s="43"/>
      <c r="EO812" s="43"/>
      <c r="EP812" s="43"/>
      <c r="EQ812" s="43"/>
      <c r="ER812" s="43"/>
      <c r="ES812" s="43"/>
      <c r="ET812" s="43"/>
      <c r="EU812" s="43"/>
      <c r="EV812" s="43"/>
      <c r="EW812" s="43"/>
      <c r="EX812" s="43"/>
      <c r="EY812" s="43"/>
      <c r="EZ812" s="43"/>
      <c r="FA812" s="43"/>
    </row>
    <row r="813" spans="1:157">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c r="CF813" s="43"/>
      <c r="CG813" s="43"/>
      <c r="CH813" s="43"/>
      <c r="CI813" s="43"/>
      <c r="CJ813" s="43"/>
      <c r="CK813" s="43"/>
      <c r="CL813" s="43"/>
      <c r="CM813" s="43"/>
      <c r="CN813" s="43"/>
      <c r="CO813" s="43"/>
      <c r="CP813" s="43"/>
      <c r="CQ813" s="43"/>
      <c r="CR813" s="43"/>
      <c r="CS813" s="43"/>
      <c r="CT813" s="43"/>
      <c r="CU813" s="43"/>
      <c r="CV813" s="43"/>
      <c r="CW813" s="43"/>
      <c r="CX813" s="43"/>
      <c r="CY813" s="43"/>
      <c r="CZ813" s="43"/>
      <c r="DA813" s="43"/>
      <c r="DB813" s="43"/>
      <c r="DC813" s="43"/>
      <c r="DD813" s="43"/>
      <c r="DE813" s="43"/>
      <c r="DF813" s="43"/>
      <c r="DG813" s="43"/>
      <c r="DH813" s="43"/>
      <c r="DI813" s="43"/>
      <c r="DJ813" s="43"/>
      <c r="DK813" s="43"/>
      <c r="DL813" s="43"/>
      <c r="DM813" s="43"/>
      <c r="DN813" s="43"/>
      <c r="DO813" s="43"/>
      <c r="DP813" s="43"/>
      <c r="DQ813" s="43"/>
      <c r="DR813" s="43"/>
      <c r="DS813" s="43"/>
      <c r="DT813" s="43"/>
      <c r="DU813" s="43"/>
      <c r="DV813" s="43"/>
      <c r="DW813" s="43"/>
      <c r="DX813" s="43"/>
      <c r="DY813" s="43"/>
      <c r="DZ813" s="43"/>
      <c r="EA813" s="43"/>
      <c r="EB813" s="43"/>
      <c r="EC813" s="43"/>
      <c r="ED813" s="43"/>
      <c r="EE813" s="43"/>
      <c r="EF813" s="43"/>
      <c r="EG813" s="43"/>
      <c r="EH813" s="43"/>
      <c r="EI813" s="43"/>
      <c r="EJ813" s="43"/>
      <c r="EK813" s="43"/>
      <c r="EL813" s="43"/>
      <c r="EM813" s="43"/>
      <c r="EN813" s="43"/>
      <c r="EO813" s="43"/>
      <c r="EP813" s="43"/>
      <c r="EQ813" s="43"/>
      <c r="ER813" s="43"/>
      <c r="ES813" s="43"/>
      <c r="ET813" s="43"/>
      <c r="EU813" s="43"/>
      <c r="EV813" s="43"/>
      <c r="EW813" s="43"/>
      <c r="EX813" s="43"/>
      <c r="EY813" s="43"/>
      <c r="EZ813" s="43"/>
      <c r="FA813" s="43"/>
    </row>
    <row r="814" spans="1:157">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c r="CF814" s="43"/>
      <c r="CG814" s="43"/>
      <c r="CH814" s="43"/>
      <c r="CI814" s="43"/>
      <c r="CJ814" s="43"/>
      <c r="CK814" s="43"/>
      <c r="CL814" s="43"/>
      <c r="CM814" s="43"/>
      <c r="CN814" s="43"/>
      <c r="CO814" s="43"/>
      <c r="CP814" s="43"/>
      <c r="CQ814" s="43"/>
      <c r="CR814" s="43"/>
      <c r="CS814" s="43"/>
      <c r="CT814" s="43"/>
      <c r="CU814" s="43"/>
      <c r="CV814" s="43"/>
      <c r="CW814" s="43"/>
      <c r="CX814" s="43"/>
      <c r="CY814" s="43"/>
      <c r="CZ814" s="43"/>
      <c r="DA814" s="43"/>
      <c r="DB814" s="43"/>
      <c r="DC814" s="43"/>
      <c r="DD814" s="43"/>
      <c r="DE814" s="43"/>
      <c r="DF814" s="43"/>
      <c r="DG814" s="43"/>
      <c r="DH814" s="43"/>
      <c r="DI814" s="43"/>
      <c r="DJ814" s="43"/>
      <c r="DK814" s="43"/>
      <c r="DL814" s="43"/>
      <c r="DM814" s="43"/>
      <c r="DN814" s="43"/>
      <c r="DO814" s="43"/>
      <c r="DP814" s="43"/>
      <c r="DQ814" s="43"/>
      <c r="DR814" s="43"/>
      <c r="DS814" s="43"/>
      <c r="DT814" s="43"/>
      <c r="DU814" s="43"/>
      <c r="DV814" s="43"/>
      <c r="DW814" s="43"/>
      <c r="DX814" s="43"/>
      <c r="DY814" s="43"/>
      <c r="DZ814" s="43"/>
      <c r="EA814" s="43"/>
      <c r="EB814" s="43"/>
      <c r="EC814" s="43"/>
      <c r="ED814" s="43"/>
      <c r="EE814" s="43"/>
      <c r="EF814" s="43"/>
      <c r="EG814" s="43"/>
      <c r="EH814" s="43"/>
      <c r="EI814" s="43"/>
      <c r="EJ814" s="43"/>
      <c r="EK814" s="43"/>
      <c r="EL814" s="43"/>
      <c r="EM814" s="43"/>
      <c r="EN814" s="43"/>
      <c r="EO814" s="43"/>
      <c r="EP814" s="43"/>
      <c r="EQ814" s="43"/>
      <c r="ER814" s="43"/>
      <c r="ES814" s="43"/>
      <c r="ET814" s="43"/>
      <c r="EU814" s="43"/>
      <c r="EV814" s="43"/>
      <c r="EW814" s="43"/>
      <c r="EX814" s="43"/>
      <c r="EY814" s="43"/>
      <c r="EZ814" s="43"/>
      <c r="FA814" s="43"/>
    </row>
    <row r="815" spans="1:157">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c r="BL815" s="43"/>
      <c r="BM815" s="43"/>
      <c r="BN815" s="43"/>
      <c r="BO815" s="43"/>
      <c r="BP815" s="43"/>
      <c r="BQ815" s="43"/>
      <c r="BR815" s="43"/>
      <c r="BS815" s="43"/>
      <c r="BT815" s="43"/>
      <c r="BU815" s="43"/>
      <c r="BV815" s="43"/>
      <c r="BW815" s="43"/>
      <c r="BX815" s="43"/>
      <c r="BY815" s="43"/>
      <c r="BZ815" s="43"/>
      <c r="CA815" s="43"/>
      <c r="CB815" s="43"/>
      <c r="CC815" s="43"/>
      <c r="CD815" s="43"/>
      <c r="CE815" s="43"/>
      <c r="CF815" s="43"/>
      <c r="CG815" s="43"/>
      <c r="CH815" s="43"/>
      <c r="CI815" s="43"/>
      <c r="CJ815" s="43"/>
      <c r="CK815" s="43"/>
      <c r="CL815" s="43"/>
      <c r="CM815" s="43"/>
      <c r="CN815" s="43"/>
      <c r="CO815" s="43"/>
      <c r="CP815" s="43"/>
      <c r="CQ815" s="43"/>
      <c r="CR815" s="43"/>
      <c r="CS815" s="43"/>
      <c r="CT815" s="43"/>
      <c r="CU815" s="43"/>
      <c r="CV815" s="43"/>
      <c r="CW815" s="43"/>
      <c r="CX815" s="43"/>
      <c r="CY815" s="43"/>
      <c r="CZ815" s="43"/>
      <c r="DA815" s="43"/>
      <c r="DB815" s="43"/>
      <c r="DC815" s="43"/>
      <c r="DD815" s="43"/>
      <c r="DE815" s="43"/>
      <c r="DF815" s="43"/>
      <c r="DG815" s="43"/>
      <c r="DH815" s="43"/>
      <c r="DI815" s="43"/>
      <c r="DJ815" s="43"/>
      <c r="DK815" s="43"/>
      <c r="DL815" s="43"/>
      <c r="DM815" s="43"/>
      <c r="DN815" s="43"/>
      <c r="DO815" s="43"/>
      <c r="DP815" s="43"/>
      <c r="DQ815" s="43"/>
      <c r="DR815" s="43"/>
      <c r="DS815" s="43"/>
      <c r="DT815" s="43"/>
      <c r="DU815" s="43"/>
      <c r="DV815" s="43"/>
      <c r="DW815" s="43"/>
      <c r="DX815" s="43"/>
      <c r="DY815" s="43"/>
      <c r="DZ815" s="43"/>
      <c r="EA815" s="43"/>
      <c r="EB815" s="43"/>
      <c r="EC815" s="43"/>
      <c r="ED815" s="43"/>
      <c r="EE815" s="43"/>
      <c r="EF815" s="43"/>
      <c r="EG815" s="43"/>
      <c r="EH815" s="43"/>
      <c r="EI815" s="43"/>
      <c r="EJ815" s="43"/>
      <c r="EK815" s="43"/>
      <c r="EL815" s="43"/>
      <c r="EM815" s="43"/>
      <c r="EN815" s="43"/>
      <c r="EO815" s="43"/>
      <c r="EP815" s="43"/>
      <c r="EQ815" s="43"/>
      <c r="ER815" s="43"/>
      <c r="ES815" s="43"/>
      <c r="ET815" s="43"/>
      <c r="EU815" s="43"/>
      <c r="EV815" s="43"/>
      <c r="EW815" s="43"/>
      <c r="EX815" s="43"/>
      <c r="EY815" s="43"/>
      <c r="EZ815" s="43"/>
      <c r="FA815" s="43"/>
    </row>
    <row r="816" spans="1:157">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s="43"/>
      <c r="BM816" s="43"/>
      <c r="BN816" s="43"/>
      <c r="BO816" s="43"/>
      <c r="BP816" s="43"/>
      <c r="BQ816" s="43"/>
      <c r="BR816" s="43"/>
      <c r="BS816" s="43"/>
      <c r="BT816" s="43"/>
      <c r="BU816" s="43"/>
      <c r="BV816" s="43"/>
      <c r="BW816" s="43"/>
      <c r="BX816" s="43"/>
      <c r="BY816" s="43"/>
      <c r="BZ816" s="43"/>
      <c r="CA816" s="43"/>
      <c r="CB816" s="43"/>
      <c r="CC816" s="43"/>
      <c r="CD816" s="43"/>
      <c r="CE816" s="43"/>
      <c r="CF816" s="43"/>
      <c r="CG816" s="43"/>
      <c r="CH816" s="43"/>
      <c r="CI816" s="43"/>
      <c r="CJ816" s="43"/>
      <c r="CK816" s="43"/>
      <c r="CL816" s="43"/>
      <c r="CM816" s="43"/>
      <c r="CN816" s="43"/>
      <c r="CO816" s="43"/>
      <c r="CP816" s="43"/>
      <c r="CQ816" s="43"/>
      <c r="CR816" s="43"/>
      <c r="CS816" s="43"/>
      <c r="CT816" s="43"/>
      <c r="CU816" s="43"/>
      <c r="CV816" s="43"/>
      <c r="CW816" s="43"/>
      <c r="CX816" s="43"/>
      <c r="CY816" s="43"/>
      <c r="CZ816" s="43"/>
      <c r="DA816" s="43"/>
      <c r="DB816" s="43"/>
      <c r="DC816" s="43"/>
      <c r="DD816" s="43"/>
      <c r="DE816" s="43"/>
      <c r="DF816" s="43"/>
      <c r="DG816" s="43"/>
      <c r="DH816" s="43"/>
      <c r="DI816" s="43"/>
      <c r="DJ816" s="43"/>
      <c r="DK816" s="43"/>
      <c r="DL816" s="43"/>
      <c r="DM816" s="43"/>
      <c r="DN816" s="43"/>
      <c r="DO816" s="43"/>
      <c r="DP816" s="43"/>
      <c r="DQ816" s="43"/>
      <c r="DR816" s="43"/>
      <c r="DS816" s="43"/>
      <c r="DT816" s="43"/>
      <c r="DU816" s="43"/>
      <c r="DV816" s="43"/>
      <c r="DW816" s="43"/>
      <c r="DX816" s="43"/>
      <c r="DY816" s="43"/>
      <c r="DZ816" s="43"/>
      <c r="EA816" s="43"/>
      <c r="EB816" s="43"/>
      <c r="EC816" s="43"/>
      <c r="ED816" s="43"/>
      <c r="EE816" s="43"/>
      <c r="EF816" s="43"/>
      <c r="EG816" s="43"/>
      <c r="EH816" s="43"/>
      <c r="EI816" s="43"/>
      <c r="EJ816" s="43"/>
      <c r="EK816" s="43"/>
      <c r="EL816" s="43"/>
      <c r="EM816" s="43"/>
      <c r="EN816" s="43"/>
      <c r="EO816" s="43"/>
      <c r="EP816" s="43"/>
      <c r="EQ816" s="43"/>
      <c r="ER816" s="43"/>
      <c r="ES816" s="43"/>
      <c r="ET816" s="43"/>
      <c r="EU816" s="43"/>
      <c r="EV816" s="43"/>
      <c r="EW816" s="43"/>
      <c r="EX816" s="43"/>
      <c r="EY816" s="43"/>
      <c r="EZ816" s="43"/>
      <c r="FA816" s="43"/>
    </row>
    <row r="817" spans="1:157">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s="43"/>
      <c r="BM817" s="43"/>
      <c r="BN817" s="43"/>
      <c r="BO817" s="43"/>
      <c r="BP817" s="43"/>
      <c r="BQ817" s="43"/>
      <c r="BR817" s="43"/>
      <c r="BS817" s="43"/>
      <c r="BT817" s="43"/>
      <c r="BU817" s="43"/>
      <c r="BV817" s="43"/>
      <c r="BW817" s="43"/>
      <c r="BX817" s="43"/>
      <c r="BY817" s="43"/>
      <c r="BZ817" s="43"/>
      <c r="CA817" s="43"/>
      <c r="CB817" s="43"/>
      <c r="CC817" s="43"/>
      <c r="CD817" s="43"/>
      <c r="CE817" s="43"/>
      <c r="CF817" s="43"/>
      <c r="CG817" s="43"/>
      <c r="CH817" s="43"/>
      <c r="CI817" s="43"/>
      <c r="CJ817" s="43"/>
      <c r="CK817" s="43"/>
      <c r="CL817" s="43"/>
      <c r="CM817" s="43"/>
      <c r="CN817" s="43"/>
      <c r="CO817" s="43"/>
      <c r="CP817" s="43"/>
      <c r="CQ817" s="43"/>
      <c r="CR817" s="43"/>
      <c r="CS817" s="43"/>
      <c r="CT817" s="43"/>
      <c r="CU817" s="43"/>
      <c r="CV817" s="43"/>
      <c r="CW817" s="43"/>
      <c r="CX817" s="43"/>
      <c r="CY817" s="43"/>
      <c r="CZ817" s="43"/>
      <c r="DA817" s="43"/>
      <c r="DB817" s="43"/>
      <c r="DC817" s="43"/>
      <c r="DD817" s="43"/>
      <c r="DE817" s="43"/>
      <c r="DF817" s="43"/>
      <c r="DG817" s="43"/>
      <c r="DH817" s="43"/>
      <c r="DI817" s="43"/>
      <c r="DJ817" s="43"/>
      <c r="DK817" s="43"/>
      <c r="DL817" s="43"/>
      <c r="DM817" s="43"/>
      <c r="DN817" s="43"/>
      <c r="DO817" s="43"/>
      <c r="DP817" s="43"/>
      <c r="DQ817" s="43"/>
      <c r="DR817" s="43"/>
      <c r="DS817" s="43"/>
      <c r="DT817" s="43"/>
      <c r="DU817" s="43"/>
      <c r="DV817" s="43"/>
      <c r="DW817" s="43"/>
      <c r="DX817" s="43"/>
      <c r="DY817" s="43"/>
      <c r="DZ817" s="43"/>
      <c r="EA817" s="43"/>
      <c r="EB817" s="43"/>
      <c r="EC817" s="43"/>
      <c r="ED817" s="43"/>
      <c r="EE817" s="43"/>
      <c r="EF817" s="43"/>
      <c r="EG817" s="43"/>
      <c r="EH817" s="43"/>
      <c r="EI817" s="43"/>
      <c r="EJ817" s="43"/>
      <c r="EK817" s="43"/>
      <c r="EL817" s="43"/>
      <c r="EM817" s="43"/>
      <c r="EN817" s="43"/>
      <c r="EO817" s="43"/>
      <c r="EP817" s="43"/>
      <c r="EQ817" s="43"/>
      <c r="ER817" s="43"/>
      <c r="ES817" s="43"/>
      <c r="ET817" s="43"/>
      <c r="EU817" s="43"/>
      <c r="EV817" s="43"/>
      <c r="EW817" s="43"/>
      <c r="EX817" s="43"/>
      <c r="EY817" s="43"/>
      <c r="EZ817" s="43"/>
      <c r="FA817" s="43"/>
    </row>
    <row r="818" spans="1:157">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c r="BL818" s="43"/>
      <c r="BM818" s="43"/>
      <c r="BN818" s="43"/>
      <c r="BO818" s="43"/>
      <c r="BP818" s="43"/>
      <c r="BQ818" s="43"/>
      <c r="BR818" s="43"/>
      <c r="BS818" s="43"/>
      <c r="BT818" s="43"/>
      <c r="BU818" s="43"/>
      <c r="BV818" s="43"/>
      <c r="BW818" s="43"/>
      <c r="BX818" s="43"/>
      <c r="BY818" s="43"/>
      <c r="BZ818" s="43"/>
      <c r="CA818" s="43"/>
      <c r="CB818" s="43"/>
      <c r="CC818" s="43"/>
      <c r="CD818" s="43"/>
      <c r="CE818" s="43"/>
      <c r="CF818" s="43"/>
      <c r="CG818" s="43"/>
      <c r="CH818" s="43"/>
      <c r="CI818" s="43"/>
      <c r="CJ818" s="43"/>
      <c r="CK818" s="43"/>
      <c r="CL818" s="43"/>
      <c r="CM818" s="43"/>
      <c r="CN818" s="43"/>
      <c r="CO818" s="43"/>
      <c r="CP818" s="43"/>
      <c r="CQ818" s="43"/>
      <c r="CR818" s="43"/>
      <c r="CS818" s="43"/>
      <c r="CT818" s="43"/>
      <c r="CU818" s="43"/>
      <c r="CV818" s="43"/>
      <c r="CW818" s="43"/>
      <c r="CX818" s="43"/>
      <c r="CY818" s="43"/>
      <c r="CZ818" s="43"/>
      <c r="DA818" s="43"/>
      <c r="DB818" s="43"/>
      <c r="DC818" s="43"/>
      <c r="DD818" s="43"/>
      <c r="DE818" s="43"/>
      <c r="DF818" s="43"/>
      <c r="DG818" s="43"/>
      <c r="DH818" s="43"/>
      <c r="DI818" s="43"/>
      <c r="DJ818" s="43"/>
      <c r="DK818" s="43"/>
      <c r="DL818" s="43"/>
      <c r="DM818" s="43"/>
      <c r="DN818" s="43"/>
      <c r="DO818" s="43"/>
      <c r="DP818" s="43"/>
      <c r="DQ818" s="43"/>
      <c r="DR818" s="43"/>
      <c r="DS818" s="43"/>
      <c r="DT818" s="43"/>
      <c r="DU818" s="43"/>
      <c r="DV818" s="43"/>
      <c r="DW818" s="43"/>
      <c r="DX818" s="43"/>
      <c r="DY818" s="43"/>
      <c r="DZ818" s="43"/>
      <c r="EA818" s="43"/>
      <c r="EB818" s="43"/>
      <c r="EC818" s="43"/>
      <c r="ED818" s="43"/>
      <c r="EE818" s="43"/>
      <c r="EF818" s="43"/>
      <c r="EG818" s="43"/>
      <c r="EH818" s="43"/>
      <c r="EI818" s="43"/>
      <c r="EJ818" s="43"/>
      <c r="EK818" s="43"/>
      <c r="EL818" s="43"/>
      <c r="EM818" s="43"/>
      <c r="EN818" s="43"/>
      <c r="EO818" s="43"/>
      <c r="EP818" s="43"/>
      <c r="EQ818" s="43"/>
      <c r="ER818" s="43"/>
      <c r="ES818" s="43"/>
      <c r="ET818" s="43"/>
      <c r="EU818" s="43"/>
      <c r="EV818" s="43"/>
      <c r="EW818" s="43"/>
      <c r="EX818" s="43"/>
      <c r="EY818" s="43"/>
      <c r="EZ818" s="43"/>
      <c r="FA818" s="43"/>
    </row>
    <row r="819" spans="1:157">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s="43"/>
      <c r="BM819" s="43"/>
      <c r="BN819" s="43"/>
      <c r="BO819" s="43"/>
      <c r="BP819" s="43"/>
      <c r="BQ819" s="43"/>
      <c r="BR819" s="43"/>
      <c r="BS819" s="43"/>
      <c r="BT819" s="43"/>
      <c r="BU819" s="43"/>
      <c r="BV819" s="43"/>
      <c r="BW819" s="43"/>
      <c r="BX819" s="43"/>
      <c r="BY819" s="43"/>
      <c r="BZ819" s="43"/>
      <c r="CA819" s="43"/>
      <c r="CB819" s="43"/>
      <c r="CC819" s="43"/>
      <c r="CD819" s="43"/>
      <c r="CE819" s="43"/>
      <c r="CF819" s="43"/>
      <c r="CG819" s="43"/>
      <c r="CH819" s="43"/>
      <c r="CI819" s="43"/>
      <c r="CJ819" s="43"/>
      <c r="CK819" s="43"/>
      <c r="CL819" s="43"/>
      <c r="CM819" s="43"/>
      <c r="CN819" s="43"/>
      <c r="CO819" s="43"/>
      <c r="CP819" s="43"/>
      <c r="CQ819" s="43"/>
      <c r="CR819" s="43"/>
      <c r="CS819" s="43"/>
      <c r="CT819" s="43"/>
      <c r="CU819" s="43"/>
      <c r="CV819" s="43"/>
      <c r="CW819" s="43"/>
      <c r="CX819" s="43"/>
      <c r="CY819" s="43"/>
      <c r="CZ819" s="43"/>
      <c r="DA819" s="43"/>
      <c r="DB819" s="43"/>
      <c r="DC819" s="43"/>
      <c r="DD819" s="43"/>
      <c r="DE819" s="43"/>
      <c r="DF819" s="43"/>
      <c r="DG819" s="43"/>
      <c r="DH819" s="43"/>
      <c r="DI819" s="43"/>
      <c r="DJ819" s="43"/>
      <c r="DK819" s="43"/>
      <c r="DL819" s="43"/>
      <c r="DM819" s="43"/>
      <c r="DN819" s="43"/>
      <c r="DO819" s="43"/>
      <c r="DP819" s="43"/>
      <c r="DQ819" s="43"/>
      <c r="DR819" s="43"/>
      <c r="DS819" s="43"/>
      <c r="DT819" s="43"/>
      <c r="DU819" s="43"/>
      <c r="DV819" s="43"/>
      <c r="DW819" s="43"/>
      <c r="DX819" s="43"/>
      <c r="DY819" s="43"/>
      <c r="DZ819" s="43"/>
      <c r="EA819" s="43"/>
      <c r="EB819" s="43"/>
      <c r="EC819" s="43"/>
      <c r="ED819" s="43"/>
      <c r="EE819" s="43"/>
      <c r="EF819" s="43"/>
      <c r="EG819" s="43"/>
      <c r="EH819" s="43"/>
      <c r="EI819" s="43"/>
      <c r="EJ819" s="43"/>
      <c r="EK819" s="43"/>
      <c r="EL819" s="43"/>
      <c r="EM819" s="43"/>
      <c r="EN819" s="43"/>
      <c r="EO819" s="43"/>
      <c r="EP819" s="43"/>
      <c r="EQ819" s="43"/>
      <c r="ER819" s="43"/>
      <c r="ES819" s="43"/>
      <c r="ET819" s="43"/>
      <c r="EU819" s="43"/>
      <c r="EV819" s="43"/>
      <c r="EW819" s="43"/>
      <c r="EX819" s="43"/>
      <c r="EY819" s="43"/>
      <c r="EZ819" s="43"/>
      <c r="FA819" s="43"/>
    </row>
    <row r="820" spans="1:157">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s="43"/>
      <c r="BM820" s="43"/>
      <c r="BN820" s="43"/>
      <c r="BO820" s="43"/>
      <c r="BP820" s="43"/>
      <c r="BQ820" s="43"/>
      <c r="BR820" s="43"/>
      <c r="BS820" s="43"/>
      <c r="BT820" s="43"/>
      <c r="BU820" s="43"/>
      <c r="BV820" s="43"/>
      <c r="BW820" s="43"/>
      <c r="BX820" s="43"/>
      <c r="BY820" s="43"/>
      <c r="BZ820" s="43"/>
      <c r="CA820" s="43"/>
      <c r="CB820" s="43"/>
      <c r="CC820" s="43"/>
      <c r="CD820" s="43"/>
      <c r="CE820" s="43"/>
      <c r="CF820" s="43"/>
      <c r="CG820" s="43"/>
      <c r="CH820" s="43"/>
      <c r="CI820" s="43"/>
      <c r="CJ820" s="43"/>
      <c r="CK820" s="43"/>
      <c r="CL820" s="43"/>
      <c r="CM820" s="43"/>
      <c r="CN820" s="43"/>
      <c r="CO820" s="43"/>
      <c r="CP820" s="43"/>
      <c r="CQ820" s="43"/>
      <c r="CR820" s="43"/>
      <c r="CS820" s="43"/>
      <c r="CT820" s="43"/>
      <c r="CU820" s="43"/>
      <c r="CV820" s="43"/>
      <c r="CW820" s="43"/>
      <c r="CX820" s="43"/>
      <c r="CY820" s="43"/>
      <c r="CZ820" s="43"/>
      <c r="DA820" s="43"/>
      <c r="DB820" s="43"/>
      <c r="DC820" s="43"/>
      <c r="DD820" s="43"/>
      <c r="DE820" s="43"/>
      <c r="DF820" s="43"/>
      <c r="DG820" s="43"/>
      <c r="DH820" s="43"/>
      <c r="DI820" s="43"/>
      <c r="DJ820" s="43"/>
      <c r="DK820" s="43"/>
      <c r="DL820" s="43"/>
      <c r="DM820" s="43"/>
      <c r="DN820" s="43"/>
      <c r="DO820" s="43"/>
      <c r="DP820" s="43"/>
      <c r="DQ820" s="43"/>
      <c r="DR820" s="43"/>
      <c r="DS820" s="43"/>
      <c r="DT820" s="43"/>
      <c r="DU820" s="43"/>
      <c r="DV820" s="43"/>
      <c r="DW820" s="43"/>
      <c r="DX820" s="43"/>
      <c r="DY820" s="43"/>
      <c r="DZ820" s="43"/>
      <c r="EA820" s="43"/>
      <c r="EB820" s="43"/>
      <c r="EC820" s="43"/>
      <c r="ED820" s="43"/>
      <c r="EE820" s="43"/>
      <c r="EF820" s="43"/>
      <c r="EG820" s="43"/>
      <c r="EH820" s="43"/>
      <c r="EI820" s="43"/>
      <c r="EJ820" s="43"/>
      <c r="EK820" s="43"/>
      <c r="EL820" s="43"/>
      <c r="EM820" s="43"/>
      <c r="EN820" s="43"/>
      <c r="EO820" s="43"/>
      <c r="EP820" s="43"/>
      <c r="EQ820" s="43"/>
      <c r="ER820" s="43"/>
      <c r="ES820" s="43"/>
      <c r="ET820" s="43"/>
      <c r="EU820" s="43"/>
      <c r="EV820" s="43"/>
      <c r="EW820" s="43"/>
      <c r="EX820" s="43"/>
      <c r="EY820" s="43"/>
      <c r="EZ820" s="43"/>
      <c r="FA820" s="43"/>
    </row>
    <row r="821" spans="1:157">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s="43"/>
      <c r="BM821" s="43"/>
      <c r="BN821" s="43"/>
      <c r="BO821" s="43"/>
      <c r="BP821" s="43"/>
      <c r="BQ821" s="43"/>
      <c r="BR821" s="43"/>
      <c r="BS821" s="43"/>
      <c r="BT821" s="43"/>
      <c r="BU821" s="43"/>
      <c r="BV821" s="43"/>
      <c r="BW821" s="43"/>
      <c r="BX821" s="43"/>
      <c r="BY821" s="43"/>
      <c r="BZ821" s="43"/>
      <c r="CA821" s="43"/>
      <c r="CB821" s="43"/>
      <c r="CC821" s="43"/>
      <c r="CD821" s="43"/>
      <c r="CE821" s="43"/>
      <c r="CF821" s="43"/>
      <c r="CG821" s="43"/>
      <c r="CH821" s="43"/>
      <c r="CI821" s="43"/>
      <c r="CJ821" s="43"/>
      <c r="CK821" s="43"/>
      <c r="CL821" s="43"/>
      <c r="CM821" s="43"/>
      <c r="CN821" s="43"/>
      <c r="CO821" s="43"/>
      <c r="CP821" s="43"/>
      <c r="CQ821" s="43"/>
      <c r="CR821" s="43"/>
      <c r="CS821" s="43"/>
      <c r="CT821" s="43"/>
      <c r="CU821" s="43"/>
      <c r="CV821" s="43"/>
      <c r="CW821" s="43"/>
      <c r="CX821" s="43"/>
      <c r="CY821" s="43"/>
      <c r="CZ821" s="43"/>
      <c r="DA821" s="43"/>
      <c r="DB821" s="43"/>
      <c r="DC821" s="43"/>
      <c r="DD821" s="43"/>
      <c r="DE821" s="43"/>
      <c r="DF821" s="43"/>
      <c r="DG821" s="43"/>
      <c r="DH821" s="43"/>
      <c r="DI821" s="43"/>
      <c r="DJ821" s="43"/>
      <c r="DK821" s="43"/>
      <c r="DL821" s="43"/>
      <c r="DM821" s="43"/>
      <c r="DN821" s="43"/>
      <c r="DO821" s="43"/>
      <c r="DP821" s="43"/>
      <c r="DQ821" s="43"/>
      <c r="DR821" s="43"/>
      <c r="DS821" s="43"/>
      <c r="DT821" s="43"/>
      <c r="DU821" s="43"/>
      <c r="DV821" s="43"/>
      <c r="DW821" s="43"/>
      <c r="DX821" s="43"/>
      <c r="DY821" s="43"/>
      <c r="DZ821" s="43"/>
      <c r="EA821" s="43"/>
      <c r="EB821" s="43"/>
      <c r="EC821" s="43"/>
      <c r="ED821" s="43"/>
      <c r="EE821" s="43"/>
      <c r="EF821" s="43"/>
      <c r="EG821" s="43"/>
      <c r="EH821" s="43"/>
      <c r="EI821" s="43"/>
      <c r="EJ821" s="43"/>
      <c r="EK821" s="43"/>
      <c r="EL821" s="43"/>
      <c r="EM821" s="43"/>
      <c r="EN821" s="43"/>
      <c r="EO821" s="43"/>
      <c r="EP821" s="43"/>
      <c r="EQ821" s="43"/>
      <c r="ER821" s="43"/>
      <c r="ES821" s="43"/>
      <c r="ET821" s="43"/>
      <c r="EU821" s="43"/>
      <c r="EV821" s="43"/>
      <c r="EW821" s="43"/>
      <c r="EX821" s="43"/>
      <c r="EY821" s="43"/>
      <c r="EZ821" s="43"/>
      <c r="FA821" s="43"/>
    </row>
    <row r="822" spans="1:157">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c r="CF822" s="43"/>
      <c r="CG822" s="43"/>
      <c r="CH822" s="43"/>
      <c r="CI822" s="43"/>
      <c r="CJ822" s="43"/>
      <c r="CK822" s="43"/>
      <c r="CL822" s="43"/>
      <c r="CM822" s="43"/>
      <c r="CN822" s="43"/>
      <c r="CO822" s="43"/>
      <c r="CP822" s="43"/>
      <c r="CQ822" s="43"/>
      <c r="CR822" s="43"/>
      <c r="CS822" s="43"/>
      <c r="CT822" s="43"/>
      <c r="CU822" s="43"/>
      <c r="CV822" s="43"/>
      <c r="CW822" s="43"/>
      <c r="CX822" s="43"/>
      <c r="CY822" s="43"/>
      <c r="CZ822" s="43"/>
      <c r="DA822" s="43"/>
      <c r="DB822" s="43"/>
      <c r="DC822" s="43"/>
      <c r="DD822" s="43"/>
      <c r="DE822" s="43"/>
      <c r="DF822" s="43"/>
      <c r="DG822" s="43"/>
      <c r="DH822" s="43"/>
      <c r="DI822" s="43"/>
      <c r="DJ822" s="43"/>
      <c r="DK822" s="43"/>
      <c r="DL822" s="43"/>
      <c r="DM822" s="43"/>
      <c r="DN822" s="43"/>
      <c r="DO822" s="43"/>
      <c r="DP822" s="43"/>
      <c r="DQ822" s="43"/>
      <c r="DR822" s="43"/>
      <c r="DS822" s="43"/>
      <c r="DT822" s="43"/>
      <c r="DU822" s="43"/>
      <c r="DV822" s="43"/>
      <c r="DW822" s="43"/>
      <c r="DX822" s="43"/>
      <c r="DY822" s="43"/>
      <c r="DZ822" s="43"/>
      <c r="EA822" s="43"/>
      <c r="EB822" s="43"/>
      <c r="EC822" s="43"/>
      <c r="ED822" s="43"/>
      <c r="EE822" s="43"/>
      <c r="EF822" s="43"/>
      <c r="EG822" s="43"/>
      <c r="EH822" s="43"/>
      <c r="EI822" s="43"/>
      <c r="EJ822" s="43"/>
      <c r="EK822" s="43"/>
      <c r="EL822" s="43"/>
      <c r="EM822" s="43"/>
      <c r="EN822" s="43"/>
      <c r="EO822" s="43"/>
      <c r="EP822" s="43"/>
      <c r="EQ822" s="43"/>
      <c r="ER822" s="43"/>
      <c r="ES822" s="43"/>
      <c r="ET822" s="43"/>
      <c r="EU822" s="43"/>
      <c r="EV822" s="43"/>
      <c r="EW822" s="43"/>
      <c r="EX822" s="43"/>
      <c r="EY822" s="43"/>
      <c r="EZ822" s="43"/>
      <c r="FA822" s="43"/>
    </row>
    <row r="823" spans="1:157">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s="43"/>
      <c r="BM823" s="43"/>
      <c r="BN823" s="43"/>
      <c r="BO823" s="43"/>
      <c r="BP823" s="43"/>
      <c r="BQ823" s="43"/>
      <c r="BR823" s="43"/>
      <c r="BS823" s="43"/>
      <c r="BT823" s="43"/>
      <c r="BU823" s="43"/>
      <c r="BV823" s="43"/>
      <c r="BW823" s="43"/>
      <c r="BX823" s="43"/>
      <c r="BY823" s="43"/>
      <c r="BZ823" s="43"/>
      <c r="CA823" s="43"/>
      <c r="CB823" s="43"/>
      <c r="CC823" s="43"/>
      <c r="CD823" s="43"/>
      <c r="CE823" s="43"/>
      <c r="CF823" s="43"/>
      <c r="CG823" s="43"/>
      <c r="CH823" s="43"/>
      <c r="CI823" s="43"/>
      <c r="CJ823" s="43"/>
      <c r="CK823" s="43"/>
      <c r="CL823" s="43"/>
      <c r="CM823" s="43"/>
      <c r="CN823" s="43"/>
      <c r="CO823" s="43"/>
      <c r="CP823" s="43"/>
      <c r="CQ823" s="43"/>
      <c r="CR823" s="43"/>
      <c r="CS823" s="43"/>
      <c r="CT823" s="43"/>
      <c r="CU823" s="43"/>
      <c r="CV823" s="43"/>
      <c r="CW823" s="43"/>
      <c r="CX823" s="43"/>
      <c r="CY823" s="43"/>
      <c r="CZ823" s="43"/>
      <c r="DA823" s="43"/>
      <c r="DB823" s="43"/>
      <c r="DC823" s="43"/>
      <c r="DD823" s="43"/>
      <c r="DE823" s="43"/>
      <c r="DF823" s="43"/>
      <c r="DG823" s="43"/>
      <c r="DH823" s="43"/>
      <c r="DI823" s="43"/>
      <c r="DJ823" s="43"/>
      <c r="DK823" s="43"/>
      <c r="DL823" s="43"/>
      <c r="DM823" s="43"/>
      <c r="DN823" s="43"/>
      <c r="DO823" s="43"/>
      <c r="DP823" s="43"/>
      <c r="DQ823" s="43"/>
      <c r="DR823" s="43"/>
      <c r="DS823" s="43"/>
      <c r="DT823" s="43"/>
      <c r="DU823" s="43"/>
      <c r="DV823" s="43"/>
      <c r="DW823" s="43"/>
      <c r="DX823" s="43"/>
      <c r="DY823" s="43"/>
      <c r="DZ823" s="43"/>
      <c r="EA823" s="43"/>
      <c r="EB823" s="43"/>
      <c r="EC823" s="43"/>
      <c r="ED823" s="43"/>
      <c r="EE823" s="43"/>
      <c r="EF823" s="43"/>
      <c r="EG823" s="43"/>
      <c r="EH823" s="43"/>
      <c r="EI823" s="43"/>
      <c r="EJ823" s="43"/>
      <c r="EK823" s="43"/>
      <c r="EL823" s="43"/>
      <c r="EM823" s="43"/>
      <c r="EN823" s="43"/>
      <c r="EO823" s="43"/>
      <c r="EP823" s="43"/>
      <c r="EQ823" s="43"/>
      <c r="ER823" s="43"/>
      <c r="ES823" s="43"/>
      <c r="ET823" s="43"/>
      <c r="EU823" s="43"/>
      <c r="EV823" s="43"/>
      <c r="EW823" s="43"/>
      <c r="EX823" s="43"/>
      <c r="EY823" s="43"/>
      <c r="EZ823" s="43"/>
      <c r="FA823" s="43"/>
    </row>
    <row r="824" spans="1:157">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s="43"/>
      <c r="BM824" s="43"/>
      <c r="BN824" s="43"/>
      <c r="BO824" s="43"/>
      <c r="BP824" s="43"/>
      <c r="BQ824" s="43"/>
      <c r="BR824" s="43"/>
      <c r="BS824" s="43"/>
      <c r="BT824" s="43"/>
      <c r="BU824" s="43"/>
      <c r="BV824" s="43"/>
      <c r="BW824" s="43"/>
      <c r="BX824" s="43"/>
      <c r="BY824" s="43"/>
      <c r="BZ824" s="43"/>
      <c r="CA824" s="43"/>
      <c r="CB824" s="43"/>
      <c r="CC824" s="43"/>
      <c r="CD824" s="43"/>
      <c r="CE824" s="43"/>
      <c r="CF824" s="43"/>
      <c r="CG824" s="43"/>
      <c r="CH824" s="43"/>
      <c r="CI824" s="43"/>
      <c r="CJ824" s="43"/>
      <c r="CK824" s="43"/>
      <c r="CL824" s="43"/>
      <c r="CM824" s="43"/>
      <c r="CN824" s="43"/>
      <c r="CO824" s="43"/>
      <c r="CP824" s="43"/>
      <c r="CQ824" s="43"/>
      <c r="CR824" s="43"/>
      <c r="CS824" s="43"/>
      <c r="CT824" s="43"/>
      <c r="CU824" s="43"/>
      <c r="CV824" s="43"/>
      <c r="CW824" s="43"/>
      <c r="CX824" s="43"/>
      <c r="CY824" s="43"/>
      <c r="CZ824" s="43"/>
      <c r="DA824" s="43"/>
      <c r="DB824" s="43"/>
      <c r="DC824" s="43"/>
      <c r="DD824" s="43"/>
      <c r="DE824" s="43"/>
      <c r="DF824" s="43"/>
      <c r="DG824" s="43"/>
      <c r="DH824" s="43"/>
      <c r="DI824" s="43"/>
      <c r="DJ824" s="43"/>
      <c r="DK824" s="43"/>
      <c r="DL824" s="43"/>
      <c r="DM824" s="43"/>
      <c r="DN824" s="43"/>
      <c r="DO824" s="43"/>
      <c r="DP824" s="43"/>
      <c r="DQ824" s="43"/>
      <c r="DR824" s="43"/>
      <c r="DS824" s="43"/>
      <c r="DT824" s="43"/>
      <c r="DU824" s="43"/>
      <c r="DV824" s="43"/>
      <c r="DW824" s="43"/>
      <c r="DX824" s="43"/>
      <c r="DY824" s="43"/>
      <c r="DZ824" s="43"/>
      <c r="EA824" s="43"/>
      <c r="EB824" s="43"/>
      <c r="EC824" s="43"/>
      <c r="ED824" s="43"/>
      <c r="EE824" s="43"/>
      <c r="EF824" s="43"/>
      <c r="EG824" s="43"/>
      <c r="EH824" s="43"/>
      <c r="EI824" s="43"/>
      <c r="EJ824" s="43"/>
      <c r="EK824" s="43"/>
      <c r="EL824" s="43"/>
      <c r="EM824" s="43"/>
      <c r="EN824" s="43"/>
      <c r="EO824" s="43"/>
      <c r="EP824" s="43"/>
      <c r="EQ824" s="43"/>
      <c r="ER824" s="43"/>
      <c r="ES824" s="43"/>
      <c r="ET824" s="43"/>
      <c r="EU824" s="43"/>
      <c r="EV824" s="43"/>
      <c r="EW824" s="43"/>
      <c r="EX824" s="43"/>
      <c r="EY824" s="43"/>
      <c r="EZ824" s="43"/>
      <c r="FA824" s="43"/>
    </row>
    <row r="825" spans="1:157">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s="43"/>
      <c r="BM825" s="43"/>
      <c r="BN825" s="43"/>
      <c r="BO825" s="43"/>
      <c r="BP825" s="43"/>
      <c r="BQ825" s="43"/>
      <c r="BR825" s="43"/>
      <c r="BS825" s="43"/>
      <c r="BT825" s="43"/>
      <c r="BU825" s="43"/>
      <c r="BV825" s="43"/>
      <c r="BW825" s="43"/>
      <c r="BX825" s="43"/>
      <c r="BY825" s="43"/>
      <c r="BZ825" s="43"/>
      <c r="CA825" s="43"/>
      <c r="CB825" s="43"/>
      <c r="CC825" s="43"/>
      <c r="CD825" s="43"/>
      <c r="CE825" s="43"/>
      <c r="CF825" s="43"/>
      <c r="CG825" s="43"/>
      <c r="CH825" s="43"/>
      <c r="CI825" s="43"/>
      <c r="CJ825" s="43"/>
      <c r="CK825" s="43"/>
      <c r="CL825" s="43"/>
      <c r="CM825" s="43"/>
      <c r="CN825" s="43"/>
      <c r="CO825" s="43"/>
      <c r="CP825" s="43"/>
      <c r="CQ825" s="43"/>
      <c r="CR825" s="43"/>
      <c r="CS825" s="43"/>
      <c r="CT825" s="43"/>
      <c r="CU825" s="43"/>
      <c r="CV825" s="43"/>
      <c r="CW825" s="43"/>
      <c r="CX825" s="43"/>
      <c r="CY825" s="43"/>
      <c r="CZ825" s="43"/>
      <c r="DA825" s="43"/>
      <c r="DB825" s="43"/>
      <c r="DC825" s="43"/>
      <c r="DD825" s="43"/>
      <c r="DE825" s="43"/>
      <c r="DF825" s="43"/>
      <c r="DG825" s="43"/>
      <c r="DH825" s="43"/>
      <c r="DI825" s="43"/>
      <c r="DJ825" s="43"/>
      <c r="DK825" s="43"/>
      <c r="DL825" s="43"/>
      <c r="DM825" s="43"/>
      <c r="DN825" s="43"/>
      <c r="DO825" s="43"/>
      <c r="DP825" s="43"/>
      <c r="DQ825" s="43"/>
      <c r="DR825" s="43"/>
      <c r="DS825" s="43"/>
      <c r="DT825" s="43"/>
      <c r="DU825" s="43"/>
      <c r="DV825" s="43"/>
      <c r="DW825" s="43"/>
      <c r="DX825" s="43"/>
      <c r="DY825" s="43"/>
      <c r="DZ825" s="43"/>
      <c r="EA825" s="43"/>
      <c r="EB825" s="43"/>
      <c r="EC825" s="43"/>
      <c r="ED825" s="43"/>
      <c r="EE825" s="43"/>
      <c r="EF825" s="43"/>
      <c r="EG825" s="43"/>
      <c r="EH825" s="43"/>
      <c r="EI825" s="43"/>
      <c r="EJ825" s="43"/>
      <c r="EK825" s="43"/>
      <c r="EL825" s="43"/>
      <c r="EM825" s="43"/>
      <c r="EN825" s="43"/>
      <c r="EO825" s="43"/>
      <c r="EP825" s="43"/>
      <c r="EQ825" s="43"/>
      <c r="ER825" s="43"/>
      <c r="ES825" s="43"/>
      <c r="ET825" s="43"/>
      <c r="EU825" s="43"/>
      <c r="EV825" s="43"/>
      <c r="EW825" s="43"/>
      <c r="EX825" s="43"/>
      <c r="EY825" s="43"/>
      <c r="EZ825" s="43"/>
      <c r="FA825" s="43"/>
    </row>
    <row r="826" spans="1:157">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s="43"/>
      <c r="BM826" s="43"/>
      <c r="BN826" s="43"/>
      <c r="BO826" s="43"/>
      <c r="BP826" s="43"/>
      <c r="BQ826" s="43"/>
      <c r="BR826" s="43"/>
      <c r="BS826" s="43"/>
      <c r="BT826" s="43"/>
      <c r="BU826" s="43"/>
      <c r="BV826" s="43"/>
      <c r="BW826" s="43"/>
      <c r="BX826" s="43"/>
      <c r="BY826" s="43"/>
      <c r="BZ826" s="43"/>
      <c r="CA826" s="43"/>
      <c r="CB826" s="43"/>
      <c r="CC826" s="43"/>
      <c r="CD826" s="43"/>
      <c r="CE826" s="43"/>
      <c r="CF826" s="43"/>
      <c r="CG826" s="43"/>
      <c r="CH826" s="43"/>
      <c r="CI826" s="43"/>
      <c r="CJ826" s="43"/>
      <c r="CK826" s="43"/>
      <c r="CL826" s="43"/>
      <c r="CM826" s="43"/>
      <c r="CN826" s="43"/>
      <c r="CO826" s="43"/>
      <c r="CP826" s="43"/>
      <c r="CQ826" s="43"/>
      <c r="CR826" s="43"/>
      <c r="CS826" s="43"/>
      <c r="CT826" s="43"/>
      <c r="CU826" s="43"/>
      <c r="CV826" s="43"/>
      <c r="CW826" s="43"/>
      <c r="CX826" s="43"/>
      <c r="CY826" s="43"/>
      <c r="CZ826" s="43"/>
      <c r="DA826" s="43"/>
      <c r="DB826" s="43"/>
      <c r="DC826" s="43"/>
      <c r="DD826" s="43"/>
      <c r="DE826" s="43"/>
      <c r="DF826" s="43"/>
      <c r="DG826" s="43"/>
      <c r="DH826" s="43"/>
      <c r="DI826" s="43"/>
      <c r="DJ826" s="43"/>
      <c r="DK826" s="43"/>
      <c r="DL826" s="43"/>
      <c r="DM826" s="43"/>
      <c r="DN826" s="43"/>
      <c r="DO826" s="43"/>
      <c r="DP826" s="43"/>
      <c r="DQ826" s="43"/>
      <c r="DR826" s="43"/>
      <c r="DS826" s="43"/>
      <c r="DT826" s="43"/>
      <c r="DU826" s="43"/>
      <c r="DV826" s="43"/>
      <c r="DW826" s="43"/>
      <c r="DX826" s="43"/>
      <c r="DY826" s="43"/>
      <c r="DZ826" s="43"/>
      <c r="EA826" s="43"/>
      <c r="EB826" s="43"/>
      <c r="EC826" s="43"/>
      <c r="ED826" s="43"/>
      <c r="EE826" s="43"/>
      <c r="EF826" s="43"/>
      <c r="EG826" s="43"/>
      <c r="EH826" s="43"/>
      <c r="EI826" s="43"/>
      <c r="EJ826" s="43"/>
      <c r="EK826" s="43"/>
      <c r="EL826" s="43"/>
      <c r="EM826" s="43"/>
      <c r="EN826" s="43"/>
      <c r="EO826" s="43"/>
      <c r="EP826" s="43"/>
      <c r="EQ826" s="43"/>
      <c r="ER826" s="43"/>
      <c r="ES826" s="43"/>
      <c r="ET826" s="43"/>
      <c r="EU826" s="43"/>
      <c r="EV826" s="43"/>
      <c r="EW826" s="43"/>
      <c r="EX826" s="43"/>
      <c r="EY826" s="43"/>
      <c r="EZ826" s="43"/>
      <c r="FA826" s="43"/>
    </row>
    <row r="827" spans="1:157">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s="43"/>
      <c r="BM827" s="43"/>
      <c r="BN827" s="43"/>
      <c r="BO827" s="43"/>
      <c r="BP827" s="43"/>
      <c r="BQ827" s="43"/>
      <c r="BR827" s="43"/>
      <c r="BS827" s="43"/>
      <c r="BT827" s="43"/>
      <c r="BU827" s="43"/>
      <c r="BV827" s="43"/>
      <c r="BW827" s="43"/>
      <c r="BX827" s="43"/>
      <c r="BY827" s="43"/>
      <c r="BZ827" s="43"/>
      <c r="CA827" s="43"/>
      <c r="CB827" s="43"/>
      <c r="CC827" s="43"/>
      <c r="CD827" s="43"/>
      <c r="CE827" s="43"/>
      <c r="CF827" s="43"/>
      <c r="CG827" s="43"/>
      <c r="CH827" s="43"/>
      <c r="CI827" s="43"/>
      <c r="CJ827" s="43"/>
      <c r="CK827" s="43"/>
      <c r="CL827" s="43"/>
      <c r="CM827" s="43"/>
      <c r="CN827" s="43"/>
      <c r="CO827" s="43"/>
      <c r="CP827" s="43"/>
      <c r="CQ827" s="43"/>
      <c r="CR827" s="43"/>
      <c r="CS827" s="43"/>
      <c r="CT827" s="43"/>
      <c r="CU827" s="43"/>
      <c r="CV827" s="43"/>
      <c r="CW827" s="43"/>
      <c r="CX827" s="43"/>
      <c r="CY827" s="43"/>
      <c r="CZ827" s="43"/>
      <c r="DA827" s="43"/>
      <c r="DB827" s="43"/>
      <c r="DC827" s="43"/>
      <c r="DD827" s="43"/>
      <c r="DE827" s="43"/>
      <c r="DF827" s="43"/>
      <c r="DG827" s="43"/>
      <c r="DH827" s="43"/>
      <c r="DI827" s="43"/>
      <c r="DJ827" s="43"/>
      <c r="DK827" s="43"/>
      <c r="DL827" s="43"/>
      <c r="DM827" s="43"/>
      <c r="DN827" s="43"/>
      <c r="DO827" s="43"/>
      <c r="DP827" s="43"/>
      <c r="DQ827" s="43"/>
      <c r="DR827" s="43"/>
      <c r="DS827" s="43"/>
      <c r="DT827" s="43"/>
      <c r="DU827" s="43"/>
      <c r="DV827" s="43"/>
      <c r="DW827" s="43"/>
      <c r="DX827" s="43"/>
      <c r="DY827" s="43"/>
      <c r="DZ827" s="43"/>
      <c r="EA827" s="43"/>
      <c r="EB827" s="43"/>
      <c r="EC827" s="43"/>
      <c r="ED827" s="43"/>
      <c r="EE827" s="43"/>
      <c r="EF827" s="43"/>
      <c r="EG827" s="43"/>
      <c r="EH827" s="43"/>
      <c r="EI827" s="43"/>
      <c r="EJ827" s="43"/>
      <c r="EK827" s="43"/>
      <c r="EL827" s="43"/>
      <c r="EM827" s="43"/>
      <c r="EN827" s="43"/>
      <c r="EO827" s="43"/>
      <c r="EP827" s="43"/>
      <c r="EQ827" s="43"/>
      <c r="ER827" s="43"/>
      <c r="ES827" s="43"/>
      <c r="ET827" s="43"/>
      <c r="EU827" s="43"/>
      <c r="EV827" s="43"/>
      <c r="EW827" s="43"/>
      <c r="EX827" s="43"/>
      <c r="EY827" s="43"/>
      <c r="EZ827" s="43"/>
      <c r="FA827" s="43"/>
    </row>
    <row r="828" spans="1:157">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s="43"/>
      <c r="BM828" s="43"/>
      <c r="BN828" s="43"/>
      <c r="BO828" s="43"/>
      <c r="BP828" s="43"/>
      <c r="BQ828" s="43"/>
      <c r="BR828" s="43"/>
      <c r="BS828" s="43"/>
      <c r="BT828" s="43"/>
      <c r="BU828" s="43"/>
      <c r="BV828" s="43"/>
      <c r="BW828" s="43"/>
      <c r="BX828" s="43"/>
      <c r="BY828" s="43"/>
      <c r="BZ828" s="43"/>
      <c r="CA828" s="43"/>
      <c r="CB828" s="43"/>
      <c r="CC828" s="43"/>
      <c r="CD828" s="43"/>
      <c r="CE828" s="43"/>
      <c r="CF828" s="43"/>
      <c r="CG828" s="43"/>
      <c r="CH828" s="43"/>
      <c r="CI828" s="43"/>
      <c r="CJ828" s="43"/>
      <c r="CK828" s="43"/>
      <c r="CL828" s="43"/>
      <c r="CM828" s="43"/>
      <c r="CN828" s="43"/>
      <c r="CO828" s="43"/>
      <c r="CP828" s="43"/>
      <c r="CQ828" s="43"/>
      <c r="CR828" s="43"/>
      <c r="CS828" s="43"/>
      <c r="CT828" s="43"/>
      <c r="CU828" s="43"/>
      <c r="CV828" s="43"/>
      <c r="CW828" s="43"/>
      <c r="CX828" s="43"/>
      <c r="CY828" s="43"/>
      <c r="CZ828" s="43"/>
      <c r="DA828" s="43"/>
      <c r="DB828" s="43"/>
      <c r="DC828" s="43"/>
      <c r="DD828" s="43"/>
      <c r="DE828" s="43"/>
      <c r="DF828" s="43"/>
      <c r="DG828" s="43"/>
      <c r="DH828" s="43"/>
      <c r="DI828" s="43"/>
      <c r="DJ828" s="43"/>
      <c r="DK828" s="43"/>
      <c r="DL828" s="43"/>
      <c r="DM828" s="43"/>
      <c r="DN828" s="43"/>
      <c r="DO828" s="43"/>
      <c r="DP828" s="43"/>
      <c r="DQ828" s="43"/>
      <c r="DR828" s="43"/>
      <c r="DS828" s="43"/>
      <c r="DT828" s="43"/>
      <c r="DU828" s="43"/>
      <c r="DV828" s="43"/>
      <c r="DW828" s="43"/>
      <c r="DX828" s="43"/>
      <c r="DY828" s="43"/>
      <c r="DZ828" s="43"/>
      <c r="EA828" s="43"/>
      <c r="EB828" s="43"/>
      <c r="EC828" s="43"/>
      <c r="ED828" s="43"/>
      <c r="EE828" s="43"/>
      <c r="EF828" s="43"/>
      <c r="EG828" s="43"/>
      <c r="EH828" s="43"/>
      <c r="EI828" s="43"/>
      <c r="EJ828" s="43"/>
      <c r="EK828" s="43"/>
      <c r="EL828" s="43"/>
      <c r="EM828" s="43"/>
      <c r="EN828" s="43"/>
      <c r="EO828" s="43"/>
      <c r="EP828" s="43"/>
      <c r="EQ828" s="43"/>
      <c r="ER828" s="43"/>
      <c r="ES828" s="43"/>
      <c r="ET828" s="43"/>
      <c r="EU828" s="43"/>
      <c r="EV828" s="43"/>
      <c r="EW828" s="43"/>
      <c r="EX828" s="43"/>
      <c r="EY828" s="43"/>
      <c r="EZ828" s="43"/>
      <c r="FA828" s="43"/>
    </row>
    <row r="829" spans="1:157">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s="43"/>
      <c r="BM829" s="43"/>
      <c r="BN829" s="43"/>
      <c r="BO829" s="43"/>
      <c r="BP829" s="43"/>
      <c r="BQ829" s="43"/>
      <c r="BR829" s="43"/>
      <c r="BS829" s="43"/>
      <c r="BT829" s="43"/>
      <c r="BU829" s="43"/>
      <c r="BV829" s="43"/>
      <c r="BW829" s="43"/>
      <c r="BX829" s="43"/>
      <c r="BY829" s="43"/>
      <c r="BZ829" s="43"/>
      <c r="CA829" s="43"/>
      <c r="CB829" s="43"/>
      <c r="CC829" s="43"/>
      <c r="CD829" s="43"/>
      <c r="CE829" s="43"/>
      <c r="CF829" s="43"/>
      <c r="CG829" s="43"/>
      <c r="CH829" s="43"/>
      <c r="CI829" s="43"/>
      <c r="CJ829" s="43"/>
      <c r="CK829" s="43"/>
      <c r="CL829" s="43"/>
      <c r="CM829" s="43"/>
      <c r="CN829" s="43"/>
      <c r="CO829" s="43"/>
      <c r="CP829" s="43"/>
      <c r="CQ829" s="43"/>
      <c r="CR829" s="43"/>
      <c r="CS829" s="43"/>
      <c r="CT829" s="43"/>
      <c r="CU829" s="43"/>
      <c r="CV829" s="43"/>
      <c r="CW829" s="43"/>
      <c r="CX829" s="43"/>
      <c r="CY829" s="43"/>
      <c r="CZ829" s="43"/>
      <c r="DA829" s="43"/>
      <c r="DB829" s="43"/>
      <c r="DC829" s="43"/>
      <c r="DD829" s="43"/>
      <c r="DE829" s="43"/>
      <c r="DF829" s="43"/>
      <c r="DG829" s="43"/>
      <c r="DH829" s="43"/>
      <c r="DI829" s="43"/>
      <c r="DJ829" s="43"/>
      <c r="DK829" s="43"/>
      <c r="DL829" s="43"/>
      <c r="DM829" s="43"/>
      <c r="DN829" s="43"/>
      <c r="DO829" s="43"/>
      <c r="DP829" s="43"/>
      <c r="DQ829" s="43"/>
      <c r="DR829" s="43"/>
      <c r="DS829" s="43"/>
      <c r="DT829" s="43"/>
      <c r="DU829" s="43"/>
      <c r="DV829" s="43"/>
      <c r="DW829" s="43"/>
      <c r="DX829" s="43"/>
      <c r="DY829" s="43"/>
      <c r="DZ829" s="43"/>
      <c r="EA829" s="43"/>
      <c r="EB829" s="43"/>
      <c r="EC829" s="43"/>
      <c r="ED829" s="43"/>
      <c r="EE829" s="43"/>
      <c r="EF829" s="43"/>
      <c r="EG829" s="43"/>
      <c r="EH829" s="43"/>
      <c r="EI829" s="43"/>
      <c r="EJ829" s="43"/>
      <c r="EK829" s="43"/>
      <c r="EL829" s="43"/>
      <c r="EM829" s="43"/>
      <c r="EN829" s="43"/>
      <c r="EO829" s="43"/>
      <c r="EP829" s="43"/>
      <c r="EQ829" s="43"/>
      <c r="ER829" s="43"/>
      <c r="ES829" s="43"/>
      <c r="ET829" s="43"/>
      <c r="EU829" s="43"/>
      <c r="EV829" s="43"/>
      <c r="EW829" s="43"/>
      <c r="EX829" s="43"/>
      <c r="EY829" s="43"/>
      <c r="EZ829" s="43"/>
      <c r="FA829" s="43"/>
    </row>
    <row r="830" spans="1:157">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c r="CF830" s="43"/>
      <c r="CG830" s="43"/>
      <c r="CH830" s="43"/>
      <c r="CI830" s="43"/>
      <c r="CJ830" s="43"/>
      <c r="CK830" s="43"/>
      <c r="CL830" s="43"/>
      <c r="CM830" s="43"/>
      <c r="CN830" s="43"/>
      <c r="CO830" s="43"/>
      <c r="CP830" s="43"/>
      <c r="CQ830" s="43"/>
      <c r="CR830" s="43"/>
      <c r="CS830" s="43"/>
      <c r="CT830" s="43"/>
      <c r="CU830" s="43"/>
      <c r="CV830" s="43"/>
      <c r="CW830" s="43"/>
      <c r="CX830" s="43"/>
      <c r="CY830" s="43"/>
      <c r="CZ830" s="43"/>
      <c r="DA830" s="43"/>
      <c r="DB830" s="43"/>
      <c r="DC830" s="43"/>
      <c r="DD830" s="43"/>
      <c r="DE830" s="43"/>
      <c r="DF830" s="43"/>
      <c r="DG830" s="43"/>
      <c r="DH830" s="43"/>
      <c r="DI830" s="43"/>
      <c r="DJ830" s="43"/>
      <c r="DK830" s="43"/>
      <c r="DL830" s="43"/>
      <c r="DM830" s="43"/>
      <c r="DN830" s="43"/>
      <c r="DO830" s="43"/>
      <c r="DP830" s="43"/>
      <c r="DQ830" s="43"/>
      <c r="DR830" s="43"/>
      <c r="DS830" s="43"/>
      <c r="DT830" s="43"/>
      <c r="DU830" s="43"/>
      <c r="DV830" s="43"/>
      <c r="DW830" s="43"/>
      <c r="DX830" s="43"/>
      <c r="DY830" s="43"/>
      <c r="DZ830" s="43"/>
      <c r="EA830" s="43"/>
      <c r="EB830" s="43"/>
      <c r="EC830" s="43"/>
      <c r="ED830" s="43"/>
      <c r="EE830" s="43"/>
      <c r="EF830" s="43"/>
      <c r="EG830" s="43"/>
      <c r="EH830" s="43"/>
      <c r="EI830" s="43"/>
      <c r="EJ830" s="43"/>
      <c r="EK830" s="43"/>
      <c r="EL830" s="43"/>
      <c r="EM830" s="43"/>
      <c r="EN830" s="43"/>
      <c r="EO830" s="43"/>
      <c r="EP830" s="43"/>
      <c r="EQ830" s="43"/>
      <c r="ER830" s="43"/>
      <c r="ES830" s="43"/>
      <c r="ET830" s="43"/>
      <c r="EU830" s="43"/>
      <c r="EV830" s="43"/>
      <c r="EW830" s="43"/>
      <c r="EX830" s="43"/>
      <c r="EY830" s="43"/>
      <c r="EZ830" s="43"/>
      <c r="FA830" s="43"/>
    </row>
    <row r="831" spans="1:157">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s="43"/>
      <c r="BM831" s="43"/>
      <c r="BN831" s="43"/>
      <c r="BO831" s="43"/>
      <c r="BP831" s="43"/>
      <c r="BQ831" s="43"/>
      <c r="BR831" s="43"/>
      <c r="BS831" s="43"/>
      <c r="BT831" s="43"/>
      <c r="BU831" s="43"/>
      <c r="BV831" s="43"/>
      <c r="BW831" s="43"/>
      <c r="BX831" s="43"/>
      <c r="BY831" s="43"/>
      <c r="BZ831" s="43"/>
      <c r="CA831" s="43"/>
      <c r="CB831" s="43"/>
      <c r="CC831" s="43"/>
      <c r="CD831" s="43"/>
      <c r="CE831" s="43"/>
      <c r="CF831" s="43"/>
      <c r="CG831" s="43"/>
      <c r="CH831" s="43"/>
      <c r="CI831" s="43"/>
      <c r="CJ831" s="43"/>
      <c r="CK831" s="43"/>
      <c r="CL831" s="43"/>
      <c r="CM831" s="43"/>
      <c r="CN831" s="43"/>
      <c r="CO831" s="43"/>
      <c r="CP831" s="43"/>
      <c r="CQ831" s="43"/>
      <c r="CR831" s="43"/>
      <c r="CS831" s="43"/>
      <c r="CT831" s="43"/>
      <c r="CU831" s="43"/>
      <c r="CV831" s="43"/>
      <c r="CW831" s="43"/>
      <c r="CX831" s="43"/>
      <c r="CY831" s="43"/>
      <c r="CZ831" s="43"/>
      <c r="DA831" s="43"/>
      <c r="DB831" s="43"/>
      <c r="DC831" s="43"/>
      <c r="DD831" s="43"/>
      <c r="DE831" s="43"/>
      <c r="DF831" s="43"/>
      <c r="DG831" s="43"/>
      <c r="DH831" s="43"/>
      <c r="DI831" s="43"/>
      <c r="DJ831" s="43"/>
      <c r="DK831" s="43"/>
      <c r="DL831" s="43"/>
      <c r="DM831" s="43"/>
      <c r="DN831" s="43"/>
      <c r="DO831" s="43"/>
      <c r="DP831" s="43"/>
      <c r="DQ831" s="43"/>
      <c r="DR831" s="43"/>
      <c r="DS831" s="43"/>
      <c r="DT831" s="43"/>
      <c r="DU831" s="43"/>
      <c r="DV831" s="43"/>
      <c r="DW831" s="43"/>
      <c r="DX831" s="43"/>
      <c r="DY831" s="43"/>
      <c r="DZ831" s="43"/>
      <c r="EA831" s="43"/>
      <c r="EB831" s="43"/>
      <c r="EC831" s="43"/>
      <c r="ED831" s="43"/>
      <c r="EE831" s="43"/>
      <c r="EF831" s="43"/>
      <c r="EG831" s="43"/>
      <c r="EH831" s="43"/>
      <c r="EI831" s="43"/>
      <c r="EJ831" s="43"/>
      <c r="EK831" s="43"/>
      <c r="EL831" s="43"/>
      <c r="EM831" s="43"/>
      <c r="EN831" s="43"/>
      <c r="EO831" s="43"/>
      <c r="EP831" s="43"/>
      <c r="EQ831" s="43"/>
      <c r="ER831" s="43"/>
      <c r="ES831" s="43"/>
      <c r="ET831" s="43"/>
      <c r="EU831" s="43"/>
      <c r="EV831" s="43"/>
      <c r="EW831" s="43"/>
      <c r="EX831" s="43"/>
      <c r="EY831" s="43"/>
      <c r="EZ831" s="43"/>
      <c r="FA831" s="43"/>
    </row>
    <row r="832" spans="1:157">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s="43"/>
      <c r="BM832" s="43"/>
      <c r="BN832" s="43"/>
      <c r="BO832" s="43"/>
      <c r="BP832" s="43"/>
      <c r="BQ832" s="43"/>
      <c r="BR832" s="43"/>
      <c r="BS832" s="43"/>
      <c r="BT832" s="43"/>
      <c r="BU832" s="43"/>
      <c r="BV832" s="43"/>
      <c r="BW832" s="43"/>
      <c r="BX832" s="43"/>
      <c r="BY832" s="43"/>
      <c r="BZ832" s="43"/>
      <c r="CA832" s="43"/>
      <c r="CB832" s="43"/>
      <c r="CC832" s="43"/>
      <c r="CD832" s="43"/>
      <c r="CE832" s="43"/>
      <c r="CF832" s="43"/>
      <c r="CG832" s="43"/>
      <c r="CH832" s="43"/>
      <c r="CI832" s="43"/>
      <c r="CJ832" s="43"/>
      <c r="CK832" s="43"/>
      <c r="CL832" s="43"/>
      <c r="CM832" s="43"/>
      <c r="CN832" s="43"/>
      <c r="CO832" s="43"/>
      <c r="CP832" s="43"/>
      <c r="CQ832" s="43"/>
      <c r="CR832" s="43"/>
      <c r="CS832" s="43"/>
      <c r="CT832" s="43"/>
      <c r="CU832" s="43"/>
      <c r="CV832" s="43"/>
      <c r="CW832" s="43"/>
      <c r="CX832" s="43"/>
      <c r="CY832" s="43"/>
      <c r="CZ832" s="43"/>
      <c r="DA832" s="43"/>
      <c r="DB832" s="43"/>
      <c r="DC832" s="43"/>
      <c r="DD832" s="43"/>
      <c r="DE832" s="43"/>
      <c r="DF832" s="43"/>
      <c r="DG832" s="43"/>
      <c r="DH832" s="43"/>
      <c r="DI832" s="43"/>
      <c r="DJ832" s="43"/>
      <c r="DK832" s="43"/>
      <c r="DL832" s="43"/>
      <c r="DM832" s="43"/>
      <c r="DN832" s="43"/>
      <c r="DO832" s="43"/>
      <c r="DP832" s="43"/>
      <c r="DQ832" s="43"/>
      <c r="DR832" s="43"/>
      <c r="DS832" s="43"/>
      <c r="DT832" s="43"/>
      <c r="DU832" s="43"/>
      <c r="DV832" s="43"/>
      <c r="DW832" s="43"/>
      <c r="DX832" s="43"/>
      <c r="DY832" s="43"/>
      <c r="DZ832" s="43"/>
      <c r="EA832" s="43"/>
      <c r="EB832" s="43"/>
      <c r="EC832" s="43"/>
      <c r="ED832" s="43"/>
      <c r="EE832" s="43"/>
      <c r="EF832" s="43"/>
      <c r="EG832" s="43"/>
      <c r="EH832" s="43"/>
      <c r="EI832" s="43"/>
      <c r="EJ832" s="43"/>
      <c r="EK832" s="43"/>
      <c r="EL832" s="43"/>
      <c r="EM832" s="43"/>
      <c r="EN832" s="43"/>
      <c r="EO832" s="43"/>
      <c r="EP832" s="43"/>
      <c r="EQ832" s="43"/>
      <c r="ER832" s="43"/>
      <c r="ES832" s="43"/>
      <c r="ET832" s="43"/>
      <c r="EU832" s="43"/>
      <c r="EV832" s="43"/>
      <c r="EW832" s="43"/>
      <c r="EX832" s="43"/>
      <c r="EY832" s="43"/>
      <c r="EZ832" s="43"/>
      <c r="FA832" s="43"/>
    </row>
    <row r="833" spans="1:157">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s="43"/>
      <c r="BM833" s="43"/>
      <c r="BN833" s="43"/>
      <c r="BO833" s="43"/>
      <c r="BP833" s="43"/>
      <c r="BQ833" s="43"/>
      <c r="BR833" s="43"/>
      <c r="BS833" s="43"/>
      <c r="BT833" s="43"/>
      <c r="BU833" s="43"/>
      <c r="BV833" s="43"/>
      <c r="BW833" s="43"/>
      <c r="BX833" s="43"/>
      <c r="BY833" s="43"/>
      <c r="BZ833" s="43"/>
      <c r="CA833" s="43"/>
      <c r="CB833" s="43"/>
      <c r="CC833" s="43"/>
      <c r="CD833" s="43"/>
      <c r="CE833" s="43"/>
      <c r="CF833" s="43"/>
      <c r="CG833" s="43"/>
      <c r="CH833" s="43"/>
      <c r="CI833" s="43"/>
      <c r="CJ833" s="43"/>
      <c r="CK833" s="43"/>
      <c r="CL833" s="43"/>
      <c r="CM833" s="43"/>
      <c r="CN833" s="43"/>
      <c r="CO833" s="43"/>
      <c r="CP833" s="43"/>
      <c r="CQ833" s="43"/>
      <c r="CR833" s="43"/>
      <c r="CS833" s="43"/>
      <c r="CT833" s="43"/>
      <c r="CU833" s="43"/>
      <c r="CV833" s="43"/>
      <c r="CW833" s="43"/>
      <c r="CX833" s="43"/>
      <c r="CY833" s="43"/>
      <c r="CZ833" s="43"/>
      <c r="DA833" s="43"/>
      <c r="DB833" s="43"/>
      <c r="DC833" s="43"/>
      <c r="DD833" s="43"/>
      <c r="DE833" s="43"/>
      <c r="DF833" s="43"/>
      <c r="DG833" s="43"/>
      <c r="DH833" s="43"/>
      <c r="DI833" s="43"/>
      <c r="DJ833" s="43"/>
      <c r="DK833" s="43"/>
      <c r="DL833" s="43"/>
      <c r="DM833" s="43"/>
      <c r="DN833" s="43"/>
      <c r="DO833" s="43"/>
      <c r="DP833" s="43"/>
      <c r="DQ833" s="43"/>
      <c r="DR833" s="43"/>
      <c r="DS833" s="43"/>
      <c r="DT833" s="43"/>
      <c r="DU833" s="43"/>
      <c r="DV833" s="43"/>
      <c r="DW833" s="43"/>
      <c r="DX833" s="43"/>
      <c r="DY833" s="43"/>
      <c r="DZ833" s="43"/>
      <c r="EA833" s="43"/>
      <c r="EB833" s="43"/>
      <c r="EC833" s="43"/>
      <c r="ED833" s="43"/>
      <c r="EE833" s="43"/>
      <c r="EF833" s="43"/>
      <c r="EG833" s="43"/>
      <c r="EH833" s="43"/>
      <c r="EI833" s="43"/>
      <c r="EJ833" s="43"/>
      <c r="EK833" s="43"/>
      <c r="EL833" s="43"/>
      <c r="EM833" s="43"/>
      <c r="EN833" s="43"/>
      <c r="EO833" s="43"/>
      <c r="EP833" s="43"/>
      <c r="EQ833" s="43"/>
      <c r="ER833" s="43"/>
      <c r="ES833" s="43"/>
      <c r="ET833" s="43"/>
      <c r="EU833" s="43"/>
      <c r="EV833" s="43"/>
      <c r="EW833" s="43"/>
      <c r="EX833" s="43"/>
      <c r="EY833" s="43"/>
      <c r="EZ833" s="43"/>
      <c r="FA833" s="43"/>
    </row>
    <row r="834" spans="1:157">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s="43"/>
      <c r="BM834" s="43"/>
      <c r="BN834" s="43"/>
      <c r="BO834" s="43"/>
      <c r="BP834" s="43"/>
      <c r="BQ834" s="43"/>
      <c r="BR834" s="43"/>
      <c r="BS834" s="43"/>
      <c r="BT834" s="43"/>
      <c r="BU834" s="43"/>
      <c r="BV834" s="43"/>
      <c r="BW834" s="43"/>
      <c r="BX834" s="43"/>
      <c r="BY834" s="43"/>
      <c r="BZ834" s="43"/>
      <c r="CA834" s="43"/>
      <c r="CB834" s="43"/>
      <c r="CC834" s="43"/>
      <c r="CD834" s="43"/>
      <c r="CE834" s="43"/>
      <c r="CF834" s="43"/>
      <c r="CG834" s="43"/>
      <c r="CH834" s="43"/>
      <c r="CI834" s="43"/>
      <c r="CJ834" s="43"/>
      <c r="CK834" s="43"/>
      <c r="CL834" s="43"/>
      <c r="CM834" s="43"/>
      <c r="CN834" s="43"/>
      <c r="CO834" s="43"/>
      <c r="CP834" s="43"/>
      <c r="CQ834" s="43"/>
      <c r="CR834" s="43"/>
      <c r="CS834" s="43"/>
      <c r="CT834" s="43"/>
      <c r="CU834" s="43"/>
      <c r="CV834" s="43"/>
      <c r="CW834" s="43"/>
      <c r="CX834" s="43"/>
      <c r="CY834" s="43"/>
      <c r="CZ834" s="43"/>
      <c r="DA834" s="43"/>
      <c r="DB834" s="43"/>
      <c r="DC834" s="43"/>
      <c r="DD834" s="43"/>
      <c r="DE834" s="43"/>
      <c r="DF834" s="43"/>
      <c r="DG834" s="43"/>
      <c r="DH834" s="43"/>
      <c r="DI834" s="43"/>
      <c r="DJ834" s="43"/>
      <c r="DK834" s="43"/>
      <c r="DL834" s="43"/>
      <c r="DM834" s="43"/>
      <c r="DN834" s="43"/>
      <c r="DO834" s="43"/>
      <c r="DP834" s="43"/>
      <c r="DQ834" s="43"/>
      <c r="DR834" s="43"/>
      <c r="DS834" s="43"/>
      <c r="DT834" s="43"/>
      <c r="DU834" s="43"/>
      <c r="DV834" s="43"/>
      <c r="DW834" s="43"/>
      <c r="DX834" s="43"/>
      <c r="DY834" s="43"/>
      <c r="DZ834" s="43"/>
      <c r="EA834" s="43"/>
      <c r="EB834" s="43"/>
      <c r="EC834" s="43"/>
      <c r="ED834" s="43"/>
      <c r="EE834" s="43"/>
      <c r="EF834" s="43"/>
      <c r="EG834" s="43"/>
      <c r="EH834" s="43"/>
      <c r="EI834" s="43"/>
      <c r="EJ834" s="43"/>
      <c r="EK834" s="43"/>
      <c r="EL834" s="43"/>
      <c r="EM834" s="43"/>
      <c r="EN834" s="43"/>
      <c r="EO834" s="43"/>
      <c r="EP834" s="43"/>
      <c r="EQ834" s="43"/>
      <c r="ER834" s="43"/>
      <c r="ES834" s="43"/>
      <c r="ET834" s="43"/>
      <c r="EU834" s="43"/>
      <c r="EV834" s="43"/>
      <c r="EW834" s="43"/>
      <c r="EX834" s="43"/>
      <c r="EY834" s="43"/>
      <c r="EZ834" s="43"/>
      <c r="FA834" s="43"/>
    </row>
    <row r="835" spans="1:157">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s="43"/>
      <c r="BM835" s="43"/>
      <c r="BN835" s="43"/>
      <c r="BO835" s="43"/>
      <c r="BP835" s="43"/>
      <c r="BQ835" s="43"/>
      <c r="BR835" s="43"/>
      <c r="BS835" s="43"/>
      <c r="BT835" s="43"/>
      <c r="BU835" s="43"/>
      <c r="BV835" s="43"/>
      <c r="BW835" s="43"/>
      <c r="BX835" s="43"/>
      <c r="BY835" s="43"/>
      <c r="BZ835" s="43"/>
      <c r="CA835" s="43"/>
      <c r="CB835" s="43"/>
      <c r="CC835" s="43"/>
      <c r="CD835" s="43"/>
      <c r="CE835" s="43"/>
      <c r="CF835" s="43"/>
      <c r="CG835" s="43"/>
      <c r="CH835" s="43"/>
      <c r="CI835" s="43"/>
      <c r="CJ835" s="43"/>
      <c r="CK835" s="43"/>
      <c r="CL835" s="43"/>
      <c r="CM835" s="43"/>
      <c r="CN835" s="43"/>
      <c r="CO835" s="43"/>
      <c r="CP835" s="43"/>
      <c r="CQ835" s="43"/>
      <c r="CR835" s="43"/>
      <c r="CS835" s="43"/>
      <c r="CT835" s="43"/>
      <c r="CU835" s="43"/>
      <c r="CV835" s="43"/>
      <c r="CW835" s="43"/>
      <c r="CX835" s="43"/>
      <c r="CY835" s="43"/>
      <c r="CZ835" s="43"/>
      <c r="DA835" s="43"/>
      <c r="DB835" s="43"/>
      <c r="DC835" s="43"/>
      <c r="DD835" s="43"/>
      <c r="DE835" s="43"/>
      <c r="DF835" s="43"/>
      <c r="DG835" s="43"/>
      <c r="DH835" s="43"/>
      <c r="DI835" s="43"/>
      <c r="DJ835" s="43"/>
      <c r="DK835" s="43"/>
      <c r="DL835" s="43"/>
      <c r="DM835" s="43"/>
      <c r="DN835" s="43"/>
      <c r="DO835" s="43"/>
      <c r="DP835" s="43"/>
      <c r="DQ835" s="43"/>
      <c r="DR835" s="43"/>
      <c r="DS835" s="43"/>
      <c r="DT835" s="43"/>
      <c r="DU835" s="43"/>
      <c r="DV835" s="43"/>
      <c r="DW835" s="43"/>
      <c r="DX835" s="43"/>
      <c r="DY835" s="43"/>
      <c r="DZ835" s="43"/>
      <c r="EA835" s="43"/>
      <c r="EB835" s="43"/>
      <c r="EC835" s="43"/>
      <c r="ED835" s="43"/>
      <c r="EE835" s="43"/>
      <c r="EF835" s="43"/>
      <c r="EG835" s="43"/>
      <c r="EH835" s="43"/>
      <c r="EI835" s="43"/>
      <c r="EJ835" s="43"/>
      <c r="EK835" s="43"/>
      <c r="EL835" s="43"/>
      <c r="EM835" s="43"/>
      <c r="EN835" s="43"/>
      <c r="EO835" s="43"/>
      <c r="EP835" s="43"/>
      <c r="EQ835" s="43"/>
      <c r="ER835" s="43"/>
      <c r="ES835" s="43"/>
      <c r="ET835" s="43"/>
      <c r="EU835" s="43"/>
      <c r="EV835" s="43"/>
      <c r="EW835" s="43"/>
      <c r="EX835" s="43"/>
      <c r="EY835" s="43"/>
      <c r="EZ835" s="43"/>
      <c r="FA835" s="43"/>
    </row>
    <row r="836" spans="1:157">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c r="AR836" s="43"/>
      <c r="AS836" s="43"/>
      <c r="AT836" s="43"/>
      <c r="AU836" s="43"/>
      <c r="AV836" s="43"/>
      <c r="AW836" s="43"/>
      <c r="AX836" s="43"/>
      <c r="AY836" s="43"/>
      <c r="AZ836" s="43"/>
      <c r="BA836" s="43"/>
      <c r="BB836" s="43"/>
      <c r="BC836" s="43"/>
      <c r="BD836" s="43"/>
      <c r="BE836" s="43"/>
      <c r="BF836" s="43"/>
      <c r="BG836" s="43"/>
      <c r="BH836" s="43"/>
      <c r="BI836" s="43"/>
      <c r="BJ836" s="43"/>
      <c r="BK836" s="43"/>
      <c r="BL836" s="43"/>
      <c r="BM836" s="43"/>
      <c r="BN836" s="43"/>
      <c r="BO836" s="43"/>
      <c r="BP836" s="43"/>
      <c r="BQ836" s="43"/>
      <c r="BR836" s="43"/>
      <c r="BS836" s="43"/>
      <c r="BT836" s="43"/>
      <c r="BU836" s="43"/>
      <c r="BV836" s="43"/>
      <c r="BW836" s="43"/>
      <c r="BX836" s="43"/>
      <c r="BY836" s="43"/>
      <c r="BZ836" s="43"/>
      <c r="CA836" s="43"/>
      <c r="CB836" s="43"/>
      <c r="CC836" s="43"/>
      <c r="CD836" s="43"/>
      <c r="CE836" s="43"/>
      <c r="CF836" s="43"/>
      <c r="CG836" s="43"/>
      <c r="CH836" s="43"/>
      <c r="CI836" s="43"/>
      <c r="CJ836" s="43"/>
      <c r="CK836" s="43"/>
      <c r="CL836" s="43"/>
      <c r="CM836" s="43"/>
      <c r="CN836" s="43"/>
      <c r="CO836" s="43"/>
      <c r="CP836" s="43"/>
      <c r="CQ836" s="43"/>
      <c r="CR836" s="43"/>
      <c r="CS836" s="43"/>
      <c r="CT836" s="43"/>
      <c r="CU836" s="43"/>
      <c r="CV836" s="43"/>
      <c r="CW836" s="43"/>
      <c r="CX836" s="43"/>
      <c r="CY836" s="43"/>
      <c r="CZ836" s="43"/>
      <c r="DA836" s="43"/>
      <c r="DB836" s="43"/>
      <c r="DC836" s="43"/>
      <c r="DD836" s="43"/>
      <c r="DE836" s="43"/>
      <c r="DF836" s="43"/>
      <c r="DG836" s="43"/>
      <c r="DH836" s="43"/>
      <c r="DI836" s="43"/>
      <c r="DJ836" s="43"/>
      <c r="DK836" s="43"/>
      <c r="DL836" s="43"/>
      <c r="DM836" s="43"/>
      <c r="DN836" s="43"/>
      <c r="DO836" s="43"/>
      <c r="DP836" s="43"/>
      <c r="DQ836" s="43"/>
      <c r="DR836" s="43"/>
      <c r="DS836" s="43"/>
      <c r="DT836" s="43"/>
      <c r="DU836" s="43"/>
      <c r="DV836" s="43"/>
      <c r="DW836" s="43"/>
      <c r="DX836" s="43"/>
      <c r="DY836" s="43"/>
      <c r="DZ836" s="43"/>
      <c r="EA836" s="43"/>
      <c r="EB836" s="43"/>
      <c r="EC836" s="43"/>
      <c r="ED836" s="43"/>
      <c r="EE836" s="43"/>
      <c r="EF836" s="43"/>
      <c r="EG836" s="43"/>
      <c r="EH836" s="43"/>
      <c r="EI836" s="43"/>
      <c r="EJ836" s="43"/>
      <c r="EK836" s="43"/>
      <c r="EL836" s="43"/>
      <c r="EM836" s="43"/>
      <c r="EN836" s="43"/>
      <c r="EO836" s="43"/>
      <c r="EP836" s="43"/>
      <c r="EQ836" s="43"/>
      <c r="ER836" s="43"/>
      <c r="ES836" s="43"/>
      <c r="ET836" s="43"/>
      <c r="EU836" s="43"/>
      <c r="EV836" s="43"/>
      <c r="EW836" s="43"/>
      <c r="EX836" s="43"/>
      <c r="EY836" s="43"/>
      <c r="EZ836" s="43"/>
      <c r="FA836" s="43"/>
    </row>
    <row r="837" spans="1:157">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s="43"/>
      <c r="BM837" s="43"/>
      <c r="BN837" s="43"/>
      <c r="BO837" s="43"/>
      <c r="BP837" s="43"/>
      <c r="BQ837" s="43"/>
      <c r="BR837" s="43"/>
      <c r="BS837" s="43"/>
      <c r="BT837" s="43"/>
      <c r="BU837" s="43"/>
      <c r="BV837" s="43"/>
      <c r="BW837" s="43"/>
      <c r="BX837" s="43"/>
      <c r="BY837" s="43"/>
      <c r="BZ837" s="43"/>
      <c r="CA837" s="43"/>
      <c r="CB837" s="43"/>
      <c r="CC837" s="43"/>
      <c r="CD837" s="43"/>
      <c r="CE837" s="43"/>
      <c r="CF837" s="43"/>
      <c r="CG837" s="43"/>
      <c r="CH837" s="43"/>
      <c r="CI837" s="43"/>
      <c r="CJ837" s="43"/>
      <c r="CK837" s="43"/>
      <c r="CL837" s="43"/>
      <c r="CM837" s="43"/>
      <c r="CN837" s="43"/>
      <c r="CO837" s="43"/>
      <c r="CP837" s="43"/>
      <c r="CQ837" s="43"/>
      <c r="CR837" s="43"/>
      <c r="CS837" s="43"/>
      <c r="CT837" s="43"/>
      <c r="CU837" s="43"/>
      <c r="CV837" s="43"/>
      <c r="CW837" s="43"/>
      <c r="CX837" s="43"/>
      <c r="CY837" s="43"/>
      <c r="CZ837" s="43"/>
      <c r="DA837" s="43"/>
      <c r="DB837" s="43"/>
      <c r="DC837" s="43"/>
      <c r="DD837" s="43"/>
      <c r="DE837" s="43"/>
      <c r="DF837" s="43"/>
      <c r="DG837" s="43"/>
      <c r="DH837" s="43"/>
      <c r="DI837" s="43"/>
      <c r="DJ837" s="43"/>
      <c r="DK837" s="43"/>
      <c r="DL837" s="43"/>
      <c r="DM837" s="43"/>
      <c r="DN837" s="43"/>
      <c r="DO837" s="43"/>
      <c r="DP837" s="43"/>
      <c r="DQ837" s="43"/>
      <c r="DR837" s="43"/>
      <c r="DS837" s="43"/>
      <c r="DT837" s="43"/>
      <c r="DU837" s="43"/>
      <c r="DV837" s="43"/>
      <c r="DW837" s="43"/>
      <c r="DX837" s="43"/>
      <c r="DY837" s="43"/>
      <c r="DZ837" s="43"/>
      <c r="EA837" s="43"/>
      <c r="EB837" s="43"/>
      <c r="EC837" s="43"/>
      <c r="ED837" s="43"/>
      <c r="EE837" s="43"/>
      <c r="EF837" s="43"/>
      <c r="EG837" s="43"/>
      <c r="EH837" s="43"/>
      <c r="EI837" s="43"/>
      <c r="EJ837" s="43"/>
      <c r="EK837" s="43"/>
      <c r="EL837" s="43"/>
      <c r="EM837" s="43"/>
      <c r="EN837" s="43"/>
      <c r="EO837" s="43"/>
      <c r="EP837" s="43"/>
      <c r="EQ837" s="43"/>
      <c r="ER837" s="43"/>
      <c r="ES837" s="43"/>
      <c r="ET837" s="43"/>
      <c r="EU837" s="43"/>
      <c r="EV837" s="43"/>
      <c r="EW837" s="43"/>
      <c r="EX837" s="43"/>
      <c r="EY837" s="43"/>
      <c r="EZ837" s="43"/>
      <c r="FA837" s="43"/>
    </row>
    <row r="838" spans="1:157">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c r="CF838" s="43"/>
      <c r="CG838" s="43"/>
      <c r="CH838" s="43"/>
      <c r="CI838" s="43"/>
      <c r="CJ838" s="43"/>
      <c r="CK838" s="43"/>
      <c r="CL838" s="43"/>
      <c r="CM838" s="43"/>
      <c r="CN838" s="43"/>
      <c r="CO838" s="43"/>
      <c r="CP838" s="43"/>
      <c r="CQ838" s="43"/>
      <c r="CR838" s="43"/>
      <c r="CS838" s="43"/>
      <c r="CT838" s="43"/>
      <c r="CU838" s="43"/>
      <c r="CV838" s="43"/>
      <c r="CW838" s="43"/>
      <c r="CX838" s="43"/>
      <c r="CY838" s="43"/>
      <c r="CZ838" s="43"/>
      <c r="DA838" s="43"/>
      <c r="DB838" s="43"/>
      <c r="DC838" s="43"/>
      <c r="DD838" s="43"/>
      <c r="DE838" s="43"/>
      <c r="DF838" s="43"/>
      <c r="DG838" s="43"/>
      <c r="DH838" s="43"/>
      <c r="DI838" s="43"/>
      <c r="DJ838" s="43"/>
      <c r="DK838" s="43"/>
      <c r="DL838" s="43"/>
      <c r="DM838" s="43"/>
      <c r="DN838" s="43"/>
      <c r="DO838" s="43"/>
      <c r="DP838" s="43"/>
      <c r="DQ838" s="43"/>
      <c r="DR838" s="43"/>
      <c r="DS838" s="43"/>
      <c r="DT838" s="43"/>
      <c r="DU838" s="43"/>
      <c r="DV838" s="43"/>
      <c r="DW838" s="43"/>
      <c r="DX838" s="43"/>
      <c r="DY838" s="43"/>
      <c r="DZ838" s="43"/>
      <c r="EA838" s="43"/>
      <c r="EB838" s="43"/>
      <c r="EC838" s="43"/>
      <c r="ED838" s="43"/>
      <c r="EE838" s="43"/>
      <c r="EF838" s="43"/>
      <c r="EG838" s="43"/>
      <c r="EH838" s="43"/>
      <c r="EI838" s="43"/>
      <c r="EJ838" s="43"/>
      <c r="EK838" s="43"/>
      <c r="EL838" s="43"/>
      <c r="EM838" s="43"/>
      <c r="EN838" s="43"/>
      <c r="EO838" s="43"/>
      <c r="EP838" s="43"/>
      <c r="EQ838" s="43"/>
      <c r="ER838" s="43"/>
      <c r="ES838" s="43"/>
      <c r="ET838" s="43"/>
      <c r="EU838" s="43"/>
      <c r="EV838" s="43"/>
      <c r="EW838" s="43"/>
      <c r="EX838" s="43"/>
      <c r="EY838" s="43"/>
      <c r="EZ838" s="43"/>
      <c r="FA838" s="43"/>
    </row>
    <row r="839" spans="1:157">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s="43"/>
      <c r="BM839" s="43"/>
      <c r="BN839" s="43"/>
      <c r="BO839" s="43"/>
      <c r="BP839" s="43"/>
      <c r="BQ839" s="43"/>
      <c r="BR839" s="43"/>
      <c r="BS839" s="43"/>
      <c r="BT839" s="43"/>
      <c r="BU839" s="43"/>
      <c r="BV839" s="43"/>
      <c r="BW839" s="43"/>
      <c r="BX839" s="43"/>
      <c r="BY839" s="43"/>
      <c r="BZ839" s="43"/>
      <c r="CA839" s="43"/>
      <c r="CB839" s="43"/>
      <c r="CC839" s="43"/>
      <c r="CD839" s="43"/>
      <c r="CE839" s="43"/>
      <c r="CF839" s="43"/>
      <c r="CG839" s="43"/>
      <c r="CH839" s="43"/>
      <c r="CI839" s="43"/>
      <c r="CJ839" s="43"/>
      <c r="CK839" s="43"/>
      <c r="CL839" s="43"/>
      <c r="CM839" s="43"/>
      <c r="CN839" s="43"/>
      <c r="CO839" s="43"/>
      <c r="CP839" s="43"/>
      <c r="CQ839" s="43"/>
      <c r="CR839" s="43"/>
      <c r="CS839" s="43"/>
      <c r="CT839" s="43"/>
      <c r="CU839" s="43"/>
      <c r="CV839" s="43"/>
      <c r="CW839" s="43"/>
      <c r="CX839" s="43"/>
      <c r="CY839" s="43"/>
      <c r="CZ839" s="43"/>
      <c r="DA839" s="43"/>
      <c r="DB839" s="43"/>
      <c r="DC839" s="43"/>
      <c r="DD839" s="43"/>
      <c r="DE839" s="43"/>
      <c r="DF839" s="43"/>
      <c r="DG839" s="43"/>
      <c r="DH839" s="43"/>
      <c r="DI839" s="43"/>
      <c r="DJ839" s="43"/>
      <c r="DK839" s="43"/>
      <c r="DL839" s="43"/>
      <c r="DM839" s="43"/>
      <c r="DN839" s="43"/>
      <c r="DO839" s="43"/>
      <c r="DP839" s="43"/>
      <c r="DQ839" s="43"/>
      <c r="DR839" s="43"/>
      <c r="DS839" s="43"/>
      <c r="DT839" s="43"/>
      <c r="DU839" s="43"/>
      <c r="DV839" s="43"/>
      <c r="DW839" s="43"/>
      <c r="DX839" s="43"/>
      <c r="DY839" s="43"/>
      <c r="DZ839" s="43"/>
      <c r="EA839" s="43"/>
      <c r="EB839" s="43"/>
      <c r="EC839" s="43"/>
      <c r="ED839" s="43"/>
      <c r="EE839" s="43"/>
      <c r="EF839" s="43"/>
      <c r="EG839" s="43"/>
      <c r="EH839" s="43"/>
      <c r="EI839" s="43"/>
      <c r="EJ839" s="43"/>
      <c r="EK839" s="43"/>
      <c r="EL839" s="43"/>
      <c r="EM839" s="43"/>
      <c r="EN839" s="43"/>
      <c r="EO839" s="43"/>
      <c r="EP839" s="43"/>
      <c r="EQ839" s="43"/>
      <c r="ER839" s="43"/>
      <c r="ES839" s="43"/>
      <c r="ET839" s="43"/>
      <c r="EU839" s="43"/>
      <c r="EV839" s="43"/>
      <c r="EW839" s="43"/>
      <c r="EX839" s="43"/>
      <c r="EY839" s="43"/>
      <c r="EZ839" s="43"/>
      <c r="FA839" s="43"/>
    </row>
    <row r="840" spans="1:157">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s="43"/>
      <c r="BM840" s="43"/>
      <c r="BN840" s="43"/>
      <c r="BO840" s="43"/>
      <c r="BP840" s="43"/>
      <c r="BQ840" s="43"/>
      <c r="BR840" s="43"/>
      <c r="BS840" s="43"/>
      <c r="BT840" s="43"/>
      <c r="BU840" s="43"/>
      <c r="BV840" s="43"/>
      <c r="BW840" s="43"/>
      <c r="BX840" s="43"/>
      <c r="BY840" s="43"/>
      <c r="BZ840" s="43"/>
      <c r="CA840" s="43"/>
      <c r="CB840" s="43"/>
      <c r="CC840" s="43"/>
      <c r="CD840" s="43"/>
      <c r="CE840" s="43"/>
      <c r="CF840" s="43"/>
      <c r="CG840" s="43"/>
      <c r="CH840" s="43"/>
      <c r="CI840" s="43"/>
      <c r="CJ840" s="43"/>
      <c r="CK840" s="43"/>
      <c r="CL840" s="43"/>
      <c r="CM840" s="43"/>
      <c r="CN840" s="43"/>
      <c r="CO840" s="43"/>
      <c r="CP840" s="43"/>
      <c r="CQ840" s="43"/>
      <c r="CR840" s="43"/>
      <c r="CS840" s="43"/>
      <c r="CT840" s="43"/>
      <c r="CU840" s="43"/>
      <c r="CV840" s="43"/>
      <c r="CW840" s="43"/>
      <c r="CX840" s="43"/>
      <c r="CY840" s="43"/>
      <c r="CZ840" s="43"/>
      <c r="DA840" s="43"/>
      <c r="DB840" s="43"/>
      <c r="DC840" s="43"/>
      <c r="DD840" s="43"/>
      <c r="DE840" s="43"/>
      <c r="DF840" s="43"/>
      <c r="DG840" s="43"/>
      <c r="DH840" s="43"/>
      <c r="DI840" s="43"/>
      <c r="DJ840" s="43"/>
      <c r="DK840" s="43"/>
      <c r="DL840" s="43"/>
      <c r="DM840" s="43"/>
      <c r="DN840" s="43"/>
      <c r="DO840" s="43"/>
      <c r="DP840" s="43"/>
      <c r="DQ840" s="43"/>
      <c r="DR840" s="43"/>
      <c r="DS840" s="43"/>
      <c r="DT840" s="43"/>
      <c r="DU840" s="43"/>
      <c r="DV840" s="43"/>
      <c r="DW840" s="43"/>
      <c r="DX840" s="43"/>
      <c r="DY840" s="43"/>
      <c r="DZ840" s="43"/>
      <c r="EA840" s="43"/>
      <c r="EB840" s="43"/>
      <c r="EC840" s="43"/>
      <c r="ED840" s="43"/>
      <c r="EE840" s="43"/>
      <c r="EF840" s="43"/>
      <c r="EG840" s="43"/>
      <c r="EH840" s="43"/>
      <c r="EI840" s="43"/>
      <c r="EJ840" s="43"/>
      <c r="EK840" s="43"/>
      <c r="EL840" s="43"/>
      <c r="EM840" s="43"/>
      <c r="EN840" s="43"/>
      <c r="EO840" s="43"/>
      <c r="EP840" s="43"/>
      <c r="EQ840" s="43"/>
      <c r="ER840" s="43"/>
      <c r="ES840" s="43"/>
      <c r="ET840" s="43"/>
      <c r="EU840" s="43"/>
      <c r="EV840" s="43"/>
      <c r="EW840" s="43"/>
      <c r="EX840" s="43"/>
      <c r="EY840" s="43"/>
      <c r="EZ840" s="43"/>
      <c r="FA840" s="43"/>
    </row>
    <row r="841" spans="1:157">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s="43"/>
      <c r="BM841" s="43"/>
      <c r="BN841" s="43"/>
      <c r="BO841" s="43"/>
      <c r="BP841" s="43"/>
      <c r="BQ841" s="43"/>
      <c r="BR841" s="43"/>
      <c r="BS841" s="43"/>
      <c r="BT841" s="43"/>
      <c r="BU841" s="43"/>
      <c r="BV841" s="43"/>
      <c r="BW841" s="43"/>
      <c r="BX841" s="43"/>
      <c r="BY841" s="43"/>
      <c r="BZ841" s="43"/>
      <c r="CA841" s="43"/>
      <c r="CB841" s="43"/>
      <c r="CC841" s="43"/>
      <c r="CD841" s="43"/>
      <c r="CE841" s="43"/>
      <c r="CF841" s="43"/>
      <c r="CG841" s="43"/>
      <c r="CH841" s="43"/>
      <c r="CI841" s="43"/>
      <c r="CJ841" s="43"/>
      <c r="CK841" s="43"/>
      <c r="CL841" s="43"/>
      <c r="CM841" s="43"/>
      <c r="CN841" s="43"/>
      <c r="CO841" s="43"/>
      <c r="CP841" s="43"/>
      <c r="CQ841" s="43"/>
      <c r="CR841" s="43"/>
      <c r="CS841" s="43"/>
      <c r="CT841" s="43"/>
      <c r="CU841" s="43"/>
      <c r="CV841" s="43"/>
      <c r="CW841" s="43"/>
      <c r="CX841" s="43"/>
      <c r="CY841" s="43"/>
      <c r="CZ841" s="43"/>
      <c r="DA841" s="43"/>
      <c r="DB841" s="43"/>
      <c r="DC841" s="43"/>
      <c r="DD841" s="43"/>
      <c r="DE841" s="43"/>
      <c r="DF841" s="43"/>
      <c r="DG841" s="43"/>
      <c r="DH841" s="43"/>
      <c r="DI841" s="43"/>
      <c r="DJ841" s="43"/>
      <c r="DK841" s="43"/>
      <c r="DL841" s="43"/>
      <c r="DM841" s="43"/>
      <c r="DN841" s="43"/>
      <c r="DO841" s="43"/>
      <c r="DP841" s="43"/>
      <c r="DQ841" s="43"/>
      <c r="DR841" s="43"/>
      <c r="DS841" s="43"/>
      <c r="DT841" s="43"/>
      <c r="DU841" s="43"/>
      <c r="DV841" s="43"/>
      <c r="DW841" s="43"/>
      <c r="DX841" s="43"/>
      <c r="DY841" s="43"/>
      <c r="DZ841" s="43"/>
      <c r="EA841" s="43"/>
      <c r="EB841" s="43"/>
      <c r="EC841" s="43"/>
      <c r="ED841" s="43"/>
      <c r="EE841" s="43"/>
      <c r="EF841" s="43"/>
      <c r="EG841" s="43"/>
      <c r="EH841" s="43"/>
      <c r="EI841" s="43"/>
      <c r="EJ841" s="43"/>
      <c r="EK841" s="43"/>
      <c r="EL841" s="43"/>
      <c r="EM841" s="43"/>
      <c r="EN841" s="43"/>
      <c r="EO841" s="43"/>
      <c r="EP841" s="43"/>
      <c r="EQ841" s="43"/>
      <c r="ER841" s="43"/>
      <c r="ES841" s="43"/>
      <c r="ET841" s="43"/>
      <c r="EU841" s="43"/>
      <c r="EV841" s="43"/>
      <c r="EW841" s="43"/>
      <c r="EX841" s="43"/>
      <c r="EY841" s="43"/>
      <c r="EZ841" s="43"/>
      <c r="FA841" s="43"/>
    </row>
    <row r="842" spans="1:157">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s="43"/>
      <c r="BM842" s="43"/>
      <c r="BN842" s="43"/>
      <c r="BO842" s="43"/>
      <c r="BP842" s="43"/>
      <c r="BQ842" s="43"/>
      <c r="BR842" s="43"/>
      <c r="BS842" s="43"/>
      <c r="BT842" s="43"/>
      <c r="BU842" s="43"/>
      <c r="BV842" s="43"/>
      <c r="BW842" s="43"/>
      <c r="BX842" s="43"/>
      <c r="BY842" s="43"/>
      <c r="BZ842" s="43"/>
      <c r="CA842" s="43"/>
      <c r="CB842" s="43"/>
      <c r="CC842" s="43"/>
      <c r="CD842" s="43"/>
      <c r="CE842" s="43"/>
      <c r="CF842" s="43"/>
      <c r="CG842" s="43"/>
      <c r="CH842" s="43"/>
      <c r="CI842" s="43"/>
      <c r="CJ842" s="43"/>
      <c r="CK842" s="43"/>
      <c r="CL842" s="43"/>
      <c r="CM842" s="43"/>
      <c r="CN842" s="43"/>
      <c r="CO842" s="43"/>
      <c r="CP842" s="43"/>
      <c r="CQ842" s="43"/>
      <c r="CR842" s="43"/>
      <c r="CS842" s="43"/>
      <c r="CT842" s="43"/>
      <c r="CU842" s="43"/>
      <c r="CV842" s="43"/>
      <c r="CW842" s="43"/>
      <c r="CX842" s="43"/>
      <c r="CY842" s="43"/>
      <c r="CZ842" s="43"/>
      <c r="DA842" s="43"/>
      <c r="DB842" s="43"/>
      <c r="DC842" s="43"/>
      <c r="DD842" s="43"/>
      <c r="DE842" s="43"/>
      <c r="DF842" s="43"/>
      <c r="DG842" s="43"/>
      <c r="DH842" s="43"/>
      <c r="DI842" s="43"/>
      <c r="DJ842" s="43"/>
      <c r="DK842" s="43"/>
      <c r="DL842" s="43"/>
      <c r="DM842" s="43"/>
      <c r="DN842" s="43"/>
      <c r="DO842" s="43"/>
      <c r="DP842" s="43"/>
      <c r="DQ842" s="43"/>
      <c r="DR842" s="43"/>
      <c r="DS842" s="43"/>
      <c r="DT842" s="43"/>
      <c r="DU842" s="43"/>
      <c r="DV842" s="43"/>
      <c r="DW842" s="43"/>
      <c r="DX842" s="43"/>
      <c r="DY842" s="43"/>
      <c r="DZ842" s="43"/>
      <c r="EA842" s="43"/>
      <c r="EB842" s="43"/>
      <c r="EC842" s="43"/>
      <c r="ED842" s="43"/>
      <c r="EE842" s="43"/>
      <c r="EF842" s="43"/>
      <c r="EG842" s="43"/>
      <c r="EH842" s="43"/>
      <c r="EI842" s="43"/>
      <c r="EJ842" s="43"/>
      <c r="EK842" s="43"/>
      <c r="EL842" s="43"/>
      <c r="EM842" s="43"/>
      <c r="EN842" s="43"/>
      <c r="EO842" s="43"/>
      <c r="EP842" s="43"/>
      <c r="EQ842" s="43"/>
      <c r="ER842" s="43"/>
      <c r="ES842" s="43"/>
      <c r="ET842" s="43"/>
      <c r="EU842" s="43"/>
      <c r="EV842" s="43"/>
      <c r="EW842" s="43"/>
      <c r="EX842" s="43"/>
      <c r="EY842" s="43"/>
      <c r="EZ842" s="43"/>
      <c r="FA842" s="43"/>
    </row>
    <row r="843" spans="1:157">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s="43"/>
      <c r="BM843" s="43"/>
      <c r="BN843" s="43"/>
      <c r="BO843" s="43"/>
      <c r="BP843" s="43"/>
      <c r="BQ843" s="43"/>
      <c r="BR843" s="43"/>
      <c r="BS843" s="43"/>
      <c r="BT843" s="43"/>
      <c r="BU843" s="43"/>
      <c r="BV843" s="43"/>
      <c r="BW843" s="43"/>
      <c r="BX843" s="43"/>
      <c r="BY843" s="43"/>
      <c r="BZ843" s="43"/>
      <c r="CA843" s="43"/>
      <c r="CB843" s="43"/>
      <c r="CC843" s="43"/>
      <c r="CD843" s="43"/>
      <c r="CE843" s="43"/>
      <c r="CF843" s="43"/>
      <c r="CG843" s="43"/>
      <c r="CH843" s="43"/>
      <c r="CI843" s="43"/>
      <c r="CJ843" s="43"/>
      <c r="CK843" s="43"/>
      <c r="CL843" s="43"/>
      <c r="CM843" s="43"/>
      <c r="CN843" s="43"/>
      <c r="CO843" s="43"/>
      <c r="CP843" s="43"/>
      <c r="CQ843" s="43"/>
      <c r="CR843" s="43"/>
      <c r="CS843" s="43"/>
      <c r="CT843" s="43"/>
      <c r="CU843" s="43"/>
      <c r="CV843" s="43"/>
      <c r="CW843" s="43"/>
      <c r="CX843" s="43"/>
      <c r="CY843" s="43"/>
      <c r="CZ843" s="43"/>
      <c r="DA843" s="43"/>
      <c r="DB843" s="43"/>
      <c r="DC843" s="43"/>
      <c r="DD843" s="43"/>
      <c r="DE843" s="43"/>
      <c r="DF843" s="43"/>
      <c r="DG843" s="43"/>
      <c r="DH843" s="43"/>
      <c r="DI843" s="43"/>
      <c r="DJ843" s="43"/>
      <c r="DK843" s="43"/>
      <c r="DL843" s="43"/>
      <c r="DM843" s="43"/>
      <c r="DN843" s="43"/>
      <c r="DO843" s="43"/>
      <c r="DP843" s="43"/>
      <c r="DQ843" s="43"/>
      <c r="DR843" s="43"/>
      <c r="DS843" s="43"/>
      <c r="DT843" s="43"/>
      <c r="DU843" s="43"/>
      <c r="DV843" s="43"/>
      <c r="DW843" s="43"/>
      <c r="DX843" s="43"/>
      <c r="DY843" s="43"/>
      <c r="DZ843" s="43"/>
      <c r="EA843" s="43"/>
      <c r="EB843" s="43"/>
      <c r="EC843" s="43"/>
      <c r="ED843" s="43"/>
      <c r="EE843" s="43"/>
      <c r="EF843" s="43"/>
      <c r="EG843" s="43"/>
      <c r="EH843" s="43"/>
      <c r="EI843" s="43"/>
      <c r="EJ843" s="43"/>
      <c r="EK843" s="43"/>
      <c r="EL843" s="43"/>
      <c r="EM843" s="43"/>
      <c r="EN843" s="43"/>
      <c r="EO843" s="43"/>
      <c r="EP843" s="43"/>
      <c r="EQ843" s="43"/>
      <c r="ER843" s="43"/>
      <c r="ES843" s="43"/>
      <c r="ET843" s="43"/>
      <c r="EU843" s="43"/>
      <c r="EV843" s="43"/>
      <c r="EW843" s="43"/>
      <c r="EX843" s="43"/>
      <c r="EY843" s="43"/>
      <c r="EZ843" s="43"/>
      <c r="FA843" s="43"/>
    </row>
    <row r="844" spans="1:157">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c r="CF844" s="43"/>
      <c r="CG844" s="43"/>
      <c r="CH844" s="43"/>
      <c r="CI844" s="43"/>
      <c r="CJ844" s="43"/>
      <c r="CK844" s="43"/>
      <c r="CL844" s="43"/>
      <c r="CM844" s="43"/>
      <c r="CN844" s="43"/>
      <c r="CO844" s="43"/>
      <c r="CP844" s="43"/>
      <c r="CQ844" s="43"/>
      <c r="CR844" s="43"/>
      <c r="CS844" s="43"/>
      <c r="CT844" s="43"/>
      <c r="CU844" s="43"/>
      <c r="CV844" s="43"/>
      <c r="CW844" s="43"/>
      <c r="CX844" s="43"/>
      <c r="CY844" s="43"/>
      <c r="CZ844" s="43"/>
      <c r="DA844" s="43"/>
      <c r="DB844" s="43"/>
      <c r="DC844" s="43"/>
      <c r="DD844" s="43"/>
      <c r="DE844" s="43"/>
      <c r="DF844" s="43"/>
      <c r="DG844" s="43"/>
      <c r="DH844" s="43"/>
      <c r="DI844" s="43"/>
      <c r="DJ844" s="43"/>
      <c r="DK844" s="43"/>
      <c r="DL844" s="43"/>
      <c r="DM844" s="43"/>
      <c r="DN844" s="43"/>
      <c r="DO844" s="43"/>
      <c r="DP844" s="43"/>
      <c r="DQ844" s="43"/>
      <c r="DR844" s="43"/>
      <c r="DS844" s="43"/>
      <c r="DT844" s="43"/>
      <c r="DU844" s="43"/>
      <c r="DV844" s="43"/>
      <c r="DW844" s="43"/>
      <c r="DX844" s="43"/>
      <c r="DY844" s="43"/>
      <c r="DZ844" s="43"/>
      <c r="EA844" s="43"/>
      <c r="EB844" s="43"/>
      <c r="EC844" s="43"/>
      <c r="ED844" s="43"/>
      <c r="EE844" s="43"/>
      <c r="EF844" s="43"/>
      <c r="EG844" s="43"/>
      <c r="EH844" s="43"/>
      <c r="EI844" s="43"/>
      <c r="EJ844" s="43"/>
      <c r="EK844" s="43"/>
      <c r="EL844" s="43"/>
      <c r="EM844" s="43"/>
      <c r="EN844" s="43"/>
      <c r="EO844" s="43"/>
      <c r="EP844" s="43"/>
      <c r="EQ844" s="43"/>
      <c r="ER844" s="43"/>
      <c r="ES844" s="43"/>
      <c r="ET844" s="43"/>
      <c r="EU844" s="43"/>
      <c r="EV844" s="43"/>
      <c r="EW844" s="43"/>
      <c r="EX844" s="43"/>
      <c r="EY844" s="43"/>
      <c r="EZ844" s="43"/>
      <c r="FA844" s="43"/>
    </row>
    <row r="845" spans="1:157">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c r="CF845" s="43"/>
      <c r="CG845" s="43"/>
      <c r="CH845" s="43"/>
      <c r="CI845" s="43"/>
      <c r="CJ845" s="43"/>
      <c r="CK845" s="43"/>
      <c r="CL845" s="43"/>
      <c r="CM845" s="43"/>
      <c r="CN845" s="43"/>
      <c r="CO845" s="43"/>
      <c r="CP845" s="43"/>
      <c r="CQ845" s="43"/>
      <c r="CR845" s="43"/>
      <c r="CS845" s="43"/>
      <c r="CT845" s="43"/>
      <c r="CU845" s="43"/>
      <c r="CV845" s="43"/>
      <c r="CW845" s="43"/>
      <c r="CX845" s="43"/>
      <c r="CY845" s="43"/>
      <c r="CZ845" s="43"/>
      <c r="DA845" s="43"/>
      <c r="DB845" s="43"/>
      <c r="DC845" s="43"/>
      <c r="DD845" s="43"/>
      <c r="DE845" s="43"/>
      <c r="DF845" s="43"/>
      <c r="DG845" s="43"/>
      <c r="DH845" s="43"/>
      <c r="DI845" s="43"/>
      <c r="DJ845" s="43"/>
      <c r="DK845" s="43"/>
      <c r="DL845" s="43"/>
      <c r="DM845" s="43"/>
      <c r="DN845" s="43"/>
      <c r="DO845" s="43"/>
      <c r="DP845" s="43"/>
      <c r="DQ845" s="43"/>
      <c r="DR845" s="43"/>
      <c r="DS845" s="43"/>
      <c r="DT845" s="43"/>
      <c r="DU845" s="43"/>
      <c r="DV845" s="43"/>
      <c r="DW845" s="43"/>
      <c r="DX845" s="43"/>
      <c r="DY845" s="43"/>
      <c r="DZ845" s="43"/>
      <c r="EA845" s="43"/>
      <c r="EB845" s="43"/>
      <c r="EC845" s="43"/>
      <c r="ED845" s="43"/>
      <c r="EE845" s="43"/>
      <c r="EF845" s="43"/>
      <c r="EG845" s="43"/>
      <c r="EH845" s="43"/>
      <c r="EI845" s="43"/>
      <c r="EJ845" s="43"/>
      <c r="EK845" s="43"/>
      <c r="EL845" s="43"/>
      <c r="EM845" s="43"/>
      <c r="EN845" s="43"/>
      <c r="EO845" s="43"/>
      <c r="EP845" s="43"/>
      <c r="EQ845" s="43"/>
      <c r="ER845" s="43"/>
      <c r="ES845" s="43"/>
      <c r="ET845" s="43"/>
      <c r="EU845" s="43"/>
      <c r="EV845" s="43"/>
      <c r="EW845" s="43"/>
      <c r="EX845" s="43"/>
      <c r="EY845" s="43"/>
      <c r="EZ845" s="43"/>
      <c r="FA845" s="43"/>
    </row>
    <row r="846" spans="1:157">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c r="CF846" s="43"/>
      <c r="CG846" s="43"/>
      <c r="CH846" s="43"/>
      <c r="CI846" s="43"/>
      <c r="CJ846" s="43"/>
      <c r="CK846" s="43"/>
      <c r="CL846" s="43"/>
      <c r="CM846" s="43"/>
      <c r="CN846" s="43"/>
      <c r="CO846" s="43"/>
      <c r="CP846" s="43"/>
      <c r="CQ846" s="43"/>
      <c r="CR846" s="43"/>
      <c r="CS846" s="43"/>
      <c r="CT846" s="43"/>
      <c r="CU846" s="43"/>
      <c r="CV846" s="43"/>
      <c r="CW846" s="43"/>
      <c r="CX846" s="43"/>
      <c r="CY846" s="43"/>
      <c r="CZ846" s="43"/>
      <c r="DA846" s="43"/>
      <c r="DB846" s="43"/>
      <c r="DC846" s="43"/>
      <c r="DD846" s="43"/>
      <c r="DE846" s="43"/>
      <c r="DF846" s="43"/>
      <c r="DG846" s="43"/>
      <c r="DH846" s="43"/>
      <c r="DI846" s="43"/>
      <c r="DJ846" s="43"/>
      <c r="DK846" s="43"/>
      <c r="DL846" s="43"/>
      <c r="DM846" s="43"/>
      <c r="DN846" s="43"/>
      <c r="DO846" s="43"/>
      <c r="DP846" s="43"/>
      <c r="DQ846" s="43"/>
      <c r="DR846" s="43"/>
      <c r="DS846" s="43"/>
      <c r="DT846" s="43"/>
      <c r="DU846" s="43"/>
      <c r="DV846" s="43"/>
      <c r="DW846" s="43"/>
      <c r="DX846" s="43"/>
      <c r="DY846" s="43"/>
      <c r="DZ846" s="43"/>
      <c r="EA846" s="43"/>
      <c r="EB846" s="43"/>
      <c r="EC846" s="43"/>
      <c r="ED846" s="43"/>
      <c r="EE846" s="43"/>
      <c r="EF846" s="43"/>
      <c r="EG846" s="43"/>
      <c r="EH846" s="43"/>
      <c r="EI846" s="43"/>
      <c r="EJ846" s="43"/>
      <c r="EK846" s="43"/>
      <c r="EL846" s="43"/>
      <c r="EM846" s="43"/>
      <c r="EN846" s="43"/>
      <c r="EO846" s="43"/>
      <c r="EP846" s="43"/>
      <c r="EQ846" s="43"/>
      <c r="ER846" s="43"/>
      <c r="ES846" s="43"/>
      <c r="ET846" s="43"/>
      <c r="EU846" s="43"/>
      <c r="EV846" s="43"/>
      <c r="EW846" s="43"/>
      <c r="EX846" s="43"/>
      <c r="EY846" s="43"/>
      <c r="EZ846" s="43"/>
      <c r="FA846" s="43"/>
    </row>
    <row r="847" spans="1:157">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s="43"/>
      <c r="BM847" s="43"/>
      <c r="BN847" s="43"/>
      <c r="BO847" s="43"/>
      <c r="BP847" s="43"/>
      <c r="BQ847" s="43"/>
      <c r="BR847" s="43"/>
      <c r="BS847" s="43"/>
      <c r="BT847" s="43"/>
      <c r="BU847" s="43"/>
      <c r="BV847" s="43"/>
      <c r="BW847" s="43"/>
      <c r="BX847" s="43"/>
      <c r="BY847" s="43"/>
      <c r="BZ847" s="43"/>
      <c r="CA847" s="43"/>
      <c r="CB847" s="43"/>
      <c r="CC847" s="43"/>
      <c r="CD847" s="43"/>
      <c r="CE847" s="43"/>
      <c r="CF847" s="43"/>
      <c r="CG847" s="43"/>
      <c r="CH847" s="43"/>
      <c r="CI847" s="43"/>
      <c r="CJ847" s="43"/>
      <c r="CK847" s="43"/>
      <c r="CL847" s="43"/>
      <c r="CM847" s="43"/>
      <c r="CN847" s="43"/>
      <c r="CO847" s="43"/>
      <c r="CP847" s="43"/>
      <c r="CQ847" s="43"/>
      <c r="CR847" s="43"/>
      <c r="CS847" s="43"/>
      <c r="CT847" s="43"/>
      <c r="CU847" s="43"/>
      <c r="CV847" s="43"/>
      <c r="CW847" s="43"/>
      <c r="CX847" s="43"/>
      <c r="CY847" s="43"/>
      <c r="CZ847" s="43"/>
      <c r="DA847" s="43"/>
      <c r="DB847" s="43"/>
      <c r="DC847" s="43"/>
      <c r="DD847" s="43"/>
      <c r="DE847" s="43"/>
      <c r="DF847" s="43"/>
      <c r="DG847" s="43"/>
      <c r="DH847" s="43"/>
      <c r="DI847" s="43"/>
      <c r="DJ847" s="43"/>
      <c r="DK847" s="43"/>
      <c r="DL847" s="43"/>
      <c r="DM847" s="43"/>
      <c r="DN847" s="43"/>
      <c r="DO847" s="43"/>
      <c r="DP847" s="43"/>
      <c r="DQ847" s="43"/>
      <c r="DR847" s="43"/>
      <c r="DS847" s="43"/>
      <c r="DT847" s="43"/>
      <c r="DU847" s="43"/>
      <c r="DV847" s="43"/>
      <c r="DW847" s="43"/>
      <c r="DX847" s="43"/>
      <c r="DY847" s="43"/>
      <c r="DZ847" s="43"/>
      <c r="EA847" s="43"/>
      <c r="EB847" s="43"/>
      <c r="EC847" s="43"/>
      <c r="ED847" s="43"/>
      <c r="EE847" s="43"/>
      <c r="EF847" s="43"/>
      <c r="EG847" s="43"/>
      <c r="EH847" s="43"/>
      <c r="EI847" s="43"/>
      <c r="EJ847" s="43"/>
      <c r="EK847" s="43"/>
      <c r="EL847" s="43"/>
      <c r="EM847" s="43"/>
      <c r="EN847" s="43"/>
      <c r="EO847" s="43"/>
      <c r="EP847" s="43"/>
      <c r="EQ847" s="43"/>
      <c r="ER847" s="43"/>
      <c r="ES847" s="43"/>
      <c r="ET847" s="43"/>
      <c r="EU847" s="43"/>
      <c r="EV847" s="43"/>
      <c r="EW847" s="43"/>
      <c r="EX847" s="43"/>
      <c r="EY847" s="43"/>
      <c r="EZ847" s="43"/>
      <c r="FA847" s="43"/>
    </row>
    <row r="848" spans="1:157">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s="43"/>
      <c r="BM848" s="43"/>
      <c r="BN848" s="43"/>
      <c r="BO848" s="43"/>
      <c r="BP848" s="43"/>
      <c r="BQ848" s="43"/>
      <c r="BR848" s="43"/>
      <c r="BS848" s="43"/>
      <c r="BT848" s="43"/>
      <c r="BU848" s="43"/>
      <c r="BV848" s="43"/>
      <c r="BW848" s="43"/>
      <c r="BX848" s="43"/>
      <c r="BY848" s="43"/>
      <c r="BZ848" s="43"/>
      <c r="CA848" s="43"/>
      <c r="CB848" s="43"/>
      <c r="CC848" s="43"/>
      <c r="CD848" s="43"/>
      <c r="CE848" s="43"/>
      <c r="CF848" s="43"/>
      <c r="CG848" s="43"/>
      <c r="CH848" s="43"/>
      <c r="CI848" s="43"/>
      <c r="CJ848" s="43"/>
      <c r="CK848" s="43"/>
      <c r="CL848" s="43"/>
      <c r="CM848" s="43"/>
      <c r="CN848" s="43"/>
      <c r="CO848" s="43"/>
      <c r="CP848" s="43"/>
      <c r="CQ848" s="43"/>
      <c r="CR848" s="43"/>
      <c r="CS848" s="43"/>
      <c r="CT848" s="43"/>
      <c r="CU848" s="43"/>
      <c r="CV848" s="43"/>
      <c r="CW848" s="43"/>
      <c r="CX848" s="43"/>
      <c r="CY848" s="43"/>
      <c r="CZ848" s="43"/>
      <c r="DA848" s="43"/>
      <c r="DB848" s="43"/>
      <c r="DC848" s="43"/>
      <c r="DD848" s="43"/>
      <c r="DE848" s="43"/>
      <c r="DF848" s="43"/>
      <c r="DG848" s="43"/>
      <c r="DH848" s="43"/>
      <c r="DI848" s="43"/>
      <c r="DJ848" s="43"/>
      <c r="DK848" s="43"/>
      <c r="DL848" s="43"/>
      <c r="DM848" s="43"/>
      <c r="DN848" s="43"/>
      <c r="DO848" s="43"/>
      <c r="DP848" s="43"/>
      <c r="DQ848" s="43"/>
      <c r="DR848" s="43"/>
      <c r="DS848" s="43"/>
      <c r="DT848" s="43"/>
      <c r="DU848" s="43"/>
      <c r="DV848" s="43"/>
      <c r="DW848" s="43"/>
      <c r="DX848" s="43"/>
      <c r="DY848" s="43"/>
      <c r="DZ848" s="43"/>
      <c r="EA848" s="43"/>
      <c r="EB848" s="43"/>
      <c r="EC848" s="43"/>
      <c r="ED848" s="43"/>
      <c r="EE848" s="43"/>
      <c r="EF848" s="43"/>
      <c r="EG848" s="43"/>
      <c r="EH848" s="43"/>
      <c r="EI848" s="43"/>
      <c r="EJ848" s="43"/>
      <c r="EK848" s="43"/>
      <c r="EL848" s="43"/>
      <c r="EM848" s="43"/>
      <c r="EN848" s="43"/>
      <c r="EO848" s="43"/>
      <c r="EP848" s="43"/>
      <c r="EQ848" s="43"/>
      <c r="ER848" s="43"/>
      <c r="ES848" s="43"/>
      <c r="ET848" s="43"/>
      <c r="EU848" s="43"/>
      <c r="EV848" s="43"/>
      <c r="EW848" s="43"/>
      <c r="EX848" s="43"/>
      <c r="EY848" s="43"/>
      <c r="EZ848" s="43"/>
      <c r="FA848" s="43"/>
    </row>
    <row r="849" spans="1:157">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s="43"/>
      <c r="BM849" s="43"/>
      <c r="BN849" s="43"/>
      <c r="BO849" s="43"/>
      <c r="BP849" s="43"/>
      <c r="BQ849" s="43"/>
      <c r="BR849" s="43"/>
      <c r="BS849" s="43"/>
      <c r="BT849" s="43"/>
      <c r="BU849" s="43"/>
      <c r="BV849" s="43"/>
      <c r="BW849" s="43"/>
      <c r="BX849" s="43"/>
      <c r="BY849" s="43"/>
      <c r="BZ849" s="43"/>
      <c r="CA849" s="43"/>
      <c r="CB849" s="43"/>
      <c r="CC849" s="43"/>
      <c r="CD849" s="43"/>
      <c r="CE849" s="43"/>
      <c r="CF849" s="43"/>
      <c r="CG849" s="43"/>
      <c r="CH849" s="43"/>
      <c r="CI849" s="43"/>
      <c r="CJ849" s="43"/>
      <c r="CK849" s="43"/>
      <c r="CL849" s="43"/>
      <c r="CM849" s="43"/>
      <c r="CN849" s="43"/>
      <c r="CO849" s="43"/>
      <c r="CP849" s="43"/>
      <c r="CQ849" s="43"/>
      <c r="CR849" s="43"/>
      <c r="CS849" s="43"/>
      <c r="CT849" s="43"/>
      <c r="CU849" s="43"/>
      <c r="CV849" s="43"/>
      <c r="CW849" s="43"/>
      <c r="CX849" s="43"/>
      <c r="CY849" s="43"/>
      <c r="CZ849" s="43"/>
      <c r="DA849" s="43"/>
      <c r="DB849" s="43"/>
      <c r="DC849" s="43"/>
      <c r="DD849" s="43"/>
      <c r="DE849" s="43"/>
      <c r="DF849" s="43"/>
      <c r="DG849" s="43"/>
      <c r="DH849" s="43"/>
      <c r="DI849" s="43"/>
      <c r="DJ849" s="43"/>
      <c r="DK849" s="43"/>
      <c r="DL849" s="43"/>
      <c r="DM849" s="43"/>
      <c r="DN849" s="43"/>
      <c r="DO849" s="43"/>
      <c r="DP849" s="43"/>
      <c r="DQ849" s="43"/>
      <c r="DR849" s="43"/>
      <c r="DS849" s="43"/>
      <c r="DT849" s="43"/>
      <c r="DU849" s="43"/>
      <c r="DV849" s="43"/>
      <c r="DW849" s="43"/>
      <c r="DX849" s="43"/>
      <c r="DY849" s="43"/>
      <c r="DZ849" s="43"/>
      <c r="EA849" s="43"/>
      <c r="EB849" s="43"/>
      <c r="EC849" s="43"/>
      <c r="ED849" s="43"/>
      <c r="EE849" s="43"/>
      <c r="EF849" s="43"/>
      <c r="EG849" s="43"/>
      <c r="EH849" s="43"/>
      <c r="EI849" s="43"/>
      <c r="EJ849" s="43"/>
      <c r="EK849" s="43"/>
      <c r="EL849" s="43"/>
      <c r="EM849" s="43"/>
      <c r="EN849" s="43"/>
      <c r="EO849" s="43"/>
      <c r="EP849" s="43"/>
      <c r="EQ849" s="43"/>
      <c r="ER849" s="43"/>
      <c r="ES849" s="43"/>
      <c r="ET849" s="43"/>
      <c r="EU849" s="43"/>
      <c r="EV849" s="43"/>
      <c r="EW849" s="43"/>
      <c r="EX849" s="43"/>
      <c r="EY849" s="43"/>
      <c r="EZ849" s="43"/>
      <c r="FA849" s="43"/>
    </row>
    <row r="850" spans="1:157">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s="43"/>
      <c r="BM850" s="43"/>
      <c r="BN850" s="43"/>
      <c r="BO850" s="43"/>
      <c r="BP850" s="43"/>
      <c r="BQ850" s="43"/>
      <c r="BR850" s="43"/>
      <c r="BS850" s="43"/>
      <c r="BT850" s="43"/>
      <c r="BU850" s="43"/>
      <c r="BV850" s="43"/>
      <c r="BW850" s="43"/>
      <c r="BX850" s="43"/>
      <c r="BY850" s="43"/>
      <c r="BZ850" s="43"/>
      <c r="CA850" s="43"/>
      <c r="CB850" s="43"/>
      <c r="CC850" s="43"/>
      <c r="CD850" s="43"/>
      <c r="CE850" s="43"/>
      <c r="CF850" s="43"/>
      <c r="CG850" s="43"/>
      <c r="CH850" s="43"/>
      <c r="CI850" s="43"/>
      <c r="CJ850" s="43"/>
      <c r="CK850" s="43"/>
      <c r="CL850" s="43"/>
      <c r="CM850" s="43"/>
      <c r="CN850" s="43"/>
      <c r="CO850" s="43"/>
      <c r="CP850" s="43"/>
      <c r="CQ850" s="43"/>
      <c r="CR850" s="43"/>
      <c r="CS850" s="43"/>
      <c r="CT850" s="43"/>
      <c r="CU850" s="43"/>
      <c r="CV850" s="43"/>
      <c r="CW850" s="43"/>
      <c r="CX850" s="43"/>
      <c r="CY850" s="43"/>
      <c r="CZ850" s="43"/>
      <c r="DA850" s="43"/>
      <c r="DB850" s="43"/>
      <c r="DC850" s="43"/>
      <c r="DD850" s="43"/>
      <c r="DE850" s="43"/>
      <c r="DF850" s="43"/>
      <c r="DG850" s="43"/>
      <c r="DH850" s="43"/>
      <c r="DI850" s="43"/>
      <c r="DJ850" s="43"/>
      <c r="DK850" s="43"/>
      <c r="DL850" s="43"/>
      <c r="DM850" s="43"/>
      <c r="DN850" s="43"/>
      <c r="DO850" s="43"/>
      <c r="DP850" s="43"/>
      <c r="DQ850" s="43"/>
      <c r="DR850" s="43"/>
      <c r="DS850" s="43"/>
      <c r="DT850" s="43"/>
      <c r="DU850" s="43"/>
      <c r="DV850" s="43"/>
      <c r="DW850" s="43"/>
      <c r="DX850" s="43"/>
      <c r="DY850" s="43"/>
      <c r="DZ850" s="43"/>
      <c r="EA850" s="43"/>
      <c r="EB850" s="43"/>
      <c r="EC850" s="43"/>
      <c r="ED850" s="43"/>
      <c r="EE850" s="43"/>
      <c r="EF850" s="43"/>
      <c r="EG850" s="43"/>
      <c r="EH850" s="43"/>
      <c r="EI850" s="43"/>
      <c r="EJ850" s="43"/>
      <c r="EK850" s="43"/>
      <c r="EL850" s="43"/>
      <c r="EM850" s="43"/>
      <c r="EN850" s="43"/>
      <c r="EO850" s="43"/>
      <c r="EP850" s="43"/>
      <c r="EQ850" s="43"/>
      <c r="ER850" s="43"/>
      <c r="ES850" s="43"/>
      <c r="ET850" s="43"/>
      <c r="EU850" s="43"/>
      <c r="EV850" s="43"/>
      <c r="EW850" s="43"/>
      <c r="EX850" s="43"/>
      <c r="EY850" s="43"/>
      <c r="EZ850" s="43"/>
      <c r="FA850" s="43"/>
    </row>
    <row r="851" spans="1:157">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s="43"/>
      <c r="BM851" s="43"/>
      <c r="BN851" s="43"/>
      <c r="BO851" s="43"/>
      <c r="BP851" s="43"/>
      <c r="BQ851" s="43"/>
      <c r="BR851" s="43"/>
      <c r="BS851" s="43"/>
      <c r="BT851" s="43"/>
      <c r="BU851" s="43"/>
      <c r="BV851" s="43"/>
      <c r="BW851" s="43"/>
      <c r="BX851" s="43"/>
      <c r="BY851" s="43"/>
      <c r="BZ851" s="43"/>
      <c r="CA851" s="43"/>
      <c r="CB851" s="43"/>
      <c r="CC851" s="43"/>
      <c r="CD851" s="43"/>
      <c r="CE851" s="43"/>
      <c r="CF851" s="43"/>
      <c r="CG851" s="43"/>
      <c r="CH851" s="43"/>
      <c r="CI851" s="43"/>
      <c r="CJ851" s="43"/>
      <c r="CK851" s="43"/>
      <c r="CL851" s="43"/>
      <c r="CM851" s="43"/>
      <c r="CN851" s="43"/>
      <c r="CO851" s="43"/>
      <c r="CP851" s="43"/>
      <c r="CQ851" s="43"/>
      <c r="CR851" s="43"/>
      <c r="CS851" s="43"/>
      <c r="CT851" s="43"/>
      <c r="CU851" s="43"/>
      <c r="CV851" s="43"/>
      <c r="CW851" s="43"/>
      <c r="CX851" s="43"/>
      <c r="CY851" s="43"/>
      <c r="CZ851" s="43"/>
      <c r="DA851" s="43"/>
      <c r="DB851" s="43"/>
      <c r="DC851" s="43"/>
      <c r="DD851" s="43"/>
      <c r="DE851" s="43"/>
      <c r="DF851" s="43"/>
      <c r="DG851" s="43"/>
      <c r="DH851" s="43"/>
      <c r="DI851" s="43"/>
      <c r="DJ851" s="43"/>
      <c r="DK851" s="43"/>
      <c r="DL851" s="43"/>
      <c r="DM851" s="43"/>
      <c r="DN851" s="43"/>
      <c r="DO851" s="43"/>
      <c r="DP851" s="43"/>
      <c r="DQ851" s="43"/>
      <c r="DR851" s="43"/>
      <c r="DS851" s="43"/>
      <c r="DT851" s="43"/>
      <c r="DU851" s="43"/>
      <c r="DV851" s="43"/>
      <c r="DW851" s="43"/>
      <c r="DX851" s="43"/>
      <c r="DY851" s="43"/>
      <c r="DZ851" s="43"/>
      <c r="EA851" s="43"/>
      <c r="EB851" s="43"/>
      <c r="EC851" s="43"/>
      <c r="ED851" s="43"/>
      <c r="EE851" s="43"/>
      <c r="EF851" s="43"/>
      <c r="EG851" s="43"/>
      <c r="EH851" s="43"/>
      <c r="EI851" s="43"/>
      <c r="EJ851" s="43"/>
      <c r="EK851" s="43"/>
      <c r="EL851" s="43"/>
      <c r="EM851" s="43"/>
      <c r="EN851" s="43"/>
      <c r="EO851" s="43"/>
      <c r="EP851" s="43"/>
      <c r="EQ851" s="43"/>
      <c r="ER851" s="43"/>
      <c r="ES851" s="43"/>
      <c r="ET851" s="43"/>
      <c r="EU851" s="43"/>
      <c r="EV851" s="43"/>
      <c r="EW851" s="43"/>
      <c r="EX851" s="43"/>
      <c r="EY851" s="43"/>
      <c r="EZ851" s="43"/>
      <c r="FA851" s="43"/>
    </row>
    <row r="852" spans="1:157">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s="43"/>
      <c r="BM852" s="43"/>
      <c r="BN852" s="43"/>
      <c r="BO852" s="43"/>
      <c r="BP852" s="43"/>
      <c r="BQ852" s="43"/>
      <c r="BR852" s="43"/>
      <c r="BS852" s="43"/>
      <c r="BT852" s="43"/>
      <c r="BU852" s="43"/>
      <c r="BV852" s="43"/>
      <c r="BW852" s="43"/>
      <c r="BX852" s="43"/>
      <c r="BY852" s="43"/>
      <c r="BZ852" s="43"/>
      <c r="CA852" s="43"/>
      <c r="CB852" s="43"/>
      <c r="CC852" s="43"/>
      <c r="CD852" s="43"/>
      <c r="CE852" s="43"/>
      <c r="CF852" s="43"/>
      <c r="CG852" s="43"/>
      <c r="CH852" s="43"/>
      <c r="CI852" s="43"/>
      <c r="CJ852" s="43"/>
      <c r="CK852" s="43"/>
      <c r="CL852" s="43"/>
      <c r="CM852" s="43"/>
      <c r="CN852" s="43"/>
      <c r="CO852" s="43"/>
      <c r="CP852" s="43"/>
      <c r="CQ852" s="43"/>
      <c r="CR852" s="43"/>
      <c r="CS852" s="43"/>
      <c r="CT852" s="43"/>
      <c r="CU852" s="43"/>
      <c r="CV852" s="43"/>
      <c r="CW852" s="43"/>
      <c r="CX852" s="43"/>
      <c r="CY852" s="43"/>
      <c r="CZ852" s="43"/>
      <c r="DA852" s="43"/>
      <c r="DB852" s="43"/>
      <c r="DC852" s="43"/>
      <c r="DD852" s="43"/>
      <c r="DE852" s="43"/>
      <c r="DF852" s="43"/>
      <c r="DG852" s="43"/>
      <c r="DH852" s="43"/>
      <c r="DI852" s="43"/>
      <c r="DJ852" s="43"/>
      <c r="DK852" s="43"/>
      <c r="DL852" s="43"/>
      <c r="DM852" s="43"/>
      <c r="DN852" s="43"/>
      <c r="DO852" s="43"/>
      <c r="DP852" s="43"/>
      <c r="DQ852" s="43"/>
      <c r="DR852" s="43"/>
      <c r="DS852" s="43"/>
      <c r="DT852" s="43"/>
      <c r="DU852" s="43"/>
      <c r="DV852" s="43"/>
      <c r="DW852" s="43"/>
      <c r="DX852" s="43"/>
      <c r="DY852" s="43"/>
      <c r="DZ852" s="43"/>
      <c r="EA852" s="43"/>
      <c r="EB852" s="43"/>
      <c r="EC852" s="43"/>
      <c r="ED852" s="43"/>
      <c r="EE852" s="43"/>
      <c r="EF852" s="43"/>
      <c r="EG852" s="43"/>
      <c r="EH852" s="43"/>
      <c r="EI852" s="43"/>
      <c r="EJ852" s="43"/>
      <c r="EK852" s="43"/>
      <c r="EL852" s="43"/>
      <c r="EM852" s="43"/>
      <c r="EN852" s="43"/>
      <c r="EO852" s="43"/>
      <c r="EP852" s="43"/>
      <c r="EQ852" s="43"/>
      <c r="ER852" s="43"/>
      <c r="ES852" s="43"/>
      <c r="ET852" s="43"/>
      <c r="EU852" s="43"/>
      <c r="EV852" s="43"/>
      <c r="EW852" s="43"/>
      <c r="EX852" s="43"/>
      <c r="EY852" s="43"/>
      <c r="EZ852" s="43"/>
      <c r="FA852" s="43"/>
    </row>
    <row r="853" spans="1:157">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c r="BL853" s="43"/>
      <c r="BM853" s="43"/>
      <c r="BN853" s="43"/>
      <c r="BO853" s="43"/>
      <c r="BP853" s="43"/>
      <c r="BQ853" s="43"/>
      <c r="BR853" s="43"/>
      <c r="BS853" s="43"/>
      <c r="BT853" s="43"/>
      <c r="BU853" s="43"/>
      <c r="BV853" s="43"/>
      <c r="BW853" s="43"/>
      <c r="BX853" s="43"/>
      <c r="BY853" s="43"/>
      <c r="BZ853" s="43"/>
      <c r="CA853" s="43"/>
      <c r="CB853" s="43"/>
      <c r="CC853" s="43"/>
      <c r="CD853" s="43"/>
      <c r="CE853" s="43"/>
      <c r="CF853" s="43"/>
      <c r="CG853" s="43"/>
      <c r="CH853" s="43"/>
      <c r="CI853" s="43"/>
      <c r="CJ853" s="43"/>
      <c r="CK853" s="43"/>
      <c r="CL853" s="43"/>
      <c r="CM853" s="43"/>
      <c r="CN853" s="43"/>
      <c r="CO853" s="43"/>
      <c r="CP853" s="43"/>
      <c r="CQ853" s="43"/>
      <c r="CR853" s="43"/>
      <c r="CS853" s="43"/>
      <c r="CT853" s="43"/>
      <c r="CU853" s="43"/>
      <c r="CV853" s="43"/>
      <c r="CW853" s="43"/>
      <c r="CX853" s="43"/>
      <c r="CY853" s="43"/>
      <c r="CZ853" s="43"/>
      <c r="DA853" s="43"/>
      <c r="DB853" s="43"/>
      <c r="DC853" s="43"/>
      <c r="DD853" s="43"/>
      <c r="DE853" s="43"/>
      <c r="DF853" s="43"/>
      <c r="DG853" s="43"/>
      <c r="DH853" s="43"/>
      <c r="DI853" s="43"/>
      <c r="DJ853" s="43"/>
      <c r="DK853" s="43"/>
      <c r="DL853" s="43"/>
      <c r="DM853" s="43"/>
      <c r="DN853" s="43"/>
      <c r="DO853" s="43"/>
      <c r="DP853" s="43"/>
      <c r="DQ853" s="43"/>
      <c r="DR853" s="43"/>
      <c r="DS853" s="43"/>
      <c r="DT853" s="43"/>
      <c r="DU853" s="43"/>
      <c r="DV853" s="43"/>
      <c r="DW853" s="43"/>
      <c r="DX853" s="43"/>
      <c r="DY853" s="43"/>
      <c r="DZ853" s="43"/>
      <c r="EA853" s="43"/>
      <c r="EB853" s="43"/>
      <c r="EC853" s="43"/>
      <c r="ED853" s="43"/>
      <c r="EE853" s="43"/>
      <c r="EF853" s="43"/>
      <c r="EG853" s="43"/>
      <c r="EH853" s="43"/>
      <c r="EI853" s="43"/>
      <c r="EJ853" s="43"/>
      <c r="EK853" s="43"/>
      <c r="EL853" s="43"/>
      <c r="EM853" s="43"/>
      <c r="EN853" s="43"/>
      <c r="EO853" s="43"/>
      <c r="EP853" s="43"/>
      <c r="EQ853" s="43"/>
      <c r="ER853" s="43"/>
      <c r="ES853" s="43"/>
      <c r="ET853" s="43"/>
      <c r="EU853" s="43"/>
      <c r="EV853" s="43"/>
      <c r="EW853" s="43"/>
      <c r="EX853" s="43"/>
      <c r="EY853" s="43"/>
      <c r="EZ853" s="43"/>
      <c r="FA853" s="43"/>
    </row>
    <row r="854" spans="1:157">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c r="CF854" s="43"/>
      <c r="CG854" s="43"/>
      <c r="CH854" s="43"/>
      <c r="CI854" s="43"/>
      <c r="CJ854" s="43"/>
      <c r="CK854" s="43"/>
      <c r="CL854" s="43"/>
      <c r="CM854" s="43"/>
      <c r="CN854" s="43"/>
      <c r="CO854" s="43"/>
      <c r="CP854" s="43"/>
      <c r="CQ854" s="43"/>
      <c r="CR854" s="43"/>
      <c r="CS854" s="43"/>
      <c r="CT854" s="43"/>
      <c r="CU854" s="43"/>
      <c r="CV854" s="43"/>
      <c r="CW854" s="43"/>
      <c r="CX854" s="43"/>
      <c r="CY854" s="43"/>
      <c r="CZ854" s="43"/>
      <c r="DA854" s="43"/>
      <c r="DB854" s="43"/>
      <c r="DC854" s="43"/>
      <c r="DD854" s="43"/>
      <c r="DE854" s="43"/>
      <c r="DF854" s="43"/>
      <c r="DG854" s="43"/>
      <c r="DH854" s="43"/>
      <c r="DI854" s="43"/>
      <c r="DJ854" s="43"/>
      <c r="DK854" s="43"/>
      <c r="DL854" s="43"/>
      <c r="DM854" s="43"/>
      <c r="DN854" s="43"/>
      <c r="DO854" s="43"/>
      <c r="DP854" s="43"/>
      <c r="DQ854" s="43"/>
      <c r="DR854" s="43"/>
      <c r="DS854" s="43"/>
      <c r="DT854" s="43"/>
      <c r="DU854" s="43"/>
      <c r="DV854" s="43"/>
      <c r="DW854" s="43"/>
      <c r="DX854" s="43"/>
      <c r="DY854" s="43"/>
      <c r="DZ854" s="43"/>
      <c r="EA854" s="43"/>
      <c r="EB854" s="43"/>
      <c r="EC854" s="43"/>
      <c r="ED854" s="43"/>
      <c r="EE854" s="43"/>
      <c r="EF854" s="43"/>
      <c r="EG854" s="43"/>
      <c r="EH854" s="43"/>
      <c r="EI854" s="43"/>
      <c r="EJ854" s="43"/>
      <c r="EK854" s="43"/>
      <c r="EL854" s="43"/>
      <c r="EM854" s="43"/>
      <c r="EN854" s="43"/>
      <c r="EO854" s="43"/>
      <c r="EP854" s="43"/>
      <c r="EQ854" s="43"/>
      <c r="ER854" s="43"/>
      <c r="ES854" s="43"/>
      <c r="ET854" s="43"/>
      <c r="EU854" s="43"/>
      <c r="EV854" s="43"/>
      <c r="EW854" s="43"/>
      <c r="EX854" s="43"/>
      <c r="EY854" s="43"/>
      <c r="EZ854" s="43"/>
      <c r="FA854" s="43"/>
    </row>
    <row r="855" spans="1:157">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s="43"/>
      <c r="BM855" s="43"/>
      <c r="BN855" s="43"/>
      <c r="BO855" s="43"/>
      <c r="BP855" s="43"/>
      <c r="BQ855" s="43"/>
      <c r="BR855" s="43"/>
      <c r="BS855" s="43"/>
      <c r="BT855" s="43"/>
      <c r="BU855" s="43"/>
      <c r="BV855" s="43"/>
      <c r="BW855" s="43"/>
      <c r="BX855" s="43"/>
      <c r="BY855" s="43"/>
      <c r="BZ855" s="43"/>
      <c r="CA855" s="43"/>
      <c r="CB855" s="43"/>
      <c r="CC855" s="43"/>
      <c r="CD855" s="43"/>
      <c r="CE855" s="43"/>
      <c r="CF855" s="43"/>
      <c r="CG855" s="43"/>
      <c r="CH855" s="43"/>
      <c r="CI855" s="43"/>
      <c r="CJ855" s="43"/>
      <c r="CK855" s="43"/>
      <c r="CL855" s="43"/>
      <c r="CM855" s="43"/>
      <c r="CN855" s="43"/>
      <c r="CO855" s="43"/>
      <c r="CP855" s="43"/>
      <c r="CQ855" s="43"/>
      <c r="CR855" s="43"/>
      <c r="CS855" s="43"/>
      <c r="CT855" s="43"/>
      <c r="CU855" s="43"/>
      <c r="CV855" s="43"/>
      <c r="CW855" s="43"/>
      <c r="CX855" s="43"/>
      <c r="CY855" s="43"/>
      <c r="CZ855" s="43"/>
      <c r="DA855" s="43"/>
      <c r="DB855" s="43"/>
      <c r="DC855" s="43"/>
      <c r="DD855" s="43"/>
      <c r="DE855" s="43"/>
      <c r="DF855" s="43"/>
      <c r="DG855" s="43"/>
      <c r="DH855" s="43"/>
      <c r="DI855" s="43"/>
      <c r="DJ855" s="43"/>
      <c r="DK855" s="43"/>
      <c r="DL855" s="43"/>
      <c r="DM855" s="43"/>
      <c r="DN855" s="43"/>
      <c r="DO855" s="43"/>
      <c r="DP855" s="43"/>
      <c r="DQ855" s="43"/>
      <c r="DR855" s="43"/>
      <c r="DS855" s="43"/>
      <c r="DT855" s="43"/>
      <c r="DU855" s="43"/>
      <c r="DV855" s="43"/>
      <c r="DW855" s="43"/>
      <c r="DX855" s="43"/>
      <c r="DY855" s="43"/>
      <c r="DZ855" s="43"/>
      <c r="EA855" s="43"/>
      <c r="EB855" s="43"/>
      <c r="EC855" s="43"/>
      <c r="ED855" s="43"/>
      <c r="EE855" s="43"/>
      <c r="EF855" s="43"/>
      <c r="EG855" s="43"/>
      <c r="EH855" s="43"/>
      <c r="EI855" s="43"/>
      <c r="EJ855" s="43"/>
      <c r="EK855" s="43"/>
      <c r="EL855" s="43"/>
      <c r="EM855" s="43"/>
      <c r="EN855" s="43"/>
      <c r="EO855" s="43"/>
      <c r="EP855" s="43"/>
      <c r="EQ855" s="43"/>
      <c r="ER855" s="43"/>
      <c r="ES855" s="43"/>
      <c r="ET855" s="43"/>
      <c r="EU855" s="43"/>
      <c r="EV855" s="43"/>
      <c r="EW855" s="43"/>
      <c r="EX855" s="43"/>
      <c r="EY855" s="43"/>
      <c r="EZ855" s="43"/>
      <c r="FA855" s="43"/>
    </row>
    <row r="856" spans="1:157">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s="43"/>
      <c r="BM856" s="43"/>
      <c r="BN856" s="43"/>
      <c r="BO856" s="43"/>
      <c r="BP856" s="43"/>
      <c r="BQ856" s="43"/>
      <c r="BR856" s="43"/>
      <c r="BS856" s="43"/>
      <c r="BT856" s="43"/>
      <c r="BU856" s="43"/>
      <c r="BV856" s="43"/>
      <c r="BW856" s="43"/>
      <c r="BX856" s="43"/>
      <c r="BY856" s="43"/>
      <c r="BZ856" s="43"/>
      <c r="CA856" s="43"/>
      <c r="CB856" s="43"/>
      <c r="CC856" s="43"/>
      <c r="CD856" s="43"/>
      <c r="CE856" s="43"/>
      <c r="CF856" s="43"/>
      <c r="CG856" s="43"/>
      <c r="CH856" s="43"/>
      <c r="CI856" s="43"/>
      <c r="CJ856" s="43"/>
      <c r="CK856" s="43"/>
      <c r="CL856" s="43"/>
      <c r="CM856" s="43"/>
      <c r="CN856" s="43"/>
      <c r="CO856" s="43"/>
      <c r="CP856" s="43"/>
      <c r="CQ856" s="43"/>
      <c r="CR856" s="43"/>
      <c r="CS856" s="43"/>
      <c r="CT856" s="43"/>
      <c r="CU856" s="43"/>
      <c r="CV856" s="43"/>
      <c r="CW856" s="43"/>
      <c r="CX856" s="43"/>
      <c r="CY856" s="43"/>
      <c r="CZ856" s="43"/>
      <c r="DA856" s="43"/>
      <c r="DB856" s="43"/>
      <c r="DC856" s="43"/>
      <c r="DD856" s="43"/>
      <c r="DE856" s="43"/>
      <c r="DF856" s="43"/>
      <c r="DG856" s="43"/>
      <c r="DH856" s="43"/>
      <c r="DI856" s="43"/>
      <c r="DJ856" s="43"/>
      <c r="DK856" s="43"/>
      <c r="DL856" s="43"/>
      <c r="DM856" s="43"/>
      <c r="DN856" s="43"/>
      <c r="DO856" s="43"/>
      <c r="DP856" s="43"/>
      <c r="DQ856" s="43"/>
      <c r="DR856" s="43"/>
      <c r="DS856" s="43"/>
      <c r="DT856" s="43"/>
      <c r="DU856" s="43"/>
      <c r="DV856" s="43"/>
      <c r="DW856" s="43"/>
      <c r="DX856" s="43"/>
      <c r="DY856" s="43"/>
      <c r="DZ856" s="43"/>
      <c r="EA856" s="43"/>
      <c r="EB856" s="43"/>
      <c r="EC856" s="43"/>
      <c r="ED856" s="43"/>
      <c r="EE856" s="43"/>
      <c r="EF856" s="43"/>
      <c r="EG856" s="43"/>
      <c r="EH856" s="43"/>
      <c r="EI856" s="43"/>
      <c r="EJ856" s="43"/>
      <c r="EK856" s="43"/>
      <c r="EL856" s="43"/>
      <c r="EM856" s="43"/>
      <c r="EN856" s="43"/>
      <c r="EO856" s="43"/>
      <c r="EP856" s="43"/>
      <c r="EQ856" s="43"/>
      <c r="ER856" s="43"/>
      <c r="ES856" s="43"/>
      <c r="ET856" s="43"/>
      <c r="EU856" s="43"/>
      <c r="EV856" s="43"/>
      <c r="EW856" s="43"/>
      <c r="EX856" s="43"/>
      <c r="EY856" s="43"/>
      <c r="EZ856" s="43"/>
      <c r="FA856" s="43"/>
    </row>
    <row r="857" spans="1:157">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c r="BL857" s="43"/>
      <c r="BM857" s="43"/>
      <c r="BN857" s="43"/>
      <c r="BO857" s="43"/>
      <c r="BP857" s="43"/>
      <c r="BQ857" s="43"/>
      <c r="BR857" s="43"/>
      <c r="BS857" s="43"/>
      <c r="BT857" s="43"/>
      <c r="BU857" s="43"/>
      <c r="BV857" s="43"/>
      <c r="BW857" s="43"/>
      <c r="BX857" s="43"/>
      <c r="BY857" s="43"/>
      <c r="BZ857" s="43"/>
      <c r="CA857" s="43"/>
      <c r="CB857" s="43"/>
      <c r="CC857" s="43"/>
      <c r="CD857" s="43"/>
      <c r="CE857" s="43"/>
      <c r="CF857" s="43"/>
      <c r="CG857" s="43"/>
      <c r="CH857" s="43"/>
      <c r="CI857" s="43"/>
      <c r="CJ857" s="43"/>
      <c r="CK857" s="43"/>
      <c r="CL857" s="43"/>
      <c r="CM857" s="43"/>
      <c r="CN857" s="43"/>
      <c r="CO857" s="43"/>
      <c r="CP857" s="43"/>
      <c r="CQ857" s="43"/>
      <c r="CR857" s="43"/>
      <c r="CS857" s="43"/>
      <c r="CT857" s="43"/>
      <c r="CU857" s="43"/>
      <c r="CV857" s="43"/>
      <c r="CW857" s="43"/>
      <c r="CX857" s="43"/>
      <c r="CY857" s="43"/>
      <c r="CZ857" s="43"/>
      <c r="DA857" s="43"/>
      <c r="DB857" s="43"/>
      <c r="DC857" s="43"/>
      <c r="DD857" s="43"/>
      <c r="DE857" s="43"/>
      <c r="DF857" s="43"/>
      <c r="DG857" s="43"/>
      <c r="DH857" s="43"/>
      <c r="DI857" s="43"/>
      <c r="DJ857" s="43"/>
      <c r="DK857" s="43"/>
      <c r="DL857" s="43"/>
      <c r="DM857" s="43"/>
      <c r="DN857" s="43"/>
      <c r="DO857" s="43"/>
      <c r="DP857" s="43"/>
      <c r="DQ857" s="43"/>
      <c r="DR857" s="43"/>
      <c r="DS857" s="43"/>
      <c r="DT857" s="43"/>
      <c r="DU857" s="43"/>
      <c r="DV857" s="43"/>
      <c r="DW857" s="43"/>
      <c r="DX857" s="43"/>
      <c r="DY857" s="43"/>
      <c r="DZ857" s="43"/>
      <c r="EA857" s="43"/>
      <c r="EB857" s="43"/>
      <c r="EC857" s="43"/>
      <c r="ED857" s="43"/>
      <c r="EE857" s="43"/>
      <c r="EF857" s="43"/>
      <c r="EG857" s="43"/>
      <c r="EH857" s="43"/>
      <c r="EI857" s="43"/>
      <c r="EJ857" s="43"/>
      <c r="EK857" s="43"/>
      <c r="EL857" s="43"/>
      <c r="EM857" s="43"/>
      <c r="EN857" s="43"/>
      <c r="EO857" s="43"/>
      <c r="EP857" s="43"/>
      <c r="EQ857" s="43"/>
      <c r="ER857" s="43"/>
      <c r="ES857" s="43"/>
      <c r="ET857" s="43"/>
      <c r="EU857" s="43"/>
      <c r="EV857" s="43"/>
      <c r="EW857" s="43"/>
      <c r="EX857" s="43"/>
      <c r="EY857" s="43"/>
      <c r="EZ857" s="43"/>
      <c r="FA857" s="43"/>
    </row>
    <row r="858" spans="1:157">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c r="BL858" s="43"/>
      <c r="BM858" s="43"/>
      <c r="BN858" s="43"/>
      <c r="BO858" s="43"/>
      <c r="BP858" s="43"/>
      <c r="BQ858" s="43"/>
      <c r="BR858" s="43"/>
      <c r="BS858" s="43"/>
      <c r="BT858" s="43"/>
      <c r="BU858" s="43"/>
      <c r="BV858" s="43"/>
      <c r="BW858" s="43"/>
      <c r="BX858" s="43"/>
      <c r="BY858" s="43"/>
      <c r="BZ858" s="43"/>
      <c r="CA858" s="43"/>
      <c r="CB858" s="43"/>
      <c r="CC858" s="43"/>
      <c r="CD858" s="43"/>
      <c r="CE858" s="43"/>
      <c r="CF858" s="43"/>
      <c r="CG858" s="43"/>
      <c r="CH858" s="43"/>
      <c r="CI858" s="43"/>
      <c r="CJ858" s="43"/>
      <c r="CK858" s="43"/>
      <c r="CL858" s="43"/>
      <c r="CM858" s="43"/>
      <c r="CN858" s="43"/>
      <c r="CO858" s="43"/>
      <c r="CP858" s="43"/>
      <c r="CQ858" s="43"/>
      <c r="CR858" s="43"/>
      <c r="CS858" s="43"/>
      <c r="CT858" s="43"/>
      <c r="CU858" s="43"/>
      <c r="CV858" s="43"/>
      <c r="CW858" s="43"/>
      <c r="CX858" s="43"/>
      <c r="CY858" s="43"/>
      <c r="CZ858" s="43"/>
      <c r="DA858" s="43"/>
      <c r="DB858" s="43"/>
      <c r="DC858" s="43"/>
      <c r="DD858" s="43"/>
      <c r="DE858" s="43"/>
      <c r="DF858" s="43"/>
      <c r="DG858" s="43"/>
      <c r="DH858" s="43"/>
      <c r="DI858" s="43"/>
      <c r="DJ858" s="43"/>
      <c r="DK858" s="43"/>
      <c r="DL858" s="43"/>
      <c r="DM858" s="43"/>
      <c r="DN858" s="43"/>
      <c r="DO858" s="43"/>
      <c r="DP858" s="43"/>
      <c r="DQ858" s="43"/>
      <c r="DR858" s="43"/>
      <c r="DS858" s="43"/>
      <c r="DT858" s="43"/>
      <c r="DU858" s="43"/>
      <c r="DV858" s="43"/>
      <c r="DW858" s="43"/>
      <c r="DX858" s="43"/>
      <c r="DY858" s="43"/>
      <c r="DZ858" s="43"/>
      <c r="EA858" s="43"/>
      <c r="EB858" s="43"/>
      <c r="EC858" s="43"/>
      <c r="ED858" s="43"/>
      <c r="EE858" s="43"/>
      <c r="EF858" s="43"/>
      <c r="EG858" s="43"/>
      <c r="EH858" s="43"/>
      <c r="EI858" s="43"/>
      <c r="EJ858" s="43"/>
      <c r="EK858" s="43"/>
      <c r="EL858" s="43"/>
      <c r="EM858" s="43"/>
      <c r="EN858" s="43"/>
      <c r="EO858" s="43"/>
      <c r="EP858" s="43"/>
      <c r="EQ858" s="43"/>
      <c r="ER858" s="43"/>
      <c r="ES858" s="43"/>
      <c r="ET858" s="43"/>
      <c r="EU858" s="43"/>
      <c r="EV858" s="43"/>
      <c r="EW858" s="43"/>
      <c r="EX858" s="43"/>
      <c r="EY858" s="43"/>
      <c r="EZ858" s="43"/>
      <c r="FA858" s="43"/>
    </row>
    <row r="859" spans="1:157">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s="43"/>
      <c r="BM859" s="43"/>
      <c r="BN859" s="43"/>
      <c r="BO859" s="43"/>
      <c r="BP859" s="43"/>
      <c r="BQ859" s="43"/>
      <c r="BR859" s="43"/>
      <c r="BS859" s="43"/>
      <c r="BT859" s="43"/>
      <c r="BU859" s="43"/>
      <c r="BV859" s="43"/>
      <c r="BW859" s="43"/>
      <c r="BX859" s="43"/>
      <c r="BY859" s="43"/>
      <c r="BZ859" s="43"/>
      <c r="CA859" s="43"/>
      <c r="CB859" s="43"/>
      <c r="CC859" s="43"/>
      <c r="CD859" s="43"/>
      <c r="CE859" s="43"/>
      <c r="CF859" s="43"/>
      <c r="CG859" s="43"/>
      <c r="CH859" s="43"/>
      <c r="CI859" s="43"/>
      <c r="CJ859" s="43"/>
      <c r="CK859" s="43"/>
      <c r="CL859" s="43"/>
      <c r="CM859" s="43"/>
      <c r="CN859" s="43"/>
      <c r="CO859" s="43"/>
      <c r="CP859" s="43"/>
      <c r="CQ859" s="43"/>
      <c r="CR859" s="43"/>
      <c r="CS859" s="43"/>
      <c r="CT859" s="43"/>
      <c r="CU859" s="43"/>
      <c r="CV859" s="43"/>
      <c r="CW859" s="43"/>
      <c r="CX859" s="43"/>
      <c r="CY859" s="43"/>
      <c r="CZ859" s="43"/>
      <c r="DA859" s="43"/>
      <c r="DB859" s="43"/>
      <c r="DC859" s="43"/>
      <c r="DD859" s="43"/>
      <c r="DE859" s="43"/>
      <c r="DF859" s="43"/>
      <c r="DG859" s="43"/>
      <c r="DH859" s="43"/>
      <c r="DI859" s="43"/>
      <c r="DJ859" s="43"/>
      <c r="DK859" s="43"/>
      <c r="DL859" s="43"/>
      <c r="DM859" s="43"/>
      <c r="DN859" s="43"/>
      <c r="DO859" s="43"/>
      <c r="DP859" s="43"/>
      <c r="DQ859" s="43"/>
      <c r="DR859" s="43"/>
      <c r="DS859" s="43"/>
      <c r="DT859" s="43"/>
      <c r="DU859" s="43"/>
      <c r="DV859" s="43"/>
      <c r="DW859" s="43"/>
      <c r="DX859" s="43"/>
      <c r="DY859" s="43"/>
      <c r="DZ859" s="43"/>
      <c r="EA859" s="43"/>
      <c r="EB859" s="43"/>
      <c r="EC859" s="43"/>
      <c r="ED859" s="43"/>
      <c r="EE859" s="43"/>
      <c r="EF859" s="43"/>
      <c r="EG859" s="43"/>
      <c r="EH859" s="43"/>
      <c r="EI859" s="43"/>
      <c r="EJ859" s="43"/>
      <c r="EK859" s="43"/>
      <c r="EL859" s="43"/>
      <c r="EM859" s="43"/>
      <c r="EN859" s="43"/>
      <c r="EO859" s="43"/>
      <c r="EP859" s="43"/>
      <c r="EQ859" s="43"/>
      <c r="ER859" s="43"/>
      <c r="ES859" s="43"/>
      <c r="ET859" s="43"/>
      <c r="EU859" s="43"/>
      <c r="EV859" s="43"/>
      <c r="EW859" s="43"/>
      <c r="EX859" s="43"/>
      <c r="EY859" s="43"/>
      <c r="EZ859" s="43"/>
      <c r="FA859" s="43"/>
    </row>
    <row r="860" spans="1:157">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c r="AR860" s="43"/>
      <c r="AS860" s="43"/>
      <c r="AT860" s="43"/>
      <c r="AU860" s="43"/>
      <c r="AV860" s="43"/>
      <c r="AW860" s="43"/>
      <c r="AX860" s="43"/>
      <c r="AY860" s="43"/>
      <c r="AZ860" s="43"/>
      <c r="BA860" s="43"/>
      <c r="BB860" s="43"/>
      <c r="BC860" s="43"/>
      <c r="BD860" s="43"/>
      <c r="BE860" s="43"/>
      <c r="BF860" s="43"/>
      <c r="BG860" s="43"/>
      <c r="BH860" s="43"/>
      <c r="BI860" s="43"/>
      <c r="BJ860" s="43"/>
      <c r="BK860" s="43"/>
      <c r="BL860" s="43"/>
      <c r="BM860" s="43"/>
      <c r="BN860" s="43"/>
      <c r="BO860" s="43"/>
      <c r="BP860" s="43"/>
      <c r="BQ860" s="43"/>
      <c r="BR860" s="43"/>
      <c r="BS860" s="43"/>
      <c r="BT860" s="43"/>
      <c r="BU860" s="43"/>
      <c r="BV860" s="43"/>
      <c r="BW860" s="43"/>
      <c r="BX860" s="43"/>
      <c r="BY860" s="43"/>
      <c r="BZ860" s="43"/>
      <c r="CA860" s="43"/>
      <c r="CB860" s="43"/>
      <c r="CC860" s="43"/>
      <c r="CD860" s="43"/>
      <c r="CE860" s="43"/>
      <c r="CF860" s="43"/>
      <c r="CG860" s="43"/>
      <c r="CH860" s="43"/>
      <c r="CI860" s="43"/>
      <c r="CJ860" s="43"/>
      <c r="CK860" s="43"/>
      <c r="CL860" s="43"/>
      <c r="CM860" s="43"/>
      <c r="CN860" s="43"/>
      <c r="CO860" s="43"/>
      <c r="CP860" s="43"/>
      <c r="CQ860" s="43"/>
      <c r="CR860" s="43"/>
      <c r="CS860" s="43"/>
      <c r="CT860" s="43"/>
      <c r="CU860" s="43"/>
      <c r="CV860" s="43"/>
      <c r="CW860" s="43"/>
      <c r="CX860" s="43"/>
      <c r="CY860" s="43"/>
      <c r="CZ860" s="43"/>
      <c r="DA860" s="43"/>
      <c r="DB860" s="43"/>
      <c r="DC860" s="43"/>
      <c r="DD860" s="43"/>
      <c r="DE860" s="43"/>
      <c r="DF860" s="43"/>
      <c r="DG860" s="43"/>
      <c r="DH860" s="43"/>
      <c r="DI860" s="43"/>
      <c r="DJ860" s="43"/>
      <c r="DK860" s="43"/>
      <c r="DL860" s="43"/>
      <c r="DM860" s="43"/>
      <c r="DN860" s="43"/>
      <c r="DO860" s="43"/>
      <c r="DP860" s="43"/>
      <c r="DQ860" s="43"/>
      <c r="DR860" s="43"/>
      <c r="DS860" s="43"/>
      <c r="DT860" s="43"/>
      <c r="DU860" s="43"/>
      <c r="DV860" s="43"/>
      <c r="DW860" s="43"/>
      <c r="DX860" s="43"/>
      <c r="DY860" s="43"/>
      <c r="DZ860" s="43"/>
      <c r="EA860" s="43"/>
      <c r="EB860" s="43"/>
      <c r="EC860" s="43"/>
      <c r="ED860" s="43"/>
      <c r="EE860" s="43"/>
      <c r="EF860" s="43"/>
      <c r="EG860" s="43"/>
      <c r="EH860" s="43"/>
      <c r="EI860" s="43"/>
      <c r="EJ860" s="43"/>
      <c r="EK860" s="43"/>
      <c r="EL860" s="43"/>
      <c r="EM860" s="43"/>
      <c r="EN860" s="43"/>
      <c r="EO860" s="43"/>
      <c r="EP860" s="43"/>
      <c r="EQ860" s="43"/>
      <c r="ER860" s="43"/>
      <c r="ES860" s="43"/>
      <c r="ET860" s="43"/>
      <c r="EU860" s="43"/>
      <c r="EV860" s="43"/>
      <c r="EW860" s="43"/>
      <c r="EX860" s="43"/>
      <c r="EY860" s="43"/>
      <c r="EZ860" s="43"/>
      <c r="FA860" s="43"/>
    </row>
    <row r="861" spans="1:157">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s="43"/>
      <c r="BM861" s="43"/>
      <c r="BN861" s="43"/>
      <c r="BO861" s="43"/>
      <c r="BP861" s="43"/>
      <c r="BQ861" s="43"/>
      <c r="BR861" s="43"/>
      <c r="BS861" s="43"/>
      <c r="BT861" s="43"/>
      <c r="BU861" s="43"/>
      <c r="BV861" s="43"/>
      <c r="BW861" s="43"/>
      <c r="BX861" s="43"/>
      <c r="BY861" s="43"/>
      <c r="BZ861" s="43"/>
      <c r="CA861" s="43"/>
      <c r="CB861" s="43"/>
      <c r="CC861" s="43"/>
      <c r="CD861" s="43"/>
      <c r="CE861" s="43"/>
      <c r="CF861" s="43"/>
      <c r="CG861" s="43"/>
      <c r="CH861" s="43"/>
      <c r="CI861" s="43"/>
      <c r="CJ861" s="43"/>
      <c r="CK861" s="43"/>
      <c r="CL861" s="43"/>
      <c r="CM861" s="43"/>
      <c r="CN861" s="43"/>
      <c r="CO861" s="43"/>
      <c r="CP861" s="43"/>
      <c r="CQ861" s="43"/>
      <c r="CR861" s="43"/>
      <c r="CS861" s="43"/>
      <c r="CT861" s="43"/>
      <c r="CU861" s="43"/>
      <c r="CV861" s="43"/>
      <c r="CW861" s="43"/>
      <c r="CX861" s="43"/>
      <c r="CY861" s="43"/>
      <c r="CZ861" s="43"/>
      <c r="DA861" s="43"/>
      <c r="DB861" s="43"/>
      <c r="DC861" s="43"/>
      <c r="DD861" s="43"/>
      <c r="DE861" s="43"/>
      <c r="DF861" s="43"/>
      <c r="DG861" s="43"/>
      <c r="DH861" s="43"/>
      <c r="DI861" s="43"/>
      <c r="DJ861" s="43"/>
      <c r="DK861" s="43"/>
      <c r="DL861" s="43"/>
      <c r="DM861" s="43"/>
      <c r="DN861" s="43"/>
      <c r="DO861" s="43"/>
      <c r="DP861" s="43"/>
      <c r="DQ861" s="43"/>
      <c r="DR861" s="43"/>
      <c r="DS861" s="43"/>
      <c r="DT861" s="43"/>
      <c r="DU861" s="43"/>
      <c r="DV861" s="43"/>
      <c r="DW861" s="43"/>
      <c r="DX861" s="43"/>
      <c r="DY861" s="43"/>
      <c r="DZ861" s="43"/>
      <c r="EA861" s="43"/>
      <c r="EB861" s="43"/>
      <c r="EC861" s="43"/>
      <c r="ED861" s="43"/>
      <c r="EE861" s="43"/>
      <c r="EF861" s="43"/>
      <c r="EG861" s="43"/>
      <c r="EH861" s="43"/>
      <c r="EI861" s="43"/>
      <c r="EJ861" s="43"/>
      <c r="EK861" s="43"/>
      <c r="EL861" s="43"/>
      <c r="EM861" s="43"/>
      <c r="EN861" s="43"/>
      <c r="EO861" s="43"/>
      <c r="EP861" s="43"/>
      <c r="EQ861" s="43"/>
      <c r="ER861" s="43"/>
      <c r="ES861" s="43"/>
      <c r="ET861" s="43"/>
      <c r="EU861" s="43"/>
      <c r="EV861" s="43"/>
      <c r="EW861" s="43"/>
      <c r="EX861" s="43"/>
      <c r="EY861" s="43"/>
      <c r="EZ861" s="43"/>
      <c r="FA861" s="43"/>
    </row>
    <row r="862" spans="1:157">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c r="CF862" s="43"/>
      <c r="CG862" s="43"/>
      <c r="CH862" s="43"/>
      <c r="CI862" s="43"/>
      <c r="CJ862" s="43"/>
      <c r="CK862" s="43"/>
      <c r="CL862" s="43"/>
      <c r="CM862" s="43"/>
      <c r="CN862" s="43"/>
      <c r="CO862" s="43"/>
      <c r="CP862" s="43"/>
      <c r="CQ862" s="43"/>
      <c r="CR862" s="43"/>
      <c r="CS862" s="43"/>
      <c r="CT862" s="43"/>
      <c r="CU862" s="43"/>
      <c r="CV862" s="43"/>
      <c r="CW862" s="43"/>
      <c r="CX862" s="43"/>
      <c r="CY862" s="43"/>
      <c r="CZ862" s="43"/>
      <c r="DA862" s="43"/>
      <c r="DB862" s="43"/>
      <c r="DC862" s="43"/>
      <c r="DD862" s="43"/>
      <c r="DE862" s="43"/>
      <c r="DF862" s="43"/>
      <c r="DG862" s="43"/>
      <c r="DH862" s="43"/>
      <c r="DI862" s="43"/>
      <c r="DJ862" s="43"/>
      <c r="DK862" s="43"/>
      <c r="DL862" s="43"/>
      <c r="DM862" s="43"/>
      <c r="DN862" s="43"/>
      <c r="DO862" s="43"/>
      <c r="DP862" s="43"/>
      <c r="DQ862" s="43"/>
      <c r="DR862" s="43"/>
      <c r="DS862" s="43"/>
      <c r="DT862" s="43"/>
      <c r="DU862" s="43"/>
      <c r="DV862" s="43"/>
      <c r="DW862" s="43"/>
      <c r="DX862" s="43"/>
      <c r="DY862" s="43"/>
      <c r="DZ862" s="43"/>
      <c r="EA862" s="43"/>
      <c r="EB862" s="43"/>
      <c r="EC862" s="43"/>
      <c r="ED862" s="43"/>
      <c r="EE862" s="43"/>
      <c r="EF862" s="43"/>
      <c r="EG862" s="43"/>
      <c r="EH862" s="43"/>
      <c r="EI862" s="43"/>
      <c r="EJ862" s="43"/>
      <c r="EK862" s="43"/>
      <c r="EL862" s="43"/>
      <c r="EM862" s="43"/>
      <c r="EN862" s="43"/>
      <c r="EO862" s="43"/>
      <c r="EP862" s="43"/>
      <c r="EQ862" s="43"/>
      <c r="ER862" s="43"/>
      <c r="ES862" s="43"/>
      <c r="ET862" s="43"/>
      <c r="EU862" s="43"/>
      <c r="EV862" s="43"/>
      <c r="EW862" s="43"/>
      <c r="EX862" s="43"/>
      <c r="EY862" s="43"/>
      <c r="EZ862" s="43"/>
      <c r="FA862" s="43"/>
    </row>
    <row r="863" spans="1:157">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c r="BC863" s="43"/>
      <c r="BD863" s="43"/>
      <c r="BE863" s="43"/>
      <c r="BF863" s="43"/>
      <c r="BG863" s="43"/>
      <c r="BH863" s="43"/>
      <c r="BI863" s="43"/>
      <c r="BJ863" s="43"/>
      <c r="BK863" s="43"/>
      <c r="BL863" s="43"/>
      <c r="BM863" s="43"/>
      <c r="BN863" s="43"/>
      <c r="BO863" s="43"/>
      <c r="BP863" s="43"/>
      <c r="BQ863" s="43"/>
      <c r="BR863" s="43"/>
      <c r="BS863" s="43"/>
      <c r="BT863" s="43"/>
      <c r="BU863" s="43"/>
      <c r="BV863" s="43"/>
      <c r="BW863" s="43"/>
      <c r="BX863" s="43"/>
      <c r="BY863" s="43"/>
      <c r="BZ863" s="43"/>
      <c r="CA863" s="43"/>
      <c r="CB863" s="43"/>
      <c r="CC863" s="43"/>
      <c r="CD863" s="43"/>
      <c r="CE863" s="43"/>
      <c r="CF863" s="43"/>
      <c r="CG863" s="43"/>
      <c r="CH863" s="43"/>
      <c r="CI863" s="43"/>
      <c r="CJ863" s="43"/>
      <c r="CK863" s="43"/>
      <c r="CL863" s="43"/>
      <c r="CM863" s="43"/>
      <c r="CN863" s="43"/>
      <c r="CO863" s="43"/>
      <c r="CP863" s="43"/>
      <c r="CQ863" s="43"/>
      <c r="CR863" s="43"/>
      <c r="CS863" s="43"/>
      <c r="CT863" s="43"/>
      <c r="CU863" s="43"/>
      <c r="CV863" s="43"/>
      <c r="CW863" s="43"/>
      <c r="CX863" s="43"/>
      <c r="CY863" s="43"/>
      <c r="CZ863" s="43"/>
      <c r="DA863" s="43"/>
      <c r="DB863" s="43"/>
      <c r="DC863" s="43"/>
      <c r="DD863" s="43"/>
      <c r="DE863" s="43"/>
      <c r="DF863" s="43"/>
      <c r="DG863" s="43"/>
      <c r="DH863" s="43"/>
      <c r="DI863" s="43"/>
      <c r="DJ863" s="43"/>
      <c r="DK863" s="43"/>
      <c r="DL863" s="43"/>
      <c r="DM863" s="43"/>
      <c r="DN863" s="43"/>
      <c r="DO863" s="43"/>
      <c r="DP863" s="43"/>
      <c r="DQ863" s="43"/>
      <c r="DR863" s="43"/>
      <c r="DS863" s="43"/>
      <c r="DT863" s="43"/>
      <c r="DU863" s="43"/>
      <c r="DV863" s="43"/>
      <c r="DW863" s="43"/>
      <c r="DX863" s="43"/>
      <c r="DY863" s="43"/>
      <c r="DZ863" s="43"/>
      <c r="EA863" s="43"/>
      <c r="EB863" s="43"/>
      <c r="EC863" s="43"/>
      <c r="ED863" s="43"/>
      <c r="EE863" s="43"/>
      <c r="EF863" s="43"/>
      <c r="EG863" s="43"/>
      <c r="EH863" s="43"/>
      <c r="EI863" s="43"/>
      <c r="EJ863" s="43"/>
      <c r="EK863" s="43"/>
      <c r="EL863" s="43"/>
      <c r="EM863" s="43"/>
      <c r="EN863" s="43"/>
      <c r="EO863" s="43"/>
      <c r="EP863" s="43"/>
      <c r="EQ863" s="43"/>
      <c r="ER863" s="43"/>
      <c r="ES863" s="43"/>
      <c r="ET863" s="43"/>
      <c r="EU863" s="43"/>
      <c r="EV863" s="43"/>
      <c r="EW863" s="43"/>
      <c r="EX863" s="43"/>
      <c r="EY863" s="43"/>
      <c r="EZ863" s="43"/>
      <c r="FA863" s="43"/>
    </row>
    <row r="864" spans="1:157">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s="43"/>
      <c r="BM864" s="43"/>
      <c r="BN864" s="43"/>
      <c r="BO864" s="43"/>
      <c r="BP864" s="43"/>
      <c r="BQ864" s="43"/>
      <c r="BR864" s="43"/>
      <c r="BS864" s="43"/>
      <c r="BT864" s="43"/>
      <c r="BU864" s="43"/>
      <c r="BV864" s="43"/>
      <c r="BW864" s="43"/>
      <c r="BX864" s="43"/>
      <c r="BY864" s="43"/>
      <c r="BZ864" s="43"/>
      <c r="CA864" s="43"/>
      <c r="CB864" s="43"/>
      <c r="CC864" s="43"/>
      <c r="CD864" s="43"/>
      <c r="CE864" s="43"/>
      <c r="CF864" s="43"/>
      <c r="CG864" s="43"/>
      <c r="CH864" s="43"/>
      <c r="CI864" s="43"/>
      <c r="CJ864" s="43"/>
      <c r="CK864" s="43"/>
      <c r="CL864" s="43"/>
      <c r="CM864" s="43"/>
      <c r="CN864" s="43"/>
      <c r="CO864" s="43"/>
      <c r="CP864" s="43"/>
      <c r="CQ864" s="43"/>
      <c r="CR864" s="43"/>
      <c r="CS864" s="43"/>
      <c r="CT864" s="43"/>
      <c r="CU864" s="43"/>
      <c r="CV864" s="43"/>
      <c r="CW864" s="43"/>
      <c r="CX864" s="43"/>
      <c r="CY864" s="43"/>
      <c r="CZ864" s="43"/>
      <c r="DA864" s="43"/>
      <c r="DB864" s="43"/>
      <c r="DC864" s="43"/>
      <c r="DD864" s="43"/>
      <c r="DE864" s="43"/>
      <c r="DF864" s="43"/>
      <c r="DG864" s="43"/>
      <c r="DH864" s="43"/>
      <c r="DI864" s="43"/>
      <c r="DJ864" s="43"/>
      <c r="DK864" s="43"/>
      <c r="DL864" s="43"/>
      <c r="DM864" s="43"/>
      <c r="DN864" s="43"/>
      <c r="DO864" s="43"/>
      <c r="DP864" s="43"/>
      <c r="DQ864" s="43"/>
      <c r="DR864" s="43"/>
      <c r="DS864" s="43"/>
      <c r="DT864" s="43"/>
      <c r="DU864" s="43"/>
      <c r="DV864" s="43"/>
      <c r="DW864" s="43"/>
      <c r="DX864" s="43"/>
      <c r="DY864" s="43"/>
      <c r="DZ864" s="43"/>
      <c r="EA864" s="43"/>
      <c r="EB864" s="43"/>
      <c r="EC864" s="43"/>
      <c r="ED864" s="43"/>
      <c r="EE864" s="43"/>
      <c r="EF864" s="43"/>
      <c r="EG864" s="43"/>
      <c r="EH864" s="43"/>
      <c r="EI864" s="43"/>
      <c r="EJ864" s="43"/>
      <c r="EK864" s="43"/>
      <c r="EL864" s="43"/>
      <c r="EM864" s="43"/>
      <c r="EN864" s="43"/>
      <c r="EO864" s="43"/>
      <c r="EP864" s="43"/>
      <c r="EQ864" s="43"/>
      <c r="ER864" s="43"/>
      <c r="ES864" s="43"/>
      <c r="ET864" s="43"/>
      <c r="EU864" s="43"/>
      <c r="EV864" s="43"/>
      <c r="EW864" s="43"/>
      <c r="EX864" s="43"/>
      <c r="EY864" s="43"/>
      <c r="EZ864" s="43"/>
      <c r="FA864" s="43"/>
    </row>
    <row r="865" spans="1:157">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s="43"/>
      <c r="BM865" s="43"/>
      <c r="BN865" s="43"/>
      <c r="BO865" s="43"/>
      <c r="BP865" s="43"/>
      <c r="BQ865" s="43"/>
      <c r="BR865" s="43"/>
      <c r="BS865" s="43"/>
      <c r="BT865" s="43"/>
      <c r="BU865" s="43"/>
      <c r="BV865" s="43"/>
      <c r="BW865" s="43"/>
      <c r="BX865" s="43"/>
      <c r="BY865" s="43"/>
      <c r="BZ865" s="43"/>
      <c r="CA865" s="43"/>
      <c r="CB865" s="43"/>
      <c r="CC865" s="43"/>
      <c r="CD865" s="43"/>
      <c r="CE865" s="43"/>
      <c r="CF865" s="43"/>
      <c r="CG865" s="43"/>
      <c r="CH865" s="43"/>
      <c r="CI865" s="43"/>
      <c r="CJ865" s="43"/>
      <c r="CK865" s="43"/>
      <c r="CL865" s="43"/>
      <c r="CM865" s="43"/>
      <c r="CN865" s="43"/>
      <c r="CO865" s="43"/>
      <c r="CP865" s="43"/>
      <c r="CQ865" s="43"/>
      <c r="CR865" s="43"/>
      <c r="CS865" s="43"/>
      <c r="CT865" s="43"/>
      <c r="CU865" s="43"/>
      <c r="CV865" s="43"/>
      <c r="CW865" s="43"/>
      <c r="CX865" s="43"/>
      <c r="CY865" s="43"/>
      <c r="CZ865" s="43"/>
      <c r="DA865" s="43"/>
      <c r="DB865" s="43"/>
      <c r="DC865" s="43"/>
      <c r="DD865" s="43"/>
      <c r="DE865" s="43"/>
      <c r="DF865" s="43"/>
      <c r="DG865" s="43"/>
      <c r="DH865" s="43"/>
      <c r="DI865" s="43"/>
      <c r="DJ865" s="43"/>
      <c r="DK865" s="43"/>
      <c r="DL865" s="43"/>
      <c r="DM865" s="43"/>
      <c r="DN865" s="43"/>
      <c r="DO865" s="43"/>
      <c r="DP865" s="43"/>
      <c r="DQ865" s="43"/>
      <c r="DR865" s="43"/>
      <c r="DS865" s="43"/>
      <c r="DT865" s="43"/>
      <c r="DU865" s="43"/>
      <c r="DV865" s="43"/>
      <c r="DW865" s="43"/>
      <c r="DX865" s="43"/>
      <c r="DY865" s="43"/>
      <c r="DZ865" s="43"/>
      <c r="EA865" s="43"/>
      <c r="EB865" s="43"/>
      <c r="EC865" s="43"/>
      <c r="ED865" s="43"/>
      <c r="EE865" s="43"/>
      <c r="EF865" s="43"/>
      <c r="EG865" s="43"/>
      <c r="EH865" s="43"/>
      <c r="EI865" s="43"/>
      <c r="EJ865" s="43"/>
      <c r="EK865" s="43"/>
      <c r="EL865" s="43"/>
      <c r="EM865" s="43"/>
      <c r="EN865" s="43"/>
      <c r="EO865" s="43"/>
      <c r="EP865" s="43"/>
      <c r="EQ865" s="43"/>
      <c r="ER865" s="43"/>
      <c r="ES865" s="43"/>
      <c r="ET865" s="43"/>
      <c r="EU865" s="43"/>
      <c r="EV865" s="43"/>
      <c r="EW865" s="43"/>
      <c r="EX865" s="43"/>
      <c r="EY865" s="43"/>
      <c r="EZ865" s="43"/>
      <c r="FA865" s="43"/>
    </row>
    <row r="866" spans="1:157">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s="43"/>
      <c r="BM866" s="43"/>
      <c r="BN866" s="43"/>
      <c r="BO866" s="43"/>
      <c r="BP866" s="43"/>
      <c r="BQ866" s="43"/>
      <c r="BR866" s="43"/>
      <c r="BS866" s="43"/>
      <c r="BT866" s="43"/>
      <c r="BU866" s="43"/>
      <c r="BV866" s="43"/>
      <c r="BW866" s="43"/>
      <c r="BX866" s="43"/>
      <c r="BY866" s="43"/>
      <c r="BZ866" s="43"/>
      <c r="CA866" s="43"/>
      <c r="CB866" s="43"/>
      <c r="CC866" s="43"/>
      <c r="CD866" s="43"/>
      <c r="CE866" s="43"/>
      <c r="CF866" s="43"/>
      <c r="CG866" s="43"/>
      <c r="CH866" s="43"/>
      <c r="CI866" s="43"/>
      <c r="CJ866" s="43"/>
      <c r="CK866" s="43"/>
      <c r="CL866" s="43"/>
      <c r="CM866" s="43"/>
      <c r="CN866" s="43"/>
      <c r="CO866" s="43"/>
      <c r="CP866" s="43"/>
      <c r="CQ866" s="43"/>
      <c r="CR866" s="43"/>
      <c r="CS866" s="43"/>
      <c r="CT866" s="43"/>
      <c r="CU866" s="43"/>
      <c r="CV866" s="43"/>
      <c r="CW866" s="43"/>
      <c r="CX866" s="43"/>
      <c r="CY866" s="43"/>
      <c r="CZ866" s="43"/>
      <c r="DA866" s="43"/>
      <c r="DB866" s="43"/>
      <c r="DC866" s="43"/>
      <c r="DD866" s="43"/>
      <c r="DE866" s="43"/>
      <c r="DF866" s="43"/>
      <c r="DG866" s="43"/>
      <c r="DH866" s="43"/>
      <c r="DI866" s="43"/>
      <c r="DJ866" s="43"/>
      <c r="DK866" s="43"/>
      <c r="DL866" s="43"/>
      <c r="DM866" s="43"/>
      <c r="DN866" s="43"/>
      <c r="DO866" s="43"/>
      <c r="DP866" s="43"/>
      <c r="DQ866" s="43"/>
      <c r="DR866" s="43"/>
      <c r="DS866" s="43"/>
      <c r="DT866" s="43"/>
      <c r="DU866" s="43"/>
      <c r="DV866" s="43"/>
      <c r="DW866" s="43"/>
      <c r="DX866" s="43"/>
      <c r="DY866" s="43"/>
      <c r="DZ866" s="43"/>
      <c r="EA866" s="43"/>
      <c r="EB866" s="43"/>
      <c r="EC866" s="43"/>
      <c r="ED866" s="43"/>
      <c r="EE866" s="43"/>
      <c r="EF866" s="43"/>
      <c r="EG866" s="43"/>
      <c r="EH866" s="43"/>
      <c r="EI866" s="43"/>
      <c r="EJ866" s="43"/>
      <c r="EK866" s="43"/>
      <c r="EL866" s="43"/>
      <c r="EM866" s="43"/>
      <c r="EN866" s="43"/>
      <c r="EO866" s="43"/>
      <c r="EP866" s="43"/>
      <c r="EQ866" s="43"/>
      <c r="ER866" s="43"/>
      <c r="ES866" s="43"/>
      <c r="ET866" s="43"/>
      <c r="EU866" s="43"/>
      <c r="EV866" s="43"/>
      <c r="EW866" s="43"/>
      <c r="EX866" s="43"/>
      <c r="EY866" s="43"/>
      <c r="EZ866" s="43"/>
      <c r="FA866" s="43"/>
    </row>
    <row r="867" spans="1:157">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s="43"/>
      <c r="BM867" s="43"/>
      <c r="BN867" s="43"/>
      <c r="BO867" s="43"/>
      <c r="BP867" s="43"/>
      <c r="BQ867" s="43"/>
      <c r="BR867" s="43"/>
      <c r="BS867" s="43"/>
      <c r="BT867" s="43"/>
      <c r="BU867" s="43"/>
      <c r="BV867" s="43"/>
      <c r="BW867" s="43"/>
      <c r="BX867" s="43"/>
      <c r="BY867" s="43"/>
      <c r="BZ867" s="43"/>
      <c r="CA867" s="43"/>
      <c r="CB867" s="43"/>
      <c r="CC867" s="43"/>
      <c r="CD867" s="43"/>
      <c r="CE867" s="43"/>
      <c r="CF867" s="43"/>
      <c r="CG867" s="43"/>
      <c r="CH867" s="43"/>
      <c r="CI867" s="43"/>
      <c r="CJ867" s="43"/>
      <c r="CK867" s="43"/>
      <c r="CL867" s="43"/>
      <c r="CM867" s="43"/>
      <c r="CN867" s="43"/>
      <c r="CO867" s="43"/>
      <c r="CP867" s="43"/>
      <c r="CQ867" s="43"/>
      <c r="CR867" s="43"/>
      <c r="CS867" s="43"/>
      <c r="CT867" s="43"/>
      <c r="CU867" s="43"/>
      <c r="CV867" s="43"/>
      <c r="CW867" s="43"/>
      <c r="CX867" s="43"/>
      <c r="CY867" s="43"/>
      <c r="CZ867" s="43"/>
      <c r="DA867" s="43"/>
      <c r="DB867" s="43"/>
      <c r="DC867" s="43"/>
      <c r="DD867" s="43"/>
      <c r="DE867" s="43"/>
      <c r="DF867" s="43"/>
      <c r="DG867" s="43"/>
      <c r="DH867" s="43"/>
      <c r="DI867" s="43"/>
      <c r="DJ867" s="43"/>
      <c r="DK867" s="43"/>
      <c r="DL867" s="43"/>
      <c r="DM867" s="43"/>
      <c r="DN867" s="43"/>
      <c r="DO867" s="43"/>
      <c r="DP867" s="43"/>
      <c r="DQ867" s="43"/>
      <c r="DR867" s="43"/>
      <c r="DS867" s="43"/>
      <c r="DT867" s="43"/>
      <c r="DU867" s="43"/>
      <c r="DV867" s="43"/>
      <c r="DW867" s="43"/>
      <c r="DX867" s="43"/>
      <c r="DY867" s="43"/>
      <c r="DZ867" s="43"/>
      <c r="EA867" s="43"/>
      <c r="EB867" s="43"/>
      <c r="EC867" s="43"/>
      <c r="ED867" s="43"/>
      <c r="EE867" s="43"/>
      <c r="EF867" s="43"/>
      <c r="EG867" s="43"/>
      <c r="EH867" s="43"/>
      <c r="EI867" s="43"/>
      <c r="EJ867" s="43"/>
      <c r="EK867" s="43"/>
      <c r="EL867" s="43"/>
      <c r="EM867" s="43"/>
      <c r="EN867" s="43"/>
      <c r="EO867" s="43"/>
      <c r="EP867" s="43"/>
      <c r="EQ867" s="43"/>
      <c r="ER867" s="43"/>
      <c r="ES867" s="43"/>
      <c r="ET867" s="43"/>
      <c r="EU867" s="43"/>
      <c r="EV867" s="43"/>
      <c r="EW867" s="43"/>
      <c r="EX867" s="43"/>
      <c r="EY867" s="43"/>
      <c r="EZ867" s="43"/>
      <c r="FA867" s="43"/>
    </row>
    <row r="868" spans="1:157">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s="43"/>
      <c r="BM868" s="43"/>
      <c r="BN868" s="43"/>
      <c r="BO868" s="43"/>
      <c r="BP868" s="43"/>
      <c r="BQ868" s="43"/>
      <c r="BR868" s="43"/>
      <c r="BS868" s="43"/>
      <c r="BT868" s="43"/>
      <c r="BU868" s="43"/>
      <c r="BV868" s="43"/>
      <c r="BW868" s="43"/>
      <c r="BX868" s="43"/>
      <c r="BY868" s="43"/>
      <c r="BZ868" s="43"/>
      <c r="CA868" s="43"/>
      <c r="CB868" s="43"/>
      <c r="CC868" s="43"/>
      <c r="CD868" s="43"/>
      <c r="CE868" s="43"/>
      <c r="CF868" s="43"/>
      <c r="CG868" s="43"/>
      <c r="CH868" s="43"/>
      <c r="CI868" s="43"/>
      <c r="CJ868" s="43"/>
      <c r="CK868" s="43"/>
      <c r="CL868" s="43"/>
      <c r="CM868" s="43"/>
      <c r="CN868" s="43"/>
      <c r="CO868" s="43"/>
      <c r="CP868" s="43"/>
      <c r="CQ868" s="43"/>
      <c r="CR868" s="43"/>
      <c r="CS868" s="43"/>
      <c r="CT868" s="43"/>
      <c r="CU868" s="43"/>
      <c r="CV868" s="43"/>
      <c r="CW868" s="43"/>
      <c r="CX868" s="43"/>
      <c r="CY868" s="43"/>
      <c r="CZ868" s="43"/>
      <c r="DA868" s="43"/>
      <c r="DB868" s="43"/>
      <c r="DC868" s="43"/>
      <c r="DD868" s="43"/>
      <c r="DE868" s="43"/>
      <c r="DF868" s="43"/>
      <c r="DG868" s="43"/>
      <c r="DH868" s="43"/>
      <c r="DI868" s="43"/>
      <c r="DJ868" s="43"/>
      <c r="DK868" s="43"/>
      <c r="DL868" s="43"/>
      <c r="DM868" s="43"/>
      <c r="DN868" s="43"/>
      <c r="DO868" s="43"/>
      <c r="DP868" s="43"/>
      <c r="DQ868" s="43"/>
      <c r="DR868" s="43"/>
      <c r="DS868" s="43"/>
      <c r="DT868" s="43"/>
      <c r="DU868" s="43"/>
      <c r="DV868" s="43"/>
      <c r="DW868" s="43"/>
      <c r="DX868" s="43"/>
      <c r="DY868" s="43"/>
      <c r="DZ868" s="43"/>
      <c r="EA868" s="43"/>
      <c r="EB868" s="43"/>
      <c r="EC868" s="43"/>
      <c r="ED868" s="43"/>
      <c r="EE868" s="43"/>
      <c r="EF868" s="43"/>
      <c r="EG868" s="43"/>
      <c r="EH868" s="43"/>
      <c r="EI868" s="43"/>
      <c r="EJ868" s="43"/>
      <c r="EK868" s="43"/>
      <c r="EL868" s="43"/>
      <c r="EM868" s="43"/>
      <c r="EN868" s="43"/>
      <c r="EO868" s="43"/>
      <c r="EP868" s="43"/>
      <c r="EQ868" s="43"/>
      <c r="ER868" s="43"/>
      <c r="ES868" s="43"/>
      <c r="ET868" s="43"/>
      <c r="EU868" s="43"/>
      <c r="EV868" s="43"/>
      <c r="EW868" s="43"/>
      <c r="EX868" s="43"/>
      <c r="EY868" s="43"/>
      <c r="EZ868" s="43"/>
      <c r="FA868" s="43"/>
    </row>
    <row r="869" spans="1:157">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s="43"/>
      <c r="BM869" s="43"/>
      <c r="BN869" s="43"/>
      <c r="BO869" s="43"/>
      <c r="BP869" s="43"/>
      <c r="BQ869" s="43"/>
      <c r="BR869" s="43"/>
      <c r="BS869" s="43"/>
      <c r="BT869" s="43"/>
      <c r="BU869" s="43"/>
      <c r="BV869" s="43"/>
      <c r="BW869" s="43"/>
      <c r="BX869" s="43"/>
      <c r="BY869" s="43"/>
      <c r="BZ869" s="43"/>
      <c r="CA869" s="43"/>
      <c r="CB869" s="43"/>
      <c r="CC869" s="43"/>
      <c r="CD869" s="43"/>
      <c r="CE869" s="43"/>
      <c r="CF869" s="43"/>
      <c r="CG869" s="43"/>
      <c r="CH869" s="43"/>
      <c r="CI869" s="43"/>
      <c r="CJ869" s="43"/>
      <c r="CK869" s="43"/>
      <c r="CL869" s="43"/>
      <c r="CM869" s="43"/>
      <c r="CN869" s="43"/>
      <c r="CO869" s="43"/>
      <c r="CP869" s="43"/>
      <c r="CQ869" s="43"/>
      <c r="CR869" s="43"/>
      <c r="CS869" s="43"/>
      <c r="CT869" s="43"/>
      <c r="CU869" s="43"/>
      <c r="CV869" s="43"/>
      <c r="CW869" s="43"/>
      <c r="CX869" s="43"/>
      <c r="CY869" s="43"/>
      <c r="CZ869" s="43"/>
      <c r="DA869" s="43"/>
      <c r="DB869" s="43"/>
      <c r="DC869" s="43"/>
      <c r="DD869" s="43"/>
      <c r="DE869" s="43"/>
      <c r="DF869" s="43"/>
      <c r="DG869" s="43"/>
      <c r="DH869" s="43"/>
      <c r="DI869" s="43"/>
      <c r="DJ869" s="43"/>
      <c r="DK869" s="43"/>
      <c r="DL869" s="43"/>
      <c r="DM869" s="43"/>
      <c r="DN869" s="43"/>
      <c r="DO869" s="43"/>
      <c r="DP869" s="43"/>
      <c r="DQ869" s="43"/>
      <c r="DR869" s="43"/>
      <c r="DS869" s="43"/>
      <c r="DT869" s="43"/>
      <c r="DU869" s="43"/>
      <c r="DV869" s="43"/>
      <c r="DW869" s="43"/>
      <c r="DX869" s="43"/>
      <c r="DY869" s="43"/>
      <c r="DZ869" s="43"/>
      <c r="EA869" s="43"/>
      <c r="EB869" s="43"/>
      <c r="EC869" s="43"/>
      <c r="ED869" s="43"/>
      <c r="EE869" s="43"/>
      <c r="EF869" s="43"/>
      <c r="EG869" s="43"/>
      <c r="EH869" s="43"/>
      <c r="EI869" s="43"/>
      <c r="EJ869" s="43"/>
      <c r="EK869" s="43"/>
      <c r="EL869" s="43"/>
      <c r="EM869" s="43"/>
      <c r="EN869" s="43"/>
      <c r="EO869" s="43"/>
      <c r="EP869" s="43"/>
      <c r="EQ869" s="43"/>
      <c r="ER869" s="43"/>
      <c r="ES869" s="43"/>
      <c r="ET869" s="43"/>
      <c r="EU869" s="43"/>
      <c r="EV869" s="43"/>
      <c r="EW869" s="43"/>
      <c r="EX869" s="43"/>
      <c r="EY869" s="43"/>
      <c r="EZ869" s="43"/>
      <c r="FA869" s="43"/>
    </row>
    <row r="870" spans="1:157">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c r="CF870" s="43"/>
      <c r="CG870" s="43"/>
      <c r="CH870" s="43"/>
      <c r="CI870" s="43"/>
      <c r="CJ870" s="43"/>
      <c r="CK870" s="43"/>
      <c r="CL870" s="43"/>
      <c r="CM870" s="43"/>
      <c r="CN870" s="43"/>
      <c r="CO870" s="43"/>
      <c r="CP870" s="43"/>
      <c r="CQ870" s="43"/>
      <c r="CR870" s="43"/>
      <c r="CS870" s="43"/>
      <c r="CT870" s="43"/>
      <c r="CU870" s="43"/>
      <c r="CV870" s="43"/>
      <c r="CW870" s="43"/>
      <c r="CX870" s="43"/>
      <c r="CY870" s="43"/>
      <c r="CZ870" s="43"/>
      <c r="DA870" s="43"/>
      <c r="DB870" s="43"/>
      <c r="DC870" s="43"/>
      <c r="DD870" s="43"/>
      <c r="DE870" s="43"/>
      <c r="DF870" s="43"/>
      <c r="DG870" s="43"/>
      <c r="DH870" s="43"/>
      <c r="DI870" s="43"/>
      <c r="DJ870" s="43"/>
      <c r="DK870" s="43"/>
      <c r="DL870" s="43"/>
      <c r="DM870" s="43"/>
      <c r="DN870" s="43"/>
      <c r="DO870" s="43"/>
      <c r="DP870" s="43"/>
      <c r="DQ870" s="43"/>
      <c r="DR870" s="43"/>
      <c r="DS870" s="43"/>
      <c r="DT870" s="43"/>
      <c r="DU870" s="43"/>
      <c r="DV870" s="43"/>
      <c r="DW870" s="43"/>
      <c r="DX870" s="43"/>
      <c r="DY870" s="43"/>
      <c r="DZ870" s="43"/>
      <c r="EA870" s="43"/>
      <c r="EB870" s="43"/>
      <c r="EC870" s="43"/>
      <c r="ED870" s="43"/>
      <c r="EE870" s="43"/>
      <c r="EF870" s="43"/>
      <c r="EG870" s="43"/>
      <c r="EH870" s="43"/>
      <c r="EI870" s="43"/>
      <c r="EJ870" s="43"/>
      <c r="EK870" s="43"/>
      <c r="EL870" s="43"/>
      <c r="EM870" s="43"/>
      <c r="EN870" s="43"/>
      <c r="EO870" s="43"/>
      <c r="EP870" s="43"/>
      <c r="EQ870" s="43"/>
      <c r="ER870" s="43"/>
      <c r="ES870" s="43"/>
      <c r="ET870" s="43"/>
      <c r="EU870" s="43"/>
      <c r="EV870" s="43"/>
      <c r="EW870" s="43"/>
      <c r="EX870" s="43"/>
      <c r="EY870" s="43"/>
      <c r="EZ870" s="43"/>
      <c r="FA870" s="43"/>
    </row>
    <row r="871" spans="1:157">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s="43"/>
      <c r="BM871" s="43"/>
      <c r="BN871" s="43"/>
      <c r="BO871" s="43"/>
      <c r="BP871" s="43"/>
      <c r="BQ871" s="43"/>
      <c r="BR871" s="43"/>
      <c r="BS871" s="43"/>
      <c r="BT871" s="43"/>
      <c r="BU871" s="43"/>
      <c r="BV871" s="43"/>
      <c r="BW871" s="43"/>
      <c r="BX871" s="43"/>
      <c r="BY871" s="43"/>
      <c r="BZ871" s="43"/>
      <c r="CA871" s="43"/>
      <c r="CB871" s="43"/>
      <c r="CC871" s="43"/>
      <c r="CD871" s="43"/>
      <c r="CE871" s="43"/>
      <c r="CF871" s="43"/>
      <c r="CG871" s="43"/>
      <c r="CH871" s="43"/>
      <c r="CI871" s="43"/>
      <c r="CJ871" s="43"/>
      <c r="CK871" s="43"/>
      <c r="CL871" s="43"/>
      <c r="CM871" s="43"/>
      <c r="CN871" s="43"/>
      <c r="CO871" s="43"/>
      <c r="CP871" s="43"/>
      <c r="CQ871" s="43"/>
      <c r="CR871" s="43"/>
      <c r="CS871" s="43"/>
      <c r="CT871" s="43"/>
      <c r="CU871" s="43"/>
      <c r="CV871" s="43"/>
      <c r="CW871" s="43"/>
      <c r="CX871" s="43"/>
      <c r="CY871" s="43"/>
      <c r="CZ871" s="43"/>
      <c r="DA871" s="43"/>
      <c r="DB871" s="43"/>
      <c r="DC871" s="43"/>
      <c r="DD871" s="43"/>
      <c r="DE871" s="43"/>
      <c r="DF871" s="43"/>
      <c r="DG871" s="43"/>
      <c r="DH871" s="43"/>
      <c r="DI871" s="43"/>
      <c r="DJ871" s="43"/>
      <c r="DK871" s="43"/>
      <c r="DL871" s="43"/>
      <c r="DM871" s="43"/>
      <c r="DN871" s="43"/>
      <c r="DO871" s="43"/>
      <c r="DP871" s="43"/>
      <c r="DQ871" s="43"/>
      <c r="DR871" s="43"/>
      <c r="DS871" s="43"/>
      <c r="DT871" s="43"/>
      <c r="DU871" s="43"/>
      <c r="DV871" s="43"/>
      <c r="DW871" s="43"/>
      <c r="DX871" s="43"/>
      <c r="DY871" s="43"/>
      <c r="DZ871" s="43"/>
      <c r="EA871" s="43"/>
      <c r="EB871" s="43"/>
      <c r="EC871" s="43"/>
      <c r="ED871" s="43"/>
      <c r="EE871" s="43"/>
      <c r="EF871" s="43"/>
      <c r="EG871" s="43"/>
      <c r="EH871" s="43"/>
      <c r="EI871" s="43"/>
      <c r="EJ871" s="43"/>
      <c r="EK871" s="43"/>
      <c r="EL871" s="43"/>
      <c r="EM871" s="43"/>
      <c r="EN871" s="43"/>
      <c r="EO871" s="43"/>
      <c r="EP871" s="43"/>
      <c r="EQ871" s="43"/>
      <c r="ER871" s="43"/>
      <c r="ES871" s="43"/>
      <c r="ET871" s="43"/>
      <c r="EU871" s="43"/>
      <c r="EV871" s="43"/>
      <c r="EW871" s="43"/>
      <c r="EX871" s="43"/>
      <c r="EY871" s="43"/>
      <c r="EZ871" s="43"/>
      <c r="FA871" s="43"/>
    </row>
    <row r="872" spans="1:157">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c r="BL872" s="43"/>
      <c r="BM872" s="43"/>
      <c r="BN872" s="43"/>
      <c r="BO872" s="43"/>
      <c r="BP872" s="43"/>
      <c r="BQ872" s="43"/>
      <c r="BR872" s="43"/>
      <c r="BS872" s="43"/>
      <c r="BT872" s="43"/>
      <c r="BU872" s="43"/>
      <c r="BV872" s="43"/>
      <c r="BW872" s="43"/>
      <c r="BX872" s="43"/>
      <c r="BY872" s="43"/>
      <c r="BZ872" s="43"/>
      <c r="CA872" s="43"/>
      <c r="CB872" s="43"/>
      <c r="CC872" s="43"/>
      <c r="CD872" s="43"/>
      <c r="CE872" s="43"/>
      <c r="CF872" s="43"/>
      <c r="CG872" s="43"/>
      <c r="CH872" s="43"/>
      <c r="CI872" s="43"/>
      <c r="CJ872" s="43"/>
      <c r="CK872" s="43"/>
      <c r="CL872" s="43"/>
      <c r="CM872" s="43"/>
      <c r="CN872" s="43"/>
      <c r="CO872" s="43"/>
      <c r="CP872" s="43"/>
      <c r="CQ872" s="43"/>
      <c r="CR872" s="43"/>
      <c r="CS872" s="43"/>
      <c r="CT872" s="43"/>
      <c r="CU872" s="43"/>
      <c r="CV872" s="43"/>
      <c r="CW872" s="43"/>
      <c r="CX872" s="43"/>
      <c r="CY872" s="43"/>
      <c r="CZ872" s="43"/>
      <c r="DA872" s="43"/>
      <c r="DB872" s="43"/>
      <c r="DC872" s="43"/>
      <c r="DD872" s="43"/>
      <c r="DE872" s="43"/>
      <c r="DF872" s="43"/>
      <c r="DG872" s="43"/>
      <c r="DH872" s="43"/>
      <c r="DI872" s="43"/>
      <c r="DJ872" s="43"/>
      <c r="DK872" s="43"/>
      <c r="DL872" s="43"/>
      <c r="DM872" s="43"/>
      <c r="DN872" s="43"/>
      <c r="DO872" s="43"/>
      <c r="DP872" s="43"/>
      <c r="DQ872" s="43"/>
      <c r="DR872" s="43"/>
      <c r="DS872" s="43"/>
      <c r="DT872" s="43"/>
      <c r="DU872" s="43"/>
      <c r="DV872" s="43"/>
      <c r="DW872" s="43"/>
      <c r="DX872" s="43"/>
      <c r="DY872" s="43"/>
      <c r="DZ872" s="43"/>
      <c r="EA872" s="43"/>
      <c r="EB872" s="43"/>
      <c r="EC872" s="43"/>
      <c r="ED872" s="43"/>
      <c r="EE872" s="43"/>
      <c r="EF872" s="43"/>
      <c r="EG872" s="43"/>
      <c r="EH872" s="43"/>
      <c r="EI872" s="43"/>
      <c r="EJ872" s="43"/>
      <c r="EK872" s="43"/>
      <c r="EL872" s="43"/>
      <c r="EM872" s="43"/>
      <c r="EN872" s="43"/>
      <c r="EO872" s="43"/>
      <c r="EP872" s="43"/>
      <c r="EQ872" s="43"/>
      <c r="ER872" s="43"/>
      <c r="ES872" s="43"/>
      <c r="ET872" s="43"/>
      <c r="EU872" s="43"/>
      <c r="EV872" s="43"/>
      <c r="EW872" s="43"/>
      <c r="EX872" s="43"/>
      <c r="EY872" s="43"/>
      <c r="EZ872" s="43"/>
      <c r="FA872" s="43"/>
    </row>
    <row r="873" spans="1:157">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s="43"/>
      <c r="BM873" s="43"/>
      <c r="BN873" s="43"/>
      <c r="BO873" s="43"/>
      <c r="BP873" s="43"/>
      <c r="BQ873" s="43"/>
      <c r="BR873" s="43"/>
      <c r="BS873" s="43"/>
      <c r="BT873" s="43"/>
      <c r="BU873" s="43"/>
      <c r="BV873" s="43"/>
      <c r="BW873" s="43"/>
      <c r="BX873" s="43"/>
      <c r="BY873" s="43"/>
      <c r="BZ873" s="43"/>
      <c r="CA873" s="43"/>
      <c r="CB873" s="43"/>
      <c r="CC873" s="43"/>
      <c r="CD873" s="43"/>
      <c r="CE873" s="43"/>
      <c r="CF873" s="43"/>
      <c r="CG873" s="43"/>
      <c r="CH873" s="43"/>
      <c r="CI873" s="43"/>
      <c r="CJ873" s="43"/>
      <c r="CK873" s="43"/>
      <c r="CL873" s="43"/>
      <c r="CM873" s="43"/>
      <c r="CN873" s="43"/>
      <c r="CO873" s="43"/>
      <c r="CP873" s="43"/>
      <c r="CQ873" s="43"/>
      <c r="CR873" s="43"/>
      <c r="CS873" s="43"/>
      <c r="CT873" s="43"/>
      <c r="CU873" s="43"/>
      <c r="CV873" s="43"/>
      <c r="CW873" s="43"/>
      <c r="CX873" s="43"/>
      <c r="CY873" s="43"/>
      <c r="CZ873" s="43"/>
      <c r="DA873" s="43"/>
      <c r="DB873" s="43"/>
      <c r="DC873" s="43"/>
      <c r="DD873" s="43"/>
      <c r="DE873" s="43"/>
      <c r="DF873" s="43"/>
      <c r="DG873" s="43"/>
      <c r="DH873" s="43"/>
      <c r="DI873" s="43"/>
      <c r="DJ873" s="43"/>
      <c r="DK873" s="43"/>
      <c r="DL873" s="43"/>
      <c r="DM873" s="43"/>
      <c r="DN873" s="43"/>
      <c r="DO873" s="43"/>
      <c r="DP873" s="43"/>
      <c r="DQ873" s="43"/>
      <c r="DR873" s="43"/>
      <c r="DS873" s="43"/>
      <c r="DT873" s="43"/>
      <c r="DU873" s="43"/>
      <c r="DV873" s="43"/>
      <c r="DW873" s="43"/>
      <c r="DX873" s="43"/>
      <c r="DY873" s="43"/>
      <c r="DZ873" s="43"/>
      <c r="EA873" s="43"/>
      <c r="EB873" s="43"/>
      <c r="EC873" s="43"/>
      <c r="ED873" s="43"/>
      <c r="EE873" s="43"/>
      <c r="EF873" s="43"/>
      <c r="EG873" s="43"/>
      <c r="EH873" s="43"/>
      <c r="EI873" s="43"/>
      <c r="EJ873" s="43"/>
      <c r="EK873" s="43"/>
      <c r="EL873" s="43"/>
      <c r="EM873" s="43"/>
      <c r="EN873" s="43"/>
      <c r="EO873" s="43"/>
      <c r="EP873" s="43"/>
      <c r="EQ873" s="43"/>
      <c r="ER873" s="43"/>
      <c r="ES873" s="43"/>
      <c r="ET873" s="43"/>
      <c r="EU873" s="43"/>
      <c r="EV873" s="43"/>
      <c r="EW873" s="43"/>
      <c r="EX873" s="43"/>
      <c r="EY873" s="43"/>
      <c r="EZ873" s="43"/>
      <c r="FA873" s="43"/>
    </row>
    <row r="874" spans="1:157">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s="43"/>
      <c r="BM874" s="43"/>
      <c r="BN874" s="43"/>
      <c r="BO874" s="43"/>
      <c r="BP874" s="43"/>
      <c r="BQ874" s="43"/>
      <c r="BR874" s="43"/>
      <c r="BS874" s="43"/>
      <c r="BT874" s="43"/>
      <c r="BU874" s="43"/>
      <c r="BV874" s="43"/>
      <c r="BW874" s="43"/>
      <c r="BX874" s="43"/>
      <c r="BY874" s="43"/>
      <c r="BZ874" s="43"/>
      <c r="CA874" s="43"/>
      <c r="CB874" s="43"/>
      <c r="CC874" s="43"/>
      <c r="CD874" s="43"/>
      <c r="CE874" s="43"/>
      <c r="CF874" s="43"/>
      <c r="CG874" s="43"/>
      <c r="CH874" s="43"/>
      <c r="CI874" s="43"/>
      <c r="CJ874" s="43"/>
      <c r="CK874" s="43"/>
      <c r="CL874" s="43"/>
      <c r="CM874" s="43"/>
      <c r="CN874" s="43"/>
      <c r="CO874" s="43"/>
      <c r="CP874" s="43"/>
      <c r="CQ874" s="43"/>
      <c r="CR874" s="43"/>
      <c r="CS874" s="43"/>
      <c r="CT874" s="43"/>
      <c r="CU874" s="43"/>
      <c r="CV874" s="43"/>
      <c r="CW874" s="43"/>
      <c r="CX874" s="43"/>
      <c r="CY874" s="43"/>
      <c r="CZ874" s="43"/>
      <c r="DA874" s="43"/>
      <c r="DB874" s="43"/>
      <c r="DC874" s="43"/>
      <c r="DD874" s="43"/>
      <c r="DE874" s="43"/>
      <c r="DF874" s="43"/>
      <c r="DG874" s="43"/>
      <c r="DH874" s="43"/>
      <c r="DI874" s="43"/>
      <c r="DJ874" s="43"/>
      <c r="DK874" s="43"/>
      <c r="DL874" s="43"/>
      <c r="DM874" s="43"/>
      <c r="DN874" s="43"/>
      <c r="DO874" s="43"/>
      <c r="DP874" s="43"/>
      <c r="DQ874" s="43"/>
      <c r="DR874" s="43"/>
      <c r="DS874" s="43"/>
      <c r="DT874" s="43"/>
      <c r="DU874" s="43"/>
      <c r="DV874" s="43"/>
      <c r="DW874" s="43"/>
      <c r="DX874" s="43"/>
      <c r="DY874" s="43"/>
      <c r="DZ874" s="43"/>
      <c r="EA874" s="43"/>
      <c r="EB874" s="43"/>
      <c r="EC874" s="43"/>
      <c r="ED874" s="43"/>
      <c r="EE874" s="43"/>
      <c r="EF874" s="43"/>
      <c r="EG874" s="43"/>
      <c r="EH874" s="43"/>
      <c r="EI874" s="43"/>
      <c r="EJ874" s="43"/>
      <c r="EK874" s="43"/>
      <c r="EL874" s="43"/>
      <c r="EM874" s="43"/>
      <c r="EN874" s="43"/>
      <c r="EO874" s="43"/>
      <c r="EP874" s="43"/>
      <c r="EQ874" s="43"/>
      <c r="ER874" s="43"/>
      <c r="ES874" s="43"/>
      <c r="ET874" s="43"/>
      <c r="EU874" s="43"/>
      <c r="EV874" s="43"/>
      <c r="EW874" s="43"/>
      <c r="EX874" s="43"/>
      <c r="EY874" s="43"/>
      <c r="EZ874" s="43"/>
      <c r="FA874" s="43"/>
    </row>
    <row r="875" spans="1:157">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row>
    <row r="876" spans="1:157">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row>
    <row r="877" spans="1:157">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s="43"/>
      <c r="BM877" s="43"/>
      <c r="BN877" s="43"/>
      <c r="BO877" s="43"/>
      <c r="BP877" s="43"/>
      <c r="BQ877" s="43"/>
      <c r="BR877" s="43"/>
      <c r="BS877" s="43"/>
      <c r="BT877" s="43"/>
      <c r="BU877" s="43"/>
      <c r="BV877" s="43"/>
      <c r="BW877" s="43"/>
      <c r="BX877" s="43"/>
      <c r="BY877" s="43"/>
      <c r="BZ877" s="43"/>
      <c r="CA877" s="43"/>
      <c r="CB877" s="43"/>
      <c r="CC877" s="43"/>
      <c r="CD877" s="43"/>
      <c r="CE877" s="43"/>
      <c r="CF877" s="43"/>
      <c r="CG877" s="43"/>
      <c r="CH877" s="43"/>
      <c r="CI877" s="43"/>
      <c r="CJ877" s="43"/>
      <c r="CK877" s="43"/>
      <c r="CL877" s="43"/>
      <c r="CM877" s="43"/>
      <c r="CN877" s="43"/>
      <c r="CO877" s="43"/>
      <c r="CP877" s="43"/>
      <c r="CQ877" s="43"/>
      <c r="CR877" s="43"/>
      <c r="CS877" s="43"/>
      <c r="CT877" s="43"/>
      <c r="CU877" s="43"/>
      <c r="CV877" s="43"/>
      <c r="CW877" s="43"/>
      <c r="CX877" s="43"/>
      <c r="CY877" s="43"/>
      <c r="CZ877" s="43"/>
      <c r="DA877" s="43"/>
      <c r="DB877" s="43"/>
      <c r="DC877" s="43"/>
      <c r="DD877" s="43"/>
      <c r="DE877" s="43"/>
      <c r="DF877" s="43"/>
      <c r="DG877" s="43"/>
      <c r="DH877" s="43"/>
      <c r="DI877" s="43"/>
      <c r="DJ877" s="43"/>
      <c r="DK877" s="43"/>
      <c r="DL877" s="43"/>
      <c r="DM877" s="43"/>
      <c r="DN877" s="43"/>
      <c r="DO877" s="43"/>
      <c r="DP877" s="43"/>
      <c r="DQ877" s="43"/>
      <c r="DR877" s="43"/>
      <c r="DS877" s="43"/>
      <c r="DT877" s="43"/>
      <c r="DU877" s="43"/>
      <c r="DV877" s="43"/>
      <c r="DW877" s="43"/>
      <c r="DX877" s="43"/>
      <c r="DY877" s="43"/>
      <c r="DZ877" s="43"/>
      <c r="EA877" s="43"/>
      <c r="EB877" s="43"/>
      <c r="EC877" s="43"/>
      <c r="ED877" s="43"/>
      <c r="EE877" s="43"/>
      <c r="EF877" s="43"/>
      <c r="EG877" s="43"/>
      <c r="EH877" s="43"/>
      <c r="EI877" s="43"/>
      <c r="EJ877" s="43"/>
      <c r="EK877" s="43"/>
      <c r="EL877" s="43"/>
      <c r="EM877" s="43"/>
      <c r="EN877" s="43"/>
      <c r="EO877" s="43"/>
      <c r="EP877" s="43"/>
      <c r="EQ877" s="43"/>
      <c r="ER877" s="43"/>
      <c r="ES877" s="43"/>
      <c r="ET877" s="43"/>
      <c r="EU877" s="43"/>
      <c r="EV877" s="43"/>
      <c r="EW877" s="43"/>
      <c r="EX877" s="43"/>
      <c r="EY877" s="43"/>
      <c r="EZ877" s="43"/>
      <c r="FA877" s="43"/>
    </row>
    <row r="878" spans="1:157">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c r="CF878" s="43"/>
      <c r="CG878" s="43"/>
      <c r="CH878" s="43"/>
      <c r="CI878" s="43"/>
      <c r="CJ878" s="43"/>
      <c r="CK878" s="43"/>
      <c r="CL878" s="43"/>
      <c r="CM878" s="43"/>
      <c r="CN878" s="43"/>
      <c r="CO878" s="43"/>
      <c r="CP878" s="43"/>
      <c r="CQ878" s="43"/>
      <c r="CR878" s="43"/>
      <c r="CS878" s="43"/>
      <c r="CT878" s="43"/>
      <c r="CU878" s="43"/>
      <c r="CV878" s="43"/>
      <c r="CW878" s="43"/>
      <c r="CX878" s="43"/>
      <c r="CY878" s="43"/>
      <c r="CZ878" s="43"/>
      <c r="DA878" s="43"/>
      <c r="DB878" s="43"/>
      <c r="DC878" s="43"/>
      <c r="DD878" s="43"/>
      <c r="DE878" s="43"/>
      <c r="DF878" s="43"/>
      <c r="DG878" s="43"/>
      <c r="DH878" s="43"/>
      <c r="DI878" s="43"/>
      <c r="DJ878" s="43"/>
      <c r="DK878" s="43"/>
      <c r="DL878" s="43"/>
      <c r="DM878" s="43"/>
      <c r="DN878" s="43"/>
      <c r="DO878" s="43"/>
      <c r="DP878" s="43"/>
      <c r="DQ878" s="43"/>
      <c r="DR878" s="43"/>
      <c r="DS878" s="43"/>
      <c r="DT878" s="43"/>
      <c r="DU878" s="43"/>
      <c r="DV878" s="43"/>
      <c r="DW878" s="43"/>
      <c r="DX878" s="43"/>
      <c r="DY878" s="43"/>
      <c r="DZ878" s="43"/>
      <c r="EA878" s="43"/>
      <c r="EB878" s="43"/>
      <c r="EC878" s="43"/>
      <c r="ED878" s="43"/>
      <c r="EE878" s="43"/>
      <c r="EF878" s="43"/>
      <c r="EG878" s="43"/>
      <c r="EH878" s="43"/>
      <c r="EI878" s="43"/>
      <c r="EJ878" s="43"/>
      <c r="EK878" s="43"/>
      <c r="EL878" s="43"/>
      <c r="EM878" s="43"/>
      <c r="EN878" s="43"/>
      <c r="EO878" s="43"/>
      <c r="EP878" s="43"/>
      <c r="EQ878" s="43"/>
      <c r="ER878" s="43"/>
      <c r="ES878" s="43"/>
      <c r="ET878" s="43"/>
      <c r="EU878" s="43"/>
      <c r="EV878" s="43"/>
      <c r="EW878" s="43"/>
      <c r="EX878" s="43"/>
      <c r="EY878" s="43"/>
      <c r="EZ878" s="43"/>
      <c r="FA878" s="43"/>
    </row>
    <row r="879" spans="1:157">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s="43"/>
      <c r="BM879" s="43"/>
      <c r="BN879" s="43"/>
      <c r="BO879" s="43"/>
      <c r="BP879" s="43"/>
      <c r="BQ879" s="43"/>
      <c r="BR879" s="43"/>
      <c r="BS879" s="43"/>
      <c r="BT879" s="43"/>
      <c r="BU879" s="43"/>
      <c r="BV879" s="43"/>
      <c r="BW879" s="43"/>
      <c r="BX879" s="43"/>
      <c r="BY879" s="43"/>
      <c r="BZ879" s="43"/>
      <c r="CA879" s="43"/>
      <c r="CB879" s="43"/>
      <c r="CC879" s="43"/>
      <c r="CD879" s="43"/>
      <c r="CE879" s="43"/>
      <c r="CF879" s="43"/>
      <c r="CG879" s="43"/>
      <c r="CH879" s="43"/>
      <c r="CI879" s="43"/>
      <c r="CJ879" s="43"/>
      <c r="CK879" s="43"/>
      <c r="CL879" s="43"/>
      <c r="CM879" s="43"/>
      <c r="CN879" s="43"/>
      <c r="CO879" s="43"/>
      <c r="CP879" s="43"/>
      <c r="CQ879" s="43"/>
      <c r="CR879" s="43"/>
      <c r="CS879" s="43"/>
      <c r="CT879" s="43"/>
      <c r="CU879" s="43"/>
      <c r="CV879" s="43"/>
      <c r="CW879" s="43"/>
      <c r="CX879" s="43"/>
      <c r="CY879" s="43"/>
      <c r="CZ879" s="43"/>
      <c r="DA879" s="43"/>
      <c r="DB879" s="43"/>
      <c r="DC879" s="43"/>
      <c r="DD879" s="43"/>
      <c r="DE879" s="43"/>
      <c r="DF879" s="43"/>
      <c r="DG879" s="43"/>
      <c r="DH879" s="43"/>
      <c r="DI879" s="43"/>
      <c r="DJ879" s="43"/>
      <c r="DK879" s="43"/>
      <c r="DL879" s="43"/>
      <c r="DM879" s="43"/>
      <c r="DN879" s="43"/>
      <c r="DO879" s="43"/>
      <c r="DP879" s="43"/>
      <c r="DQ879" s="43"/>
      <c r="DR879" s="43"/>
      <c r="DS879" s="43"/>
      <c r="DT879" s="43"/>
      <c r="DU879" s="43"/>
      <c r="DV879" s="43"/>
      <c r="DW879" s="43"/>
      <c r="DX879" s="43"/>
      <c r="DY879" s="43"/>
      <c r="DZ879" s="43"/>
      <c r="EA879" s="43"/>
      <c r="EB879" s="43"/>
      <c r="EC879" s="43"/>
      <c r="ED879" s="43"/>
      <c r="EE879" s="43"/>
      <c r="EF879" s="43"/>
      <c r="EG879" s="43"/>
      <c r="EH879" s="43"/>
      <c r="EI879" s="43"/>
      <c r="EJ879" s="43"/>
      <c r="EK879" s="43"/>
      <c r="EL879" s="43"/>
      <c r="EM879" s="43"/>
      <c r="EN879" s="43"/>
      <c r="EO879" s="43"/>
      <c r="EP879" s="43"/>
      <c r="EQ879" s="43"/>
      <c r="ER879" s="43"/>
      <c r="ES879" s="43"/>
      <c r="ET879" s="43"/>
      <c r="EU879" s="43"/>
      <c r="EV879" s="43"/>
      <c r="EW879" s="43"/>
      <c r="EX879" s="43"/>
      <c r="EY879" s="43"/>
      <c r="EZ879" s="43"/>
      <c r="FA879" s="43"/>
    </row>
    <row r="880" spans="1:157">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s="43"/>
      <c r="BM880" s="43"/>
      <c r="BN880" s="43"/>
      <c r="BO880" s="43"/>
      <c r="BP880" s="43"/>
      <c r="BQ880" s="43"/>
      <c r="BR880" s="43"/>
      <c r="BS880" s="43"/>
      <c r="BT880" s="43"/>
      <c r="BU880" s="43"/>
      <c r="BV880" s="43"/>
      <c r="BW880" s="43"/>
      <c r="BX880" s="43"/>
      <c r="BY880" s="43"/>
      <c r="BZ880" s="43"/>
      <c r="CA880" s="43"/>
      <c r="CB880" s="43"/>
      <c r="CC880" s="43"/>
      <c r="CD880" s="43"/>
      <c r="CE880" s="43"/>
      <c r="CF880" s="43"/>
      <c r="CG880" s="43"/>
      <c r="CH880" s="43"/>
      <c r="CI880" s="43"/>
      <c r="CJ880" s="43"/>
      <c r="CK880" s="43"/>
      <c r="CL880" s="43"/>
      <c r="CM880" s="43"/>
      <c r="CN880" s="43"/>
      <c r="CO880" s="43"/>
      <c r="CP880" s="43"/>
      <c r="CQ880" s="43"/>
      <c r="CR880" s="43"/>
      <c r="CS880" s="43"/>
      <c r="CT880" s="43"/>
      <c r="CU880" s="43"/>
      <c r="CV880" s="43"/>
      <c r="CW880" s="43"/>
      <c r="CX880" s="43"/>
      <c r="CY880" s="43"/>
      <c r="CZ880" s="43"/>
      <c r="DA880" s="43"/>
      <c r="DB880" s="43"/>
      <c r="DC880" s="43"/>
      <c r="DD880" s="43"/>
      <c r="DE880" s="43"/>
      <c r="DF880" s="43"/>
      <c r="DG880" s="43"/>
      <c r="DH880" s="43"/>
      <c r="DI880" s="43"/>
      <c r="DJ880" s="43"/>
      <c r="DK880" s="43"/>
      <c r="DL880" s="43"/>
      <c r="DM880" s="43"/>
      <c r="DN880" s="43"/>
      <c r="DO880" s="43"/>
      <c r="DP880" s="43"/>
      <c r="DQ880" s="43"/>
      <c r="DR880" s="43"/>
      <c r="DS880" s="43"/>
      <c r="DT880" s="43"/>
      <c r="DU880" s="43"/>
      <c r="DV880" s="43"/>
      <c r="DW880" s="43"/>
      <c r="DX880" s="43"/>
      <c r="DY880" s="43"/>
      <c r="DZ880" s="43"/>
      <c r="EA880" s="43"/>
      <c r="EB880" s="43"/>
      <c r="EC880" s="43"/>
      <c r="ED880" s="43"/>
      <c r="EE880" s="43"/>
      <c r="EF880" s="43"/>
      <c r="EG880" s="43"/>
      <c r="EH880" s="43"/>
      <c r="EI880" s="43"/>
      <c r="EJ880" s="43"/>
      <c r="EK880" s="43"/>
      <c r="EL880" s="43"/>
      <c r="EM880" s="43"/>
      <c r="EN880" s="43"/>
      <c r="EO880" s="43"/>
      <c r="EP880" s="43"/>
      <c r="EQ880" s="43"/>
      <c r="ER880" s="43"/>
      <c r="ES880" s="43"/>
      <c r="ET880" s="43"/>
      <c r="EU880" s="43"/>
      <c r="EV880" s="43"/>
      <c r="EW880" s="43"/>
      <c r="EX880" s="43"/>
      <c r="EY880" s="43"/>
      <c r="EZ880" s="43"/>
      <c r="FA880" s="43"/>
    </row>
    <row r="881" spans="1:157">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s="43"/>
      <c r="BM881" s="43"/>
      <c r="BN881" s="43"/>
      <c r="BO881" s="43"/>
      <c r="BP881" s="43"/>
      <c r="BQ881" s="43"/>
      <c r="BR881" s="43"/>
      <c r="BS881" s="43"/>
      <c r="BT881" s="43"/>
      <c r="BU881" s="43"/>
      <c r="BV881" s="43"/>
      <c r="BW881" s="43"/>
      <c r="BX881" s="43"/>
      <c r="BY881" s="43"/>
      <c r="BZ881" s="43"/>
      <c r="CA881" s="43"/>
      <c r="CB881" s="43"/>
      <c r="CC881" s="43"/>
      <c r="CD881" s="43"/>
      <c r="CE881" s="43"/>
      <c r="CF881" s="43"/>
      <c r="CG881" s="43"/>
      <c r="CH881" s="43"/>
      <c r="CI881" s="43"/>
      <c r="CJ881" s="43"/>
      <c r="CK881" s="43"/>
      <c r="CL881" s="43"/>
      <c r="CM881" s="43"/>
      <c r="CN881" s="43"/>
      <c r="CO881" s="43"/>
      <c r="CP881" s="43"/>
      <c r="CQ881" s="43"/>
      <c r="CR881" s="43"/>
      <c r="CS881" s="43"/>
      <c r="CT881" s="43"/>
      <c r="CU881" s="43"/>
      <c r="CV881" s="43"/>
      <c r="CW881" s="43"/>
      <c r="CX881" s="43"/>
      <c r="CY881" s="43"/>
      <c r="CZ881" s="43"/>
      <c r="DA881" s="43"/>
      <c r="DB881" s="43"/>
      <c r="DC881" s="43"/>
      <c r="DD881" s="43"/>
      <c r="DE881" s="43"/>
      <c r="DF881" s="43"/>
      <c r="DG881" s="43"/>
      <c r="DH881" s="43"/>
      <c r="DI881" s="43"/>
      <c r="DJ881" s="43"/>
      <c r="DK881" s="43"/>
      <c r="DL881" s="43"/>
      <c r="DM881" s="43"/>
      <c r="DN881" s="43"/>
      <c r="DO881" s="43"/>
      <c r="DP881" s="43"/>
      <c r="DQ881" s="43"/>
      <c r="DR881" s="43"/>
      <c r="DS881" s="43"/>
      <c r="DT881" s="43"/>
      <c r="DU881" s="43"/>
      <c r="DV881" s="43"/>
      <c r="DW881" s="43"/>
      <c r="DX881" s="43"/>
      <c r="DY881" s="43"/>
      <c r="DZ881" s="43"/>
      <c r="EA881" s="43"/>
      <c r="EB881" s="43"/>
      <c r="EC881" s="43"/>
      <c r="ED881" s="43"/>
      <c r="EE881" s="43"/>
      <c r="EF881" s="43"/>
      <c r="EG881" s="43"/>
      <c r="EH881" s="43"/>
      <c r="EI881" s="43"/>
      <c r="EJ881" s="43"/>
      <c r="EK881" s="43"/>
      <c r="EL881" s="43"/>
      <c r="EM881" s="43"/>
      <c r="EN881" s="43"/>
      <c r="EO881" s="43"/>
      <c r="EP881" s="43"/>
      <c r="EQ881" s="43"/>
      <c r="ER881" s="43"/>
      <c r="ES881" s="43"/>
      <c r="ET881" s="43"/>
      <c r="EU881" s="43"/>
      <c r="EV881" s="43"/>
      <c r="EW881" s="43"/>
      <c r="EX881" s="43"/>
      <c r="EY881" s="43"/>
      <c r="EZ881" s="43"/>
      <c r="FA881" s="43"/>
    </row>
    <row r="882" spans="1:157">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s="43"/>
      <c r="BM882" s="43"/>
      <c r="BN882" s="43"/>
      <c r="BO882" s="43"/>
      <c r="BP882" s="43"/>
      <c r="BQ882" s="43"/>
      <c r="BR882" s="43"/>
      <c r="BS882" s="43"/>
      <c r="BT882" s="43"/>
      <c r="BU882" s="43"/>
      <c r="BV882" s="43"/>
      <c r="BW882" s="43"/>
      <c r="BX882" s="43"/>
      <c r="BY882" s="43"/>
      <c r="BZ882" s="43"/>
      <c r="CA882" s="43"/>
      <c r="CB882" s="43"/>
      <c r="CC882" s="43"/>
      <c r="CD882" s="43"/>
      <c r="CE882" s="43"/>
      <c r="CF882" s="43"/>
      <c r="CG882" s="43"/>
      <c r="CH882" s="43"/>
      <c r="CI882" s="43"/>
      <c r="CJ882" s="43"/>
      <c r="CK882" s="43"/>
      <c r="CL882" s="43"/>
      <c r="CM882" s="43"/>
      <c r="CN882" s="43"/>
      <c r="CO882" s="43"/>
      <c r="CP882" s="43"/>
      <c r="CQ882" s="43"/>
      <c r="CR882" s="43"/>
      <c r="CS882" s="43"/>
      <c r="CT882" s="43"/>
      <c r="CU882" s="43"/>
      <c r="CV882" s="43"/>
      <c r="CW882" s="43"/>
      <c r="CX882" s="43"/>
      <c r="CY882" s="43"/>
      <c r="CZ882" s="43"/>
      <c r="DA882" s="43"/>
      <c r="DB882" s="43"/>
      <c r="DC882" s="43"/>
      <c r="DD882" s="43"/>
      <c r="DE882" s="43"/>
      <c r="DF882" s="43"/>
      <c r="DG882" s="43"/>
      <c r="DH882" s="43"/>
      <c r="DI882" s="43"/>
      <c r="DJ882" s="43"/>
      <c r="DK882" s="43"/>
      <c r="DL882" s="43"/>
      <c r="DM882" s="43"/>
      <c r="DN882" s="43"/>
      <c r="DO882" s="43"/>
      <c r="DP882" s="43"/>
      <c r="DQ882" s="43"/>
      <c r="DR882" s="43"/>
      <c r="DS882" s="43"/>
      <c r="DT882" s="43"/>
      <c r="DU882" s="43"/>
      <c r="DV882" s="43"/>
      <c r="DW882" s="43"/>
      <c r="DX882" s="43"/>
      <c r="DY882" s="43"/>
      <c r="DZ882" s="43"/>
      <c r="EA882" s="43"/>
      <c r="EB882" s="43"/>
      <c r="EC882" s="43"/>
      <c r="ED882" s="43"/>
      <c r="EE882" s="43"/>
      <c r="EF882" s="43"/>
      <c r="EG882" s="43"/>
      <c r="EH882" s="43"/>
      <c r="EI882" s="43"/>
      <c r="EJ882" s="43"/>
      <c r="EK882" s="43"/>
      <c r="EL882" s="43"/>
      <c r="EM882" s="43"/>
      <c r="EN882" s="43"/>
      <c r="EO882" s="43"/>
      <c r="EP882" s="43"/>
      <c r="EQ882" s="43"/>
      <c r="ER882" s="43"/>
      <c r="ES882" s="43"/>
      <c r="ET882" s="43"/>
      <c r="EU882" s="43"/>
      <c r="EV882" s="43"/>
      <c r="EW882" s="43"/>
      <c r="EX882" s="43"/>
      <c r="EY882" s="43"/>
      <c r="EZ882" s="43"/>
      <c r="FA882" s="43"/>
    </row>
    <row r="883" spans="1:157">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s="43"/>
      <c r="BM883" s="43"/>
      <c r="BN883" s="43"/>
      <c r="BO883" s="43"/>
      <c r="BP883" s="43"/>
      <c r="BQ883" s="43"/>
      <c r="BR883" s="43"/>
      <c r="BS883" s="43"/>
      <c r="BT883" s="43"/>
      <c r="BU883" s="43"/>
      <c r="BV883" s="43"/>
      <c r="BW883" s="43"/>
      <c r="BX883" s="43"/>
      <c r="BY883" s="43"/>
      <c r="BZ883" s="43"/>
      <c r="CA883" s="43"/>
      <c r="CB883" s="43"/>
      <c r="CC883" s="43"/>
      <c r="CD883" s="43"/>
      <c r="CE883" s="43"/>
      <c r="CF883" s="43"/>
      <c r="CG883" s="43"/>
      <c r="CH883" s="43"/>
      <c r="CI883" s="43"/>
      <c r="CJ883" s="43"/>
      <c r="CK883" s="43"/>
      <c r="CL883" s="43"/>
      <c r="CM883" s="43"/>
      <c r="CN883" s="43"/>
      <c r="CO883" s="43"/>
      <c r="CP883" s="43"/>
      <c r="CQ883" s="43"/>
      <c r="CR883" s="43"/>
      <c r="CS883" s="43"/>
      <c r="CT883" s="43"/>
      <c r="CU883" s="43"/>
      <c r="CV883" s="43"/>
      <c r="CW883" s="43"/>
      <c r="CX883" s="43"/>
      <c r="CY883" s="43"/>
      <c r="CZ883" s="43"/>
      <c r="DA883" s="43"/>
      <c r="DB883" s="43"/>
      <c r="DC883" s="43"/>
      <c r="DD883" s="43"/>
      <c r="DE883" s="43"/>
      <c r="DF883" s="43"/>
      <c r="DG883" s="43"/>
      <c r="DH883" s="43"/>
      <c r="DI883" s="43"/>
      <c r="DJ883" s="43"/>
      <c r="DK883" s="43"/>
      <c r="DL883" s="43"/>
      <c r="DM883" s="43"/>
      <c r="DN883" s="43"/>
      <c r="DO883" s="43"/>
      <c r="DP883" s="43"/>
      <c r="DQ883" s="43"/>
      <c r="DR883" s="43"/>
      <c r="DS883" s="43"/>
      <c r="DT883" s="43"/>
      <c r="DU883" s="43"/>
      <c r="DV883" s="43"/>
      <c r="DW883" s="43"/>
      <c r="DX883" s="43"/>
      <c r="DY883" s="43"/>
      <c r="DZ883" s="43"/>
      <c r="EA883" s="43"/>
      <c r="EB883" s="43"/>
      <c r="EC883" s="43"/>
      <c r="ED883" s="43"/>
      <c r="EE883" s="43"/>
      <c r="EF883" s="43"/>
      <c r="EG883" s="43"/>
      <c r="EH883" s="43"/>
      <c r="EI883" s="43"/>
      <c r="EJ883" s="43"/>
      <c r="EK883" s="43"/>
      <c r="EL883" s="43"/>
      <c r="EM883" s="43"/>
      <c r="EN883" s="43"/>
      <c r="EO883" s="43"/>
      <c r="EP883" s="43"/>
      <c r="EQ883" s="43"/>
      <c r="ER883" s="43"/>
      <c r="ES883" s="43"/>
      <c r="ET883" s="43"/>
      <c r="EU883" s="43"/>
      <c r="EV883" s="43"/>
      <c r="EW883" s="43"/>
      <c r="EX883" s="43"/>
      <c r="EY883" s="43"/>
      <c r="EZ883" s="43"/>
      <c r="FA883" s="43"/>
    </row>
    <row r="884" spans="1:157">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s="43"/>
      <c r="BM884" s="43"/>
      <c r="BN884" s="43"/>
      <c r="BO884" s="43"/>
      <c r="BP884" s="43"/>
      <c r="BQ884" s="43"/>
      <c r="BR884" s="43"/>
      <c r="BS884" s="43"/>
      <c r="BT884" s="43"/>
      <c r="BU884" s="43"/>
      <c r="BV884" s="43"/>
      <c r="BW884" s="43"/>
      <c r="BX884" s="43"/>
      <c r="BY884" s="43"/>
      <c r="BZ884" s="43"/>
      <c r="CA884" s="43"/>
      <c r="CB884" s="43"/>
      <c r="CC884" s="43"/>
      <c r="CD884" s="43"/>
      <c r="CE884" s="43"/>
      <c r="CF884" s="43"/>
      <c r="CG884" s="43"/>
      <c r="CH884" s="43"/>
      <c r="CI884" s="43"/>
      <c r="CJ884" s="43"/>
      <c r="CK884" s="43"/>
      <c r="CL884" s="43"/>
      <c r="CM884" s="43"/>
      <c r="CN884" s="43"/>
      <c r="CO884" s="43"/>
      <c r="CP884" s="43"/>
      <c r="CQ884" s="43"/>
      <c r="CR884" s="43"/>
      <c r="CS884" s="43"/>
      <c r="CT884" s="43"/>
      <c r="CU884" s="43"/>
      <c r="CV884" s="43"/>
      <c r="CW884" s="43"/>
      <c r="CX884" s="43"/>
      <c r="CY884" s="43"/>
      <c r="CZ884" s="43"/>
      <c r="DA884" s="43"/>
      <c r="DB884" s="43"/>
      <c r="DC884" s="43"/>
      <c r="DD884" s="43"/>
      <c r="DE884" s="43"/>
      <c r="DF884" s="43"/>
      <c r="DG884" s="43"/>
      <c r="DH884" s="43"/>
      <c r="DI884" s="43"/>
      <c r="DJ884" s="43"/>
      <c r="DK884" s="43"/>
      <c r="DL884" s="43"/>
      <c r="DM884" s="43"/>
      <c r="DN884" s="43"/>
      <c r="DO884" s="43"/>
      <c r="DP884" s="43"/>
      <c r="DQ884" s="43"/>
      <c r="DR884" s="43"/>
      <c r="DS884" s="43"/>
      <c r="DT884" s="43"/>
      <c r="DU884" s="43"/>
      <c r="DV884" s="43"/>
      <c r="DW884" s="43"/>
      <c r="DX884" s="43"/>
      <c r="DY884" s="43"/>
      <c r="DZ884" s="43"/>
      <c r="EA884" s="43"/>
      <c r="EB884" s="43"/>
      <c r="EC884" s="43"/>
      <c r="ED884" s="43"/>
      <c r="EE884" s="43"/>
      <c r="EF884" s="43"/>
      <c r="EG884" s="43"/>
      <c r="EH884" s="43"/>
      <c r="EI884" s="43"/>
      <c r="EJ884" s="43"/>
      <c r="EK884" s="43"/>
      <c r="EL884" s="43"/>
      <c r="EM884" s="43"/>
      <c r="EN884" s="43"/>
      <c r="EO884" s="43"/>
      <c r="EP884" s="43"/>
      <c r="EQ884" s="43"/>
      <c r="ER884" s="43"/>
      <c r="ES884" s="43"/>
      <c r="ET884" s="43"/>
      <c r="EU884" s="43"/>
      <c r="EV884" s="43"/>
      <c r="EW884" s="43"/>
      <c r="EX884" s="43"/>
      <c r="EY884" s="43"/>
      <c r="EZ884" s="43"/>
      <c r="FA884" s="43"/>
    </row>
    <row r="885" spans="1:157">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s="43"/>
      <c r="BM885" s="43"/>
      <c r="BN885" s="43"/>
      <c r="BO885" s="43"/>
      <c r="BP885" s="43"/>
      <c r="BQ885" s="43"/>
      <c r="BR885" s="43"/>
      <c r="BS885" s="43"/>
      <c r="BT885" s="43"/>
      <c r="BU885" s="43"/>
      <c r="BV885" s="43"/>
      <c r="BW885" s="43"/>
      <c r="BX885" s="43"/>
      <c r="BY885" s="43"/>
      <c r="BZ885" s="43"/>
      <c r="CA885" s="43"/>
      <c r="CB885" s="43"/>
      <c r="CC885" s="43"/>
      <c r="CD885" s="43"/>
      <c r="CE885" s="43"/>
      <c r="CF885" s="43"/>
      <c r="CG885" s="43"/>
      <c r="CH885" s="43"/>
      <c r="CI885" s="43"/>
      <c r="CJ885" s="43"/>
      <c r="CK885" s="43"/>
      <c r="CL885" s="43"/>
      <c r="CM885" s="43"/>
      <c r="CN885" s="43"/>
      <c r="CO885" s="43"/>
      <c r="CP885" s="43"/>
      <c r="CQ885" s="43"/>
      <c r="CR885" s="43"/>
      <c r="CS885" s="43"/>
      <c r="CT885" s="43"/>
      <c r="CU885" s="43"/>
      <c r="CV885" s="43"/>
      <c r="CW885" s="43"/>
      <c r="CX885" s="43"/>
      <c r="CY885" s="43"/>
      <c r="CZ885" s="43"/>
      <c r="DA885" s="43"/>
      <c r="DB885" s="43"/>
      <c r="DC885" s="43"/>
      <c r="DD885" s="43"/>
      <c r="DE885" s="43"/>
      <c r="DF885" s="43"/>
      <c r="DG885" s="43"/>
      <c r="DH885" s="43"/>
      <c r="DI885" s="43"/>
      <c r="DJ885" s="43"/>
      <c r="DK885" s="43"/>
      <c r="DL885" s="43"/>
      <c r="DM885" s="43"/>
      <c r="DN885" s="43"/>
      <c r="DO885" s="43"/>
      <c r="DP885" s="43"/>
      <c r="DQ885" s="43"/>
      <c r="DR885" s="43"/>
      <c r="DS885" s="43"/>
      <c r="DT885" s="43"/>
      <c r="DU885" s="43"/>
      <c r="DV885" s="43"/>
      <c r="DW885" s="43"/>
      <c r="DX885" s="43"/>
      <c r="DY885" s="43"/>
      <c r="DZ885" s="43"/>
      <c r="EA885" s="43"/>
      <c r="EB885" s="43"/>
      <c r="EC885" s="43"/>
      <c r="ED885" s="43"/>
      <c r="EE885" s="43"/>
      <c r="EF885" s="43"/>
      <c r="EG885" s="43"/>
      <c r="EH885" s="43"/>
      <c r="EI885" s="43"/>
      <c r="EJ885" s="43"/>
      <c r="EK885" s="43"/>
      <c r="EL885" s="43"/>
      <c r="EM885" s="43"/>
      <c r="EN885" s="43"/>
      <c r="EO885" s="43"/>
      <c r="EP885" s="43"/>
      <c r="EQ885" s="43"/>
      <c r="ER885" s="43"/>
      <c r="ES885" s="43"/>
      <c r="ET885" s="43"/>
      <c r="EU885" s="43"/>
      <c r="EV885" s="43"/>
      <c r="EW885" s="43"/>
      <c r="EX885" s="43"/>
      <c r="EY885" s="43"/>
      <c r="EZ885" s="43"/>
      <c r="FA885" s="43"/>
    </row>
    <row r="886" spans="1:157">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c r="CF886" s="43"/>
      <c r="CG886" s="43"/>
      <c r="CH886" s="43"/>
      <c r="CI886" s="43"/>
      <c r="CJ886" s="43"/>
      <c r="CK886" s="43"/>
      <c r="CL886" s="43"/>
      <c r="CM886" s="43"/>
      <c r="CN886" s="43"/>
      <c r="CO886" s="43"/>
      <c r="CP886" s="43"/>
      <c r="CQ886" s="43"/>
      <c r="CR886" s="43"/>
      <c r="CS886" s="43"/>
      <c r="CT886" s="43"/>
      <c r="CU886" s="43"/>
      <c r="CV886" s="43"/>
      <c r="CW886" s="43"/>
      <c r="CX886" s="43"/>
      <c r="CY886" s="43"/>
      <c r="CZ886" s="43"/>
      <c r="DA886" s="43"/>
      <c r="DB886" s="43"/>
      <c r="DC886" s="43"/>
      <c r="DD886" s="43"/>
      <c r="DE886" s="43"/>
      <c r="DF886" s="43"/>
      <c r="DG886" s="43"/>
      <c r="DH886" s="43"/>
      <c r="DI886" s="43"/>
      <c r="DJ886" s="43"/>
      <c r="DK886" s="43"/>
      <c r="DL886" s="43"/>
      <c r="DM886" s="43"/>
      <c r="DN886" s="43"/>
      <c r="DO886" s="43"/>
      <c r="DP886" s="43"/>
      <c r="DQ886" s="43"/>
      <c r="DR886" s="43"/>
      <c r="DS886" s="43"/>
      <c r="DT886" s="43"/>
      <c r="DU886" s="43"/>
      <c r="DV886" s="43"/>
      <c r="DW886" s="43"/>
      <c r="DX886" s="43"/>
      <c r="DY886" s="43"/>
      <c r="DZ886" s="43"/>
      <c r="EA886" s="43"/>
      <c r="EB886" s="43"/>
      <c r="EC886" s="43"/>
      <c r="ED886" s="43"/>
      <c r="EE886" s="43"/>
      <c r="EF886" s="43"/>
      <c r="EG886" s="43"/>
      <c r="EH886" s="43"/>
      <c r="EI886" s="43"/>
      <c r="EJ886" s="43"/>
      <c r="EK886" s="43"/>
      <c r="EL886" s="43"/>
      <c r="EM886" s="43"/>
      <c r="EN886" s="43"/>
      <c r="EO886" s="43"/>
      <c r="EP886" s="43"/>
      <c r="EQ886" s="43"/>
      <c r="ER886" s="43"/>
      <c r="ES886" s="43"/>
      <c r="ET886" s="43"/>
      <c r="EU886" s="43"/>
      <c r="EV886" s="43"/>
      <c r="EW886" s="43"/>
      <c r="EX886" s="43"/>
      <c r="EY886" s="43"/>
      <c r="EZ886" s="43"/>
      <c r="FA886" s="43"/>
    </row>
    <row r="887" spans="1:157">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s="43"/>
      <c r="BM887" s="43"/>
      <c r="BN887" s="43"/>
      <c r="BO887" s="43"/>
      <c r="BP887" s="43"/>
      <c r="BQ887" s="43"/>
      <c r="BR887" s="43"/>
      <c r="BS887" s="43"/>
      <c r="BT887" s="43"/>
      <c r="BU887" s="43"/>
      <c r="BV887" s="43"/>
      <c r="BW887" s="43"/>
      <c r="BX887" s="43"/>
      <c r="BY887" s="43"/>
      <c r="BZ887" s="43"/>
      <c r="CA887" s="43"/>
      <c r="CB887" s="43"/>
      <c r="CC887" s="43"/>
      <c r="CD887" s="43"/>
      <c r="CE887" s="43"/>
      <c r="CF887" s="43"/>
      <c r="CG887" s="43"/>
      <c r="CH887" s="43"/>
      <c r="CI887" s="43"/>
      <c r="CJ887" s="43"/>
      <c r="CK887" s="43"/>
      <c r="CL887" s="43"/>
      <c r="CM887" s="43"/>
      <c r="CN887" s="43"/>
      <c r="CO887" s="43"/>
      <c r="CP887" s="43"/>
      <c r="CQ887" s="43"/>
      <c r="CR887" s="43"/>
      <c r="CS887" s="43"/>
      <c r="CT887" s="43"/>
      <c r="CU887" s="43"/>
      <c r="CV887" s="43"/>
      <c r="CW887" s="43"/>
      <c r="CX887" s="43"/>
      <c r="CY887" s="43"/>
      <c r="CZ887" s="43"/>
      <c r="DA887" s="43"/>
      <c r="DB887" s="43"/>
      <c r="DC887" s="43"/>
      <c r="DD887" s="43"/>
      <c r="DE887" s="43"/>
      <c r="DF887" s="43"/>
      <c r="DG887" s="43"/>
      <c r="DH887" s="43"/>
      <c r="DI887" s="43"/>
      <c r="DJ887" s="43"/>
      <c r="DK887" s="43"/>
      <c r="DL887" s="43"/>
      <c r="DM887" s="43"/>
      <c r="DN887" s="43"/>
      <c r="DO887" s="43"/>
      <c r="DP887" s="43"/>
      <c r="DQ887" s="43"/>
      <c r="DR887" s="43"/>
      <c r="DS887" s="43"/>
      <c r="DT887" s="43"/>
      <c r="DU887" s="43"/>
      <c r="DV887" s="43"/>
      <c r="DW887" s="43"/>
      <c r="DX887" s="43"/>
      <c r="DY887" s="43"/>
      <c r="DZ887" s="43"/>
      <c r="EA887" s="43"/>
      <c r="EB887" s="43"/>
      <c r="EC887" s="43"/>
      <c r="ED887" s="43"/>
      <c r="EE887" s="43"/>
      <c r="EF887" s="43"/>
      <c r="EG887" s="43"/>
      <c r="EH887" s="43"/>
      <c r="EI887" s="43"/>
      <c r="EJ887" s="43"/>
      <c r="EK887" s="43"/>
      <c r="EL887" s="43"/>
      <c r="EM887" s="43"/>
      <c r="EN887" s="43"/>
      <c r="EO887" s="43"/>
      <c r="EP887" s="43"/>
      <c r="EQ887" s="43"/>
      <c r="ER887" s="43"/>
      <c r="ES887" s="43"/>
      <c r="ET887" s="43"/>
      <c r="EU887" s="43"/>
      <c r="EV887" s="43"/>
      <c r="EW887" s="43"/>
      <c r="EX887" s="43"/>
      <c r="EY887" s="43"/>
      <c r="EZ887" s="43"/>
      <c r="FA887" s="43"/>
    </row>
    <row r="888" spans="1:157">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s="43"/>
      <c r="BM888" s="43"/>
      <c r="BN888" s="43"/>
      <c r="BO888" s="43"/>
      <c r="BP888" s="43"/>
      <c r="BQ888" s="43"/>
      <c r="BR888" s="43"/>
      <c r="BS888" s="43"/>
      <c r="BT888" s="43"/>
      <c r="BU888" s="43"/>
      <c r="BV888" s="43"/>
      <c r="BW888" s="43"/>
      <c r="BX888" s="43"/>
      <c r="BY888" s="43"/>
      <c r="BZ888" s="43"/>
      <c r="CA888" s="43"/>
      <c r="CB888" s="43"/>
      <c r="CC888" s="43"/>
      <c r="CD888" s="43"/>
      <c r="CE888" s="43"/>
      <c r="CF888" s="43"/>
      <c r="CG888" s="43"/>
      <c r="CH888" s="43"/>
      <c r="CI888" s="43"/>
      <c r="CJ888" s="43"/>
      <c r="CK888" s="43"/>
      <c r="CL888" s="43"/>
      <c r="CM888" s="43"/>
      <c r="CN888" s="43"/>
      <c r="CO888" s="43"/>
      <c r="CP888" s="43"/>
      <c r="CQ888" s="43"/>
      <c r="CR888" s="43"/>
      <c r="CS888" s="43"/>
      <c r="CT888" s="43"/>
      <c r="CU888" s="43"/>
      <c r="CV888" s="43"/>
      <c r="CW888" s="43"/>
      <c r="CX888" s="43"/>
      <c r="CY888" s="43"/>
      <c r="CZ888" s="43"/>
      <c r="DA888" s="43"/>
      <c r="DB888" s="43"/>
      <c r="DC888" s="43"/>
      <c r="DD888" s="43"/>
      <c r="DE888" s="43"/>
      <c r="DF888" s="43"/>
      <c r="DG888" s="43"/>
      <c r="DH888" s="43"/>
      <c r="DI888" s="43"/>
      <c r="DJ888" s="43"/>
      <c r="DK888" s="43"/>
      <c r="DL888" s="43"/>
      <c r="DM888" s="43"/>
      <c r="DN888" s="43"/>
      <c r="DO888" s="43"/>
      <c r="DP888" s="43"/>
      <c r="DQ888" s="43"/>
      <c r="DR888" s="43"/>
      <c r="DS888" s="43"/>
      <c r="DT888" s="43"/>
      <c r="DU888" s="43"/>
      <c r="DV888" s="43"/>
      <c r="DW888" s="43"/>
      <c r="DX888" s="43"/>
      <c r="DY888" s="43"/>
      <c r="DZ888" s="43"/>
      <c r="EA888" s="43"/>
      <c r="EB888" s="43"/>
      <c r="EC888" s="43"/>
      <c r="ED888" s="43"/>
      <c r="EE888" s="43"/>
      <c r="EF888" s="43"/>
      <c r="EG888" s="43"/>
      <c r="EH888" s="43"/>
      <c r="EI888" s="43"/>
      <c r="EJ888" s="43"/>
      <c r="EK888" s="43"/>
      <c r="EL888" s="43"/>
      <c r="EM888" s="43"/>
      <c r="EN888" s="43"/>
      <c r="EO888" s="43"/>
      <c r="EP888" s="43"/>
      <c r="EQ888" s="43"/>
      <c r="ER888" s="43"/>
      <c r="ES888" s="43"/>
      <c r="ET888" s="43"/>
      <c r="EU888" s="43"/>
      <c r="EV888" s="43"/>
      <c r="EW888" s="43"/>
      <c r="EX888" s="43"/>
      <c r="EY888" s="43"/>
      <c r="EZ888" s="43"/>
      <c r="FA888" s="43"/>
    </row>
    <row r="889" spans="1:157">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s="43"/>
      <c r="BM889" s="43"/>
      <c r="BN889" s="43"/>
      <c r="BO889" s="43"/>
      <c r="BP889" s="43"/>
      <c r="BQ889" s="43"/>
      <c r="BR889" s="43"/>
      <c r="BS889" s="43"/>
      <c r="BT889" s="43"/>
      <c r="BU889" s="43"/>
      <c r="BV889" s="43"/>
      <c r="BW889" s="43"/>
      <c r="BX889" s="43"/>
      <c r="BY889" s="43"/>
      <c r="BZ889" s="43"/>
      <c r="CA889" s="43"/>
      <c r="CB889" s="43"/>
      <c r="CC889" s="43"/>
      <c r="CD889" s="43"/>
      <c r="CE889" s="43"/>
      <c r="CF889" s="43"/>
      <c r="CG889" s="43"/>
      <c r="CH889" s="43"/>
      <c r="CI889" s="43"/>
      <c r="CJ889" s="43"/>
      <c r="CK889" s="43"/>
      <c r="CL889" s="43"/>
      <c r="CM889" s="43"/>
      <c r="CN889" s="43"/>
      <c r="CO889" s="43"/>
      <c r="CP889" s="43"/>
      <c r="CQ889" s="43"/>
      <c r="CR889" s="43"/>
      <c r="CS889" s="43"/>
      <c r="CT889" s="43"/>
      <c r="CU889" s="43"/>
      <c r="CV889" s="43"/>
      <c r="CW889" s="43"/>
      <c r="CX889" s="43"/>
      <c r="CY889" s="43"/>
      <c r="CZ889" s="43"/>
      <c r="DA889" s="43"/>
      <c r="DB889" s="43"/>
      <c r="DC889" s="43"/>
      <c r="DD889" s="43"/>
      <c r="DE889" s="43"/>
      <c r="DF889" s="43"/>
      <c r="DG889" s="43"/>
      <c r="DH889" s="43"/>
      <c r="DI889" s="43"/>
      <c r="DJ889" s="43"/>
      <c r="DK889" s="43"/>
      <c r="DL889" s="43"/>
      <c r="DM889" s="43"/>
      <c r="DN889" s="43"/>
      <c r="DO889" s="43"/>
      <c r="DP889" s="43"/>
      <c r="DQ889" s="43"/>
      <c r="DR889" s="43"/>
      <c r="DS889" s="43"/>
      <c r="DT889" s="43"/>
      <c r="DU889" s="43"/>
      <c r="DV889" s="43"/>
      <c r="DW889" s="43"/>
      <c r="DX889" s="43"/>
      <c r="DY889" s="43"/>
      <c r="DZ889" s="43"/>
      <c r="EA889" s="43"/>
      <c r="EB889" s="43"/>
      <c r="EC889" s="43"/>
      <c r="ED889" s="43"/>
      <c r="EE889" s="43"/>
      <c r="EF889" s="43"/>
      <c r="EG889" s="43"/>
      <c r="EH889" s="43"/>
      <c r="EI889" s="43"/>
      <c r="EJ889" s="43"/>
      <c r="EK889" s="43"/>
      <c r="EL889" s="43"/>
      <c r="EM889" s="43"/>
      <c r="EN889" s="43"/>
      <c r="EO889" s="43"/>
      <c r="EP889" s="43"/>
      <c r="EQ889" s="43"/>
      <c r="ER889" s="43"/>
      <c r="ES889" s="43"/>
      <c r="ET889" s="43"/>
      <c r="EU889" s="43"/>
      <c r="EV889" s="43"/>
      <c r="EW889" s="43"/>
      <c r="EX889" s="43"/>
      <c r="EY889" s="43"/>
      <c r="EZ889" s="43"/>
      <c r="FA889" s="43"/>
    </row>
    <row r="890" spans="1:157">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s="43"/>
      <c r="BM890" s="43"/>
      <c r="BN890" s="43"/>
      <c r="BO890" s="43"/>
      <c r="BP890" s="43"/>
      <c r="BQ890" s="43"/>
      <c r="BR890" s="43"/>
      <c r="BS890" s="43"/>
      <c r="BT890" s="43"/>
      <c r="BU890" s="43"/>
      <c r="BV890" s="43"/>
      <c r="BW890" s="43"/>
      <c r="BX890" s="43"/>
      <c r="BY890" s="43"/>
      <c r="BZ890" s="43"/>
      <c r="CA890" s="43"/>
      <c r="CB890" s="43"/>
      <c r="CC890" s="43"/>
      <c r="CD890" s="43"/>
      <c r="CE890" s="43"/>
      <c r="CF890" s="43"/>
      <c r="CG890" s="43"/>
      <c r="CH890" s="43"/>
      <c r="CI890" s="43"/>
      <c r="CJ890" s="43"/>
      <c r="CK890" s="43"/>
      <c r="CL890" s="43"/>
      <c r="CM890" s="43"/>
      <c r="CN890" s="43"/>
      <c r="CO890" s="43"/>
      <c r="CP890" s="43"/>
      <c r="CQ890" s="43"/>
      <c r="CR890" s="43"/>
      <c r="CS890" s="43"/>
      <c r="CT890" s="43"/>
      <c r="CU890" s="43"/>
      <c r="CV890" s="43"/>
      <c r="CW890" s="43"/>
      <c r="CX890" s="43"/>
      <c r="CY890" s="43"/>
      <c r="CZ890" s="43"/>
      <c r="DA890" s="43"/>
      <c r="DB890" s="43"/>
      <c r="DC890" s="43"/>
      <c r="DD890" s="43"/>
      <c r="DE890" s="43"/>
      <c r="DF890" s="43"/>
      <c r="DG890" s="43"/>
      <c r="DH890" s="43"/>
      <c r="DI890" s="43"/>
      <c r="DJ890" s="43"/>
      <c r="DK890" s="43"/>
      <c r="DL890" s="43"/>
      <c r="DM890" s="43"/>
      <c r="DN890" s="43"/>
      <c r="DO890" s="43"/>
      <c r="DP890" s="43"/>
      <c r="DQ890" s="43"/>
      <c r="DR890" s="43"/>
      <c r="DS890" s="43"/>
      <c r="DT890" s="43"/>
      <c r="DU890" s="43"/>
      <c r="DV890" s="43"/>
      <c r="DW890" s="43"/>
      <c r="DX890" s="43"/>
      <c r="DY890" s="43"/>
      <c r="DZ890" s="43"/>
      <c r="EA890" s="43"/>
      <c r="EB890" s="43"/>
      <c r="EC890" s="43"/>
      <c r="ED890" s="43"/>
      <c r="EE890" s="43"/>
      <c r="EF890" s="43"/>
      <c r="EG890" s="43"/>
      <c r="EH890" s="43"/>
      <c r="EI890" s="43"/>
      <c r="EJ890" s="43"/>
      <c r="EK890" s="43"/>
      <c r="EL890" s="43"/>
      <c r="EM890" s="43"/>
      <c r="EN890" s="43"/>
      <c r="EO890" s="43"/>
      <c r="EP890" s="43"/>
      <c r="EQ890" s="43"/>
      <c r="ER890" s="43"/>
      <c r="ES890" s="43"/>
      <c r="ET890" s="43"/>
      <c r="EU890" s="43"/>
      <c r="EV890" s="43"/>
      <c r="EW890" s="43"/>
      <c r="EX890" s="43"/>
      <c r="EY890" s="43"/>
      <c r="EZ890" s="43"/>
      <c r="FA890" s="43"/>
    </row>
    <row r="891" spans="1:157">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s="43"/>
      <c r="BM891" s="43"/>
      <c r="BN891" s="43"/>
      <c r="BO891" s="43"/>
      <c r="BP891" s="43"/>
      <c r="BQ891" s="43"/>
      <c r="BR891" s="43"/>
      <c r="BS891" s="43"/>
      <c r="BT891" s="43"/>
      <c r="BU891" s="43"/>
      <c r="BV891" s="43"/>
      <c r="BW891" s="43"/>
      <c r="BX891" s="43"/>
      <c r="BY891" s="43"/>
      <c r="BZ891" s="43"/>
      <c r="CA891" s="43"/>
      <c r="CB891" s="43"/>
      <c r="CC891" s="43"/>
      <c r="CD891" s="43"/>
      <c r="CE891" s="43"/>
      <c r="CF891" s="43"/>
      <c r="CG891" s="43"/>
      <c r="CH891" s="43"/>
      <c r="CI891" s="43"/>
      <c r="CJ891" s="43"/>
      <c r="CK891" s="43"/>
      <c r="CL891" s="43"/>
      <c r="CM891" s="43"/>
      <c r="CN891" s="43"/>
      <c r="CO891" s="43"/>
      <c r="CP891" s="43"/>
      <c r="CQ891" s="43"/>
      <c r="CR891" s="43"/>
      <c r="CS891" s="43"/>
      <c r="CT891" s="43"/>
      <c r="CU891" s="43"/>
      <c r="CV891" s="43"/>
      <c r="CW891" s="43"/>
      <c r="CX891" s="43"/>
      <c r="CY891" s="43"/>
      <c r="CZ891" s="43"/>
      <c r="DA891" s="43"/>
      <c r="DB891" s="43"/>
      <c r="DC891" s="43"/>
      <c r="DD891" s="43"/>
      <c r="DE891" s="43"/>
      <c r="DF891" s="43"/>
      <c r="DG891" s="43"/>
      <c r="DH891" s="43"/>
      <c r="DI891" s="43"/>
      <c r="DJ891" s="43"/>
      <c r="DK891" s="43"/>
      <c r="DL891" s="43"/>
      <c r="DM891" s="43"/>
      <c r="DN891" s="43"/>
      <c r="DO891" s="43"/>
      <c r="DP891" s="43"/>
      <c r="DQ891" s="43"/>
      <c r="DR891" s="43"/>
      <c r="DS891" s="43"/>
      <c r="DT891" s="43"/>
      <c r="DU891" s="43"/>
      <c r="DV891" s="43"/>
      <c r="DW891" s="43"/>
      <c r="DX891" s="43"/>
      <c r="DY891" s="43"/>
      <c r="DZ891" s="43"/>
      <c r="EA891" s="43"/>
      <c r="EB891" s="43"/>
      <c r="EC891" s="43"/>
      <c r="ED891" s="43"/>
      <c r="EE891" s="43"/>
      <c r="EF891" s="43"/>
      <c r="EG891" s="43"/>
      <c r="EH891" s="43"/>
      <c r="EI891" s="43"/>
      <c r="EJ891" s="43"/>
      <c r="EK891" s="43"/>
      <c r="EL891" s="43"/>
      <c r="EM891" s="43"/>
      <c r="EN891" s="43"/>
      <c r="EO891" s="43"/>
      <c r="EP891" s="43"/>
      <c r="EQ891" s="43"/>
      <c r="ER891" s="43"/>
      <c r="ES891" s="43"/>
      <c r="ET891" s="43"/>
      <c r="EU891" s="43"/>
      <c r="EV891" s="43"/>
      <c r="EW891" s="43"/>
      <c r="EX891" s="43"/>
      <c r="EY891" s="43"/>
      <c r="EZ891" s="43"/>
      <c r="FA891" s="43"/>
    </row>
    <row r="892" spans="1:157">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s="43"/>
      <c r="BM892" s="43"/>
      <c r="BN892" s="43"/>
      <c r="BO892" s="43"/>
      <c r="BP892" s="43"/>
      <c r="BQ892" s="43"/>
      <c r="BR892" s="43"/>
      <c r="BS892" s="43"/>
      <c r="BT892" s="43"/>
      <c r="BU892" s="43"/>
      <c r="BV892" s="43"/>
      <c r="BW892" s="43"/>
      <c r="BX892" s="43"/>
      <c r="BY892" s="43"/>
      <c r="BZ892" s="43"/>
      <c r="CA892" s="43"/>
      <c r="CB892" s="43"/>
      <c r="CC892" s="43"/>
      <c r="CD892" s="43"/>
      <c r="CE892" s="43"/>
      <c r="CF892" s="43"/>
      <c r="CG892" s="43"/>
      <c r="CH892" s="43"/>
      <c r="CI892" s="43"/>
      <c r="CJ892" s="43"/>
      <c r="CK892" s="43"/>
      <c r="CL892" s="43"/>
      <c r="CM892" s="43"/>
      <c r="CN892" s="43"/>
      <c r="CO892" s="43"/>
      <c r="CP892" s="43"/>
      <c r="CQ892" s="43"/>
      <c r="CR892" s="43"/>
      <c r="CS892" s="43"/>
      <c r="CT892" s="43"/>
      <c r="CU892" s="43"/>
      <c r="CV892" s="43"/>
      <c r="CW892" s="43"/>
      <c r="CX892" s="43"/>
      <c r="CY892" s="43"/>
      <c r="CZ892" s="43"/>
      <c r="DA892" s="43"/>
      <c r="DB892" s="43"/>
      <c r="DC892" s="43"/>
      <c r="DD892" s="43"/>
      <c r="DE892" s="43"/>
      <c r="DF892" s="43"/>
      <c r="DG892" s="43"/>
      <c r="DH892" s="43"/>
      <c r="DI892" s="43"/>
      <c r="DJ892" s="43"/>
      <c r="DK892" s="43"/>
      <c r="DL892" s="43"/>
      <c r="DM892" s="43"/>
      <c r="DN892" s="43"/>
      <c r="DO892" s="43"/>
      <c r="DP892" s="43"/>
      <c r="DQ892" s="43"/>
      <c r="DR892" s="43"/>
      <c r="DS892" s="43"/>
      <c r="DT892" s="43"/>
      <c r="DU892" s="43"/>
      <c r="DV892" s="43"/>
      <c r="DW892" s="43"/>
      <c r="DX892" s="43"/>
      <c r="DY892" s="43"/>
      <c r="DZ892" s="43"/>
      <c r="EA892" s="43"/>
      <c r="EB892" s="43"/>
      <c r="EC892" s="43"/>
      <c r="ED892" s="43"/>
      <c r="EE892" s="43"/>
      <c r="EF892" s="43"/>
      <c r="EG892" s="43"/>
      <c r="EH892" s="43"/>
      <c r="EI892" s="43"/>
      <c r="EJ892" s="43"/>
      <c r="EK892" s="43"/>
      <c r="EL892" s="43"/>
      <c r="EM892" s="43"/>
      <c r="EN892" s="43"/>
      <c r="EO892" s="43"/>
      <c r="EP892" s="43"/>
      <c r="EQ892" s="43"/>
      <c r="ER892" s="43"/>
      <c r="ES892" s="43"/>
      <c r="ET892" s="43"/>
      <c r="EU892" s="43"/>
      <c r="EV892" s="43"/>
      <c r="EW892" s="43"/>
      <c r="EX892" s="43"/>
      <c r="EY892" s="43"/>
      <c r="EZ892" s="43"/>
      <c r="FA892" s="43"/>
    </row>
    <row r="893" spans="1:157">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s="43"/>
      <c r="BM893" s="43"/>
      <c r="BN893" s="43"/>
      <c r="BO893" s="43"/>
      <c r="BP893" s="43"/>
      <c r="BQ893" s="43"/>
      <c r="BR893" s="43"/>
      <c r="BS893" s="43"/>
      <c r="BT893" s="43"/>
      <c r="BU893" s="43"/>
      <c r="BV893" s="43"/>
      <c r="BW893" s="43"/>
      <c r="BX893" s="43"/>
      <c r="BY893" s="43"/>
      <c r="BZ893" s="43"/>
      <c r="CA893" s="43"/>
      <c r="CB893" s="43"/>
      <c r="CC893" s="43"/>
      <c r="CD893" s="43"/>
      <c r="CE893" s="43"/>
      <c r="CF893" s="43"/>
      <c r="CG893" s="43"/>
      <c r="CH893" s="43"/>
      <c r="CI893" s="43"/>
      <c r="CJ893" s="43"/>
      <c r="CK893" s="43"/>
      <c r="CL893" s="43"/>
      <c r="CM893" s="43"/>
      <c r="CN893" s="43"/>
      <c r="CO893" s="43"/>
      <c r="CP893" s="43"/>
      <c r="CQ893" s="43"/>
      <c r="CR893" s="43"/>
      <c r="CS893" s="43"/>
      <c r="CT893" s="43"/>
      <c r="CU893" s="43"/>
      <c r="CV893" s="43"/>
      <c r="CW893" s="43"/>
      <c r="CX893" s="43"/>
      <c r="CY893" s="43"/>
      <c r="CZ893" s="43"/>
      <c r="DA893" s="43"/>
      <c r="DB893" s="43"/>
      <c r="DC893" s="43"/>
      <c r="DD893" s="43"/>
      <c r="DE893" s="43"/>
      <c r="DF893" s="43"/>
      <c r="DG893" s="43"/>
      <c r="DH893" s="43"/>
      <c r="DI893" s="43"/>
      <c r="DJ893" s="43"/>
      <c r="DK893" s="43"/>
      <c r="DL893" s="43"/>
      <c r="DM893" s="43"/>
      <c r="DN893" s="43"/>
      <c r="DO893" s="43"/>
      <c r="DP893" s="43"/>
      <c r="DQ893" s="43"/>
      <c r="DR893" s="43"/>
      <c r="DS893" s="43"/>
      <c r="DT893" s="43"/>
      <c r="DU893" s="43"/>
      <c r="DV893" s="43"/>
      <c r="DW893" s="43"/>
      <c r="DX893" s="43"/>
      <c r="DY893" s="43"/>
      <c r="DZ893" s="43"/>
      <c r="EA893" s="43"/>
      <c r="EB893" s="43"/>
      <c r="EC893" s="43"/>
      <c r="ED893" s="43"/>
      <c r="EE893" s="43"/>
      <c r="EF893" s="43"/>
      <c r="EG893" s="43"/>
      <c r="EH893" s="43"/>
      <c r="EI893" s="43"/>
      <c r="EJ893" s="43"/>
      <c r="EK893" s="43"/>
      <c r="EL893" s="43"/>
      <c r="EM893" s="43"/>
      <c r="EN893" s="43"/>
      <c r="EO893" s="43"/>
      <c r="EP893" s="43"/>
      <c r="EQ893" s="43"/>
      <c r="ER893" s="43"/>
      <c r="ES893" s="43"/>
      <c r="ET893" s="43"/>
      <c r="EU893" s="43"/>
      <c r="EV893" s="43"/>
      <c r="EW893" s="43"/>
      <c r="EX893" s="43"/>
      <c r="EY893" s="43"/>
      <c r="EZ893" s="43"/>
      <c r="FA893" s="43"/>
    </row>
    <row r="894" spans="1:157">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c r="CF894" s="43"/>
      <c r="CG894" s="43"/>
      <c r="CH894" s="43"/>
      <c r="CI894" s="43"/>
      <c r="CJ894" s="43"/>
      <c r="CK894" s="43"/>
      <c r="CL894" s="43"/>
      <c r="CM894" s="43"/>
      <c r="CN894" s="43"/>
      <c r="CO894" s="43"/>
      <c r="CP894" s="43"/>
      <c r="CQ894" s="43"/>
      <c r="CR894" s="43"/>
      <c r="CS894" s="43"/>
      <c r="CT894" s="43"/>
      <c r="CU894" s="43"/>
      <c r="CV894" s="43"/>
      <c r="CW894" s="43"/>
      <c r="CX894" s="43"/>
      <c r="CY894" s="43"/>
      <c r="CZ894" s="43"/>
      <c r="DA894" s="43"/>
      <c r="DB894" s="43"/>
      <c r="DC894" s="43"/>
      <c r="DD894" s="43"/>
      <c r="DE894" s="43"/>
      <c r="DF894" s="43"/>
      <c r="DG894" s="43"/>
      <c r="DH894" s="43"/>
      <c r="DI894" s="43"/>
      <c r="DJ894" s="43"/>
      <c r="DK894" s="43"/>
      <c r="DL894" s="43"/>
      <c r="DM894" s="43"/>
      <c r="DN894" s="43"/>
      <c r="DO894" s="43"/>
      <c r="DP894" s="43"/>
      <c r="DQ894" s="43"/>
      <c r="DR894" s="43"/>
      <c r="DS894" s="43"/>
      <c r="DT894" s="43"/>
      <c r="DU894" s="43"/>
      <c r="DV894" s="43"/>
      <c r="DW894" s="43"/>
      <c r="DX894" s="43"/>
      <c r="DY894" s="43"/>
      <c r="DZ894" s="43"/>
      <c r="EA894" s="43"/>
      <c r="EB894" s="43"/>
      <c r="EC894" s="43"/>
      <c r="ED894" s="43"/>
      <c r="EE894" s="43"/>
      <c r="EF894" s="43"/>
      <c r="EG894" s="43"/>
      <c r="EH894" s="43"/>
      <c r="EI894" s="43"/>
      <c r="EJ894" s="43"/>
      <c r="EK894" s="43"/>
      <c r="EL894" s="43"/>
      <c r="EM894" s="43"/>
      <c r="EN894" s="43"/>
      <c r="EO894" s="43"/>
      <c r="EP894" s="43"/>
      <c r="EQ894" s="43"/>
      <c r="ER894" s="43"/>
      <c r="ES894" s="43"/>
      <c r="ET894" s="43"/>
      <c r="EU894" s="43"/>
      <c r="EV894" s="43"/>
      <c r="EW894" s="43"/>
      <c r="EX894" s="43"/>
      <c r="EY894" s="43"/>
      <c r="EZ894" s="43"/>
      <c r="FA894" s="43"/>
    </row>
    <row r="895" spans="1:157">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s="43"/>
      <c r="BM895" s="43"/>
      <c r="BN895" s="43"/>
      <c r="BO895" s="43"/>
      <c r="BP895" s="43"/>
      <c r="BQ895" s="43"/>
      <c r="BR895" s="43"/>
      <c r="BS895" s="43"/>
      <c r="BT895" s="43"/>
      <c r="BU895" s="43"/>
      <c r="BV895" s="43"/>
      <c r="BW895" s="43"/>
      <c r="BX895" s="43"/>
      <c r="BY895" s="43"/>
      <c r="BZ895" s="43"/>
      <c r="CA895" s="43"/>
      <c r="CB895" s="43"/>
      <c r="CC895" s="43"/>
      <c r="CD895" s="43"/>
      <c r="CE895" s="43"/>
      <c r="CF895" s="43"/>
      <c r="CG895" s="43"/>
      <c r="CH895" s="43"/>
      <c r="CI895" s="43"/>
      <c r="CJ895" s="43"/>
      <c r="CK895" s="43"/>
      <c r="CL895" s="43"/>
      <c r="CM895" s="43"/>
      <c r="CN895" s="43"/>
      <c r="CO895" s="43"/>
      <c r="CP895" s="43"/>
      <c r="CQ895" s="43"/>
      <c r="CR895" s="43"/>
      <c r="CS895" s="43"/>
      <c r="CT895" s="43"/>
      <c r="CU895" s="43"/>
      <c r="CV895" s="43"/>
      <c r="CW895" s="43"/>
      <c r="CX895" s="43"/>
      <c r="CY895" s="43"/>
      <c r="CZ895" s="43"/>
      <c r="DA895" s="43"/>
      <c r="DB895" s="43"/>
      <c r="DC895" s="43"/>
      <c r="DD895" s="43"/>
      <c r="DE895" s="43"/>
      <c r="DF895" s="43"/>
      <c r="DG895" s="43"/>
      <c r="DH895" s="43"/>
      <c r="DI895" s="43"/>
      <c r="DJ895" s="43"/>
      <c r="DK895" s="43"/>
      <c r="DL895" s="43"/>
      <c r="DM895" s="43"/>
      <c r="DN895" s="43"/>
      <c r="DO895" s="43"/>
      <c r="DP895" s="43"/>
      <c r="DQ895" s="43"/>
      <c r="DR895" s="43"/>
      <c r="DS895" s="43"/>
      <c r="DT895" s="43"/>
      <c r="DU895" s="43"/>
      <c r="DV895" s="43"/>
      <c r="DW895" s="43"/>
      <c r="DX895" s="43"/>
      <c r="DY895" s="43"/>
      <c r="DZ895" s="43"/>
      <c r="EA895" s="43"/>
      <c r="EB895" s="43"/>
      <c r="EC895" s="43"/>
      <c r="ED895" s="43"/>
      <c r="EE895" s="43"/>
      <c r="EF895" s="43"/>
      <c r="EG895" s="43"/>
      <c r="EH895" s="43"/>
      <c r="EI895" s="43"/>
      <c r="EJ895" s="43"/>
      <c r="EK895" s="43"/>
      <c r="EL895" s="43"/>
      <c r="EM895" s="43"/>
      <c r="EN895" s="43"/>
      <c r="EO895" s="43"/>
      <c r="EP895" s="43"/>
      <c r="EQ895" s="43"/>
      <c r="ER895" s="43"/>
      <c r="ES895" s="43"/>
      <c r="ET895" s="43"/>
      <c r="EU895" s="43"/>
      <c r="EV895" s="43"/>
      <c r="EW895" s="43"/>
      <c r="EX895" s="43"/>
      <c r="EY895" s="43"/>
      <c r="EZ895" s="43"/>
      <c r="FA895" s="43"/>
    </row>
    <row r="896" spans="1:157">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s="43"/>
      <c r="BM896" s="43"/>
      <c r="BN896" s="43"/>
      <c r="BO896" s="43"/>
      <c r="BP896" s="43"/>
      <c r="BQ896" s="43"/>
      <c r="BR896" s="43"/>
      <c r="BS896" s="43"/>
      <c r="BT896" s="43"/>
      <c r="BU896" s="43"/>
      <c r="BV896" s="43"/>
      <c r="BW896" s="43"/>
      <c r="BX896" s="43"/>
      <c r="BY896" s="43"/>
      <c r="BZ896" s="43"/>
      <c r="CA896" s="43"/>
      <c r="CB896" s="43"/>
      <c r="CC896" s="43"/>
      <c r="CD896" s="43"/>
      <c r="CE896" s="43"/>
      <c r="CF896" s="43"/>
      <c r="CG896" s="43"/>
      <c r="CH896" s="43"/>
      <c r="CI896" s="43"/>
      <c r="CJ896" s="43"/>
      <c r="CK896" s="43"/>
      <c r="CL896" s="43"/>
      <c r="CM896" s="43"/>
      <c r="CN896" s="43"/>
      <c r="CO896" s="43"/>
      <c r="CP896" s="43"/>
      <c r="CQ896" s="43"/>
      <c r="CR896" s="43"/>
      <c r="CS896" s="43"/>
      <c r="CT896" s="43"/>
      <c r="CU896" s="43"/>
      <c r="CV896" s="43"/>
      <c r="CW896" s="43"/>
      <c r="CX896" s="43"/>
      <c r="CY896" s="43"/>
      <c r="CZ896" s="43"/>
      <c r="DA896" s="43"/>
      <c r="DB896" s="43"/>
      <c r="DC896" s="43"/>
      <c r="DD896" s="43"/>
      <c r="DE896" s="43"/>
      <c r="DF896" s="43"/>
      <c r="DG896" s="43"/>
      <c r="DH896" s="43"/>
      <c r="DI896" s="43"/>
      <c r="DJ896" s="43"/>
      <c r="DK896" s="43"/>
      <c r="DL896" s="43"/>
      <c r="DM896" s="43"/>
      <c r="DN896" s="43"/>
      <c r="DO896" s="43"/>
      <c r="DP896" s="43"/>
      <c r="DQ896" s="43"/>
      <c r="DR896" s="43"/>
      <c r="DS896" s="43"/>
      <c r="DT896" s="43"/>
      <c r="DU896" s="43"/>
      <c r="DV896" s="43"/>
      <c r="DW896" s="43"/>
      <c r="DX896" s="43"/>
      <c r="DY896" s="43"/>
      <c r="DZ896" s="43"/>
      <c r="EA896" s="43"/>
      <c r="EB896" s="43"/>
      <c r="EC896" s="43"/>
      <c r="ED896" s="43"/>
      <c r="EE896" s="43"/>
      <c r="EF896" s="43"/>
      <c r="EG896" s="43"/>
      <c r="EH896" s="43"/>
      <c r="EI896" s="43"/>
      <c r="EJ896" s="43"/>
      <c r="EK896" s="43"/>
      <c r="EL896" s="43"/>
      <c r="EM896" s="43"/>
      <c r="EN896" s="43"/>
      <c r="EO896" s="43"/>
      <c r="EP896" s="43"/>
      <c r="EQ896" s="43"/>
      <c r="ER896" s="43"/>
      <c r="ES896" s="43"/>
      <c r="ET896" s="43"/>
      <c r="EU896" s="43"/>
      <c r="EV896" s="43"/>
      <c r="EW896" s="43"/>
      <c r="EX896" s="43"/>
      <c r="EY896" s="43"/>
      <c r="EZ896" s="43"/>
      <c r="FA896" s="43"/>
    </row>
    <row r="897" spans="1:157">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s="43"/>
      <c r="BM897" s="43"/>
      <c r="BN897" s="43"/>
      <c r="BO897" s="43"/>
      <c r="BP897" s="43"/>
      <c r="BQ897" s="43"/>
      <c r="BR897" s="43"/>
      <c r="BS897" s="43"/>
      <c r="BT897" s="43"/>
      <c r="BU897" s="43"/>
      <c r="BV897" s="43"/>
      <c r="BW897" s="43"/>
      <c r="BX897" s="43"/>
      <c r="BY897" s="43"/>
      <c r="BZ897" s="43"/>
      <c r="CA897" s="43"/>
      <c r="CB897" s="43"/>
      <c r="CC897" s="43"/>
      <c r="CD897" s="43"/>
      <c r="CE897" s="43"/>
      <c r="CF897" s="43"/>
      <c r="CG897" s="43"/>
      <c r="CH897" s="43"/>
      <c r="CI897" s="43"/>
      <c r="CJ897" s="43"/>
      <c r="CK897" s="43"/>
      <c r="CL897" s="43"/>
      <c r="CM897" s="43"/>
      <c r="CN897" s="43"/>
      <c r="CO897" s="43"/>
      <c r="CP897" s="43"/>
      <c r="CQ897" s="43"/>
      <c r="CR897" s="43"/>
      <c r="CS897" s="43"/>
      <c r="CT897" s="43"/>
      <c r="CU897" s="43"/>
      <c r="CV897" s="43"/>
      <c r="CW897" s="43"/>
      <c r="CX897" s="43"/>
      <c r="CY897" s="43"/>
      <c r="CZ897" s="43"/>
      <c r="DA897" s="43"/>
      <c r="DB897" s="43"/>
      <c r="DC897" s="43"/>
      <c r="DD897" s="43"/>
      <c r="DE897" s="43"/>
      <c r="DF897" s="43"/>
      <c r="DG897" s="43"/>
      <c r="DH897" s="43"/>
      <c r="DI897" s="43"/>
      <c r="DJ897" s="43"/>
      <c r="DK897" s="43"/>
      <c r="DL897" s="43"/>
      <c r="DM897" s="43"/>
      <c r="DN897" s="43"/>
      <c r="DO897" s="43"/>
      <c r="DP897" s="43"/>
      <c r="DQ897" s="43"/>
      <c r="DR897" s="43"/>
      <c r="DS897" s="43"/>
      <c r="DT897" s="43"/>
      <c r="DU897" s="43"/>
      <c r="DV897" s="43"/>
      <c r="DW897" s="43"/>
      <c r="DX897" s="43"/>
      <c r="DY897" s="43"/>
      <c r="DZ897" s="43"/>
      <c r="EA897" s="43"/>
      <c r="EB897" s="43"/>
      <c r="EC897" s="43"/>
      <c r="ED897" s="43"/>
      <c r="EE897" s="43"/>
      <c r="EF897" s="43"/>
      <c r="EG897" s="43"/>
      <c r="EH897" s="43"/>
      <c r="EI897" s="43"/>
      <c r="EJ897" s="43"/>
      <c r="EK897" s="43"/>
      <c r="EL897" s="43"/>
      <c r="EM897" s="43"/>
      <c r="EN897" s="43"/>
      <c r="EO897" s="43"/>
      <c r="EP897" s="43"/>
      <c r="EQ897" s="43"/>
      <c r="ER897" s="43"/>
      <c r="ES897" s="43"/>
      <c r="ET897" s="43"/>
      <c r="EU897" s="43"/>
      <c r="EV897" s="43"/>
      <c r="EW897" s="43"/>
      <c r="EX897" s="43"/>
      <c r="EY897" s="43"/>
      <c r="EZ897" s="43"/>
      <c r="FA897" s="43"/>
    </row>
    <row r="898" spans="1:157">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s="43"/>
      <c r="BM898" s="43"/>
      <c r="BN898" s="43"/>
      <c r="BO898" s="43"/>
      <c r="BP898" s="43"/>
      <c r="BQ898" s="43"/>
      <c r="BR898" s="43"/>
      <c r="BS898" s="43"/>
      <c r="BT898" s="43"/>
      <c r="BU898" s="43"/>
      <c r="BV898" s="43"/>
      <c r="BW898" s="43"/>
      <c r="BX898" s="43"/>
      <c r="BY898" s="43"/>
      <c r="BZ898" s="43"/>
      <c r="CA898" s="43"/>
      <c r="CB898" s="43"/>
      <c r="CC898" s="43"/>
      <c r="CD898" s="43"/>
      <c r="CE898" s="43"/>
      <c r="CF898" s="43"/>
      <c r="CG898" s="43"/>
      <c r="CH898" s="43"/>
      <c r="CI898" s="43"/>
      <c r="CJ898" s="43"/>
      <c r="CK898" s="43"/>
      <c r="CL898" s="43"/>
      <c r="CM898" s="43"/>
      <c r="CN898" s="43"/>
      <c r="CO898" s="43"/>
      <c r="CP898" s="43"/>
      <c r="CQ898" s="43"/>
      <c r="CR898" s="43"/>
      <c r="CS898" s="43"/>
      <c r="CT898" s="43"/>
      <c r="CU898" s="43"/>
      <c r="CV898" s="43"/>
      <c r="CW898" s="43"/>
      <c r="CX898" s="43"/>
      <c r="CY898" s="43"/>
      <c r="CZ898" s="43"/>
      <c r="DA898" s="43"/>
      <c r="DB898" s="43"/>
      <c r="DC898" s="43"/>
      <c r="DD898" s="43"/>
      <c r="DE898" s="43"/>
      <c r="DF898" s="43"/>
      <c r="DG898" s="43"/>
      <c r="DH898" s="43"/>
      <c r="DI898" s="43"/>
      <c r="DJ898" s="43"/>
      <c r="DK898" s="43"/>
      <c r="DL898" s="43"/>
      <c r="DM898" s="43"/>
      <c r="DN898" s="43"/>
      <c r="DO898" s="43"/>
      <c r="DP898" s="43"/>
      <c r="DQ898" s="43"/>
      <c r="DR898" s="43"/>
      <c r="DS898" s="43"/>
      <c r="DT898" s="43"/>
      <c r="DU898" s="43"/>
      <c r="DV898" s="43"/>
      <c r="DW898" s="43"/>
      <c r="DX898" s="43"/>
      <c r="DY898" s="43"/>
      <c r="DZ898" s="43"/>
      <c r="EA898" s="43"/>
      <c r="EB898" s="43"/>
      <c r="EC898" s="43"/>
      <c r="ED898" s="43"/>
      <c r="EE898" s="43"/>
      <c r="EF898" s="43"/>
      <c r="EG898" s="43"/>
      <c r="EH898" s="43"/>
      <c r="EI898" s="43"/>
      <c r="EJ898" s="43"/>
      <c r="EK898" s="43"/>
      <c r="EL898" s="43"/>
      <c r="EM898" s="43"/>
      <c r="EN898" s="43"/>
      <c r="EO898" s="43"/>
      <c r="EP898" s="43"/>
      <c r="EQ898" s="43"/>
      <c r="ER898" s="43"/>
      <c r="ES898" s="43"/>
      <c r="ET898" s="43"/>
      <c r="EU898" s="43"/>
      <c r="EV898" s="43"/>
      <c r="EW898" s="43"/>
      <c r="EX898" s="43"/>
      <c r="EY898" s="43"/>
      <c r="EZ898" s="43"/>
      <c r="FA898" s="43"/>
    </row>
    <row r="899" spans="1:157">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s="43"/>
      <c r="BM899" s="43"/>
      <c r="BN899" s="43"/>
      <c r="BO899" s="43"/>
      <c r="BP899" s="43"/>
      <c r="BQ899" s="43"/>
      <c r="BR899" s="43"/>
      <c r="BS899" s="43"/>
      <c r="BT899" s="43"/>
      <c r="BU899" s="43"/>
      <c r="BV899" s="43"/>
      <c r="BW899" s="43"/>
      <c r="BX899" s="43"/>
      <c r="BY899" s="43"/>
      <c r="BZ899" s="43"/>
      <c r="CA899" s="43"/>
      <c r="CB899" s="43"/>
      <c r="CC899" s="43"/>
      <c r="CD899" s="43"/>
      <c r="CE899" s="43"/>
      <c r="CF899" s="43"/>
      <c r="CG899" s="43"/>
      <c r="CH899" s="43"/>
      <c r="CI899" s="43"/>
      <c r="CJ899" s="43"/>
      <c r="CK899" s="43"/>
      <c r="CL899" s="43"/>
      <c r="CM899" s="43"/>
      <c r="CN899" s="43"/>
      <c r="CO899" s="43"/>
      <c r="CP899" s="43"/>
      <c r="CQ899" s="43"/>
      <c r="CR899" s="43"/>
      <c r="CS899" s="43"/>
      <c r="CT899" s="43"/>
      <c r="CU899" s="43"/>
      <c r="CV899" s="43"/>
      <c r="CW899" s="43"/>
      <c r="CX899" s="43"/>
      <c r="CY899" s="43"/>
      <c r="CZ899" s="43"/>
      <c r="DA899" s="43"/>
      <c r="DB899" s="43"/>
      <c r="DC899" s="43"/>
      <c r="DD899" s="43"/>
      <c r="DE899" s="43"/>
      <c r="DF899" s="43"/>
      <c r="DG899" s="43"/>
      <c r="DH899" s="43"/>
      <c r="DI899" s="43"/>
      <c r="DJ899" s="43"/>
      <c r="DK899" s="43"/>
      <c r="DL899" s="43"/>
      <c r="DM899" s="43"/>
      <c r="DN899" s="43"/>
      <c r="DO899" s="43"/>
      <c r="DP899" s="43"/>
      <c r="DQ899" s="43"/>
      <c r="DR899" s="43"/>
      <c r="DS899" s="43"/>
      <c r="DT899" s="43"/>
      <c r="DU899" s="43"/>
      <c r="DV899" s="43"/>
      <c r="DW899" s="43"/>
      <c r="DX899" s="43"/>
      <c r="DY899" s="43"/>
      <c r="DZ899" s="43"/>
      <c r="EA899" s="43"/>
      <c r="EB899" s="43"/>
      <c r="EC899" s="43"/>
      <c r="ED899" s="43"/>
      <c r="EE899" s="43"/>
      <c r="EF899" s="43"/>
      <c r="EG899" s="43"/>
      <c r="EH899" s="43"/>
      <c r="EI899" s="43"/>
      <c r="EJ899" s="43"/>
      <c r="EK899" s="43"/>
      <c r="EL899" s="43"/>
      <c r="EM899" s="43"/>
      <c r="EN899" s="43"/>
      <c r="EO899" s="43"/>
      <c r="EP899" s="43"/>
      <c r="EQ899" s="43"/>
      <c r="ER899" s="43"/>
      <c r="ES899" s="43"/>
      <c r="ET899" s="43"/>
      <c r="EU899" s="43"/>
      <c r="EV899" s="43"/>
      <c r="EW899" s="43"/>
      <c r="EX899" s="43"/>
      <c r="EY899" s="43"/>
      <c r="EZ899" s="43"/>
      <c r="FA899" s="43"/>
    </row>
    <row r="900" spans="1:157">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s="43"/>
      <c r="BM900" s="43"/>
      <c r="BN900" s="43"/>
      <c r="BO900" s="43"/>
      <c r="BP900" s="43"/>
      <c r="BQ900" s="43"/>
      <c r="BR900" s="43"/>
      <c r="BS900" s="43"/>
      <c r="BT900" s="43"/>
      <c r="BU900" s="43"/>
      <c r="BV900" s="43"/>
      <c r="BW900" s="43"/>
      <c r="BX900" s="43"/>
      <c r="BY900" s="43"/>
      <c r="BZ900" s="43"/>
      <c r="CA900" s="43"/>
      <c r="CB900" s="43"/>
      <c r="CC900" s="43"/>
      <c r="CD900" s="43"/>
      <c r="CE900" s="43"/>
      <c r="CF900" s="43"/>
      <c r="CG900" s="43"/>
      <c r="CH900" s="43"/>
      <c r="CI900" s="43"/>
      <c r="CJ900" s="43"/>
      <c r="CK900" s="43"/>
      <c r="CL900" s="43"/>
      <c r="CM900" s="43"/>
      <c r="CN900" s="43"/>
      <c r="CO900" s="43"/>
      <c r="CP900" s="43"/>
      <c r="CQ900" s="43"/>
      <c r="CR900" s="43"/>
      <c r="CS900" s="43"/>
      <c r="CT900" s="43"/>
      <c r="CU900" s="43"/>
      <c r="CV900" s="43"/>
      <c r="CW900" s="43"/>
      <c r="CX900" s="43"/>
      <c r="CY900" s="43"/>
      <c r="CZ900" s="43"/>
      <c r="DA900" s="43"/>
      <c r="DB900" s="43"/>
      <c r="DC900" s="43"/>
      <c r="DD900" s="43"/>
      <c r="DE900" s="43"/>
      <c r="DF900" s="43"/>
      <c r="DG900" s="43"/>
      <c r="DH900" s="43"/>
      <c r="DI900" s="43"/>
      <c r="DJ900" s="43"/>
      <c r="DK900" s="43"/>
      <c r="DL900" s="43"/>
      <c r="DM900" s="43"/>
      <c r="DN900" s="43"/>
      <c r="DO900" s="43"/>
      <c r="DP900" s="43"/>
      <c r="DQ900" s="43"/>
      <c r="DR900" s="43"/>
      <c r="DS900" s="43"/>
      <c r="DT900" s="43"/>
      <c r="DU900" s="43"/>
      <c r="DV900" s="43"/>
      <c r="DW900" s="43"/>
      <c r="DX900" s="43"/>
      <c r="DY900" s="43"/>
      <c r="DZ900" s="43"/>
      <c r="EA900" s="43"/>
      <c r="EB900" s="43"/>
      <c r="EC900" s="43"/>
      <c r="ED900" s="43"/>
      <c r="EE900" s="43"/>
      <c r="EF900" s="43"/>
      <c r="EG900" s="43"/>
      <c r="EH900" s="43"/>
      <c r="EI900" s="43"/>
      <c r="EJ900" s="43"/>
      <c r="EK900" s="43"/>
      <c r="EL900" s="43"/>
      <c r="EM900" s="43"/>
      <c r="EN900" s="43"/>
      <c r="EO900" s="43"/>
      <c r="EP900" s="43"/>
      <c r="EQ900" s="43"/>
      <c r="ER900" s="43"/>
      <c r="ES900" s="43"/>
      <c r="ET900" s="43"/>
      <c r="EU900" s="43"/>
      <c r="EV900" s="43"/>
      <c r="EW900" s="43"/>
      <c r="EX900" s="43"/>
      <c r="EY900" s="43"/>
      <c r="EZ900" s="43"/>
      <c r="FA900" s="43"/>
    </row>
    <row r="901" spans="1:157">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s="43"/>
      <c r="BM901" s="43"/>
      <c r="BN901" s="43"/>
      <c r="BO901" s="43"/>
      <c r="BP901" s="43"/>
      <c r="BQ901" s="43"/>
      <c r="BR901" s="43"/>
      <c r="BS901" s="43"/>
      <c r="BT901" s="43"/>
      <c r="BU901" s="43"/>
      <c r="BV901" s="43"/>
      <c r="BW901" s="43"/>
      <c r="BX901" s="43"/>
      <c r="BY901" s="43"/>
      <c r="BZ901" s="43"/>
      <c r="CA901" s="43"/>
      <c r="CB901" s="43"/>
      <c r="CC901" s="43"/>
      <c r="CD901" s="43"/>
      <c r="CE901" s="43"/>
      <c r="CF901" s="43"/>
      <c r="CG901" s="43"/>
      <c r="CH901" s="43"/>
      <c r="CI901" s="43"/>
      <c r="CJ901" s="43"/>
      <c r="CK901" s="43"/>
      <c r="CL901" s="43"/>
      <c r="CM901" s="43"/>
      <c r="CN901" s="43"/>
      <c r="CO901" s="43"/>
      <c r="CP901" s="43"/>
      <c r="CQ901" s="43"/>
      <c r="CR901" s="43"/>
      <c r="CS901" s="43"/>
      <c r="CT901" s="43"/>
      <c r="CU901" s="43"/>
      <c r="CV901" s="43"/>
      <c r="CW901" s="43"/>
      <c r="CX901" s="43"/>
      <c r="CY901" s="43"/>
      <c r="CZ901" s="43"/>
      <c r="DA901" s="43"/>
      <c r="DB901" s="43"/>
      <c r="DC901" s="43"/>
      <c r="DD901" s="43"/>
      <c r="DE901" s="43"/>
      <c r="DF901" s="43"/>
      <c r="DG901" s="43"/>
      <c r="DH901" s="43"/>
      <c r="DI901" s="43"/>
      <c r="DJ901" s="43"/>
      <c r="DK901" s="43"/>
      <c r="DL901" s="43"/>
      <c r="DM901" s="43"/>
      <c r="DN901" s="43"/>
      <c r="DO901" s="43"/>
      <c r="DP901" s="43"/>
      <c r="DQ901" s="43"/>
      <c r="DR901" s="43"/>
      <c r="DS901" s="43"/>
      <c r="DT901" s="43"/>
      <c r="DU901" s="43"/>
      <c r="DV901" s="43"/>
      <c r="DW901" s="43"/>
      <c r="DX901" s="43"/>
      <c r="DY901" s="43"/>
      <c r="DZ901" s="43"/>
      <c r="EA901" s="43"/>
      <c r="EB901" s="43"/>
      <c r="EC901" s="43"/>
      <c r="ED901" s="43"/>
      <c r="EE901" s="43"/>
      <c r="EF901" s="43"/>
      <c r="EG901" s="43"/>
      <c r="EH901" s="43"/>
      <c r="EI901" s="43"/>
      <c r="EJ901" s="43"/>
      <c r="EK901" s="43"/>
      <c r="EL901" s="43"/>
      <c r="EM901" s="43"/>
      <c r="EN901" s="43"/>
      <c r="EO901" s="43"/>
      <c r="EP901" s="43"/>
      <c r="EQ901" s="43"/>
      <c r="ER901" s="43"/>
      <c r="ES901" s="43"/>
      <c r="ET901" s="43"/>
      <c r="EU901" s="43"/>
      <c r="EV901" s="43"/>
      <c r="EW901" s="43"/>
      <c r="EX901" s="43"/>
      <c r="EY901" s="43"/>
      <c r="EZ901" s="43"/>
      <c r="FA901" s="43"/>
    </row>
    <row r="902" spans="1:157">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c r="CF902" s="43"/>
      <c r="CG902" s="43"/>
      <c r="CH902" s="43"/>
      <c r="CI902" s="43"/>
      <c r="CJ902" s="43"/>
      <c r="CK902" s="43"/>
      <c r="CL902" s="43"/>
      <c r="CM902" s="43"/>
      <c r="CN902" s="43"/>
      <c r="CO902" s="43"/>
      <c r="CP902" s="43"/>
      <c r="CQ902" s="43"/>
      <c r="CR902" s="43"/>
      <c r="CS902" s="43"/>
      <c r="CT902" s="43"/>
      <c r="CU902" s="43"/>
      <c r="CV902" s="43"/>
      <c r="CW902" s="43"/>
      <c r="CX902" s="43"/>
      <c r="CY902" s="43"/>
      <c r="CZ902" s="43"/>
      <c r="DA902" s="43"/>
      <c r="DB902" s="43"/>
      <c r="DC902" s="43"/>
      <c r="DD902" s="43"/>
      <c r="DE902" s="43"/>
      <c r="DF902" s="43"/>
      <c r="DG902" s="43"/>
      <c r="DH902" s="43"/>
      <c r="DI902" s="43"/>
      <c r="DJ902" s="43"/>
      <c r="DK902" s="43"/>
      <c r="DL902" s="43"/>
      <c r="DM902" s="43"/>
      <c r="DN902" s="43"/>
      <c r="DO902" s="43"/>
      <c r="DP902" s="43"/>
      <c r="DQ902" s="43"/>
      <c r="DR902" s="43"/>
      <c r="DS902" s="43"/>
      <c r="DT902" s="43"/>
      <c r="DU902" s="43"/>
      <c r="DV902" s="43"/>
      <c r="DW902" s="43"/>
      <c r="DX902" s="43"/>
      <c r="DY902" s="43"/>
      <c r="DZ902" s="43"/>
      <c r="EA902" s="43"/>
      <c r="EB902" s="43"/>
      <c r="EC902" s="43"/>
      <c r="ED902" s="43"/>
      <c r="EE902" s="43"/>
      <c r="EF902" s="43"/>
      <c r="EG902" s="43"/>
      <c r="EH902" s="43"/>
      <c r="EI902" s="43"/>
      <c r="EJ902" s="43"/>
      <c r="EK902" s="43"/>
      <c r="EL902" s="43"/>
      <c r="EM902" s="43"/>
      <c r="EN902" s="43"/>
      <c r="EO902" s="43"/>
      <c r="EP902" s="43"/>
      <c r="EQ902" s="43"/>
      <c r="ER902" s="43"/>
      <c r="ES902" s="43"/>
      <c r="ET902" s="43"/>
      <c r="EU902" s="43"/>
      <c r="EV902" s="43"/>
      <c r="EW902" s="43"/>
      <c r="EX902" s="43"/>
      <c r="EY902" s="43"/>
      <c r="EZ902" s="43"/>
      <c r="FA902" s="43"/>
    </row>
    <row r="903" spans="1:157">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s="43"/>
      <c r="BM903" s="43"/>
      <c r="BN903" s="43"/>
      <c r="BO903" s="43"/>
      <c r="BP903" s="43"/>
      <c r="BQ903" s="43"/>
      <c r="BR903" s="43"/>
      <c r="BS903" s="43"/>
      <c r="BT903" s="43"/>
      <c r="BU903" s="43"/>
      <c r="BV903" s="43"/>
      <c r="BW903" s="43"/>
      <c r="BX903" s="43"/>
      <c r="BY903" s="43"/>
      <c r="BZ903" s="43"/>
      <c r="CA903" s="43"/>
      <c r="CB903" s="43"/>
      <c r="CC903" s="43"/>
      <c r="CD903" s="43"/>
      <c r="CE903" s="43"/>
      <c r="CF903" s="43"/>
      <c r="CG903" s="43"/>
      <c r="CH903" s="43"/>
      <c r="CI903" s="43"/>
      <c r="CJ903" s="43"/>
      <c r="CK903" s="43"/>
      <c r="CL903" s="43"/>
      <c r="CM903" s="43"/>
      <c r="CN903" s="43"/>
      <c r="CO903" s="43"/>
      <c r="CP903" s="43"/>
      <c r="CQ903" s="43"/>
      <c r="CR903" s="43"/>
      <c r="CS903" s="43"/>
      <c r="CT903" s="43"/>
      <c r="CU903" s="43"/>
      <c r="CV903" s="43"/>
      <c r="CW903" s="43"/>
      <c r="CX903" s="43"/>
      <c r="CY903" s="43"/>
      <c r="CZ903" s="43"/>
      <c r="DA903" s="43"/>
      <c r="DB903" s="43"/>
      <c r="DC903" s="43"/>
      <c r="DD903" s="43"/>
      <c r="DE903" s="43"/>
      <c r="DF903" s="43"/>
      <c r="DG903" s="43"/>
      <c r="DH903" s="43"/>
      <c r="DI903" s="43"/>
      <c r="DJ903" s="43"/>
      <c r="DK903" s="43"/>
      <c r="DL903" s="43"/>
      <c r="DM903" s="43"/>
      <c r="DN903" s="43"/>
      <c r="DO903" s="43"/>
      <c r="DP903" s="43"/>
      <c r="DQ903" s="43"/>
      <c r="DR903" s="43"/>
      <c r="DS903" s="43"/>
      <c r="DT903" s="43"/>
      <c r="DU903" s="43"/>
      <c r="DV903" s="43"/>
      <c r="DW903" s="43"/>
      <c r="DX903" s="43"/>
      <c r="DY903" s="43"/>
      <c r="DZ903" s="43"/>
      <c r="EA903" s="43"/>
      <c r="EB903" s="43"/>
      <c r="EC903" s="43"/>
      <c r="ED903" s="43"/>
      <c r="EE903" s="43"/>
      <c r="EF903" s="43"/>
      <c r="EG903" s="43"/>
      <c r="EH903" s="43"/>
      <c r="EI903" s="43"/>
      <c r="EJ903" s="43"/>
      <c r="EK903" s="43"/>
      <c r="EL903" s="43"/>
      <c r="EM903" s="43"/>
      <c r="EN903" s="43"/>
      <c r="EO903" s="43"/>
      <c r="EP903" s="43"/>
      <c r="EQ903" s="43"/>
      <c r="ER903" s="43"/>
      <c r="ES903" s="43"/>
      <c r="ET903" s="43"/>
      <c r="EU903" s="43"/>
      <c r="EV903" s="43"/>
      <c r="EW903" s="43"/>
      <c r="EX903" s="43"/>
      <c r="EY903" s="43"/>
      <c r="EZ903" s="43"/>
      <c r="FA903" s="43"/>
    </row>
    <row r="904" spans="1:157">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s="43"/>
      <c r="BM904" s="43"/>
      <c r="BN904" s="43"/>
      <c r="BO904" s="43"/>
      <c r="BP904" s="43"/>
      <c r="BQ904" s="43"/>
      <c r="BR904" s="43"/>
      <c r="BS904" s="43"/>
      <c r="BT904" s="43"/>
      <c r="BU904" s="43"/>
      <c r="BV904" s="43"/>
      <c r="BW904" s="43"/>
      <c r="BX904" s="43"/>
      <c r="BY904" s="43"/>
      <c r="BZ904" s="43"/>
      <c r="CA904" s="43"/>
      <c r="CB904" s="43"/>
      <c r="CC904" s="43"/>
      <c r="CD904" s="43"/>
      <c r="CE904" s="43"/>
      <c r="CF904" s="43"/>
      <c r="CG904" s="43"/>
      <c r="CH904" s="43"/>
      <c r="CI904" s="43"/>
      <c r="CJ904" s="43"/>
      <c r="CK904" s="43"/>
      <c r="CL904" s="43"/>
      <c r="CM904" s="43"/>
      <c r="CN904" s="43"/>
      <c r="CO904" s="43"/>
      <c r="CP904" s="43"/>
      <c r="CQ904" s="43"/>
      <c r="CR904" s="43"/>
      <c r="CS904" s="43"/>
      <c r="CT904" s="43"/>
      <c r="CU904" s="43"/>
      <c r="CV904" s="43"/>
      <c r="CW904" s="43"/>
      <c r="CX904" s="43"/>
      <c r="CY904" s="43"/>
      <c r="CZ904" s="43"/>
      <c r="DA904" s="43"/>
      <c r="DB904" s="43"/>
      <c r="DC904" s="43"/>
      <c r="DD904" s="43"/>
      <c r="DE904" s="43"/>
      <c r="DF904" s="43"/>
      <c r="DG904" s="43"/>
      <c r="DH904" s="43"/>
      <c r="DI904" s="43"/>
      <c r="DJ904" s="43"/>
      <c r="DK904" s="43"/>
      <c r="DL904" s="43"/>
      <c r="DM904" s="43"/>
      <c r="DN904" s="43"/>
      <c r="DO904" s="43"/>
      <c r="DP904" s="43"/>
      <c r="DQ904" s="43"/>
      <c r="DR904" s="43"/>
      <c r="DS904" s="43"/>
      <c r="DT904" s="43"/>
      <c r="DU904" s="43"/>
      <c r="DV904" s="43"/>
      <c r="DW904" s="43"/>
      <c r="DX904" s="43"/>
      <c r="DY904" s="43"/>
      <c r="DZ904" s="43"/>
      <c r="EA904" s="43"/>
      <c r="EB904" s="43"/>
      <c r="EC904" s="43"/>
      <c r="ED904" s="43"/>
      <c r="EE904" s="43"/>
      <c r="EF904" s="43"/>
      <c r="EG904" s="43"/>
      <c r="EH904" s="43"/>
      <c r="EI904" s="43"/>
      <c r="EJ904" s="43"/>
      <c r="EK904" s="43"/>
      <c r="EL904" s="43"/>
      <c r="EM904" s="43"/>
      <c r="EN904" s="43"/>
      <c r="EO904" s="43"/>
      <c r="EP904" s="43"/>
      <c r="EQ904" s="43"/>
      <c r="ER904" s="43"/>
      <c r="ES904" s="43"/>
      <c r="ET904" s="43"/>
      <c r="EU904" s="43"/>
      <c r="EV904" s="43"/>
      <c r="EW904" s="43"/>
      <c r="EX904" s="43"/>
      <c r="EY904" s="43"/>
      <c r="EZ904" s="43"/>
      <c r="FA904" s="43"/>
    </row>
    <row r="905" spans="1:157">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s="43"/>
      <c r="BM905" s="43"/>
      <c r="BN905" s="43"/>
      <c r="BO905" s="43"/>
      <c r="BP905" s="43"/>
      <c r="BQ905" s="43"/>
      <c r="BR905" s="43"/>
      <c r="BS905" s="43"/>
      <c r="BT905" s="43"/>
      <c r="BU905" s="43"/>
      <c r="BV905" s="43"/>
      <c r="BW905" s="43"/>
      <c r="BX905" s="43"/>
      <c r="BY905" s="43"/>
      <c r="BZ905" s="43"/>
      <c r="CA905" s="43"/>
      <c r="CB905" s="43"/>
      <c r="CC905" s="43"/>
      <c r="CD905" s="43"/>
      <c r="CE905" s="43"/>
      <c r="CF905" s="43"/>
      <c r="CG905" s="43"/>
      <c r="CH905" s="43"/>
      <c r="CI905" s="43"/>
      <c r="CJ905" s="43"/>
      <c r="CK905" s="43"/>
      <c r="CL905" s="43"/>
      <c r="CM905" s="43"/>
      <c r="CN905" s="43"/>
      <c r="CO905" s="43"/>
      <c r="CP905" s="43"/>
      <c r="CQ905" s="43"/>
      <c r="CR905" s="43"/>
      <c r="CS905" s="43"/>
      <c r="CT905" s="43"/>
      <c r="CU905" s="43"/>
      <c r="CV905" s="43"/>
      <c r="CW905" s="43"/>
      <c r="CX905" s="43"/>
      <c r="CY905" s="43"/>
      <c r="CZ905" s="43"/>
      <c r="DA905" s="43"/>
      <c r="DB905" s="43"/>
      <c r="DC905" s="43"/>
      <c r="DD905" s="43"/>
      <c r="DE905" s="43"/>
      <c r="DF905" s="43"/>
      <c r="DG905" s="43"/>
      <c r="DH905" s="43"/>
      <c r="DI905" s="43"/>
      <c r="DJ905" s="43"/>
      <c r="DK905" s="43"/>
      <c r="DL905" s="43"/>
      <c r="DM905" s="43"/>
      <c r="DN905" s="43"/>
      <c r="DO905" s="43"/>
      <c r="DP905" s="43"/>
      <c r="DQ905" s="43"/>
      <c r="DR905" s="43"/>
      <c r="DS905" s="43"/>
      <c r="DT905" s="43"/>
      <c r="DU905" s="43"/>
      <c r="DV905" s="43"/>
      <c r="DW905" s="43"/>
      <c r="DX905" s="43"/>
      <c r="DY905" s="43"/>
      <c r="DZ905" s="43"/>
      <c r="EA905" s="43"/>
      <c r="EB905" s="43"/>
      <c r="EC905" s="43"/>
      <c r="ED905" s="43"/>
      <c r="EE905" s="43"/>
      <c r="EF905" s="43"/>
      <c r="EG905" s="43"/>
      <c r="EH905" s="43"/>
      <c r="EI905" s="43"/>
      <c r="EJ905" s="43"/>
      <c r="EK905" s="43"/>
      <c r="EL905" s="43"/>
      <c r="EM905" s="43"/>
      <c r="EN905" s="43"/>
      <c r="EO905" s="43"/>
      <c r="EP905" s="43"/>
      <c r="EQ905" s="43"/>
      <c r="ER905" s="43"/>
      <c r="ES905" s="43"/>
      <c r="ET905" s="43"/>
      <c r="EU905" s="43"/>
      <c r="EV905" s="43"/>
      <c r="EW905" s="43"/>
      <c r="EX905" s="43"/>
      <c r="EY905" s="43"/>
      <c r="EZ905" s="43"/>
      <c r="FA905" s="43"/>
    </row>
    <row r="906" spans="1:157">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s="43"/>
      <c r="BM906" s="43"/>
      <c r="BN906" s="43"/>
      <c r="BO906" s="43"/>
      <c r="BP906" s="43"/>
      <c r="BQ906" s="43"/>
      <c r="BR906" s="43"/>
      <c r="BS906" s="43"/>
      <c r="BT906" s="43"/>
      <c r="BU906" s="43"/>
      <c r="BV906" s="43"/>
      <c r="BW906" s="43"/>
      <c r="BX906" s="43"/>
      <c r="BY906" s="43"/>
      <c r="BZ906" s="43"/>
      <c r="CA906" s="43"/>
      <c r="CB906" s="43"/>
      <c r="CC906" s="43"/>
      <c r="CD906" s="43"/>
      <c r="CE906" s="43"/>
      <c r="CF906" s="43"/>
      <c r="CG906" s="43"/>
      <c r="CH906" s="43"/>
      <c r="CI906" s="43"/>
      <c r="CJ906" s="43"/>
      <c r="CK906" s="43"/>
      <c r="CL906" s="43"/>
      <c r="CM906" s="43"/>
      <c r="CN906" s="43"/>
      <c r="CO906" s="43"/>
      <c r="CP906" s="43"/>
      <c r="CQ906" s="43"/>
      <c r="CR906" s="43"/>
      <c r="CS906" s="43"/>
      <c r="CT906" s="43"/>
      <c r="CU906" s="43"/>
      <c r="CV906" s="43"/>
      <c r="CW906" s="43"/>
      <c r="CX906" s="43"/>
      <c r="CY906" s="43"/>
      <c r="CZ906" s="43"/>
      <c r="DA906" s="43"/>
      <c r="DB906" s="43"/>
      <c r="DC906" s="43"/>
      <c r="DD906" s="43"/>
      <c r="DE906" s="43"/>
      <c r="DF906" s="43"/>
      <c r="DG906" s="43"/>
      <c r="DH906" s="43"/>
      <c r="DI906" s="43"/>
      <c r="DJ906" s="43"/>
      <c r="DK906" s="43"/>
      <c r="DL906" s="43"/>
      <c r="DM906" s="43"/>
      <c r="DN906" s="43"/>
      <c r="DO906" s="43"/>
      <c r="DP906" s="43"/>
      <c r="DQ906" s="43"/>
      <c r="DR906" s="43"/>
      <c r="DS906" s="43"/>
      <c r="DT906" s="43"/>
      <c r="DU906" s="43"/>
      <c r="DV906" s="43"/>
      <c r="DW906" s="43"/>
      <c r="DX906" s="43"/>
      <c r="DY906" s="43"/>
      <c r="DZ906" s="43"/>
      <c r="EA906" s="43"/>
      <c r="EB906" s="43"/>
      <c r="EC906" s="43"/>
      <c r="ED906" s="43"/>
      <c r="EE906" s="43"/>
      <c r="EF906" s="43"/>
      <c r="EG906" s="43"/>
      <c r="EH906" s="43"/>
      <c r="EI906" s="43"/>
      <c r="EJ906" s="43"/>
      <c r="EK906" s="43"/>
      <c r="EL906" s="43"/>
      <c r="EM906" s="43"/>
      <c r="EN906" s="43"/>
      <c r="EO906" s="43"/>
      <c r="EP906" s="43"/>
      <c r="EQ906" s="43"/>
      <c r="ER906" s="43"/>
      <c r="ES906" s="43"/>
      <c r="ET906" s="43"/>
      <c r="EU906" s="43"/>
      <c r="EV906" s="43"/>
      <c r="EW906" s="43"/>
      <c r="EX906" s="43"/>
      <c r="EY906" s="43"/>
      <c r="EZ906" s="43"/>
      <c r="FA906" s="43"/>
    </row>
    <row r="907" spans="1:157">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s="43"/>
      <c r="BM907" s="43"/>
      <c r="BN907" s="43"/>
      <c r="BO907" s="43"/>
      <c r="BP907" s="43"/>
      <c r="BQ907" s="43"/>
      <c r="BR907" s="43"/>
      <c r="BS907" s="43"/>
      <c r="BT907" s="43"/>
      <c r="BU907" s="43"/>
      <c r="BV907" s="43"/>
      <c r="BW907" s="43"/>
      <c r="BX907" s="43"/>
      <c r="BY907" s="43"/>
      <c r="BZ907" s="43"/>
      <c r="CA907" s="43"/>
      <c r="CB907" s="43"/>
      <c r="CC907" s="43"/>
      <c r="CD907" s="43"/>
      <c r="CE907" s="43"/>
      <c r="CF907" s="43"/>
      <c r="CG907" s="43"/>
      <c r="CH907" s="43"/>
      <c r="CI907" s="43"/>
      <c r="CJ907" s="43"/>
      <c r="CK907" s="43"/>
      <c r="CL907" s="43"/>
      <c r="CM907" s="43"/>
      <c r="CN907" s="43"/>
      <c r="CO907" s="43"/>
      <c r="CP907" s="43"/>
      <c r="CQ907" s="43"/>
      <c r="CR907" s="43"/>
      <c r="CS907" s="43"/>
      <c r="CT907" s="43"/>
      <c r="CU907" s="43"/>
      <c r="CV907" s="43"/>
      <c r="CW907" s="43"/>
      <c r="CX907" s="43"/>
      <c r="CY907" s="43"/>
      <c r="CZ907" s="43"/>
      <c r="DA907" s="43"/>
      <c r="DB907" s="43"/>
      <c r="DC907" s="43"/>
      <c r="DD907" s="43"/>
      <c r="DE907" s="43"/>
      <c r="DF907" s="43"/>
      <c r="DG907" s="43"/>
      <c r="DH907" s="43"/>
      <c r="DI907" s="43"/>
      <c r="DJ907" s="43"/>
      <c r="DK907" s="43"/>
      <c r="DL907" s="43"/>
      <c r="DM907" s="43"/>
      <c r="DN907" s="43"/>
      <c r="DO907" s="43"/>
      <c r="DP907" s="43"/>
      <c r="DQ907" s="43"/>
      <c r="DR907" s="43"/>
      <c r="DS907" s="43"/>
      <c r="DT907" s="43"/>
      <c r="DU907" s="43"/>
      <c r="DV907" s="43"/>
      <c r="DW907" s="43"/>
      <c r="DX907" s="43"/>
      <c r="DY907" s="43"/>
      <c r="DZ907" s="43"/>
      <c r="EA907" s="43"/>
      <c r="EB907" s="43"/>
      <c r="EC907" s="43"/>
      <c r="ED907" s="43"/>
      <c r="EE907" s="43"/>
      <c r="EF907" s="43"/>
      <c r="EG907" s="43"/>
      <c r="EH907" s="43"/>
      <c r="EI907" s="43"/>
      <c r="EJ907" s="43"/>
      <c r="EK907" s="43"/>
      <c r="EL907" s="43"/>
      <c r="EM907" s="43"/>
      <c r="EN907" s="43"/>
      <c r="EO907" s="43"/>
      <c r="EP907" s="43"/>
      <c r="EQ907" s="43"/>
      <c r="ER907" s="43"/>
      <c r="ES907" s="43"/>
      <c r="ET907" s="43"/>
      <c r="EU907" s="43"/>
      <c r="EV907" s="43"/>
      <c r="EW907" s="43"/>
      <c r="EX907" s="43"/>
      <c r="EY907" s="43"/>
      <c r="EZ907" s="43"/>
      <c r="FA907" s="43"/>
    </row>
    <row r="908" spans="1:157">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s="43"/>
      <c r="BM908" s="43"/>
      <c r="BN908" s="43"/>
      <c r="BO908" s="43"/>
      <c r="BP908" s="43"/>
      <c r="BQ908" s="43"/>
      <c r="BR908" s="43"/>
      <c r="BS908" s="43"/>
      <c r="BT908" s="43"/>
      <c r="BU908" s="43"/>
      <c r="BV908" s="43"/>
      <c r="BW908" s="43"/>
      <c r="BX908" s="43"/>
      <c r="BY908" s="43"/>
      <c r="BZ908" s="43"/>
      <c r="CA908" s="43"/>
      <c r="CB908" s="43"/>
      <c r="CC908" s="43"/>
      <c r="CD908" s="43"/>
      <c r="CE908" s="43"/>
      <c r="CF908" s="43"/>
      <c r="CG908" s="43"/>
      <c r="CH908" s="43"/>
      <c r="CI908" s="43"/>
      <c r="CJ908" s="43"/>
      <c r="CK908" s="43"/>
      <c r="CL908" s="43"/>
      <c r="CM908" s="43"/>
      <c r="CN908" s="43"/>
      <c r="CO908" s="43"/>
      <c r="CP908" s="43"/>
      <c r="CQ908" s="43"/>
      <c r="CR908" s="43"/>
      <c r="CS908" s="43"/>
      <c r="CT908" s="43"/>
      <c r="CU908" s="43"/>
      <c r="CV908" s="43"/>
      <c r="CW908" s="43"/>
      <c r="CX908" s="43"/>
      <c r="CY908" s="43"/>
      <c r="CZ908" s="43"/>
      <c r="DA908" s="43"/>
      <c r="DB908" s="43"/>
      <c r="DC908" s="43"/>
      <c r="DD908" s="43"/>
      <c r="DE908" s="43"/>
      <c r="DF908" s="43"/>
      <c r="DG908" s="43"/>
      <c r="DH908" s="43"/>
      <c r="DI908" s="43"/>
      <c r="DJ908" s="43"/>
      <c r="DK908" s="43"/>
      <c r="DL908" s="43"/>
      <c r="DM908" s="43"/>
      <c r="DN908" s="43"/>
      <c r="DO908" s="43"/>
      <c r="DP908" s="43"/>
      <c r="DQ908" s="43"/>
      <c r="DR908" s="43"/>
      <c r="DS908" s="43"/>
      <c r="DT908" s="43"/>
      <c r="DU908" s="43"/>
      <c r="DV908" s="43"/>
      <c r="DW908" s="43"/>
      <c r="DX908" s="43"/>
      <c r="DY908" s="43"/>
      <c r="DZ908" s="43"/>
      <c r="EA908" s="43"/>
      <c r="EB908" s="43"/>
      <c r="EC908" s="43"/>
      <c r="ED908" s="43"/>
      <c r="EE908" s="43"/>
      <c r="EF908" s="43"/>
      <c r="EG908" s="43"/>
      <c r="EH908" s="43"/>
      <c r="EI908" s="43"/>
      <c r="EJ908" s="43"/>
      <c r="EK908" s="43"/>
      <c r="EL908" s="43"/>
      <c r="EM908" s="43"/>
      <c r="EN908" s="43"/>
      <c r="EO908" s="43"/>
      <c r="EP908" s="43"/>
      <c r="EQ908" s="43"/>
      <c r="ER908" s="43"/>
      <c r="ES908" s="43"/>
      <c r="ET908" s="43"/>
      <c r="EU908" s="43"/>
      <c r="EV908" s="43"/>
      <c r="EW908" s="43"/>
      <c r="EX908" s="43"/>
      <c r="EY908" s="43"/>
      <c r="EZ908" s="43"/>
      <c r="FA908" s="43"/>
    </row>
    <row r="909" spans="1:157">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s="43"/>
      <c r="BM909" s="43"/>
      <c r="BN909" s="43"/>
      <c r="BO909" s="43"/>
      <c r="BP909" s="43"/>
      <c r="BQ909" s="43"/>
      <c r="BR909" s="43"/>
      <c r="BS909" s="43"/>
      <c r="BT909" s="43"/>
      <c r="BU909" s="43"/>
      <c r="BV909" s="43"/>
      <c r="BW909" s="43"/>
      <c r="BX909" s="43"/>
      <c r="BY909" s="43"/>
      <c r="BZ909" s="43"/>
      <c r="CA909" s="43"/>
      <c r="CB909" s="43"/>
      <c r="CC909" s="43"/>
      <c r="CD909" s="43"/>
      <c r="CE909" s="43"/>
      <c r="CF909" s="43"/>
      <c r="CG909" s="43"/>
      <c r="CH909" s="43"/>
      <c r="CI909" s="43"/>
      <c r="CJ909" s="43"/>
      <c r="CK909" s="43"/>
      <c r="CL909" s="43"/>
      <c r="CM909" s="43"/>
      <c r="CN909" s="43"/>
      <c r="CO909" s="43"/>
      <c r="CP909" s="43"/>
      <c r="CQ909" s="43"/>
      <c r="CR909" s="43"/>
      <c r="CS909" s="43"/>
      <c r="CT909" s="43"/>
      <c r="CU909" s="43"/>
      <c r="CV909" s="43"/>
      <c r="CW909" s="43"/>
      <c r="CX909" s="43"/>
      <c r="CY909" s="43"/>
      <c r="CZ909" s="43"/>
      <c r="DA909" s="43"/>
      <c r="DB909" s="43"/>
      <c r="DC909" s="43"/>
      <c r="DD909" s="43"/>
      <c r="DE909" s="43"/>
      <c r="DF909" s="43"/>
      <c r="DG909" s="43"/>
      <c r="DH909" s="43"/>
      <c r="DI909" s="43"/>
      <c r="DJ909" s="43"/>
      <c r="DK909" s="43"/>
      <c r="DL909" s="43"/>
      <c r="DM909" s="43"/>
      <c r="DN909" s="43"/>
      <c r="DO909" s="43"/>
      <c r="DP909" s="43"/>
      <c r="DQ909" s="43"/>
      <c r="DR909" s="43"/>
      <c r="DS909" s="43"/>
      <c r="DT909" s="43"/>
      <c r="DU909" s="43"/>
      <c r="DV909" s="43"/>
      <c r="DW909" s="43"/>
      <c r="DX909" s="43"/>
      <c r="DY909" s="43"/>
      <c r="DZ909" s="43"/>
      <c r="EA909" s="43"/>
      <c r="EB909" s="43"/>
      <c r="EC909" s="43"/>
      <c r="ED909" s="43"/>
      <c r="EE909" s="43"/>
      <c r="EF909" s="43"/>
      <c r="EG909" s="43"/>
      <c r="EH909" s="43"/>
      <c r="EI909" s="43"/>
      <c r="EJ909" s="43"/>
      <c r="EK909" s="43"/>
      <c r="EL909" s="43"/>
      <c r="EM909" s="43"/>
      <c r="EN909" s="43"/>
      <c r="EO909" s="43"/>
      <c r="EP909" s="43"/>
      <c r="EQ909" s="43"/>
      <c r="ER909" s="43"/>
      <c r="ES909" s="43"/>
      <c r="ET909" s="43"/>
      <c r="EU909" s="43"/>
      <c r="EV909" s="43"/>
      <c r="EW909" s="43"/>
      <c r="EX909" s="43"/>
      <c r="EY909" s="43"/>
      <c r="EZ909" s="43"/>
      <c r="FA909" s="43"/>
    </row>
    <row r="910" spans="1:157">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row>
    <row r="911" spans="1:157">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row>
    <row r="912" spans="1:157">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s="43"/>
      <c r="BM912" s="43"/>
      <c r="BN912" s="43"/>
      <c r="BO912" s="43"/>
      <c r="BP912" s="43"/>
      <c r="BQ912" s="43"/>
      <c r="BR912" s="43"/>
      <c r="BS912" s="43"/>
      <c r="BT912" s="43"/>
      <c r="BU912" s="43"/>
      <c r="BV912" s="43"/>
      <c r="BW912" s="43"/>
      <c r="BX912" s="43"/>
      <c r="BY912" s="43"/>
      <c r="BZ912" s="43"/>
      <c r="CA912" s="43"/>
      <c r="CB912" s="43"/>
      <c r="CC912" s="43"/>
      <c r="CD912" s="43"/>
      <c r="CE912" s="43"/>
      <c r="CF912" s="43"/>
      <c r="CG912" s="43"/>
      <c r="CH912" s="43"/>
      <c r="CI912" s="43"/>
      <c r="CJ912" s="43"/>
      <c r="CK912" s="43"/>
      <c r="CL912" s="43"/>
      <c r="CM912" s="43"/>
      <c r="CN912" s="43"/>
      <c r="CO912" s="43"/>
      <c r="CP912" s="43"/>
      <c r="CQ912" s="43"/>
      <c r="CR912" s="43"/>
      <c r="CS912" s="43"/>
      <c r="CT912" s="43"/>
      <c r="CU912" s="43"/>
      <c r="CV912" s="43"/>
      <c r="CW912" s="43"/>
      <c r="CX912" s="43"/>
      <c r="CY912" s="43"/>
      <c r="CZ912" s="43"/>
      <c r="DA912" s="43"/>
      <c r="DB912" s="43"/>
      <c r="DC912" s="43"/>
      <c r="DD912" s="43"/>
      <c r="DE912" s="43"/>
      <c r="DF912" s="43"/>
      <c r="DG912" s="43"/>
      <c r="DH912" s="43"/>
      <c r="DI912" s="43"/>
      <c r="DJ912" s="43"/>
      <c r="DK912" s="43"/>
      <c r="DL912" s="43"/>
      <c r="DM912" s="43"/>
      <c r="DN912" s="43"/>
      <c r="DO912" s="43"/>
      <c r="DP912" s="43"/>
      <c r="DQ912" s="43"/>
      <c r="DR912" s="43"/>
      <c r="DS912" s="43"/>
      <c r="DT912" s="43"/>
      <c r="DU912" s="43"/>
      <c r="DV912" s="43"/>
      <c r="DW912" s="43"/>
      <c r="DX912" s="43"/>
      <c r="DY912" s="43"/>
      <c r="DZ912" s="43"/>
      <c r="EA912" s="43"/>
      <c r="EB912" s="43"/>
      <c r="EC912" s="43"/>
      <c r="ED912" s="43"/>
      <c r="EE912" s="43"/>
      <c r="EF912" s="43"/>
      <c r="EG912" s="43"/>
      <c r="EH912" s="43"/>
      <c r="EI912" s="43"/>
      <c r="EJ912" s="43"/>
      <c r="EK912" s="43"/>
      <c r="EL912" s="43"/>
      <c r="EM912" s="43"/>
      <c r="EN912" s="43"/>
      <c r="EO912" s="43"/>
      <c r="EP912" s="43"/>
      <c r="EQ912" s="43"/>
      <c r="ER912" s="43"/>
      <c r="ES912" s="43"/>
      <c r="ET912" s="43"/>
      <c r="EU912" s="43"/>
      <c r="EV912" s="43"/>
      <c r="EW912" s="43"/>
      <c r="EX912" s="43"/>
      <c r="EY912" s="43"/>
      <c r="EZ912" s="43"/>
      <c r="FA912" s="43"/>
    </row>
    <row r="913" spans="1:157">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s="43"/>
      <c r="BM913" s="43"/>
      <c r="BN913" s="43"/>
      <c r="BO913" s="43"/>
      <c r="BP913" s="43"/>
      <c r="BQ913" s="43"/>
      <c r="BR913" s="43"/>
      <c r="BS913" s="43"/>
      <c r="BT913" s="43"/>
      <c r="BU913" s="43"/>
      <c r="BV913" s="43"/>
      <c r="BW913" s="43"/>
      <c r="BX913" s="43"/>
      <c r="BY913" s="43"/>
      <c r="BZ913" s="43"/>
      <c r="CA913" s="43"/>
      <c r="CB913" s="43"/>
      <c r="CC913" s="43"/>
      <c r="CD913" s="43"/>
      <c r="CE913" s="43"/>
      <c r="CF913" s="43"/>
      <c r="CG913" s="43"/>
      <c r="CH913" s="43"/>
      <c r="CI913" s="43"/>
      <c r="CJ913" s="43"/>
      <c r="CK913" s="43"/>
      <c r="CL913" s="43"/>
      <c r="CM913" s="43"/>
      <c r="CN913" s="43"/>
      <c r="CO913" s="43"/>
      <c r="CP913" s="43"/>
      <c r="CQ913" s="43"/>
      <c r="CR913" s="43"/>
      <c r="CS913" s="43"/>
      <c r="CT913" s="43"/>
      <c r="CU913" s="43"/>
      <c r="CV913" s="43"/>
      <c r="CW913" s="43"/>
      <c r="CX913" s="43"/>
      <c r="CY913" s="43"/>
      <c r="CZ913" s="43"/>
      <c r="DA913" s="43"/>
      <c r="DB913" s="43"/>
      <c r="DC913" s="43"/>
      <c r="DD913" s="43"/>
      <c r="DE913" s="43"/>
      <c r="DF913" s="43"/>
      <c r="DG913" s="43"/>
      <c r="DH913" s="43"/>
      <c r="DI913" s="43"/>
      <c r="DJ913" s="43"/>
      <c r="DK913" s="43"/>
      <c r="DL913" s="43"/>
      <c r="DM913" s="43"/>
      <c r="DN913" s="43"/>
      <c r="DO913" s="43"/>
      <c r="DP913" s="43"/>
      <c r="DQ913" s="43"/>
      <c r="DR913" s="43"/>
      <c r="DS913" s="43"/>
      <c r="DT913" s="43"/>
      <c r="DU913" s="43"/>
      <c r="DV913" s="43"/>
      <c r="DW913" s="43"/>
      <c r="DX913" s="43"/>
      <c r="DY913" s="43"/>
      <c r="DZ913" s="43"/>
      <c r="EA913" s="43"/>
      <c r="EB913" s="43"/>
      <c r="EC913" s="43"/>
      <c r="ED913" s="43"/>
      <c r="EE913" s="43"/>
      <c r="EF913" s="43"/>
      <c r="EG913" s="43"/>
      <c r="EH913" s="43"/>
      <c r="EI913" s="43"/>
      <c r="EJ913" s="43"/>
      <c r="EK913" s="43"/>
      <c r="EL913" s="43"/>
      <c r="EM913" s="43"/>
      <c r="EN913" s="43"/>
      <c r="EO913" s="43"/>
      <c r="EP913" s="43"/>
      <c r="EQ913" s="43"/>
      <c r="ER913" s="43"/>
      <c r="ES913" s="43"/>
      <c r="ET913" s="43"/>
      <c r="EU913" s="43"/>
      <c r="EV913" s="43"/>
      <c r="EW913" s="43"/>
      <c r="EX913" s="43"/>
      <c r="EY913" s="43"/>
      <c r="EZ913" s="43"/>
      <c r="FA913" s="43"/>
    </row>
    <row r="914" spans="1:157">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s="43"/>
      <c r="BM914" s="43"/>
      <c r="BN914" s="43"/>
      <c r="BO914" s="43"/>
      <c r="BP914" s="43"/>
      <c r="BQ914" s="43"/>
      <c r="BR914" s="43"/>
      <c r="BS914" s="43"/>
      <c r="BT914" s="43"/>
      <c r="BU914" s="43"/>
      <c r="BV914" s="43"/>
      <c r="BW914" s="43"/>
      <c r="BX914" s="43"/>
      <c r="BY914" s="43"/>
      <c r="BZ914" s="43"/>
      <c r="CA914" s="43"/>
      <c r="CB914" s="43"/>
      <c r="CC914" s="43"/>
      <c r="CD914" s="43"/>
      <c r="CE914" s="43"/>
      <c r="CF914" s="43"/>
      <c r="CG914" s="43"/>
      <c r="CH914" s="43"/>
      <c r="CI914" s="43"/>
      <c r="CJ914" s="43"/>
      <c r="CK914" s="43"/>
      <c r="CL914" s="43"/>
      <c r="CM914" s="43"/>
      <c r="CN914" s="43"/>
      <c r="CO914" s="43"/>
      <c r="CP914" s="43"/>
      <c r="CQ914" s="43"/>
      <c r="CR914" s="43"/>
      <c r="CS914" s="43"/>
      <c r="CT914" s="43"/>
      <c r="CU914" s="43"/>
      <c r="CV914" s="43"/>
      <c r="CW914" s="43"/>
      <c r="CX914" s="43"/>
      <c r="CY914" s="43"/>
      <c r="CZ914" s="43"/>
      <c r="DA914" s="43"/>
      <c r="DB914" s="43"/>
      <c r="DC914" s="43"/>
      <c r="DD914" s="43"/>
      <c r="DE914" s="43"/>
      <c r="DF914" s="43"/>
      <c r="DG914" s="43"/>
      <c r="DH914" s="43"/>
      <c r="DI914" s="43"/>
      <c r="DJ914" s="43"/>
      <c r="DK914" s="43"/>
      <c r="DL914" s="43"/>
      <c r="DM914" s="43"/>
      <c r="DN914" s="43"/>
      <c r="DO914" s="43"/>
      <c r="DP914" s="43"/>
      <c r="DQ914" s="43"/>
      <c r="DR914" s="43"/>
      <c r="DS914" s="43"/>
      <c r="DT914" s="43"/>
      <c r="DU914" s="43"/>
      <c r="DV914" s="43"/>
      <c r="DW914" s="43"/>
      <c r="DX914" s="43"/>
      <c r="DY914" s="43"/>
      <c r="DZ914" s="43"/>
      <c r="EA914" s="43"/>
      <c r="EB914" s="43"/>
      <c r="EC914" s="43"/>
      <c r="ED914" s="43"/>
      <c r="EE914" s="43"/>
      <c r="EF914" s="43"/>
      <c r="EG914" s="43"/>
      <c r="EH914" s="43"/>
      <c r="EI914" s="43"/>
      <c r="EJ914" s="43"/>
      <c r="EK914" s="43"/>
      <c r="EL914" s="43"/>
      <c r="EM914" s="43"/>
      <c r="EN914" s="43"/>
      <c r="EO914" s="43"/>
      <c r="EP914" s="43"/>
      <c r="EQ914" s="43"/>
      <c r="ER914" s="43"/>
      <c r="ES914" s="43"/>
      <c r="ET914" s="43"/>
      <c r="EU914" s="43"/>
      <c r="EV914" s="43"/>
      <c r="EW914" s="43"/>
      <c r="EX914" s="43"/>
      <c r="EY914" s="43"/>
      <c r="EZ914" s="43"/>
      <c r="FA914" s="43"/>
    </row>
    <row r="915" spans="1:157">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s="43"/>
      <c r="BM915" s="43"/>
      <c r="BN915" s="43"/>
      <c r="BO915" s="43"/>
      <c r="BP915" s="43"/>
      <c r="BQ915" s="43"/>
      <c r="BR915" s="43"/>
      <c r="BS915" s="43"/>
      <c r="BT915" s="43"/>
      <c r="BU915" s="43"/>
      <c r="BV915" s="43"/>
      <c r="BW915" s="43"/>
      <c r="BX915" s="43"/>
      <c r="BY915" s="43"/>
      <c r="BZ915" s="43"/>
      <c r="CA915" s="43"/>
      <c r="CB915" s="43"/>
      <c r="CC915" s="43"/>
      <c r="CD915" s="43"/>
      <c r="CE915" s="43"/>
      <c r="CF915" s="43"/>
      <c r="CG915" s="43"/>
      <c r="CH915" s="43"/>
      <c r="CI915" s="43"/>
      <c r="CJ915" s="43"/>
      <c r="CK915" s="43"/>
      <c r="CL915" s="43"/>
      <c r="CM915" s="43"/>
      <c r="CN915" s="43"/>
      <c r="CO915" s="43"/>
      <c r="CP915" s="43"/>
      <c r="CQ915" s="43"/>
      <c r="CR915" s="43"/>
      <c r="CS915" s="43"/>
      <c r="CT915" s="43"/>
      <c r="CU915" s="43"/>
      <c r="CV915" s="43"/>
      <c r="CW915" s="43"/>
      <c r="CX915" s="43"/>
      <c r="CY915" s="43"/>
      <c r="CZ915" s="43"/>
      <c r="DA915" s="43"/>
      <c r="DB915" s="43"/>
      <c r="DC915" s="43"/>
      <c r="DD915" s="43"/>
      <c r="DE915" s="43"/>
      <c r="DF915" s="43"/>
      <c r="DG915" s="43"/>
      <c r="DH915" s="43"/>
      <c r="DI915" s="43"/>
      <c r="DJ915" s="43"/>
      <c r="DK915" s="43"/>
      <c r="DL915" s="43"/>
      <c r="DM915" s="43"/>
      <c r="DN915" s="43"/>
      <c r="DO915" s="43"/>
      <c r="DP915" s="43"/>
      <c r="DQ915" s="43"/>
      <c r="DR915" s="43"/>
      <c r="DS915" s="43"/>
      <c r="DT915" s="43"/>
      <c r="DU915" s="43"/>
      <c r="DV915" s="43"/>
      <c r="DW915" s="43"/>
      <c r="DX915" s="43"/>
      <c r="DY915" s="43"/>
      <c r="DZ915" s="43"/>
      <c r="EA915" s="43"/>
      <c r="EB915" s="43"/>
      <c r="EC915" s="43"/>
      <c r="ED915" s="43"/>
      <c r="EE915" s="43"/>
      <c r="EF915" s="43"/>
      <c r="EG915" s="43"/>
      <c r="EH915" s="43"/>
      <c r="EI915" s="43"/>
      <c r="EJ915" s="43"/>
      <c r="EK915" s="43"/>
      <c r="EL915" s="43"/>
      <c r="EM915" s="43"/>
      <c r="EN915" s="43"/>
      <c r="EO915" s="43"/>
      <c r="EP915" s="43"/>
      <c r="EQ915" s="43"/>
      <c r="ER915" s="43"/>
      <c r="ES915" s="43"/>
      <c r="ET915" s="43"/>
      <c r="EU915" s="43"/>
      <c r="EV915" s="43"/>
      <c r="EW915" s="43"/>
      <c r="EX915" s="43"/>
      <c r="EY915" s="43"/>
      <c r="EZ915" s="43"/>
      <c r="FA915" s="43"/>
    </row>
    <row r="916" spans="1:157">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s="43"/>
      <c r="BM916" s="43"/>
      <c r="BN916" s="43"/>
      <c r="BO916" s="43"/>
      <c r="BP916" s="43"/>
      <c r="BQ916" s="43"/>
      <c r="BR916" s="43"/>
      <c r="BS916" s="43"/>
      <c r="BT916" s="43"/>
      <c r="BU916" s="43"/>
      <c r="BV916" s="43"/>
      <c r="BW916" s="43"/>
      <c r="BX916" s="43"/>
      <c r="BY916" s="43"/>
      <c r="BZ916" s="43"/>
      <c r="CA916" s="43"/>
      <c r="CB916" s="43"/>
      <c r="CC916" s="43"/>
      <c r="CD916" s="43"/>
      <c r="CE916" s="43"/>
      <c r="CF916" s="43"/>
      <c r="CG916" s="43"/>
      <c r="CH916" s="43"/>
      <c r="CI916" s="43"/>
      <c r="CJ916" s="43"/>
      <c r="CK916" s="43"/>
      <c r="CL916" s="43"/>
      <c r="CM916" s="43"/>
      <c r="CN916" s="43"/>
      <c r="CO916" s="43"/>
      <c r="CP916" s="43"/>
      <c r="CQ916" s="43"/>
      <c r="CR916" s="43"/>
      <c r="CS916" s="43"/>
      <c r="CT916" s="43"/>
      <c r="CU916" s="43"/>
      <c r="CV916" s="43"/>
      <c r="CW916" s="43"/>
      <c r="CX916" s="43"/>
      <c r="CY916" s="43"/>
      <c r="CZ916" s="43"/>
      <c r="DA916" s="43"/>
      <c r="DB916" s="43"/>
      <c r="DC916" s="43"/>
      <c r="DD916" s="43"/>
      <c r="DE916" s="43"/>
      <c r="DF916" s="43"/>
      <c r="DG916" s="43"/>
      <c r="DH916" s="43"/>
      <c r="DI916" s="43"/>
      <c r="DJ916" s="43"/>
      <c r="DK916" s="43"/>
      <c r="DL916" s="43"/>
      <c r="DM916" s="43"/>
      <c r="DN916" s="43"/>
      <c r="DO916" s="43"/>
      <c r="DP916" s="43"/>
      <c r="DQ916" s="43"/>
      <c r="DR916" s="43"/>
      <c r="DS916" s="43"/>
      <c r="DT916" s="43"/>
      <c r="DU916" s="43"/>
      <c r="DV916" s="43"/>
      <c r="DW916" s="43"/>
      <c r="DX916" s="43"/>
      <c r="DY916" s="43"/>
      <c r="DZ916" s="43"/>
      <c r="EA916" s="43"/>
      <c r="EB916" s="43"/>
      <c r="EC916" s="43"/>
      <c r="ED916" s="43"/>
      <c r="EE916" s="43"/>
      <c r="EF916" s="43"/>
      <c r="EG916" s="43"/>
      <c r="EH916" s="43"/>
      <c r="EI916" s="43"/>
      <c r="EJ916" s="43"/>
      <c r="EK916" s="43"/>
      <c r="EL916" s="43"/>
      <c r="EM916" s="43"/>
      <c r="EN916" s="43"/>
      <c r="EO916" s="43"/>
      <c r="EP916" s="43"/>
      <c r="EQ916" s="43"/>
      <c r="ER916" s="43"/>
      <c r="ES916" s="43"/>
      <c r="ET916" s="43"/>
      <c r="EU916" s="43"/>
      <c r="EV916" s="43"/>
      <c r="EW916" s="43"/>
      <c r="EX916" s="43"/>
      <c r="EY916" s="43"/>
      <c r="EZ916" s="43"/>
      <c r="FA916" s="43"/>
    </row>
    <row r="917" spans="1:157">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s="43"/>
      <c r="BM917" s="43"/>
      <c r="BN917" s="43"/>
      <c r="BO917" s="43"/>
      <c r="BP917" s="43"/>
      <c r="BQ917" s="43"/>
      <c r="BR917" s="43"/>
      <c r="BS917" s="43"/>
      <c r="BT917" s="43"/>
      <c r="BU917" s="43"/>
      <c r="BV917" s="43"/>
      <c r="BW917" s="43"/>
      <c r="BX917" s="43"/>
      <c r="BY917" s="43"/>
      <c r="BZ917" s="43"/>
      <c r="CA917" s="43"/>
      <c r="CB917" s="43"/>
      <c r="CC917" s="43"/>
      <c r="CD917" s="43"/>
      <c r="CE917" s="43"/>
      <c r="CF917" s="43"/>
      <c r="CG917" s="43"/>
      <c r="CH917" s="43"/>
      <c r="CI917" s="43"/>
      <c r="CJ917" s="43"/>
      <c r="CK917" s="43"/>
      <c r="CL917" s="43"/>
      <c r="CM917" s="43"/>
      <c r="CN917" s="43"/>
      <c r="CO917" s="43"/>
      <c r="CP917" s="43"/>
      <c r="CQ917" s="43"/>
      <c r="CR917" s="43"/>
      <c r="CS917" s="43"/>
      <c r="CT917" s="43"/>
      <c r="CU917" s="43"/>
      <c r="CV917" s="43"/>
      <c r="CW917" s="43"/>
      <c r="CX917" s="43"/>
      <c r="CY917" s="43"/>
      <c r="CZ917" s="43"/>
      <c r="DA917" s="43"/>
      <c r="DB917" s="43"/>
      <c r="DC917" s="43"/>
      <c r="DD917" s="43"/>
      <c r="DE917" s="43"/>
      <c r="DF917" s="43"/>
      <c r="DG917" s="43"/>
      <c r="DH917" s="43"/>
      <c r="DI917" s="43"/>
      <c r="DJ917" s="43"/>
      <c r="DK917" s="43"/>
      <c r="DL917" s="43"/>
      <c r="DM917" s="43"/>
      <c r="DN917" s="43"/>
      <c r="DO917" s="43"/>
      <c r="DP917" s="43"/>
      <c r="DQ917" s="43"/>
      <c r="DR917" s="43"/>
      <c r="DS917" s="43"/>
      <c r="DT917" s="43"/>
      <c r="DU917" s="43"/>
      <c r="DV917" s="43"/>
      <c r="DW917" s="43"/>
      <c r="DX917" s="43"/>
      <c r="DY917" s="43"/>
      <c r="DZ917" s="43"/>
      <c r="EA917" s="43"/>
      <c r="EB917" s="43"/>
      <c r="EC917" s="43"/>
      <c r="ED917" s="43"/>
      <c r="EE917" s="43"/>
      <c r="EF917" s="43"/>
      <c r="EG917" s="43"/>
      <c r="EH917" s="43"/>
      <c r="EI917" s="43"/>
      <c r="EJ917" s="43"/>
      <c r="EK917" s="43"/>
      <c r="EL917" s="43"/>
      <c r="EM917" s="43"/>
      <c r="EN917" s="43"/>
      <c r="EO917" s="43"/>
      <c r="EP917" s="43"/>
      <c r="EQ917" s="43"/>
      <c r="ER917" s="43"/>
      <c r="ES917" s="43"/>
      <c r="ET917" s="43"/>
      <c r="EU917" s="43"/>
      <c r="EV917" s="43"/>
      <c r="EW917" s="43"/>
      <c r="EX917" s="43"/>
      <c r="EY917" s="43"/>
      <c r="EZ917" s="43"/>
      <c r="FA917" s="43"/>
    </row>
    <row r="918" spans="1:157">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c r="CF918" s="43"/>
      <c r="CG918" s="43"/>
      <c r="CH918" s="43"/>
      <c r="CI918" s="43"/>
      <c r="CJ918" s="43"/>
      <c r="CK918" s="43"/>
      <c r="CL918" s="43"/>
      <c r="CM918" s="43"/>
      <c r="CN918" s="43"/>
      <c r="CO918" s="43"/>
      <c r="CP918" s="43"/>
      <c r="CQ918" s="43"/>
      <c r="CR918" s="43"/>
      <c r="CS918" s="43"/>
      <c r="CT918" s="43"/>
      <c r="CU918" s="43"/>
      <c r="CV918" s="43"/>
      <c r="CW918" s="43"/>
      <c r="CX918" s="43"/>
      <c r="CY918" s="43"/>
      <c r="CZ918" s="43"/>
      <c r="DA918" s="43"/>
      <c r="DB918" s="43"/>
      <c r="DC918" s="43"/>
      <c r="DD918" s="43"/>
      <c r="DE918" s="43"/>
      <c r="DF918" s="43"/>
      <c r="DG918" s="43"/>
      <c r="DH918" s="43"/>
      <c r="DI918" s="43"/>
      <c r="DJ918" s="43"/>
      <c r="DK918" s="43"/>
      <c r="DL918" s="43"/>
      <c r="DM918" s="43"/>
      <c r="DN918" s="43"/>
      <c r="DO918" s="43"/>
      <c r="DP918" s="43"/>
      <c r="DQ918" s="43"/>
      <c r="DR918" s="43"/>
      <c r="DS918" s="43"/>
      <c r="DT918" s="43"/>
      <c r="DU918" s="43"/>
      <c r="DV918" s="43"/>
      <c r="DW918" s="43"/>
      <c r="DX918" s="43"/>
      <c r="DY918" s="43"/>
      <c r="DZ918" s="43"/>
      <c r="EA918" s="43"/>
      <c r="EB918" s="43"/>
      <c r="EC918" s="43"/>
      <c r="ED918" s="43"/>
      <c r="EE918" s="43"/>
      <c r="EF918" s="43"/>
      <c r="EG918" s="43"/>
      <c r="EH918" s="43"/>
      <c r="EI918" s="43"/>
      <c r="EJ918" s="43"/>
      <c r="EK918" s="43"/>
      <c r="EL918" s="43"/>
      <c r="EM918" s="43"/>
      <c r="EN918" s="43"/>
      <c r="EO918" s="43"/>
      <c r="EP918" s="43"/>
      <c r="EQ918" s="43"/>
      <c r="ER918" s="43"/>
      <c r="ES918" s="43"/>
      <c r="ET918" s="43"/>
      <c r="EU918" s="43"/>
      <c r="EV918" s="43"/>
      <c r="EW918" s="43"/>
      <c r="EX918" s="43"/>
      <c r="EY918" s="43"/>
      <c r="EZ918" s="43"/>
      <c r="FA918" s="43"/>
    </row>
    <row r="919" spans="1:157">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s="43"/>
      <c r="BM919" s="43"/>
      <c r="BN919" s="43"/>
      <c r="BO919" s="43"/>
      <c r="BP919" s="43"/>
      <c r="BQ919" s="43"/>
      <c r="BR919" s="43"/>
      <c r="BS919" s="43"/>
      <c r="BT919" s="43"/>
      <c r="BU919" s="43"/>
      <c r="BV919" s="43"/>
      <c r="BW919" s="43"/>
      <c r="BX919" s="43"/>
      <c r="BY919" s="43"/>
      <c r="BZ919" s="43"/>
      <c r="CA919" s="43"/>
      <c r="CB919" s="43"/>
      <c r="CC919" s="43"/>
      <c r="CD919" s="43"/>
      <c r="CE919" s="43"/>
      <c r="CF919" s="43"/>
      <c r="CG919" s="43"/>
      <c r="CH919" s="43"/>
      <c r="CI919" s="43"/>
      <c r="CJ919" s="43"/>
      <c r="CK919" s="43"/>
      <c r="CL919" s="43"/>
      <c r="CM919" s="43"/>
      <c r="CN919" s="43"/>
      <c r="CO919" s="43"/>
      <c r="CP919" s="43"/>
      <c r="CQ919" s="43"/>
      <c r="CR919" s="43"/>
      <c r="CS919" s="43"/>
      <c r="CT919" s="43"/>
      <c r="CU919" s="43"/>
      <c r="CV919" s="43"/>
      <c r="CW919" s="43"/>
      <c r="CX919" s="43"/>
      <c r="CY919" s="43"/>
      <c r="CZ919" s="43"/>
      <c r="DA919" s="43"/>
      <c r="DB919" s="43"/>
      <c r="DC919" s="43"/>
      <c r="DD919" s="43"/>
      <c r="DE919" s="43"/>
      <c r="DF919" s="43"/>
      <c r="DG919" s="43"/>
      <c r="DH919" s="43"/>
      <c r="DI919" s="43"/>
      <c r="DJ919" s="43"/>
      <c r="DK919" s="43"/>
      <c r="DL919" s="43"/>
      <c r="DM919" s="43"/>
      <c r="DN919" s="43"/>
      <c r="DO919" s="43"/>
      <c r="DP919" s="43"/>
      <c r="DQ919" s="43"/>
      <c r="DR919" s="43"/>
      <c r="DS919" s="43"/>
      <c r="DT919" s="43"/>
      <c r="DU919" s="43"/>
      <c r="DV919" s="43"/>
      <c r="DW919" s="43"/>
      <c r="DX919" s="43"/>
      <c r="DY919" s="43"/>
      <c r="DZ919" s="43"/>
      <c r="EA919" s="43"/>
      <c r="EB919" s="43"/>
      <c r="EC919" s="43"/>
      <c r="ED919" s="43"/>
      <c r="EE919" s="43"/>
      <c r="EF919" s="43"/>
      <c r="EG919" s="43"/>
      <c r="EH919" s="43"/>
      <c r="EI919" s="43"/>
      <c r="EJ919" s="43"/>
      <c r="EK919" s="43"/>
      <c r="EL919" s="43"/>
      <c r="EM919" s="43"/>
      <c r="EN919" s="43"/>
      <c r="EO919" s="43"/>
      <c r="EP919" s="43"/>
      <c r="EQ919" s="43"/>
      <c r="ER919" s="43"/>
      <c r="ES919" s="43"/>
      <c r="ET919" s="43"/>
      <c r="EU919" s="43"/>
      <c r="EV919" s="43"/>
      <c r="EW919" s="43"/>
      <c r="EX919" s="43"/>
      <c r="EY919" s="43"/>
      <c r="EZ919" s="43"/>
      <c r="FA919" s="43"/>
    </row>
    <row r="920" spans="1:157">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s="43"/>
      <c r="BM920" s="43"/>
      <c r="BN920" s="43"/>
      <c r="BO920" s="43"/>
      <c r="BP920" s="43"/>
      <c r="BQ920" s="43"/>
      <c r="BR920" s="43"/>
      <c r="BS920" s="43"/>
      <c r="BT920" s="43"/>
      <c r="BU920" s="43"/>
      <c r="BV920" s="43"/>
      <c r="BW920" s="43"/>
      <c r="BX920" s="43"/>
      <c r="BY920" s="43"/>
      <c r="BZ920" s="43"/>
      <c r="CA920" s="43"/>
      <c r="CB920" s="43"/>
      <c r="CC920" s="43"/>
      <c r="CD920" s="43"/>
      <c r="CE920" s="43"/>
      <c r="CF920" s="43"/>
      <c r="CG920" s="43"/>
      <c r="CH920" s="43"/>
      <c r="CI920" s="43"/>
      <c r="CJ920" s="43"/>
      <c r="CK920" s="43"/>
      <c r="CL920" s="43"/>
      <c r="CM920" s="43"/>
      <c r="CN920" s="43"/>
      <c r="CO920" s="43"/>
      <c r="CP920" s="43"/>
      <c r="CQ920" s="43"/>
      <c r="CR920" s="43"/>
      <c r="CS920" s="43"/>
      <c r="CT920" s="43"/>
      <c r="CU920" s="43"/>
      <c r="CV920" s="43"/>
      <c r="CW920" s="43"/>
      <c r="CX920" s="43"/>
      <c r="CY920" s="43"/>
      <c r="CZ920" s="43"/>
      <c r="DA920" s="43"/>
      <c r="DB920" s="43"/>
      <c r="DC920" s="43"/>
      <c r="DD920" s="43"/>
      <c r="DE920" s="43"/>
      <c r="DF920" s="43"/>
      <c r="DG920" s="43"/>
      <c r="DH920" s="43"/>
      <c r="DI920" s="43"/>
      <c r="DJ920" s="43"/>
      <c r="DK920" s="43"/>
      <c r="DL920" s="43"/>
      <c r="DM920" s="43"/>
      <c r="DN920" s="43"/>
      <c r="DO920" s="43"/>
      <c r="DP920" s="43"/>
      <c r="DQ920" s="43"/>
      <c r="DR920" s="43"/>
      <c r="DS920" s="43"/>
      <c r="DT920" s="43"/>
      <c r="DU920" s="43"/>
      <c r="DV920" s="43"/>
      <c r="DW920" s="43"/>
      <c r="DX920" s="43"/>
      <c r="DY920" s="43"/>
      <c r="DZ920" s="43"/>
      <c r="EA920" s="43"/>
      <c r="EB920" s="43"/>
      <c r="EC920" s="43"/>
      <c r="ED920" s="43"/>
      <c r="EE920" s="43"/>
      <c r="EF920" s="43"/>
      <c r="EG920" s="43"/>
      <c r="EH920" s="43"/>
      <c r="EI920" s="43"/>
      <c r="EJ920" s="43"/>
      <c r="EK920" s="43"/>
      <c r="EL920" s="43"/>
      <c r="EM920" s="43"/>
      <c r="EN920" s="43"/>
      <c r="EO920" s="43"/>
      <c r="EP920" s="43"/>
      <c r="EQ920" s="43"/>
      <c r="ER920" s="43"/>
      <c r="ES920" s="43"/>
      <c r="ET920" s="43"/>
      <c r="EU920" s="43"/>
      <c r="EV920" s="43"/>
      <c r="EW920" s="43"/>
      <c r="EX920" s="43"/>
      <c r="EY920" s="43"/>
      <c r="EZ920" s="43"/>
      <c r="FA920" s="43"/>
    </row>
    <row r="921" spans="1:157">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s="43"/>
      <c r="BM921" s="43"/>
      <c r="BN921" s="43"/>
      <c r="BO921" s="43"/>
      <c r="BP921" s="43"/>
      <c r="BQ921" s="43"/>
      <c r="BR921" s="43"/>
      <c r="BS921" s="43"/>
      <c r="BT921" s="43"/>
      <c r="BU921" s="43"/>
      <c r="BV921" s="43"/>
      <c r="BW921" s="43"/>
      <c r="BX921" s="43"/>
      <c r="BY921" s="43"/>
      <c r="BZ921" s="43"/>
      <c r="CA921" s="43"/>
      <c r="CB921" s="43"/>
      <c r="CC921" s="43"/>
      <c r="CD921" s="43"/>
      <c r="CE921" s="43"/>
      <c r="CF921" s="43"/>
      <c r="CG921" s="43"/>
      <c r="CH921" s="43"/>
      <c r="CI921" s="43"/>
      <c r="CJ921" s="43"/>
      <c r="CK921" s="43"/>
      <c r="CL921" s="43"/>
      <c r="CM921" s="43"/>
      <c r="CN921" s="43"/>
      <c r="CO921" s="43"/>
      <c r="CP921" s="43"/>
      <c r="CQ921" s="43"/>
      <c r="CR921" s="43"/>
      <c r="CS921" s="43"/>
      <c r="CT921" s="43"/>
      <c r="CU921" s="43"/>
      <c r="CV921" s="43"/>
      <c r="CW921" s="43"/>
      <c r="CX921" s="43"/>
      <c r="CY921" s="43"/>
      <c r="CZ921" s="43"/>
      <c r="DA921" s="43"/>
      <c r="DB921" s="43"/>
      <c r="DC921" s="43"/>
      <c r="DD921" s="43"/>
      <c r="DE921" s="43"/>
      <c r="DF921" s="43"/>
      <c r="DG921" s="43"/>
      <c r="DH921" s="43"/>
      <c r="DI921" s="43"/>
      <c r="DJ921" s="43"/>
      <c r="DK921" s="43"/>
      <c r="DL921" s="43"/>
      <c r="DM921" s="43"/>
      <c r="DN921" s="43"/>
      <c r="DO921" s="43"/>
      <c r="DP921" s="43"/>
      <c r="DQ921" s="43"/>
      <c r="DR921" s="43"/>
      <c r="DS921" s="43"/>
      <c r="DT921" s="43"/>
      <c r="DU921" s="43"/>
      <c r="DV921" s="43"/>
      <c r="DW921" s="43"/>
      <c r="DX921" s="43"/>
      <c r="DY921" s="43"/>
      <c r="DZ921" s="43"/>
      <c r="EA921" s="43"/>
      <c r="EB921" s="43"/>
      <c r="EC921" s="43"/>
      <c r="ED921" s="43"/>
      <c r="EE921" s="43"/>
      <c r="EF921" s="43"/>
      <c r="EG921" s="43"/>
      <c r="EH921" s="43"/>
      <c r="EI921" s="43"/>
      <c r="EJ921" s="43"/>
      <c r="EK921" s="43"/>
      <c r="EL921" s="43"/>
      <c r="EM921" s="43"/>
      <c r="EN921" s="43"/>
      <c r="EO921" s="43"/>
      <c r="EP921" s="43"/>
      <c r="EQ921" s="43"/>
      <c r="ER921" s="43"/>
      <c r="ES921" s="43"/>
      <c r="ET921" s="43"/>
      <c r="EU921" s="43"/>
      <c r="EV921" s="43"/>
      <c r="EW921" s="43"/>
      <c r="EX921" s="43"/>
      <c r="EY921" s="43"/>
      <c r="EZ921" s="43"/>
      <c r="FA921" s="43"/>
    </row>
    <row r="922" spans="1:157">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s="43"/>
      <c r="BM922" s="43"/>
      <c r="BN922" s="43"/>
      <c r="BO922" s="43"/>
      <c r="BP922" s="43"/>
      <c r="BQ922" s="43"/>
      <c r="BR922" s="43"/>
      <c r="BS922" s="43"/>
      <c r="BT922" s="43"/>
      <c r="BU922" s="43"/>
      <c r="BV922" s="43"/>
      <c r="BW922" s="43"/>
      <c r="BX922" s="43"/>
      <c r="BY922" s="43"/>
      <c r="BZ922" s="43"/>
      <c r="CA922" s="43"/>
      <c r="CB922" s="43"/>
      <c r="CC922" s="43"/>
      <c r="CD922" s="43"/>
      <c r="CE922" s="43"/>
      <c r="CF922" s="43"/>
      <c r="CG922" s="43"/>
      <c r="CH922" s="43"/>
      <c r="CI922" s="43"/>
      <c r="CJ922" s="43"/>
      <c r="CK922" s="43"/>
      <c r="CL922" s="43"/>
      <c r="CM922" s="43"/>
      <c r="CN922" s="43"/>
      <c r="CO922" s="43"/>
      <c r="CP922" s="43"/>
      <c r="CQ922" s="43"/>
      <c r="CR922" s="43"/>
      <c r="CS922" s="43"/>
      <c r="CT922" s="43"/>
      <c r="CU922" s="43"/>
      <c r="CV922" s="43"/>
      <c r="CW922" s="43"/>
      <c r="CX922" s="43"/>
      <c r="CY922" s="43"/>
      <c r="CZ922" s="43"/>
      <c r="DA922" s="43"/>
      <c r="DB922" s="43"/>
      <c r="DC922" s="43"/>
      <c r="DD922" s="43"/>
      <c r="DE922" s="43"/>
      <c r="DF922" s="43"/>
      <c r="DG922" s="43"/>
      <c r="DH922" s="43"/>
      <c r="DI922" s="43"/>
      <c r="DJ922" s="43"/>
      <c r="DK922" s="43"/>
      <c r="DL922" s="43"/>
      <c r="DM922" s="43"/>
      <c r="DN922" s="43"/>
      <c r="DO922" s="43"/>
      <c r="DP922" s="43"/>
      <c r="DQ922" s="43"/>
      <c r="DR922" s="43"/>
      <c r="DS922" s="43"/>
      <c r="DT922" s="43"/>
      <c r="DU922" s="43"/>
      <c r="DV922" s="43"/>
      <c r="DW922" s="43"/>
      <c r="DX922" s="43"/>
      <c r="DY922" s="43"/>
      <c r="DZ922" s="43"/>
      <c r="EA922" s="43"/>
      <c r="EB922" s="43"/>
      <c r="EC922" s="43"/>
      <c r="ED922" s="43"/>
      <c r="EE922" s="43"/>
      <c r="EF922" s="43"/>
      <c r="EG922" s="43"/>
      <c r="EH922" s="43"/>
      <c r="EI922" s="43"/>
      <c r="EJ922" s="43"/>
      <c r="EK922" s="43"/>
      <c r="EL922" s="43"/>
      <c r="EM922" s="43"/>
      <c r="EN922" s="43"/>
      <c r="EO922" s="43"/>
      <c r="EP922" s="43"/>
      <c r="EQ922" s="43"/>
      <c r="ER922" s="43"/>
      <c r="ES922" s="43"/>
      <c r="ET922" s="43"/>
      <c r="EU922" s="43"/>
      <c r="EV922" s="43"/>
      <c r="EW922" s="43"/>
      <c r="EX922" s="43"/>
      <c r="EY922" s="43"/>
      <c r="EZ922" s="43"/>
      <c r="FA922" s="43"/>
    </row>
    <row r="923" spans="1:157">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c r="BL923" s="43"/>
      <c r="BM923" s="43"/>
      <c r="BN923" s="43"/>
      <c r="BO923" s="43"/>
      <c r="BP923" s="43"/>
      <c r="BQ923" s="43"/>
      <c r="BR923" s="43"/>
      <c r="BS923" s="43"/>
      <c r="BT923" s="43"/>
      <c r="BU923" s="43"/>
      <c r="BV923" s="43"/>
      <c r="BW923" s="43"/>
      <c r="BX923" s="43"/>
      <c r="BY923" s="43"/>
      <c r="BZ923" s="43"/>
      <c r="CA923" s="43"/>
      <c r="CB923" s="43"/>
      <c r="CC923" s="43"/>
      <c r="CD923" s="43"/>
      <c r="CE923" s="43"/>
      <c r="CF923" s="43"/>
      <c r="CG923" s="43"/>
      <c r="CH923" s="43"/>
      <c r="CI923" s="43"/>
      <c r="CJ923" s="43"/>
      <c r="CK923" s="43"/>
      <c r="CL923" s="43"/>
      <c r="CM923" s="43"/>
      <c r="CN923" s="43"/>
      <c r="CO923" s="43"/>
      <c r="CP923" s="43"/>
      <c r="CQ923" s="43"/>
      <c r="CR923" s="43"/>
      <c r="CS923" s="43"/>
      <c r="CT923" s="43"/>
      <c r="CU923" s="43"/>
      <c r="CV923" s="43"/>
      <c r="CW923" s="43"/>
      <c r="CX923" s="43"/>
      <c r="CY923" s="43"/>
      <c r="CZ923" s="43"/>
      <c r="DA923" s="43"/>
      <c r="DB923" s="43"/>
      <c r="DC923" s="43"/>
      <c r="DD923" s="43"/>
      <c r="DE923" s="43"/>
      <c r="DF923" s="43"/>
      <c r="DG923" s="43"/>
      <c r="DH923" s="43"/>
      <c r="DI923" s="43"/>
      <c r="DJ923" s="43"/>
      <c r="DK923" s="43"/>
      <c r="DL923" s="43"/>
      <c r="DM923" s="43"/>
      <c r="DN923" s="43"/>
      <c r="DO923" s="43"/>
      <c r="DP923" s="43"/>
      <c r="DQ923" s="43"/>
      <c r="DR923" s="43"/>
      <c r="DS923" s="43"/>
      <c r="DT923" s="43"/>
      <c r="DU923" s="43"/>
      <c r="DV923" s="43"/>
      <c r="DW923" s="43"/>
      <c r="DX923" s="43"/>
      <c r="DY923" s="43"/>
      <c r="DZ923" s="43"/>
      <c r="EA923" s="43"/>
      <c r="EB923" s="43"/>
      <c r="EC923" s="43"/>
      <c r="ED923" s="43"/>
      <c r="EE923" s="43"/>
      <c r="EF923" s="43"/>
      <c r="EG923" s="43"/>
      <c r="EH923" s="43"/>
      <c r="EI923" s="43"/>
      <c r="EJ923" s="43"/>
      <c r="EK923" s="43"/>
      <c r="EL923" s="43"/>
      <c r="EM923" s="43"/>
      <c r="EN923" s="43"/>
      <c r="EO923" s="43"/>
      <c r="EP923" s="43"/>
      <c r="EQ923" s="43"/>
      <c r="ER923" s="43"/>
      <c r="ES923" s="43"/>
      <c r="ET923" s="43"/>
      <c r="EU923" s="43"/>
      <c r="EV923" s="43"/>
      <c r="EW923" s="43"/>
      <c r="EX923" s="43"/>
      <c r="EY923" s="43"/>
      <c r="EZ923" s="43"/>
      <c r="FA923" s="43"/>
    </row>
    <row r="924" spans="1:157">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s="43"/>
      <c r="BM924" s="43"/>
      <c r="BN924" s="43"/>
      <c r="BO924" s="43"/>
      <c r="BP924" s="43"/>
      <c r="BQ924" s="43"/>
      <c r="BR924" s="43"/>
      <c r="BS924" s="43"/>
      <c r="BT924" s="43"/>
      <c r="BU924" s="43"/>
      <c r="BV924" s="43"/>
      <c r="BW924" s="43"/>
      <c r="BX924" s="43"/>
      <c r="BY924" s="43"/>
      <c r="BZ924" s="43"/>
      <c r="CA924" s="43"/>
      <c r="CB924" s="43"/>
      <c r="CC924" s="43"/>
      <c r="CD924" s="43"/>
      <c r="CE924" s="43"/>
      <c r="CF924" s="43"/>
      <c r="CG924" s="43"/>
      <c r="CH924" s="43"/>
      <c r="CI924" s="43"/>
      <c r="CJ924" s="43"/>
      <c r="CK924" s="43"/>
      <c r="CL924" s="43"/>
      <c r="CM924" s="43"/>
      <c r="CN924" s="43"/>
      <c r="CO924" s="43"/>
      <c r="CP924" s="43"/>
      <c r="CQ924" s="43"/>
      <c r="CR924" s="43"/>
      <c r="CS924" s="43"/>
      <c r="CT924" s="43"/>
      <c r="CU924" s="43"/>
      <c r="CV924" s="43"/>
      <c r="CW924" s="43"/>
      <c r="CX924" s="43"/>
      <c r="CY924" s="43"/>
      <c r="CZ924" s="43"/>
      <c r="DA924" s="43"/>
      <c r="DB924" s="43"/>
      <c r="DC924" s="43"/>
      <c r="DD924" s="43"/>
      <c r="DE924" s="43"/>
      <c r="DF924" s="43"/>
      <c r="DG924" s="43"/>
      <c r="DH924" s="43"/>
      <c r="DI924" s="43"/>
      <c r="DJ924" s="43"/>
      <c r="DK924" s="43"/>
      <c r="DL924" s="43"/>
      <c r="DM924" s="43"/>
      <c r="DN924" s="43"/>
      <c r="DO924" s="43"/>
      <c r="DP924" s="43"/>
      <c r="DQ924" s="43"/>
      <c r="DR924" s="43"/>
      <c r="DS924" s="43"/>
      <c r="DT924" s="43"/>
      <c r="DU924" s="43"/>
      <c r="DV924" s="43"/>
      <c r="DW924" s="43"/>
      <c r="DX924" s="43"/>
      <c r="DY924" s="43"/>
      <c r="DZ924" s="43"/>
      <c r="EA924" s="43"/>
      <c r="EB924" s="43"/>
      <c r="EC924" s="43"/>
      <c r="ED924" s="43"/>
      <c r="EE924" s="43"/>
      <c r="EF924" s="43"/>
      <c r="EG924" s="43"/>
      <c r="EH924" s="43"/>
      <c r="EI924" s="43"/>
      <c r="EJ924" s="43"/>
      <c r="EK924" s="43"/>
      <c r="EL924" s="43"/>
      <c r="EM924" s="43"/>
      <c r="EN924" s="43"/>
      <c r="EO924" s="43"/>
      <c r="EP924" s="43"/>
      <c r="EQ924" s="43"/>
      <c r="ER924" s="43"/>
      <c r="ES924" s="43"/>
      <c r="ET924" s="43"/>
      <c r="EU924" s="43"/>
      <c r="EV924" s="43"/>
      <c r="EW924" s="43"/>
      <c r="EX924" s="43"/>
      <c r="EY924" s="43"/>
      <c r="EZ924" s="43"/>
      <c r="FA924" s="43"/>
    </row>
    <row r="925" spans="1:157">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s="43"/>
      <c r="BM925" s="43"/>
      <c r="BN925" s="43"/>
      <c r="BO925" s="43"/>
      <c r="BP925" s="43"/>
      <c r="BQ925" s="43"/>
      <c r="BR925" s="43"/>
      <c r="BS925" s="43"/>
      <c r="BT925" s="43"/>
      <c r="BU925" s="43"/>
      <c r="BV925" s="43"/>
      <c r="BW925" s="43"/>
      <c r="BX925" s="43"/>
      <c r="BY925" s="43"/>
      <c r="BZ925" s="43"/>
      <c r="CA925" s="43"/>
      <c r="CB925" s="43"/>
      <c r="CC925" s="43"/>
      <c r="CD925" s="43"/>
      <c r="CE925" s="43"/>
      <c r="CF925" s="43"/>
      <c r="CG925" s="43"/>
      <c r="CH925" s="43"/>
      <c r="CI925" s="43"/>
      <c r="CJ925" s="43"/>
      <c r="CK925" s="43"/>
      <c r="CL925" s="43"/>
      <c r="CM925" s="43"/>
      <c r="CN925" s="43"/>
      <c r="CO925" s="43"/>
      <c r="CP925" s="43"/>
      <c r="CQ925" s="43"/>
      <c r="CR925" s="43"/>
      <c r="CS925" s="43"/>
      <c r="CT925" s="43"/>
      <c r="CU925" s="43"/>
      <c r="CV925" s="43"/>
      <c r="CW925" s="43"/>
      <c r="CX925" s="43"/>
      <c r="CY925" s="43"/>
      <c r="CZ925" s="43"/>
      <c r="DA925" s="43"/>
      <c r="DB925" s="43"/>
      <c r="DC925" s="43"/>
      <c r="DD925" s="43"/>
      <c r="DE925" s="43"/>
      <c r="DF925" s="43"/>
      <c r="DG925" s="43"/>
      <c r="DH925" s="43"/>
      <c r="DI925" s="43"/>
      <c r="DJ925" s="43"/>
      <c r="DK925" s="43"/>
      <c r="DL925" s="43"/>
      <c r="DM925" s="43"/>
      <c r="DN925" s="43"/>
      <c r="DO925" s="43"/>
      <c r="DP925" s="43"/>
      <c r="DQ925" s="43"/>
      <c r="DR925" s="43"/>
      <c r="DS925" s="43"/>
      <c r="DT925" s="43"/>
      <c r="DU925" s="43"/>
      <c r="DV925" s="43"/>
      <c r="DW925" s="43"/>
      <c r="DX925" s="43"/>
      <c r="DY925" s="43"/>
      <c r="DZ925" s="43"/>
      <c r="EA925" s="43"/>
      <c r="EB925" s="43"/>
      <c r="EC925" s="43"/>
      <c r="ED925" s="43"/>
      <c r="EE925" s="43"/>
      <c r="EF925" s="43"/>
      <c r="EG925" s="43"/>
      <c r="EH925" s="43"/>
      <c r="EI925" s="43"/>
      <c r="EJ925" s="43"/>
      <c r="EK925" s="43"/>
      <c r="EL925" s="43"/>
      <c r="EM925" s="43"/>
      <c r="EN925" s="43"/>
      <c r="EO925" s="43"/>
      <c r="EP925" s="43"/>
      <c r="EQ925" s="43"/>
      <c r="ER925" s="43"/>
      <c r="ES925" s="43"/>
      <c r="ET925" s="43"/>
      <c r="EU925" s="43"/>
      <c r="EV925" s="43"/>
      <c r="EW925" s="43"/>
      <c r="EX925" s="43"/>
      <c r="EY925" s="43"/>
      <c r="EZ925" s="43"/>
      <c r="FA925" s="43"/>
    </row>
    <row r="926" spans="1:157">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c r="CF926" s="43"/>
      <c r="CG926" s="43"/>
      <c r="CH926" s="43"/>
      <c r="CI926" s="43"/>
      <c r="CJ926" s="43"/>
      <c r="CK926" s="43"/>
      <c r="CL926" s="43"/>
      <c r="CM926" s="43"/>
      <c r="CN926" s="43"/>
      <c r="CO926" s="43"/>
      <c r="CP926" s="43"/>
      <c r="CQ926" s="43"/>
      <c r="CR926" s="43"/>
      <c r="CS926" s="43"/>
      <c r="CT926" s="43"/>
      <c r="CU926" s="43"/>
      <c r="CV926" s="43"/>
      <c r="CW926" s="43"/>
      <c r="CX926" s="43"/>
      <c r="CY926" s="43"/>
      <c r="CZ926" s="43"/>
      <c r="DA926" s="43"/>
      <c r="DB926" s="43"/>
      <c r="DC926" s="43"/>
      <c r="DD926" s="43"/>
      <c r="DE926" s="43"/>
      <c r="DF926" s="43"/>
      <c r="DG926" s="43"/>
      <c r="DH926" s="43"/>
      <c r="DI926" s="43"/>
      <c r="DJ926" s="43"/>
      <c r="DK926" s="43"/>
      <c r="DL926" s="43"/>
      <c r="DM926" s="43"/>
      <c r="DN926" s="43"/>
      <c r="DO926" s="43"/>
      <c r="DP926" s="43"/>
      <c r="DQ926" s="43"/>
      <c r="DR926" s="43"/>
      <c r="DS926" s="43"/>
      <c r="DT926" s="43"/>
      <c r="DU926" s="43"/>
      <c r="DV926" s="43"/>
      <c r="DW926" s="43"/>
      <c r="DX926" s="43"/>
      <c r="DY926" s="43"/>
      <c r="DZ926" s="43"/>
      <c r="EA926" s="43"/>
      <c r="EB926" s="43"/>
      <c r="EC926" s="43"/>
      <c r="ED926" s="43"/>
      <c r="EE926" s="43"/>
      <c r="EF926" s="43"/>
      <c r="EG926" s="43"/>
      <c r="EH926" s="43"/>
      <c r="EI926" s="43"/>
      <c r="EJ926" s="43"/>
      <c r="EK926" s="43"/>
      <c r="EL926" s="43"/>
      <c r="EM926" s="43"/>
      <c r="EN926" s="43"/>
      <c r="EO926" s="43"/>
      <c r="EP926" s="43"/>
      <c r="EQ926" s="43"/>
      <c r="ER926" s="43"/>
      <c r="ES926" s="43"/>
      <c r="ET926" s="43"/>
      <c r="EU926" s="43"/>
      <c r="EV926" s="43"/>
      <c r="EW926" s="43"/>
      <c r="EX926" s="43"/>
      <c r="EY926" s="43"/>
      <c r="EZ926" s="43"/>
      <c r="FA926" s="43"/>
    </row>
    <row r="927" spans="1:157">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s="43"/>
      <c r="BM927" s="43"/>
      <c r="BN927" s="43"/>
      <c r="BO927" s="43"/>
      <c r="BP927" s="43"/>
      <c r="BQ927" s="43"/>
      <c r="BR927" s="43"/>
      <c r="BS927" s="43"/>
      <c r="BT927" s="43"/>
      <c r="BU927" s="43"/>
      <c r="BV927" s="43"/>
      <c r="BW927" s="43"/>
      <c r="BX927" s="43"/>
      <c r="BY927" s="43"/>
      <c r="BZ927" s="43"/>
      <c r="CA927" s="43"/>
      <c r="CB927" s="43"/>
      <c r="CC927" s="43"/>
      <c r="CD927" s="43"/>
      <c r="CE927" s="43"/>
      <c r="CF927" s="43"/>
      <c r="CG927" s="43"/>
      <c r="CH927" s="43"/>
      <c r="CI927" s="43"/>
      <c r="CJ927" s="43"/>
      <c r="CK927" s="43"/>
      <c r="CL927" s="43"/>
      <c r="CM927" s="43"/>
      <c r="CN927" s="43"/>
      <c r="CO927" s="43"/>
      <c r="CP927" s="43"/>
      <c r="CQ927" s="43"/>
      <c r="CR927" s="43"/>
      <c r="CS927" s="43"/>
      <c r="CT927" s="43"/>
      <c r="CU927" s="43"/>
      <c r="CV927" s="43"/>
      <c r="CW927" s="43"/>
      <c r="CX927" s="43"/>
      <c r="CY927" s="43"/>
      <c r="CZ927" s="43"/>
      <c r="DA927" s="43"/>
      <c r="DB927" s="43"/>
      <c r="DC927" s="43"/>
      <c r="DD927" s="43"/>
      <c r="DE927" s="43"/>
      <c r="DF927" s="43"/>
      <c r="DG927" s="43"/>
      <c r="DH927" s="43"/>
      <c r="DI927" s="43"/>
      <c r="DJ927" s="43"/>
      <c r="DK927" s="43"/>
      <c r="DL927" s="43"/>
      <c r="DM927" s="43"/>
      <c r="DN927" s="43"/>
      <c r="DO927" s="43"/>
      <c r="DP927" s="43"/>
      <c r="DQ927" s="43"/>
      <c r="DR927" s="43"/>
      <c r="DS927" s="43"/>
      <c r="DT927" s="43"/>
      <c r="DU927" s="43"/>
      <c r="DV927" s="43"/>
      <c r="DW927" s="43"/>
      <c r="DX927" s="43"/>
      <c r="DY927" s="43"/>
      <c r="DZ927" s="43"/>
      <c r="EA927" s="43"/>
      <c r="EB927" s="43"/>
      <c r="EC927" s="43"/>
      <c r="ED927" s="43"/>
      <c r="EE927" s="43"/>
      <c r="EF927" s="43"/>
      <c r="EG927" s="43"/>
      <c r="EH927" s="43"/>
      <c r="EI927" s="43"/>
      <c r="EJ927" s="43"/>
      <c r="EK927" s="43"/>
      <c r="EL927" s="43"/>
      <c r="EM927" s="43"/>
      <c r="EN927" s="43"/>
      <c r="EO927" s="43"/>
      <c r="EP927" s="43"/>
      <c r="EQ927" s="43"/>
      <c r="ER927" s="43"/>
      <c r="ES927" s="43"/>
      <c r="ET927" s="43"/>
      <c r="EU927" s="43"/>
      <c r="EV927" s="43"/>
      <c r="EW927" s="43"/>
      <c r="EX927" s="43"/>
      <c r="EY927" s="43"/>
      <c r="EZ927" s="43"/>
      <c r="FA927" s="43"/>
    </row>
    <row r="928" spans="1:157">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s="43"/>
      <c r="BM928" s="43"/>
      <c r="BN928" s="43"/>
      <c r="BO928" s="43"/>
      <c r="BP928" s="43"/>
      <c r="BQ928" s="43"/>
      <c r="BR928" s="43"/>
      <c r="BS928" s="43"/>
      <c r="BT928" s="43"/>
      <c r="BU928" s="43"/>
      <c r="BV928" s="43"/>
      <c r="BW928" s="43"/>
      <c r="BX928" s="43"/>
      <c r="BY928" s="43"/>
      <c r="BZ928" s="43"/>
      <c r="CA928" s="43"/>
      <c r="CB928" s="43"/>
      <c r="CC928" s="43"/>
      <c r="CD928" s="43"/>
      <c r="CE928" s="43"/>
      <c r="CF928" s="43"/>
      <c r="CG928" s="43"/>
      <c r="CH928" s="43"/>
      <c r="CI928" s="43"/>
      <c r="CJ928" s="43"/>
      <c r="CK928" s="43"/>
      <c r="CL928" s="43"/>
      <c r="CM928" s="43"/>
      <c r="CN928" s="43"/>
      <c r="CO928" s="43"/>
      <c r="CP928" s="43"/>
      <c r="CQ928" s="43"/>
      <c r="CR928" s="43"/>
      <c r="CS928" s="43"/>
      <c r="CT928" s="43"/>
      <c r="CU928" s="43"/>
      <c r="CV928" s="43"/>
      <c r="CW928" s="43"/>
      <c r="CX928" s="43"/>
      <c r="CY928" s="43"/>
      <c r="CZ928" s="43"/>
      <c r="DA928" s="43"/>
      <c r="DB928" s="43"/>
      <c r="DC928" s="43"/>
      <c r="DD928" s="43"/>
      <c r="DE928" s="43"/>
      <c r="DF928" s="43"/>
      <c r="DG928" s="43"/>
      <c r="DH928" s="43"/>
      <c r="DI928" s="43"/>
      <c r="DJ928" s="43"/>
      <c r="DK928" s="43"/>
      <c r="DL928" s="43"/>
      <c r="DM928" s="43"/>
      <c r="DN928" s="43"/>
      <c r="DO928" s="43"/>
      <c r="DP928" s="43"/>
      <c r="DQ928" s="43"/>
      <c r="DR928" s="43"/>
      <c r="DS928" s="43"/>
      <c r="DT928" s="43"/>
      <c r="DU928" s="43"/>
      <c r="DV928" s="43"/>
      <c r="DW928" s="43"/>
      <c r="DX928" s="43"/>
      <c r="DY928" s="43"/>
      <c r="DZ928" s="43"/>
      <c r="EA928" s="43"/>
      <c r="EB928" s="43"/>
      <c r="EC928" s="43"/>
      <c r="ED928" s="43"/>
      <c r="EE928" s="43"/>
      <c r="EF928" s="43"/>
      <c r="EG928" s="43"/>
      <c r="EH928" s="43"/>
      <c r="EI928" s="43"/>
      <c r="EJ928" s="43"/>
      <c r="EK928" s="43"/>
      <c r="EL928" s="43"/>
      <c r="EM928" s="43"/>
      <c r="EN928" s="43"/>
      <c r="EO928" s="43"/>
      <c r="EP928" s="43"/>
      <c r="EQ928" s="43"/>
      <c r="ER928" s="43"/>
      <c r="ES928" s="43"/>
      <c r="ET928" s="43"/>
      <c r="EU928" s="43"/>
      <c r="EV928" s="43"/>
      <c r="EW928" s="43"/>
      <c r="EX928" s="43"/>
      <c r="EY928" s="43"/>
      <c r="EZ928" s="43"/>
      <c r="FA928" s="43"/>
    </row>
    <row r="929" spans="1:157">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s="43"/>
      <c r="BM929" s="43"/>
      <c r="BN929" s="43"/>
      <c r="BO929" s="43"/>
      <c r="BP929" s="43"/>
      <c r="BQ929" s="43"/>
      <c r="BR929" s="43"/>
      <c r="BS929" s="43"/>
      <c r="BT929" s="43"/>
      <c r="BU929" s="43"/>
      <c r="BV929" s="43"/>
      <c r="BW929" s="43"/>
      <c r="BX929" s="43"/>
      <c r="BY929" s="43"/>
      <c r="BZ929" s="43"/>
      <c r="CA929" s="43"/>
      <c r="CB929" s="43"/>
      <c r="CC929" s="43"/>
      <c r="CD929" s="43"/>
      <c r="CE929" s="43"/>
      <c r="CF929" s="43"/>
      <c r="CG929" s="43"/>
      <c r="CH929" s="43"/>
      <c r="CI929" s="43"/>
      <c r="CJ929" s="43"/>
      <c r="CK929" s="43"/>
      <c r="CL929" s="43"/>
      <c r="CM929" s="43"/>
      <c r="CN929" s="43"/>
      <c r="CO929" s="43"/>
      <c r="CP929" s="43"/>
      <c r="CQ929" s="43"/>
      <c r="CR929" s="43"/>
      <c r="CS929" s="43"/>
      <c r="CT929" s="43"/>
      <c r="CU929" s="43"/>
      <c r="CV929" s="43"/>
      <c r="CW929" s="43"/>
      <c r="CX929" s="43"/>
      <c r="CY929" s="43"/>
      <c r="CZ929" s="43"/>
      <c r="DA929" s="43"/>
      <c r="DB929" s="43"/>
      <c r="DC929" s="43"/>
      <c r="DD929" s="43"/>
      <c r="DE929" s="43"/>
      <c r="DF929" s="43"/>
      <c r="DG929" s="43"/>
      <c r="DH929" s="43"/>
      <c r="DI929" s="43"/>
      <c r="DJ929" s="43"/>
      <c r="DK929" s="43"/>
      <c r="DL929" s="43"/>
      <c r="DM929" s="43"/>
      <c r="DN929" s="43"/>
      <c r="DO929" s="43"/>
      <c r="DP929" s="43"/>
      <c r="DQ929" s="43"/>
      <c r="DR929" s="43"/>
      <c r="DS929" s="43"/>
      <c r="DT929" s="43"/>
      <c r="DU929" s="43"/>
      <c r="DV929" s="43"/>
      <c r="DW929" s="43"/>
      <c r="DX929" s="43"/>
      <c r="DY929" s="43"/>
      <c r="DZ929" s="43"/>
      <c r="EA929" s="43"/>
      <c r="EB929" s="43"/>
      <c r="EC929" s="43"/>
      <c r="ED929" s="43"/>
      <c r="EE929" s="43"/>
      <c r="EF929" s="43"/>
      <c r="EG929" s="43"/>
      <c r="EH929" s="43"/>
      <c r="EI929" s="43"/>
      <c r="EJ929" s="43"/>
      <c r="EK929" s="43"/>
      <c r="EL929" s="43"/>
      <c r="EM929" s="43"/>
      <c r="EN929" s="43"/>
      <c r="EO929" s="43"/>
      <c r="EP929" s="43"/>
      <c r="EQ929" s="43"/>
      <c r="ER929" s="43"/>
      <c r="ES929" s="43"/>
      <c r="ET929" s="43"/>
      <c r="EU929" s="43"/>
      <c r="EV929" s="43"/>
      <c r="EW929" s="43"/>
      <c r="EX929" s="43"/>
      <c r="EY929" s="43"/>
      <c r="EZ929" s="43"/>
      <c r="FA929" s="43"/>
    </row>
    <row r="930" spans="1:157">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s="43"/>
      <c r="BM930" s="43"/>
      <c r="BN930" s="43"/>
      <c r="BO930" s="43"/>
      <c r="BP930" s="43"/>
      <c r="BQ930" s="43"/>
      <c r="BR930" s="43"/>
      <c r="BS930" s="43"/>
      <c r="BT930" s="43"/>
      <c r="BU930" s="43"/>
      <c r="BV930" s="43"/>
      <c r="BW930" s="43"/>
      <c r="BX930" s="43"/>
      <c r="BY930" s="43"/>
      <c r="BZ930" s="43"/>
      <c r="CA930" s="43"/>
      <c r="CB930" s="43"/>
      <c r="CC930" s="43"/>
      <c r="CD930" s="43"/>
      <c r="CE930" s="43"/>
      <c r="CF930" s="43"/>
      <c r="CG930" s="43"/>
      <c r="CH930" s="43"/>
      <c r="CI930" s="43"/>
      <c r="CJ930" s="43"/>
      <c r="CK930" s="43"/>
      <c r="CL930" s="43"/>
      <c r="CM930" s="43"/>
      <c r="CN930" s="43"/>
      <c r="CO930" s="43"/>
      <c r="CP930" s="43"/>
      <c r="CQ930" s="43"/>
      <c r="CR930" s="43"/>
      <c r="CS930" s="43"/>
      <c r="CT930" s="43"/>
      <c r="CU930" s="43"/>
      <c r="CV930" s="43"/>
      <c r="CW930" s="43"/>
      <c r="CX930" s="43"/>
      <c r="CY930" s="43"/>
      <c r="CZ930" s="43"/>
      <c r="DA930" s="43"/>
      <c r="DB930" s="43"/>
      <c r="DC930" s="43"/>
      <c r="DD930" s="43"/>
      <c r="DE930" s="43"/>
      <c r="DF930" s="43"/>
      <c r="DG930" s="43"/>
      <c r="DH930" s="43"/>
      <c r="DI930" s="43"/>
      <c r="DJ930" s="43"/>
      <c r="DK930" s="43"/>
      <c r="DL930" s="43"/>
      <c r="DM930" s="43"/>
      <c r="DN930" s="43"/>
      <c r="DO930" s="43"/>
      <c r="DP930" s="43"/>
      <c r="DQ930" s="43"/>
      <c r="DR930" s="43"/>
      <c r="DS930" s="43"/>
      <c r="DT930" s="43"/>
      <c r="DU930" s="43"/>
      <c r="DV930" s="43"/>
      <c r="DW930" s="43"/>
      <c r="DX930" s="43"/>
      <c r="DY930" s="43"/>
      <c r="DZ930" s="43"/>
      <c r="EA930" s="43"/>
      <c r="EB930" s="43"/>
      <c r="EC930" s="43"/>
      <c r="ED930" s="43"/>
      <c r="EE930" s="43"/>
      <c r="EF930" s="43"/>
      <c r="EG930" s="43"/>
      <c r="EH930" s="43"/>
      <c r="EI930" s="43"/>
      <c r="EJ930" s="43"/>
      <c r="EK930" s="43"/>
      <c r="EL930" s="43"/>
      <c r="EM930" s="43"/>
      <c r="EN930" s="43"/>
      <c r="EO930" s="43"/>
      <c r="EP930" s="43"/>
      <c r="EQ930" s="43"/>
      <c r="ER930" s="43"/>
      <c r="ES930" s="43"/>
      <c r="ET930" s="43"/>
      <c r="EU930" s="43"/>
      <c r="EV930" s="43"/>
      <c r="EW930" s="43"/>
      <c r="EX930" s="43"/>
      <c r="EY930" s="43"/>
      <c r="EZ930" s="43"/>
      <c r="FA930" s="43"/>
    </row>
    <row r="931" spans="1:157">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s="43"/>
      <c r="BM931" s="43"/>
      <c r="BN931" s="43"/>
      <c r="BO931" s="43"/>
      <c r="BP931" s="43"/>
      <c r="BQ931" s="43"/>
      <c r="BR931" s="43"/>
      <c r="BS931" s="43"/>
      <c r="BT931" s="43"/>
      <c r="BU931" s="43"/>
      <c r="BV931" s="43"/>
      <c r="BW931" s="43"/>
      <c r="BX931" s="43"/>
      <c r="BY931" s="43"/>
      <c r="BZ931" s="43"/>
      <c r="CA931" s="43"/>
      <c r="CB931" s="43"/>
      <c r="CC931" s="43"/>
      <c r="CD931" s="43"/>
      <c r="CE931" s="43"/>
      <c r="CF931" s="43"/>
      <c r="CG931" s="43"/>
      <c r="CH931" s="43"/>
      <c r="CI931" s="43"/>
      <c r="CJ931" s="43"/>
      <c r="CK931" s="43"/>
      <c r="CL931" s="43"/>
      <c r="CM931" s="43"/>
      <c r="CN931" s="43"/>
      <c r="CO931" s="43"/>
      <c r="CP931" s="43"/>
      <c r="CQ931" s="43"/>
      <c r="CR931" s="43"/>
      <c r="CS931" s="43"/>
      <c r="CT931" s="43"/>
      <c r="CU931" s="43"/>
      <c r="CV931" s="43"/>
      <c r="CW931" s="43"/>
      <c r="CX931" s="43"/>
      <c r="CY931" s="43"/>
      <c r="CZ931" s="43"/>
      <c r="DA931" s="43"/>
      <c r="DB931" s="43"/>
      <c r="DC931" s="43"/>
      <c r="DD931" s="43"/>
      <c r="DE931" s="43"/>
      <c r="DF931" s="43"/>
      <c r="DG931" s="43"/>
      <c r="DH931" s="43"/>
      <c r="DI931" s="43"/>
      <c r="DJ931" s="43"/>
      <c r="DK931" s="43"/>
      <c r="DL931" s="43"/>
      <c r="DM931" s="43"/>
      <c r="DN931" s="43"/>
      <c r="DO931" s="43"/>
      <c r="DP931" s="43"/>
      <c r="DQ931" s="43"/>
      <c r="DR931" s="43"/>
      <c r="DS931" s="43"/>
      <c r="DT931" s="43"/>
      <c r="DU931" s="43"/>
      <c r="DV931" s="43"/>
      <c r="DW931" s="43"/>
      <c r="DX931" s="43"/>
      <c r="DY931" s="43"/>
      <c r="DZ931" s="43"/>
      <c r="EA931" s="43"/>
      <c r="EB931" s="43"/>
      <c r="EC931" s="43"/>
      <c r="ED931" s="43"/>
      <c r="EE931" s="43"/>
      <c r="EF931" s="43"/>
      <c r="EG931" s="43"/>
      <c r="EH931" s="43"/>
      <c r="EI931" s="43"/>
      <c r="EJ931" s="43"/>
      <c r="EK931" s="43"/>
      <c r="EL931" s="43"/>
      <c r="EM931" s="43"/>
      <c r="EN931" s="43"/>
      <c r="EO931" s="43"/>
      <c r="EP931" s="43"/>
      <c r="EQ931" s="43"/>
      <c r="ER931" s="43"/>
      <c r="ES931" s="43"/>
      <c r="ET931" s="43"/>
      <c r="EU931" s="43"/>
      <c r="EV931" s="43"/>
      <c r="EW931" s="43"/>
      <c r="EX931" s="43"/>
      <c r="EY931" s="43"/>
      <c r="EZ931" s="43"/>
      <c r="FA931" s="43"/>
    </row>
    <row r="932" spans="1:157">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s="43"/>
      <c r="BM932" s="43"/>
      <c r="BN932" s="43"/>
      <c r="BO932" s="43"/>
      <c r="BP932" s="43"/>
      <c r="BQ932" s="43"/>
      <c r="BR932" s="43"/>
      <c r="BS932" s="43"/>
      <c r="BT932" s="43"/>
      <c r="BU932" s="43"/>
      <c r="BV932" s="43"/>
      <c r="BW932" s="43"/>
      <c r="BX932" s="43"/>
      <c r="BY932" s="43"/>
      <c r="BZ932" s="43"/>
      <c r="CA932" s="43"/>
      <c r="CB932" s="43"/>
      <c r="CC932" s="43"/>
      <c r="CD932" s="43"/>
      <c r="CE932" s="43"/>
      <c r="CF932" s="43"/>
      <c r="CG932" s="43"/>
      <c r="CH932" s="43"/>
      <c r="CI932" s="43"/>
      <c r="CJ932" s="43"/>
      <c r="CK932" s="43"/>
      <c r="CL932" s="43"/>
      <c r="CM932" s="43"/>
      <c r="CN932" s="43"/>
      <c r="CO932" s="43"/>
      <c r="CP932" s="43"/>
      <c r="CQ932" s="43"/>
      <c r="CR932" s="43"/>
      <c r="CS932" s="43"/>
      <c r="CT932" s="43"/>
      <c r="CU932" s="43"/>
      <c r="CV932" s="43"/>
      <c r="CW932" s="43"/>
      <c r="CX932" s="43"/>
      <c r="CY932" s="43"/>
      <c r="CZ932" s="43"/>
      <c r="DA932" s="43"/>
      <c r="DB932" s="43"/>
      <c r="DC932" s="43"/>
      <c r="DD932" s="43"/>
      <c r="DE932" s="43"/>
      <c r="DF932" s="43"/>
      <c r="DG932" s="43"/>
      <c r="DH932" s="43"/>
      <c r="DI932" s="43"/>
      <c r="DJ932" s="43"/>
      <c r="DK932" s="43"/>
      <c r="DL932" s="43"/>
      <c r="DM932" s="43"/>
      <c r="DN932" s="43"/>
      <c r="DO932" s="43"/>
      <c r="DP932" s="43"/>
      <c r="DQ932" s="43"/>
      <c r="DR932" s="43"/>
      <c r="DS932" s="43"/>
      <c r="DT932" s="43"/>
      <c r="DU932" s="43"/>
      <c r="DV932" s="43"/>
      <c r="DW932" s="43"/>
      <c r="DX932" s="43"/>
      <c r="DY932" s="43"/>
      <c r="DZ932" s="43"/>
      <c r="EA932" s="43"/>
      <c r="EB932" s="43"/>
      <c r="EC932" s="43"/>
      <c r="ED932" s="43"/>
      <c r="EE932" s="43"/>
      <c r="EF932" s="43"/>
      <c r="EG932" s="43"/>
      <c r="EH932" s="43"/>
      <c r="EI932" s="43"/>
      <c r="EJ932" s="43"/>
      <c r="EK932" s="43"/>
      <c r="EL932" s="43"/>
      <c r="EM932" s="43"/>
      <c r="EN932" s="43"/>
      <c r="EO932" s="43"/>
      <c r="EP932" s="43"/>
      <c r="EQ932" s="43"/>
      <c r="ER932" s="43"/>
      <c r="ES932" s="43"/>
      <c r="ET932" s="43"/>
      <c r="EU932" s="43"/>
      <c r="EV932" s="43"/>
      <c r="EW932" s="43"/>
      <c r="EX932" s="43"/>
      <c r="EY932" s="43"/>
      <c r="EZ932" s="43"/>
      <c r="FA932" s="43"/>
    </row>
    <row r="933" spans="1:157">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s="43"/>
      <c r="BM933" s="43"/>
      <c r="BN933" s="43"/>
      <c r="BO933" s="43"/>
      <c r="BP933" s="43"/>
      <c r="BQ933" s="43"/>
      <c r="BR933" s="43"/>
      <c r="BS933" s="43"/>
      <c r="BT933" s="43"/>
      <c r="BU933" s="43"/>
      <c r="BV933" s="43"/>
      <c r="BW933" s="43"/>
      <c r="BX933" s="43"/>
      <c r="BY933" s="43"/>
      <c r="BZ933" s="43"/>
      <c r="CA933" s="43"/>
      <c r="CB933" s="43"/>
      <c r="CC933" s="43"/>
      <c r="CD933" s="43"/>
      <c r="CE933" s="43"/>
      <c r="CF933" s="43"/>
      <c r="CG933" s="43"/>
      <c r="CH933" s="43"/>
      <c r="CI933" s="43"/>
      <c r="CJ933" s="43"/>
      <c r="CK933" s="43"/>
      <c r="CL933" s="43"/>
      <c r="CM933" s="43"/>
      <c r="CN933" s="43"/>
      <c r="CO933" s="43"/>
      <c r="CP933" s="43"/>
      <c r="CQ933" s="43"/>
      <c r="CR933" s="43"/>
      <c r="CS933" s="43"/>
      <c r="CT933" s="43"/>
      <c r="CU933" s="43"/>
      <c r="CV933" s="43"/>
      <c r="CW933" s="43"/>
      <c r="CX933" s="43"/>
      <c r="CY933" s="43"/>
      <c r="CZ933" s="43"/>
      <c r="DA933" s="43"/>
      <c r="DB933" s="43"/>
      <c r="DC933" s="43"/>
      <c r="DD933" s="43"/>
      <c r="DE933" s="43"/>
      <c r="DF933" s="43"/>
      <c r="DG933" s="43"/>
      <c r="DH933" s="43"/>
      <c r="DI933" s="43"/>
      <c r="DJ933" s="43"/>
      <c r="DK933" s="43"/>
      <c r="DL933" s="43"/>
      <c r="DM933" s="43"/>
      <c r="DN933" s="43"/>
      <c r="DO933" s="43"/>
      <c r="DP933" s="43"/>
      <c r="DQ933" s="43"/>
      <c r="DR933" s="43"/>
      <c r="DS933" s="43"/>
      <c r="DT933" s="43"/>
      <c r="DU933" s="43"/>
      <c r="DV933" s="43"/>
      <c r="DW933" s="43"/>
      <c r="DX933" s="43"/>
      <c r="DY933" s="43"/>
      <c r="DZ933" s="43"/>
      <c r="EA933" s="43"/>
      <c r="EB933" s="43"/>
      <c r="EC933" s="43"/>
      <c r="ED933" s="43"/>
      <c r="EE933" s="43"/>
      <c r="EF933" s="43"/>
      <c r="EG933" s="43"/>
      <c r="EH933" s="43"/>
      <c r="EI933" s="43"/>
      <c r="EJ933" s="43"/>
      <c r="EK933" s="43"/>
      <c r="EL933" s="43"/>
      <c r="EM933" s="43"/>
      <c r="EN933" s="43"/>
      <c r="EO933" s="43"/>
      <c r="EP933" s="43"/>
      <c r="EQ933" s="43"/>
      <c r="ER933" s="43"/>
      <c r="ES933" s="43"/>
      <c r="ET933" s="43"/>
      <c r="EU933" s="43"/>
      <c r="EV933" s="43"/>
      <c r="EW933" s="43"/>
      <c r="EX933" s="43"/>
      <c r="EY933" s="43"/>
      <c r="EZ933" s="43"/>
      <c r="FA933" s="43"/>
    </row>
    <row r="934" spans="1:157">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c r="CF934" s="43"/>
      <c r="CG934" s="43"/>
      <c r="CH934" s="43"/>
      <c r="CI934" s="43"/>
      <c r="CJ934" s="43"/>
      <c r="CK934" s="43"/>
      <c r="CL934" s="43"/>
      <c r="CM934" s="43"/>
      <c r="CN934" s="43"/>
      <c r="CO934" s="43"/>
      <c r="CP934" s="43"/>
      <c r="CQ934" s="43"/>
      <c r="CR934" s="43"/>
      <c r="CS934" s="43"/>
      <c r="CT934" s="43"/>
      <c r="CU934" s="43"/>
      <c r="CV934" s="43"/>
      <c r="CW934" s="43"/>
      <c r="CX934" s="43"/>
      <c r="CY934" s="43"/>
      <c r="CZ934" s="43"/>
      <c r="DA934" s="43"/>
      <c r="DB934" s="43"/>
      <c r="DC934" s="43"/>
      <c r="DD934" s="43"/>
      <c r="DE934" s="43"/>
      <c r="DF934" s="43"/>
      <c r="DG934" s="43"/>
      <c r="DH934" s="43"/>
      <c r="DI934" s="43"/>
      <c r="DJ934" s="43"/>
      <c r="DK934" s="43"/>
      <c r="DL934" s="43"/>
      <c r="DM934" s="43"/>
      <c r="DN934" s="43"/>
      <c r="DO934" s="43"/>
      <c r="DP934" s="43"/>
      <c r="DQ934" s="43"/>
      <c r="DR934" s="43"/>
      <c r="DS934" s="43"/>
      <c r="DT934" s="43"/>
      <c r="DU934" s="43"/>
      <c r="DV934" s="43"/>
      <c r="DW934" s="43"/>
      <c r="DX934" s="43"/>
      <c r="DY934" s="43"/>
      <c r="DZ934" s="43"/>
      <c r="EA934" s="43"/>
      <c r="EB934" s="43"/>
      <c r="EC934" s="43"/>
      <c r="ED934" s="43"/>
      <c r="EE934" s="43"/>
      <c r="EF934" s="43"/>
      <c r="EG934" s="43"/>
      <c r="EH934" s="43"/>
      <c r="EI934" s="43"/>
      <c r="EJ934" s="43"/>
      <c r="EK934" s="43"/>
      <c r="EL934" s="43"/>
      <c r="EM934" s="43"/>
      <c r="EN934" s="43"/>
      <c r="EO934" s="43"/>
      <c r="EP934" s="43"/>
      <c r="EQ934" s="43"/>
      <c r="ER934" s="43"/>
      <c r="ES934" s="43"/>
      <c r="ET934" s="43"/>
      <c r="EU934" s="43"/>
      <c r="EV934" s="43"/>
      <c r="EW934" s="43"/>
      <c r="EX934" s="43"/>
      <c r="EY934" s="43"/>
      <c r="EZ934" s="43"/>
      <c r="FA934" s="43"/>
    </row>
    <row r="935" spans="1:157">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c r="BA935" s="43"/>
      <c r="BB935" s="43"/>
      <c r="BC935" s="43"/>
      <c r="BD935" s="43"/>
      <c r="BE935" s="43"/>
      <c r="BF935" s="43"/>
      <c r="BG935" s="43"/>
      <c r="BH935" s="43"/>
      <c r="BI935" s="43"/>
      <c r="BJ935" s="43"/>
      <c r="BK935" s="43"/>
      <c r="BL935" s="43"/>
      <c r="BM935" s="43"/>
      <c r="BN935" s="43"/>
      <c r="BO935" s="43"/>
      <c r="BP935" s="43"/>
      <c r="BQ935" s="43"/>
      <c r="BR935" s="43"/>
      <c r="BS935" s="43"/>
      <c r="BT935" s="43"/>
      <c r="BU935" s="43"/>
      <c r="BV935" s="43"/>
      <c r="BW935" s="43"/>
      <c r="BX935" s="43"/>
      <c r="BY935" s="43"/>
      <c r="BZ935" s="43"/>
      <c r="CA935" s="43"/>
      <c r="CB935" s="43"/>
      <c r="CC935" s="43"/>
      <c r="CD935" s="43"/>
      <c r="CE935" s="43"/>
      <c r="CF935" s="43"/>
      <c r="CG935" s="43"/>
      <c r="CH935" s="43"/>
      <c r="CI935" s="43"/>
      <c r="CJ935" s="43"/>
      <c r="CK935" s="43"/>
      <c r="CL935" s="43"/>
      <c r="CM935" s="43"/>
      <c r="CN935" s="43"/>
      <c r="CO935" s="43"/>
      <c r="CP935" s="43"/>
      <c r="CQ935" s="43"/>
      <c r="CR935" s="43"/>
      <c r="CS935" s="43"/>
      <c r="CT935" s="43"/>
      <c r="CU935" s="43"/>
      <c r="CV935" s="43"/>
      <c r="CW935" s="43"/>
      <c r="CX935" s="43"/>
      <c r="CY935" s="43"/>
      <c r="CZ935" s="43"/>
      <c r="DA935" s="43"/>
      <c r="DB935" s="43"/>
      <c r="DC935" s="43"/>
      <c r="DD935" s="43"/>
      <c r="DE935" s="43"/>
      <c r="DF935" s="43"/>
      <c r="DG935" s="43"/>
      <c r="DH935" s="43"/>
      <c r="DI935" s="43"/>
      <c r="DJ935" s="43"/>
      <c r="DK935" s="43"/>
      <c r="DL935" s="43"/>
      <c r="DM935" s="43"/>
      <c r="DN935" s="43"/>
      <c r="DO935" s="43"/>
      <c r="DP935" s="43"/>
      <c r="DQ935" s="43"/>
      <c r="DR935" s="43"/>
      <c r="DS935" s="43"/>
      <c r="DT935" s="43"/>
      <c r="DU935" s="43"/>
      <c r="DV935" s="43"/>
      <c r="DW935" s="43"/>
      <c r="DX935" s="43"/>
      <c r="DY935" s="43"/>
      <c r="DZ935" s="43"/>
      <c r="EA935" s="43"/>
      <c r="EB935" s="43"/>
      <c r="EC935" s="43"/>
      <c r="ED935" s="43"/>
      <c r="EE935" s="43"/>
      <c r="EF935" s="43"/>
      <c r="EG935" s="43"/>
      <c r="EH935" s="43"/>
      <c r="EI935" s="43"/>
      <c r="EJ935" s="43"/>
      <c r="EK935" s="43"/>
      <c r="EL935" s="43"/>
      <c r="EM935" s="43"/>
      <c r="EN935" s="43"/>
      <c r="EO935" s="43"/>
      <c r="EP935" s="43"/>
      <c r="EQ935" s="43"/>
      <c r="ER935" s="43"/>
      <c r="ES935" s="43"/>
      <c r="ET935" s="43"/>
      <c r="EU935" s="43"/>
      <c r="EV935" s="43"/>
      <c r="EW935" s="43"/>
      <c r="EX935" s="43"/>
      <c r="EY935" s="43"/>
      <c r="EZ935" s="43"/>
      <c r="FA935" s="43"/>
    </row>
    <row r="936" spans="1:157">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s="43"/>
      <c r="BM936" s="43"/>
      <c r="BN936" s="43"/>
      <c r="BO936" s="43"/>
      <c r="BP936" s="43"/>
      <c r="BQ936" s="43"/>
      <c r="BR936" s="43"/>
      <c r="BS936" s="43"/>
      <c r="BT936" s="43"/>
      <c r="BU936" s="43"/>
      <c r="BV936" s="43"/>
      <c r="BW936" s="43"/>
      <c r="BX936" s="43"/>
      <c r="BY936" s="43"/>
      <c r="BZ936" s="43"/>
      <c r="CA936" s="43"/>
      <c r="CB936" s="43"/>
      <c r="CC936" s="43"/>
      <c r="CD936" s="43"/>
      <c r="CE936" s="43"/>
      <c r="CF936" s="43"/>
      <c r="CG936" s="43"/>
      <c r="CH936" s="43"/>
      <c r="CI936" s="43"/>
      <c r="CJ936" s="43"/>
      <c r="CK936" s="43"/>
      <c r="CL936" s="43"/>
      <c r="CM936" s="43"/>
      <c r="CN936" s="43"/>
      <c r="CO936" s="43"/>
      <c r="CP936" s="43"/>
      <c r="CQ936" s="43"/>
      <c r="CR936" s="43"/>
      <c r="CS936" s="43"/>
      <c r="CT936" s="43"/>
      <c r="CU936" s="43"/>
      <c r="CV936" s="43"/>
      <c r="CW936" s="43"/>
      <c r="CX936" s="43"/>
      <c r="CY936" s="43"/>
      <c r="CZ936" s="43"/>
      <c r="DA936" s="43"/>
      <c r="DB936" s="43"/>
      <c r="DC936" s="43"/>
      <c r="DD936" s="43"/>
      <c r="DE936" s="43"/>
      <c r="DF936" s="43"/>
      <c r="DG936" s="43"/>
      <c r="DH936" s="43"/>
      <c r="DI936" s="43"/>
      <c r="DJ936" s="43"/>
      <c r="DK936" s="43"/>
      <c r="DL936" s="43"/>
      <c r="DM936" s="43"/>
      <c r="DN936" s="43"/>
      <c r="DO936" s="43"/>
      <c r="DP936" s="43"/>
      <c r="DQ936" s="43"/>
      <c r="DR936" s="43"/>
      <c r="DS936" s="43"/>
      <c r="DT936" s="43"/>
      <c r="DU936" s="43"/>
      <c r="DV936" s="43"/>
      <c r="DW936" s="43"/>
      <c r="DX936" s="43"/>
      <c r="DY936" s="43"/>
      <c r="DZ936" s="43"/>
      <c r="EA936" s="43"/>
      <c r="EB936" s="43"/>
      <c r="EC936" s="43"/>
      <c r="ED936" s="43"/>
      <c r="EE936" s="43"/>
      <c r="EF936" s="43"/>
      <c r="EG936" s="43"/>
      <c r="EH936" s="43"/>
      <c r="EI936" s="43"/>
      <c r="EJ936" s="43"/>
      <c r="EK936" s="43"/>
      <c r="EL936" s="43"/>
      <c r="EM936" s="43"/>
      <c r="EN936" s="43"/>
      <c r="EO936" s="43"/>
      <c r="EP936" s="43"/>
      <c r="EQ936" s="43"/>
      <c r="ER936" s="43"/>
      <c r="ES936" s="43"/>
      <c r="ET936" s="43"/>
      <c r="EU936" s="43"/>
      <c r="EV936" s="43"/>
      <c r="EW936" s="43"/>
      <c r="EX936" s="43"/>
      <c r="EY936" s="43"/>
      <c r="EZ936" s="43"/>
      <c r="FA936" s="43"/>
    </row>
    <row r="937" spans="1:157">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s="43"/>
      <c r="BM937" s="43"/>
      <c r="BN937" s="43"/>
      <c r="BO937" s="43"/>
      <c r="BP937" s="43"/>
      <c r="BQ937" s="43"/>
      <c r="BR937" s="43"/>
      <c r="BS937" s="43"/>
      <c r="BT937" s="43"/>
      <c r="BU937" s="43"/>
      <c r="BV937" s="43"/>
      <c r="BW937" s="43"/>
      <c r="BX937" s="43"/>
      <c r="BY937" s="43"/>
      <c r="BZ937" s="43"/>
      <c r="CA937" s="43"/>
      <c r="CB937" s="43"/>
      <c r="CC937" s="43"/>
      <c r="CD937" s="43"/>
      <c r="CE937" s="43"/>
      <c r="CF937" s="43"/>
      <c r="CG937" s="43"/>
      <c r="CH937" s="43"/>
      <c r="CI937" s="43"/>
      <c r="CJ937" s="43"/>
      <c r="CK937" s="43"/>
      <c r="CL937" s="43"/>
      <c r="CM937" s="43"/>
      <c r="CN937" s="43"/>
      <c r="CO937" s="43"/>
      <c r="CP937" s="43"/>
      <c r="CQ937" s="43"/>
      <c r="CR937" s="43"/>
      <c r="CS937" s="43"/>
      <c r="CT937" s="43"/>
      <c r="CU937" s="43"/>
      <c r="CV937" s="43"/>
      <c r="CW937" s="43"/>
      <c r="CX937" s="43"/>
      <c r="CY937" s="43"/>
      <c r="CZ937" s="43"/>
      <c r="DA937" s="43"/>
      <c r="DB937" s="43"/>
      <c r="DC937" s="43"/>
      <c r="DD937" s="43"/>
      <c r="DE937" s="43"/>
      <c r="DF937" s="43"/>
      <c r="DG937" s="43"/>
      <c r="DH937" s="43"/>
      <c r="DI937" s="43"/>
      <c r="DJ937" s="43"/>
      <c r="DK937" s="43"/>
      <c r="DL937" s="43"/>
      <c r="DM937" s="43"/>
      <c r="DN937" s="43"/>
      <c r="DO937" s="43"/>
      <c r="DP937" s="43"/>
      <c r="DQ937" s="43"/>
      <c r="DR937" s="43"/>
      <c r="DS937" s="43"/>
      <c r="DT937" s="43"/>
      <c r="DU937" s="43"/>
      <c r="DV937" s="43"/>
      <c r="DW937" s="43"/>
      <c r="DX937" s="43"/>
      <c r="DY937" s="43"/>
      <c r="DZ937" s="43"/>
      <c r="EA937" s="43"/>
      <c r="EB937" s="43"/>
      <c r="EC937" s="43"/>
      <c r="ED937" s="43"/>
      <c r="EE937" s="43"/>
      <c r="EF937" s="43"/>
      <c r="EG937" s="43"/>
      <c r="EH937" s="43"/>
      <c r="EI937" s="43"/>
      <c r="EJ937" s="43"/>
      <c r="EK937" s="43"/>
      <c r="EL937" s="43"/>
      <c r="EM937" s="43"/>
      <c r="EN937" s="43"/>
      <c r="EO937" s="43"/>
      <c r="EP937" s="43"/>
      <c r="EQ937" s="43"/>
      <c r="ER937" s="43"/>
      <c r="ES937" s="43"/>
      <c r="ET937" s="43"/>
      <c r="EU937" s="43"/>
      <c r="EV937" s="43"/>
      <c r="EW937" s="43"/>
      <c r="EX937" s="43"/>
      <c r="EY937" s="43"/>
      <c r="EZ937" s="43"/>
      <c r="FA937" s="43"/>
    </row>
    <row r="938" spans="1:157">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c r="CF938" s="43"/>
      <c r="CG938" s="43"/>
      <c r="CH938" s="43"/>
      <c r="CI938" s="43"/>
      <c r="CJ938" s="43"/>
      <c r="CK938" s="43"/>
      <c r="CL938" s="43"/>
      <c r="CM938" s="43"/>
      <c r="CN938" s="43"/>
      <c r="CO938" s="43"/>
      <c r="CP938" s="43"/>
      <c r="CQ938" s="43"/>
      <c r="CR938" s="43"/>
      <c r="CS938" s="43"/>
      <c r="CT938" s="43"/>
      <c r="CU938" s="43"/>
      <c r="CV938" s="43"/>
      <c r="CW938" s="43"/>
      <c r="CX938" s="43"/>
      <c r="CY938" s="43"/>
      <c r="CZ938" s="43"/>
      <c r="DA938" s="43"/>
      <c r="DB938" s="43"/>
      <c r="DC938" s="43"/>
      <c r="DD938" s="43"/>
      <c r="DE938" s="43"/>
      <c r="DF938" s="43"/>
      <c r="DG938" s="43"/>
      <c r="DH938" s="43"/>
      <c r="DI938" s="43"/>
      <c r="DJ938" s="43"/>
      <c r="DK938" s="43"/>
      <c r="DL938" s="43"/>
      <c r="DM938" s="43"/>
      <c r="DN938" s="43"/>
      <c r="DO938" s="43"/>
      <c r="DP938" s="43"/>
      <c r="DQ938" s="43"/>
      <c r="DR938" s="43"/>
      <c r="DS938" s="43"/>
      <c r="DT938" s="43"/>
      <c r="DU938" s="43"/>
      <c r="DV938" s="43"/>
      <c r="DW938" s="43"/>
      <c r="DX938" s="43"/>
      <c r="DY938" s="43"/>
      <c r="DZ938" s="43"/>
      <c r="EA938" s="43"/>
      <c r="EB938" s="43"/>
      <c r="EC938" s="43"/>
      <c r="ED938" s="43"/>
      <c r="EE938" s="43"/>
      <c r="EF938" s="43"/>
      <c r="EG938" s="43"/>
      <c r="EH938" s="43"/>
      <c r="EI938" s="43"/>
      <c r="EJ938" s="43"/>
      <c r="EK938" s="43"/>
      <c r="EL938" s="43"/>
      <c r="EM938" s="43"/>
      <c r="EN938" s="43"/>
      <c r="EO938" s="43"/>
      <c r="EP938" s="43"/>
      <c r="EQ938" s="43"/>
      <c r="ER938" s="43"/>
      <c r="ES938" s="43"/>
      <c r="ET938" s="43"/>
      <c r="EU938" s="43"/>
      <c r="EV938" s="43"/>
      <c r="EW938" s="43"/>
      <c r="EX938" s="43"/>
      <c r="EY938" s="43"/>
      <c r="EZ938" s="43"/>
      <c r="FA938" s="43"/>
    </row>
    <row r="939" spans="1:157">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c r="CF939" s="43"/>
      <c r="CG939" s="43"/>
      <c r="CH939" s="43"/>
      <c r="CI939" s="43"/>
      <c r="CJ939" s="43"/>
      <c r="CK939" s="43"/>
      <c r="CL939" s="43"/>
      <c r="CM939" s="43"/>
      <c r="CN939" s="43"/>
      <c r="CO939" s="43"/>
      <c r="CP939" s="43"/>
      <c r="CQ939" s="43"/>
      <c r="CR939" s="43"/>
      <c r="CS939" s="43"/>
      <c r="CT939" s="43"/>
      <c r="CU939" s="43"/>
      <c r="CV939" s="43"/>
      <c r="CW939" s="43"/>
      <c r="CX939" s="43"/>
      <c r="CY939" s="43"/>
      <c r="CZ939" s="43"/>
      <c r="DA939" s="43"/>
      <c r="DB939" s="43"/>
      <c r="DC939" s="43"/>
      <c r="DD939" s="43"/>
      <c r="DE939" s="43"/>
      <c r="DF939" s="43"/>
      <c r="DG939" s="43"/>
      <c r="DH939" s="43"/>
      <c r="DI939" s="43"/>
      <c r="DJ939" s="43"/>
      <c r="DK939" s="43"/>
      <c r="DL939" s="43"/>
      <c r="DM939" s="43"/>
      <c r="DN939" s="43"/>
      <c r="DO939" s="43"/>
      <c r="DP939" s="43"/>
      <c r="DQ939" s="43"/>
      <c r="DR939" s="43"/>
      <c r="DS939" s="43"/>
      <c r="DT939" s="43"/>
      <c r="DU939" s="43"/>
      <c r="DV939" s="43"/>
      <c r="DW939" s="43"/>
      <c r="DX939" s="43"/>
      <c r="DY939" s="43"/>
      <c r="DZ939" s="43"/>
      <c r="EA939" s="43"/>
      <c r="EB939" s="43"/>
      <c r="EC939" s="43"/>
      <c r="ED939" s="43"/>
      <c r="EE939" s="43"/>
      <c r="EF939" s="43"/>
      <c r="EG939" s="43"/>
      <c r="EH939" s="43"/>
      <c r="EI939" s="43"/>
      <c r="EJ939" s="43"/>
      <c r="EK939" s="43"/>
      <c r="EL939" s="43"/>
      <c r="EM939" s="43"/>
      <c r="EN939" s="43"/>
      <c r="EO939" s="43"/>
      <c r="EP939" s="43"/>
      <c r="EQ939" s="43"/>
      <c r="ER939" s="43"/>
      <c r="ES939" s="43"/>
      <c r="ET939" s="43"/>
      <c r="EU939" s="43"/>
      <c r="EV939" s="43"/>
      <c r="EW939" s="43"/>
      <c r="EX939" s="43"/>
      <c r="EY939" s="43"/>
      <c r="EZ939" s="43"/>
      <c r="FA939" s="43"/>
    </row>
    <row r="940" spans="1:157">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s="43"/>
      <c r="BM940" s="43"/>
      <c r="BN940" s="43"/>
      <c r="BO940" s="43"/>
      <c r="BP940" s="43"/>
      <c r="BQ940" s="43"/>
      <c r="BR940" s="43"/>
      <c r="BS940" s="43"/>
      <c r="BT940" s="43"/>
      <c r="BU940" s="43"/>
      <c r="BV940" s="43"/>
      <c r="BW940" s="43"/>
      <c r="BX940" s="43"/>
      <c r="BY940" s="43"/>
      <c r="BZ940" s="43"/>
      <c r="CA940" s="43"/>
      <c r="CB940" s="43"/>
      <c r="CC940" s="43"/>
      <c r="CD940" s="43"/>
      <c r="CE940" s="43"/>
      <c r="CF940" s="43"/>
      <c r="CG940" s="43"/>
      <c r="CH940" s="43"/>
      <c r="CI940" s="43"/>
      <c r="CJ940" s="43"/>
      <c r="CK940" s="43"/>
      <c r="CL940" s="43"/>
      <c r="CM940" s="43"/>
      <c r="CN940" s="43"/>
      <c r="CO940" s="43"/>
      <c r="CP940" s="43"/>
      <c r="CQ940" s="43"/>
      <c r="CR940" s="43"/>
      <c r="CS940" s="43"/>
      <c r="CT940" s="43"/>
      <c r="CU940" s="43"/>
      <c r="CV940" s="43"/>
      <c r="CW940" s="43"/>
      <c r="CX940" s="43"/>
      <c r="CY940" s="43"/>
      <c r="CZ940" s="43"/>
      <c r="DA940" s="43"/>
      <c r="DB940" s="43"/>
      <c r="DC940" s="43"/>
      <c r="DD940" s="43"/>
      <c r="DE940" s="43"/>
      <c r="DF940" s="43"/>
      <c r="DG940" s="43"/>
      <c r="DH940" s="43"/>
      <c r="DI940" s="43"/>
      <c r="DJ940" s="43"/>
      <c r="DK940" s="43"/>
      <c r="DL940" s="43"/>
      <c r="DM940" s="43"/>
      <c r="DN940" s="43"/>
      <c r="DO940" s="43"/>
      <c r="DP940" s="43"/>
      <c r="DQ940" s="43"/>
      <c r="DR940" s="43"/>
      <c r="DS940" s="43"/>
      <c r="DT940" s="43"/>
      <c r="DU940" s="43"/>
      <c r="DV940" s="43"/>
      <c r="DW940" s="43"/>
      <c r="DX940" s="43"/>
      <c r="DY940" s="43"/>
      <c r="DZ940" s="43"/>
      <c r="EA940" s="43"/>
      <c r="EB940" s="43"/>
      <c r="EC940" s="43"/>
      <c r="ED940" s="43"/>
      <c r="EE940" s="43"/>
      <c r="EF940" s="43"/>
      <c r="EG940" s="43"/>
      <c r="EH940" s="43"/>
      <c r="EI940" s="43"/>
      <c r="EJ940" s="43"/>
      <c r="EK940" s="43"/>
      <c r="EL940" s="43"/>
      <c r="EM940" s="43"/>
      <c r="EN940" s="43"/>
      <c r="EO940" s="43"/>
      <c r="EP940" s="43"/>
      <c r="EQ940" s="43"/>
      <c r="ER940" s="43"/>
      <c r="ES940" s="43"/>
      <c r="ET940" s="43"/>
      <c r="EU940" s="43"/>
      <c r="EV940" s="43"/>
      <c r="EW940" s="43"/>
      <c r="EX940" s="43"/>
      <c r="EY940" s="43"/>
      <c r="EZ940" s="43"/>
      <c r="FA940" s="43"/>
    </row>
    <row r="941" spans="1:157">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s="43"/>
      <c r="BM941" s="43"/>
      <c r="BN941" s="43"/>
      <c r="BO941" s="43"/>
      <c r="BP941" s="43"/>
      <c r="BQ941" s="43"/>
      <c r="BR941" s="43"/>
      <c r="BS941" s="43"/>
      <c r="BT941" s="43"/>
      <c r="BU941" s="43"/>
      <c r="BV941" s="43"/>
      <c r="BW941" s="43"/>
      <c r="BX941" s="43"/>
      <c r="BY941" s="43"/>
      <c r="BZ941" s="43"/>
      <c r="CA941" s="43"/>
      <c r="CB941" s="43"/>
      <c r="CC941" s="43"/>
      <c r="CD941" s="43"/>
      <c r="CE941" s="43"/>
      <c r="CF941" s="43"/>
      <c r="CG941" s="43"/>
      <c r="CH941" s="43"/>
      <c r="CI941" s="43"/>
      <c r="CJ941" s="43"/>
      <c r="CK941" s="43"/>
      <c r="CL941" s="43"/>
      <c r="CM941" s="43"/>
      <c r="CN941" s="43"/>
      <c r="CO941" s="43"/>
      <c r="CP941" s="43"/>
      <c r="CQ941" s="43"/>
      <c r="CR941" s="43"/>
      <c r="CS941" s="43"/>
      <c r="CT941" s="43"/>
      <c r="CU941" s="43"/>
      <c r="CV941" s="43"/>
      <c r="CW941" s="43"/>
      <c r="CX941" s="43"/>
      <c r="CY941" s="43"/>
      <c r="CZ941" s="43"/>
      <c r="DA941" s="43"/>
      <c r="DB941" s="43"/>
      <c r="DC941" s="43"/>
      <c r="DD941" s="43"/>
      <c r="DE941" s="43"/>
      <c r="DF941" s="43"/>
      <c r="DG941" s="43"/>
      <c r="DH941" s="43"/>
      <c r="DI941" s="43"/>
      <c r="DJ941" s="43"/>
      <c r="DK941" s="43"/>
      <c r="DL941" s="43"/>
      <c r="DM941" s="43"/>
      <c r="DN941" s="43"/>
      <c r="DO941" s="43"/>
      <c r="DP941" s="43"/>
      <c r="DQ941" s="43"/>
      <c r="DR941" s="43"/>
      <c r="DS941" s="43"/>
      <c r="DT941" s="43"/>
      <c r="DU941" s="43"/>
      <c r="DV941" s="43"/>
      <c r="DW941" s="43"/>
      <c r="DX941" s="43"/>
      <c r="DY941" s="43"/>
      <c r="DZ941" s="43"/>
      <c r="EA941" s="43"/>
      <c r="EB941" s="43"/>
      <c r="EC941" s="43"/>
      <c r="ED941" s="43"/>
      <c r="EE941" s="43"/>
      <c r="EF941" s="43"/>
      <c r="EG941" s="43"/>
      <c r="EH941" s="43"/>
      <c r="EI941" s="43"/>
      <c r="EJ941" s="43"/>
      <c r="EK941" s="43"/>
      <c r="EL941" s="43"/>
      <c r="EM941" s="43"/>
      <c r="EN941" s="43"/>
      <c r="EO941" s="43"/>
      <c r="EP941" s="43"/>
      <c r="EQ941" s="43"/>
      <c r="ER941" s="43"/>
      <c r="ES941" s="43"/>
      <c r="ET941" s="43"/>
      <c r="EU941" s="43"/>
      <c r="EV941" s="43"/>
      <c r="EW941" s="43"/>
      <c r="EX941" s="43"/>
      <c r="EY941" s="43"/>
      <c r="EZ941" s="43"/>
      <c r="FA941" s="43"/>
    </row>
    <row r="942" spans="1:157">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c r="CF942" s="43"/>
      <c r="CG942" s="43"/>
      <c r="CH942" s="43"/>
      <c r="CI942" s="43"/>
      <c r="CJ942" s="43"/>
      <c r="CK942" s="43"/>
      <c r="CL942" s="43"/>
      <c r="CM942" s="43"/>
      <c r="CN942" s="43"/>
      <c r="CO942" s="43"/>
      <c r="CP942" s="43"/>
      <c r="CQ942" s="43"/>
      <c r="CR942" s="43"/>
      <c r="CS942" s="43"/>
      <c r="CT942" s="43"/>
      <c r="CU942" s="43"/>
      <c r="CV942" s="43"/>
      <c r="CW942" s="43"/>
      <c r="CX942" s="43"/>
      <c r="CY942" s="43"/>
      <c r="CZ942" s="43"/>
      <c r="DA942" s="43"/>
      <c r="DB942" s="43"/>
      <c r="DC942" s="43"/>
      <c r="DD942" s="43"/>
      <c r="DE942" s="43"/>
      <c r="DF942" s="43"/>
      <c r="DG942" s="43"/>
      <c r="DH942" s="43"/>
      <c r="DI942" s="43"/>
      <c r="DJ942" s="43"/>
      <c r="DK942" s="43"/>
      <c r="DL942" s="43"/>
      <c r="DM942" s="43"/>
      <c r="DN942" s="43"/>
      <c r="DO942" s="43"/>
      <c r="DP942" s="43"/>
      <c r="DQ942" s="43"/>
      <c r="DR942" s="43"/>
      <c r="DS942" s="43"/>
      <c r="DT942" s="43"/>
      <c r="DU942" s="43"/>
      <c r="DV942" s="43"/>
      <c r="DW942" s="43"/>
      <c r="DX942" s="43"/>
      <c r="DY942" s="43"/>
      <c r="DZ942" s="43"/>
      <c r="EA942" s="43"/>
      <c r="EB942" s="43"/>
      <c r="EC942" s="43"/>
      <c r="ED942" s="43"/>
      <c r="EE942" s="43"/>
      <c r="EF942" s="43"/>
      <c r="EG942" s="43"/>
      <c r="EH942" s="43"/>
      <c r="EI942" s="43"/>
      <c r="EJ942" s="43"/>
      <c r="EK942" s="43"/>
      <c r="EL942" s="43"/>
      <c r="EM942" s="43"/>
      <c r="EN942" s="43"/>
      <c r="EO942" s="43"/>
      <c r="EP942" s="43"/>
      <c r="EQ942" s="43"/>
      <c r="ER942" s="43"/>
      <c r="ES942" s="43"/>
      <c r="ET942" s="43"/>
      <c r="EU942" s="43"/>
      <c r="EV942" s="43"/>
      <c r="EW942" s="43"/>
      <c r="EX942" s="43"/>
      <c r="EY942" s="43"/>
      <c r="EZ942" s="43"/>
      <c r="FA942" s="43"/>
    </row>
    <row r="943" spans="1:157">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s="43"/>
      <c r="BM943" s="43"/>
      <c r="BN943" s="43"/>
      <c r="BO943" s="43"/>
      <c r="BP943" s="43"/>
      <c r="BQ943" s="43"/>
      <c r="BR943" s="43"/>
      <c r="BS943" s="43"/>
      <c r="BT943" s="43"/>
      <c r="BU943" s="43"/>
      <c r="BV943" s="43"/>
      <c r="BW943" s="43"/>
      <c r="BX943" s="43"/>
      <c r="BY943" s="43"/>
      <c r="BZ943" s="43"/>
      <c r="CA943" s="43"/>
      <c r="CB943" s="43"/>
      <c r="CC943" s="43"/>
      <c r="CD943" s="43"/>
      <c r="CE943" s="43"/>
      <c r="CF943" s="43"/>
      <c r="CG943" s="43"/>
      <c r="CH943" s="43"/>
      <c r="CI943" s="43"/>
      <c r="CJ943" s="43"/>
      <c r="CK943" s="43"/>
      <c r="CL943" s="43"/>
      <c r="CM943" s="43"/>
      <c r="CN943" s="43"/>
      <c r="CO943" s="43"/>
      <c r="CP943" s="43"/>
      <c r="CQ943" s="43"/>
      <c r="CR943" s="43"/>
      <c r="CS943" s="43"/>
      <c r="CT943" s="43"/>
      <c r="CU943" s="43"/>
      <c r="CV943" s="43"/>
      <c r="CW943" s="43"/>
      <c r="CX943" s="43"/>
      <c r="CY943" s="43"/>
      <c r="CZ943" s="43"/>
      <c r="DA943" s="43"/>
      <c r="DB943" s="43"/>
      <c r="DC943" s="43"/>
      <c r="DD943" s="43"/>
      <c r="DE943" s="43"/>
      <c r="DF943" s="43"/>
      <c r="DG943" s="43"/>
      <c r="DH943" s="43"/>
      <c r="DI943" s="43"/>
      <c r="DJ943" s="43"/>
      <c r="DK943" s="43"/>
      <c r="DL943" s="43"/>
      <c r="DM943" s="43"/>
      <c r="DN943" s="43"/>
      <c r="DO943" s="43"/>
      <c r="DP943" s="43"/>
      <c r="DQ943" s="43"/>
      <c r="DR943" s="43"/>
      <c r="DS943" s="43"/>
      <c r="DT943" s="43"/>
      <c r="DU943" s="43"/>
      <c r="DV943" s="43"/>
      <c r="DW943" s="43"/>
      <c r="DX943" s="43"/>
      <c r="DY943" s="43"/>
      <c r="DZ943" s="43"/>
      <c r="EA943" s="43"/>
      <c r="EB943" s="43"/>
      <c r="EC943" s="43"/>
      <c r="ED943" s="43"/>
      <c r="EE943" s="43"/>
      <c r="EF943" s="43"/>
      <c r="EG943" s="43"/>
      <c r="EH943" s="43"/>
      <c r="EI943" s="43"/>
      <c r="EJ943" s="43"/>
      <c r="EK943" s="43"/>
      <c r="EL943" s="43"/>
      <c r="EM943" s="43"/>
      <c r="EN943" s="43"/>
      <c r="EO943" s="43"/>
      <c r="EP943" s="43"/>
      <c r="EQ943" s="43"/>
      <c r="ER943" s="43"/>
      <c r="ES943" s="43"/>
      <c r="ET943" s="43"/>
      <c r="EU943" s="43"/>
      <c r="EV943" s="43"/>
      <c r="EW943" s="43"/>
      <c r="EX943" s="43"/>
      <c r="EY943" s="43"/>
      <c r="EZ943" s="43"/>
      <c r="FA943" s="43"/>
    </row>
    <row r="944" spans="1:157">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s="43"/>
      <c r="BM944" s="43"/>
      <c r="BN944" s="43"/>
      <c r="BO944" s="43"/>
      <c r="BP944" s="43"/>
      <c r="BQ944" s="43"/>
      <c r="BR944" s="43"/>
      <c r="BS944" s="43"/>
      <c r="BT944" s="43"/>
      <c r="BU944" s="43"/>
      <c r="BV944" s="43"/>
      <c r="BW944" s="43"/>
      <c r="BX944" s="43"/>
      <c r="BY944" s="43"/>
      <c r="BZ944" s="43"/>
      <c r="CA944" s="43"/>
      <c r="CB944" s="43"/>
      <c r="CC944" s="43"/>
      <c r="CD944" s="43"/>
      <c r="CE944" s="43"/>
      <c r="CF944" s="43"/>
      <c r="CG944" s="43"/>
      <c r="CH944" s="43"/>
      <c r="CI944" s="43"/>
      <c r="CJ944" s="43"/>
      <c r="CK944" s="43"/>
      <c r="CL944" s="43"/>
      <c r="CM944" s="43"/>
      <c r="CN944" s="43"/>
      <c r="CO944" s="43"/>
      <c r="CP944" s="43"/>
      <c r="CQ944" s="43"/>
      <c r="CR944" s="43"/>
      <c r="CS944" s="43"/>
      <c r="CT944" s="43"/>
      <c r="CU944" s="43"/>
      <c r="CV944" s="43"/>
      <c r="CW944" s="43"/>
      <c r="CX944" s="43"/>
      <c r="CY944" s="43"/>
      <c r="CZ944" s="43"/>
      <c r="DA944" s="43"/>
      <c r="DB944" s="43"/>
      <c r="DC944" s="43"/>
      <c r="DD944" s="43"/>
      <c r="DE944" s="43"/>
      <c r="DF944" s="43"/>
      <c r="DG944" s="43"/>
      <c r="DH944" s="43"/>
      <c r="DI944" s="43"/>
      <c r="DJ944" s="43"/>
      <c r="DK944" s="43"/>
      <c r="DL944" s="43"/>
      <c r="DM944" s="43"/>
      <c r="DN944" s="43"/>
      <c r="DO944" s="43"/>
      <c r="DP944" s="43"/>
      <c r="DQ944" s="43"/>
      <c r="DR944" s="43"/>
      <c r="DS944" s="43"/>
      <c r="DT944" s="43"/>
      <c r="DU944" s="43"/>
      <c r="DV944" s="43"/>
      <c r="DW944" s="43"/>
      <c r="DX944" s="43"/>
      <c r="DY944" s="43"/>
      <c r="DZ944" s="43"/>
      <c r="EA944" s="43"/>
      <c r="EB944" s="43"/>
      <c r="EC944" s="43"/>
      <c r="ED944" s="43"/>
      <c r="EE944" s="43"/>
      <c r="EF944" s="43"/>
      <c r="EG944" s="43"/>
      <c r="EH944" s="43"/>
      <c r="EI944" s="43"/>
      <c r="EJ944" s="43"/>
      <c r="EK944" s="43"/>
      <c r="EL944" s="43"/>
      <c r="EM944" s="43"/>
      <c r="EN944" s="43"/>
      <c r="EO944" s="43"/>
      <c r="EP944" s="43"/>
      <c r="EQ944" s="43"/>
      <c r="ER944" s="43"/>
      <c r="ES944" s="43"/>
      <c r="ET944" s="43"/>
      <c r="EU944" s="43"/>
      <c r="EV944" s="43"/>
      <c r="EW944" s="43"/>
      <c r="EX944" s="43"/>
      <c r="EY944" s="43"/>
      <c r="EZ944" s="43"/>
      <c r="FA944" s="43"/>
    </row>
    <row r="945" spans="1:157">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s="43"/>
      <c r="BM945" s="43"/>
      <c r="BN945" s="43"/>
      <c r="BO945" s="43"/>
      <c r="BP945" s="43"/>
      <c r="BQ945" s="43"/>
      <c r="BR945" s="43"/>
      <c r="BS945" s="43"/>
      <c r="BT945" s="43"/>
      <c r="BU945" s="43"/>
      <c r="BV945" s="43"/>
      <c r="BW945" s="43"/>
      <c r="BX945" s="43"/>
      <c r="BY945" s="43"/>
      <c r="BZ945" s="43"/>
      <c r="CA945" s="43"/>
      <c r="CB945" s="43"/>
      <c r="CC945" s="43"/>
      <c r="CD945" s="43"/>
      <c r="CE945" s="43"/>
      <c r="CF945" s="43"/>
      <c r="CG945" s="43"/>
      <c r="CH945" s="43"/>
      <c r="CI945" s="43"/>
      <c r="CJ945" s="43"/>
      <c r="CK945" s="43"/>
      <c r="CL945" s="43"/>
      <c r="CM945" s="43"/>
      <c r="CN945" s="43"/>
      <c r="CO945" s="43"/>
      <c r="CP945" s="43"/>
      <c r="CQ945" s="43"/>
      <c r="CR945" s="43"/>
      <c r="CS945" s="43"/>
      <c r="CT945" s="43"/>
      <c r="CU945" s="43"/>
      <c r="CV945" s="43"/>
      <c r="CW945" s="43"/>
      <c r="CX945" s="43"/>
      <c r="CY945" s="43"/>
      <c r="CZ945" s="43"/>
      <c r="DA945" s="43"/>
      <c r="DB945" s="43"/>
      <c r="DC945" s="43"/>
      <c r="DD945" s="43"/>
      <c r="DE945" s="43"/>
      <c r="DF945" s="43"/>
      <c r="DG945" s="43"/>
      <c r="DH945" s="43"/>
      <c r="DI945" s="43"/>
      <c r="DJ945" s="43"/>
      <c r="DK945" s="43"/>
      <c r="DL945" s="43"/>
      <c r="DM945" s="43"/>
      <c r="DN945" s="43"/>
      <c r="DO945" s="43"/>
      <c r="DP945" s="43"/>
      <c r="DQ945" s="43"/>
      <c r="DR945" s="43"/>
      <c r="DS945" s="43"/>
      <c r="DT945" s="43"/>
      <c r="DU945" s="43"/>
      <c r="DV945" s="43"/>
      <c r="DW945" s="43"/>
      <c r="DX945" s="43"/>
      <c r="DY945" s="43"/>
      <c r="DZ945" s="43"/>
      <c r="EA945" s="43"/>
      <c r="EB945" s="43"/>
      <c r="EC945" s="43"/>
      <c r="ED945" s="43"/>
      <c r="EE945" s="43"/>
      <c r="EF945" s="43"/>
      <c r="EG945" s="43"/>
      <c r="EH945" s="43"/>
      <c r="EI945" s="43"/>
      <c r="EJ945" s="43"/>
      <c r="EK945" s="43"/>
      <c r="EL945" s="43"/>
      <c r="EM945" s="43"/>
      <c r="EN945" s="43"/>
      <c r="EO945" s="43"/>
      <c r="EP945" s="43"/>
      <c r="EQ945" s="43"/>
      <c r="ER945" s="43"/>
      <c r="ES945" s="43"/>
      <c r="ET945" s="43"/>
      <c r="EU945" s="43"/>
      <c r="EV945" s="43"/>
      <c r="EW945" s="43"/>
      <c r="EX945" s="43"/>
      <c r="EY945" s="43"/>
      <c r="EZ945" s="43"/>
      <c r="FA945" s="43"/>
    </row>
    <row r="946" spans="1:157">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s="43"/>
      <c r="BM946" s="43"/>
      <c r="BN946" s="43"/>
      <c r="BO946" s="43"/>
      <c r="BP946" s="43"/>
      <c r="BQ946" s="43"/>
      <c r="BR946" s="43"/>
      <c r="BS946" s="43"/>
      <c r="BT946" s="43"/>
      <c r="BU946" s="43"/>
      <c r="BV946" s="43"/>
      <c r="BW946" s="43"/>
      <c r="BX946" s="43"/>
      <c r="BY946" s="43"/>
      <c r="BZ946" s="43"/>
      <c r="CA946" s="43"/>
      <c r="CB946" s="43"/>
      <c r="CC946" s="43"/>
      <c r="CD946" s="43"/>
      <c r="CE946" s="43"/>
      <c r="CF946" s="43"/>
      <c r="CG946" s="43"/>
      <c r="CH946" s="43"/>
      <c r="CI946" s="43"/>
      <c r="CJ946" s="43"/>
      <c r="CK946" s="43"/>
      <c r="CL946" s="43"/>
      <c r="CM946" s="43"/>
      <c r="CN946" s="43"/>
      <c r="CO946" s="43"/>
      <c r="CP946" s="43"/>
      <c r="CQ946" s="43"/>
      <c r="CR946" s="43"/>
      <c r="CS946" s="43"/>
      <c r="CT946" s="43"/>
      <c r="CU946" s="43"/>
      <c r="CV946" s="43"/>
      <c r="CW946" s="43"/>
      <c r="CX946" s="43"/>
      <c r="CY946" s="43"/>
      <c r="CZ946" s="43"/>
      <c r="DA946" s="43"/>
      <c r="DB946" s="43"/>
      <c r="DC946" s="43"/>
      <c r="DD946" s="43"/>
      <c r="DE946" s="43"/>
      <c r="DF946" s="43"/>
      <c r="DG946" s="43"/>
      <c r="DH946" s="43"/>
      <c r="DI946" s="43"/>
      <c r="DJ946" s="43"/>
      <c r="DK946" s="43"/>
      <c r="DL946" s="43"/>
      <c r="DM946" s="43"/>
      <c r="DN946" s="43"/>
      <c r="DO946" s="43"/>
      <c r="DP946" s="43"/>
      <c r="DQ946" s="43"/>
      <c r="DR946" s="43"/>
      <c r="DS946" s="43"/>
      <c r="DT946" s="43"/>
      <c r="DU946" s="43"/>
      <c r="DV946" s="43"/>
      <c r="DW946" s="43"/>
      <c r="DX946" s="43"/>
      <c r="DY946" s="43"/>
      <c r="DZ946" s="43"/>
      <c r="EA946" s="43"/>
      <c r="EB946" s="43"/>
      <c r="EC946" s="43"/>
      <c r="ED946" s="43"/>
      <c r="EE946" s="43"/>
      <c r="EF946" s="43"/>
      <c r="EG946" s="43"/>
      <c r="EH946" s="43"/>
      <c r="EI946" s="43"/>
      <c r="EJ946" s="43"/>
      <c r="EK946" s="43"/>
      <c r="EL946" s="43"/>
      <c r="EM946" s="43"/>
      <c r="EN946" s="43"/>
      <c r="EO946" s="43"/>
      <c r="EP946" s="43"/>
      <c r="EQ946" s="43"/>
      <c r="ER946" s="43"/>
      <c r="ES946" s="43"/>
      <c r="ET946" s="43"/>
      <c r="EU946" s="43"/>
      <c r="EV946" s="43"/>
      <c r="EW946" s="43"/>
      <c r="EX946" s="43"/>
      <c r="EY946" s="43"/>
      <c r="EZ946" s="43"/>
      <c r="FA946" s="43"/>
    </row>
    <row r="947" spans="1:157">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s="43"/>
      <c r="BM947" s="43"/>
      <c r="BN947" s="43"/>
      <c r="BO947" s="43"/>
      <c r="BP947" s="43"/>
      <c r="BQ947" s="43"/>
      <c r="BR947" s="43"/>
      <c r="BS947" s="43"/>
      <c r="BT947" s="43"/>
      <c r="BU947" s="43"/>
      <c r="BV947" s="43"/>
      <c r="BW947" s="43"/>
      <c r="BX947" s="43"/>
      <c r="BY947" s="43"/>
      <c r="BZ947" s="43"/>
      <c r="CA947" s="43"/>
      <c r="CB947" s="43"/>
      <c r="CC947" s="43"/>
      <c r="CD947" s="43"/>
      <c r="CE947" s="43"/>
      <c r="CF947" s="43"/>
      <c r="CG947" s="43"/>
      <c r="CH947" s="43"/>
      <c r="CI947" s="43"/>
      <c r="CJ947" s="43"/>
      <c r="CK947" s="43"/>
      <c r="CL947" s="43"/>
      <c r="CM947" s="43"/>
      <c r="CN947" s="43"/>
      <c r="CO947" s="43"/>
      <c r="CP947" s="43"/>
      <c r="CQ947" s="43"/>
      <c r="CR947" s="43"/>
      <c r="CS947" s="43"/>
      <c r="CT947" s="43"/>
      <c r="CU947" s="43"/>
      <c r="CV947" s="43"/>
      <c r="CW947" s="43"/>
      <c r="CX947" s="43"/>
      <c r="CY947" s="43"/>
      <c r="CZ947" s="43"/>
      <c r="DA947" s="43"/>
      <c r="DB947" s="43"/>
      <c r="DC947" s="43"/>
      <c r="DD947" s="43"/>
      <c r="DE947" s="43"/>
      <c r="DF947" s="43"/>
      <c r="DG947" s="43"/>
      <c r="DH947" s="43"/>
      <c r="DI947" s="43"/>
      <c r="DJ947" s="43"/>
      <c r="DK947" s="43"/>
      <c r="DL947" s="43"/>
      <c r="DM947" s="43"/>
      <c r="DN947" s="43"/>
      <c r="DO947" s="43"/>
      <c r="DP947" s="43"/>
      <c r="DQ947" s="43"/>
      <c r="DR947" s="43"/>
      <c r="DS947" s="43"/>
      <c r="DT947" s="43"/>
      <c r="DU947" s="43"/>
      <c r="DV947" s="43"/>
      <c r="DW947" s="43"/>
      <c r="DX947" s="43"/>
      <c r="DY947" s="43"/>
      <c r="DZ947" s="43"/>
      <c r="EA947" s="43"/>
      <c r="EB947" s="43"/>
      <c r="EC947" s="43"/>
      <c r="ED947" s="43"/>
      <c r="EE947" s="43"/>
      <c r="EF947" s="43"/>
      <c r="EG947" s="43"/>
      <c r="EH947" s="43"/>
      <c r="EI947" s="43"/>
      <c r="EJ947" s="43"/>
      <c r="EK947" s="43"/>
      <c r="EL947" s="43"/>
      <c r="EM947" s="43"/>
      <c r="EN947" s="43"/>
      <c r="EO947" s="43"/>
      <c r="EP947" s="43"/>
      <c r="EQ947" s="43"/>
      <c r="ER947" s="43"/>
      <c r="ES947" s="43"/>
      <c r="ET947" s="43"/>
      <c r="EU947" s="43"/>
      <c r="EV947" s="43"/>
      <c r="EW947" s="43"/>
      <c r="EX947" s="43"/>
      <c r="EY947" s="43"/>
      <c r="EZ947" s="43"/>
      <c r="FA947" s="43"/>
    </row>
    <row r="948" spans="1:157">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c r="AR948" s="43"/>
      <c r="AS948" s="43"/>
      <c r="AT948" s="43"/>
      <c r="AU948" s="43"/>
      <c r="AV948" s="43"/>
      <c r="AW948" s="43"/>
      <c r="AX948" s="43"/>
      <c r="AY948" s="43"/>
      <c r="AZ948" s="43"/>
      <c r="BA948" s="43"/>
      <c r="BB948" s="43"/>
      <c r="BC948" s="43"/>
      <c r="BD948" s="43"/>
      <c r="BE948" s="43"/>
      <c r="BF948" s="43"/>
      <c r="BG948" s="43"/>
      <c r="BH948" s="43"/>
      <c r="BI948" s="43"/>
      <c r="BJ948" s="43"/>
      <c r="BK948" s="43"/>
      <c r="BL948" s="43"/>
      <c r="BM948" s="43"/>
      <c r="BN948" s="43"/>
      <c r="BO948" s="43"/>
      <c r="BP948" s="43"/>
      <c r="BQ948" s="43"/>
      <c r="BR948" s="43"/>
      <c r="BS948" s="43"/>
      <c r="BT948" s="43"/>
      <c r="BU948" s="43"/>
      <c r="BV948" s="43"/>
      <c r="BW948" s="43"/>
      <c r="BX948" s="43"/>
      <c r="BY948" s="43"/>
      <c r="BZ948" s="43"/>
      <c r="CA948" s="43"/>
      <c r="CB948" s="43"/>
      <c r="CC948" s="43"/>
      <c r="CD948" s="43"/>
      <c r="CE948" s="43"/>
      <c r="CF948" s="43"/>
      <c r="CG948" s="43"/>
      <c r="CH948" s="43"/>
      <c r="CI948" s="43"/>
      <c r="CJ948" s="43"/>
      <c r="CK948" s="43"/>
      <c r="CL948" s="43"/>
      <c r="CM948" s="43"/>
      <c r="CN948" s="43"/>
      <c r="CO948" s="43"/>
      <c r="CP948" s="43"/>
      <c r="CQ948" s="43"/>
      <c r="CR948" s="43"/>
      <c r="CS948" s="43"/>
      <c r="CT948" s="43"/>
      <c r="CU948" s="43"/>
      <c r="CV948" s="43"/>
      <c r="CW948" s="43"/>
      <c r="CX948" s="43"/>
      <c r="CY948" s="43"/>
      <c r="CZ948" s="43"/>
      <c r="DA948" s="43"/>
      <c r="DB948" s="43"/>
      <c r="DC948" s="43"/>
      <c r="DD948" s="43"/>
      <c r="DE948" s="43"/>
      <c r="DF948" s="43"/>
      <c r="DG948" s="43"/>
      <c r="DH948" s="43"/>
      <c r="DI948" s="43"/>
      <c r="DJ948" s="43"/>
      <c r="DK948" s="43"/>
      <c r="DL948" s="43"/>
      <c r="DM948" s="43"/>
      <c r="DN948" s="43"/>
      <c r="DO948" s="43"/>
      <c r="DP948" s="43"/>
      <c r="DQ948" s="43"/>
      <c r="DR948" s="43"/>
      <c r="DS948" s="43"/>
      <c r="DT948" s="43"/>
      <c r="DU948" s="43"/>
      <c r="DV948" s="43"/>
      <c r="DW948" s="43"/>
      <c r="DX948" s="43"/>
      <c r="DY948" s="43"/>
      <c r="DZ948" s="43"/>
      <c r="EA948" s="43"/>
      <c r="EB948" s="43"/>
      <c r="EC948" s="43"/>
      <c r="ED948" s="43"/>
      <c r="EE948" s="43"/>
      <c r="EF948" s="43"/>
      <c r="EG948" s="43"/>
      <c r="EH948" s="43"/>
      <c r="EI948" s="43"/>
      <c r="EJ948" s="43"/>
      <c r="EK948" s="43"/>
      <c r="EL948" s="43"/>
      <c r="EM948" s="43"/>
      <c r="EN948" s="43"/>
      <c r="EO948" s="43"/>
      <c r="EP948" s="43"/>
      <c r="EQ948" s="43"/>
      <c r="ER948" s="43"/>
      <c r="ES948" s="43"/>
      <c r="ET948" s="43"/>
      <c r="EU948" s="43"/>
      <c r="EV948" s="43"/>
      <c r="EW948" s="43"/>
      <c r="EX948" s="43"/>
      <c r="EY948" s="43"/>
      <c r="EZ948" s="43"/>
      <c r="FA948" s="43"/>
    </row>
    <row r="949" spans="1:157">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c r="AR949" s="43"/>
      <c r="AS949" s="43"/>
      <c r="AT949" s="43"/>
      <c r="AU949" s="43"/>
      <c r="AV949" s="43"/>
      <c r="AW949" s="43"/>
      <c r="AX949" s="43"/>
      <c r="AY949" s="43"/>
      <c r="AZ949" s="43"/>
      <c r="BA949" s="43"/>
      <c r="BB949" s="43"/>
      <c r="BC949" s="43"/>
      <c r="BD949" s="43"/>
      <c r="BE949" s="43"/>
      <c r="BF949" s="43"/>
      <c r="BG949" s="43"/>
      <c r="BH949" s="43"/>
      <c r="BI949" s="43"/>
      <c r="BJ949" s="43"/>
      <c r="BK949" s="43"/>
      <c r="BL949" s="43"/>
      <c r="BM949" s="43"/>
      <c r="BN949" s="43"/>
      <c r="BO949" s="43"/>
      <c r="BP949" s="43"/>
      <c r="BQ949" s="43"/>
      <c r="BR949" s="43"/>
      <c r="BS949" s="43"/>
      <c r="BT949" s="43"/>
      <c r="BU949" s="43"/>
      <c r="BV949" s="43"/>
      <c r="BW949" s="43"/>
      <c r="BX949" s="43"/>
      <c r="BY949" s="43"/>
      <c r="BZ949" s="43"/>
      <c r="CA949" s="43"/>
      <c r="CB949" s="43"/>
      <c r="CC949" s="43"/>
      <c r="CD949" s="43"/>
      <c r="CE949" s="43"/>
      <c r="CF949" s="43"/>
      <c r="CG949" s="43"/>
      <c r="CH949" s="43"/>
      <c r="CI949" s="43"/>
      <c r="CJ949" s="43"/>
      <c r="CK949" s="43"/>
      <c r="CL949" s="43"/>
      <c r="CM949" s="43"/>
      <c r="CN949" s="43"/>
      <c r="CO949" s="43"/>
      <c r="CP949" s="43"/>
      <c r="CQ949" s="43"/>
      <c r="CR949" s="43"/>
      <c r="CS949" s="43"/>
      <c r="CT949" s="43"/>
      <c r="CU949" s="43"/>
      <c r="CV949" s="43"/>
      <c r="CW949" s="43"/>
      <c r="CX949" s="43"/>
      <c r="CY949" s="43"/>
      <c r="CZ949" s="43"/>
      <c r="DA949" s="43"/>
      <c r="DB949" s="43"/>
      <c r="DC949" s="43"/>
      <c r="DD949" s="43"/>
      <c r="DE949" s="43"/>
      <c r="DF949" s="43"/>
      <c r="DG949" s="43"/>
      <c r="DH949" s="43"/>
      <c r="DI949" s="43"/>
      <c r="DJ949" s="43"/>
      <c r="DK949" s="43"/>
      <c r="DL949" s="43"/>
      <c r="DM949" s="43"/>
      <c r="DN949" s="43"/>
      <c r="DO949" s="43"/>
      <c r="DP949" s="43"/>
      <c r="DQ949" s="43"/>
      <c r="DR949" s="43"/>
      <c r="DS949" s="43"/>
      <c r="DT949" s="43"/>
      <c r="DU949" s="43"/>
      <c r="DV949" s="43"/>
      <c r="DW949" s="43"/>
      <c r="DX949" s="43"/>
      <c r="DY949" s="43"/>
      <c r="DZ949" s="43"/>
      <c r="EA949" s="43"/>
      <c r="EB949" s="43"/>
      <c r="EC949" s="43"/>
      <c r="ED949" s="43"/>
      <c r="EE949" s="43"/>
      <c r="EF949" s="43"/>
      <c r="EG949" s="43"/>
      <c r="EH949" s="43"/>
      <c r="EI949" s="43"/>
      <c r="EJ949" s="43"/>
      <c r="EK949" s="43"/>
      <c r="EL949" s="43"/>
      <c r="EM949" s="43"/>
      <c r="EN949" s="43"/>
      <c r="EO949" s="43"/>
      <c r="EP949" s="43"/>
      <c r="EQ949" s="43"/>
      <c r="ER949" s="43"/>
      <c r="ES949" s="43"/>
      <c r="ET949" s="43"/>
      <c r="EU949" s="43"/>
      <c r="EV949" s="43"/>
      <c r="EW949" s="43"/>
      <c r="EX949" s="43"/>
      <c r="EY949" s="43"/>
      <c r="EZ949" s="43"/>
      <c r="FA949" s="43"/>
    </row>
    <row r="950" spans="1:157">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c r="CF950" s="43"/>
      <c r="CG950" s="43"/>
      <c r="CH950" s="43"/>
      <c r="CI950" s="43"/>
      <c r="CJ950" s="43"/>
      <c r="CK950" s="43"/>
      <c r="CL950" s="43"/>
      <c r="CM950" s="43"/>
      <c r="CN950" s="43"/>
      <c r="CO950" s="43"/>
      <c r="CP950" s="43"/>
      <c r="CQ950" s="43"/>
      <c r="CR950" s="43"/>
      <c r="CS950" s="43"/>
      <c r="CT950" s="43"/>
      <c r="CU950" s="43"/>
      <c r="CV950" s="43"/>
      <c r="CW950" s="43"/>
      <c r="CX950" s="43"/>
      <c r="CY950" s="43"/>
      <c r="CZ950" s="43"/>
      <c r="DA950" s="43"/>
      <c r="DB950" s="43"/>
      <c r="DC950" s="43"/>
      <c r="DD950" s="43"/>
      <c r="DE950" s="43"/>
      <c r="DF950" s="43"/>
      <c r="DG950" s="43"/>
      <c r="DH950" s="43"/>
      <c r="DI950" s="43"/>
      <c r="DJ950" s="43"/>
      <c r="DK950" s="43"/>
      <c r="DL950" s="43"/>
      <c r="DM950" s="43"/>
      <c r="DN950" s="43"/>
      <c r="DO950" s="43"/>
      <c r="DP950" s="43"/>
      <c r="DQ950" s="43"/>
      <c r="DR950" s="43"/>
      <c r="DS950" s="43"/>
      <c r="DT950" s="43"/>
      <c r="DU950" s="43"/>
      <c r="DV950" s="43"/>
      <c r="DW950" s="43"/>
      <c r="DX950" s="43"/>
      <c r="DY950" s="43"/>
      <c r="DZ950" s="43"/>
      <c r="EA950" s="43"/>
      <c r="EB950" s="43"/>
      <c r="EC950" s="43"/>
      <c r="ED950" s="43"/>
      <c r="EE950" s="43"/>
      <c r="EF950" s="43"/>
      <c r="EG950" s="43"/>
      <c r="EH950" s="43"/>
      <c r="EI950" s="43"/>
      <c r="EJ950" s="43"/>
      <c r="EK950" s="43"/>
      <c r="EL950" s="43"/>
      <c r="EM950" s="43"/>
      <c r="EN950" s="43"/>
      <c r="EO950" s="43"/>
      <c r="EP950" s="43"/>
      <c r="EQ950" s="43"/>
      <c r="ER950" s="43"/>
      <c r="ES950" s="43"/>
      <c r="ET950" s="43"/>
      <c r="EU950" s="43"/>
      <c r="EV950" s="43"/>
      <c r="EW950" s="43"/>
      <c r="EX950" s="43"/>
      <c r="EY950" s="43"/>
      <c r="EZ950" s="43"/>
      <c r="FA950" s="43"/>
    </row>
    <row r="951" spans="1:157">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c r="AR951" s="43"/>
      <c r="AS951" s="43"/>
      <c r="AT951" s="43"/>
      <c r="AU951" s="43"/>
      <c r="AV951" s="43"/>
      <c r="AW951" s="43"/>
      <c r="AX951" s="43"/>
      <c r="AY951" s="43"/>
      <c r="AZ951" s="43"/>
      <c r="BA951" s="43"/>
      <c r="BB951" s="43"/>
      <c r="BC951" s="43"/>
      <c r="BD951" s="43"/>
      <c r="BE951" s="43"/>
      <c r="BF951" s="43"/>
      <c r="BG951" s="43"/>
      <c r="BH951" s="43"/>
      <c r="BI951" s="43"/>
      <c r="BJ951" s="43"/>
      <c r="BK951" s="43"/>
      <c r="BL951" s="43"/>
      <c r="BM951" s="43"/>
      <c r="BN951" s="43"/>
      <c r="BO951" s="43"/>
      <c r="BP951" s="43"/>
      <c r="BQ951" s="43"/>
      <c r="BR951" s="43"/>
      <c r="BS951" s="43"/>
      <c r="BT951" s="43"/>
      <c r="BU951" s="43"/>
      <c r="BV951" s="43"/>
      <c r="BW951" s="43"/>
      <c r="BX951" s="43"/>
      <c r="BY951" s="43"/>
      <c r="BZ951" s="43"/>
      <c r="CA951" s="43"/>
      <c r="CB951" s="43"/>
      <c r="CC951" s="43"/>
      <c r="CD951" s="43"/>
      <c r="CE951" s="43"/>
      <c r="CF951" s="43"/>
      <c r="CG951" s="43"/>
      <c r="CH951" s="43"/>
      <c r="CI951" s="43"/>
      <c r="CJ951" s="43"/>
      <c r="CK951" s="43"/>
      <c r="CL951" s="43"/>
      <c r="CM951" s="43"/>
      <c r="CN951" s="43"/>
      <c r="CO951" s="43"/>
      <c r="CP951" s="43"/>
      <c r="CQ951" s="43"/>
      <c r="CR951" s="43"/>
      <c r="CS951" s="43"/>
      <c r="CT951" s="43"/>
      <c r="CU951" s="43"/>
      <c r="CV951" s="43"/>
      <c r="CW951" s="43"/>
      <c r="CX951" s="43"/>
      <c r="CY951" s="43"/>
      <c r="CZ951" s="43"/>
      <c r="DA951" s="43"/>
      <c r="DB951" s="43"/>
      <c r="DC951" s="43"/>
      <c r="DD951" s="43"/>
      <c r="DE951" s="43"/>
      <c r="DF951" s="43"/>
      <c r="DG951" s="43"/>
      <c r="DH951" s="43"/>
      <c r="DI951" s="43"/>
      <c r="DJ951" s="43"/>
      <c r="DK951" s="43"/>
      <c r="DL951" s="43"/>
      <c r="DM951" s="43"/>
      <c r="DN951" s="43"/>
      <c r="DO951" s="43"/>
      <c r="DP951" s="43"/>
      <c r="DQ951" s="43"/>
      <c r="DR951" s="43"/>
      <c r="DS951" s="43"/>
      <c r="DT951" s="43"/>
      <c r="DU951" s="43"/>
      <c r="DV951" s="43"/>
      <c r="DW951" s="43"/>
      <c r="DX951" s="43"/>
      <c r="DY951" s="43"/>
      <c r="DZ951" s="43"/>
      <c r="EA951" s="43"/>
      <c r="EB951" s="43"/>
      <c r="EC951" s="43"/>
      <c r="ED951" s="43"/>
      <c r="EE951" s="43"/>
      <c r="EF951" s="43"/>
      <c r="EG951" s="43"/>
      <c r="EH951" s="43"/>
      <c r="EI951" s="43"/>
      <c r="EJ951" s="43"/>
      <c r="EK951" s="43"/>
      <c r="EL951" s="43"/>
      <c r="EM951" s="43"/>
      <c r="EN951" s="43"/>
      <c r="EO951" s="43"/>
      <c r="EP951" s="43"/>
      <c r="EQ951" s="43"/>
      <c r="ER951" s="43"/>
      <c r="ES951" s="43"/>
      <c r="ET951" s="43"/>
      <c r="EU951" s="43"/>
      <c r="EV951" s="43"/>
      <c r="EW951" s="43"/>
      <c r="EX951" s="43"/>
      <c r="EY951" s="43"/>
      <c r="EZ951" s="43"/>
      <c r="FA951" s="43"/>
    </row>
    <row r="952" spans="1:157">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s="43"/>
      <c r="BM952" s="43"/>
      <c r="BN952" s="43"/>
      <c r="BO952" s="43"/>
      <c r="BP952" s="43"/>
      <c r="BQ952" s="43"/>
      <c r="BR952" s="43"/>
      <c r="BS952" s="43"/>
      <c r="BT952" s="43"/>
      <c r="BU952" s="43"/>
      <c r="BV952" s="43"/>
      <c r="BW952" s="43"/>
      <c r="BX952" s="43"/>
      <c r="BY952" s="43"/>
      <c r="BZ952" s="43"/>
      <c r="CA952" s="43"/>
      <c r="CB952" s="43"/>
      <c r="CC952" s="43"/>
      <c r="CD952" s="43"/>
      <c r="CE952" s="43"/>
      <c r="CF952" s="43"/>
      <c r="CG952" s="43"/>
      <c r="CH952" s="43"/>
      <c r="CI952" s="43"/>
      <c r="CJ952" s="43"/>
      <c r="CK952" s="43"/>
      <c r="CL952" s="43"/>
      <c r="CM952" s="43"/>
      <c r="CN952" s="43"/>
      <c r="CO952" s="43"/>
      <c r="CP952" s="43"/>
      <c r="CQ952" s="43"/>
      <c r="CR952" s="43"/>
      <c r="CS952" s="43"/>
      <c r="CT952" s="43"/>
      <c r="CU952" s="43"/>
      <c r="CV952" s="43"/>
      <c r="CW952" s="43"/>
      <c r="CX952" s="43"/>
      <c r="CY952" s="43"/>
      <c r="CZ952" s="43"/>
      <c r="DA952" s="43"/>
      <c r="DB952" s="43"/>
      <c r="DC952" s="43"/>
      <c r="DD952" s="43"/>
      <c r="DE952" s="43"/>
      <c r="DF952" s="43"/>
      <c r="DG952" s="43"/>
      <c r="DH952" s="43"/>
      <c r="DI952" s="43"/>
      <c r="DJ952" s="43"/>
      <c r="DK952" s="43"/>
      <c r="DL952" s="43"/>
      <c r="DM952" s="43"/>
      <c r="DN952" s="43"/>
      <c r="DO952" s="43"/>
      <c r="DP952" s="43"/>
      <c r="DQ952" s="43"/>
      <c r="DR952" s="43"/>
      <c r="DS952" s="43"/>
      <c r="DT952" s="43"/>
      <c r="DU952" s="43"/>
      <c r="DV952" s="43"/>
      <c r="DW952" s="43"/>
      <c r="DX952" s="43"/>
      <c r="DY952" s="43"/>
      <c r="DZ952" s="43"/>
      <c r="EA952" s="43"/>
      <c r="EB952" s="43"/>
      <c r="EC952" s="43"/>
      <c r="ED952" s="43"/>
      <c r="EE952" s="43"/>
      <c r="EF952" s="43"/>
      <c r="EG952" s="43"/>
      <c r="EH952" s="43"/>
      <c r="EI952" s="43"/>
      <c r="EJ952" s="43"/>
      <c r="EK952" s="43"/>
      <c r="EL952" s="43"/>
      <c r="EM952" s="43"/>
      <c r="EN952" s="43"/>
      <c r="EO952" s="43"/>
      <c r="EP952" s="43"/>
      <c r="EQ952" s="43"/>
      <c r="ER952" s="43"/>
      <c r="ES952" s="43"/>
      <c r="ET952" s="43"/>
      <c r="EU952" s="43"/>
      <c r="EV952" s="43"/>
      <c r="EW952" s="43"/>
      <c r="EX952" s="43"/>
      <c r="EY952" s="43"/>
      <c r="EZ952" s="43"/>
      <c r="FA952" s="43"/>
    </row>
    <row r="953" spans="1:157">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s="43"/>
      <c r="BM953" s="43"/>
      <c r="BN953" s="43"/>
      <c r="BO953" s="43"/>
      <c r="BP953" s="43"/>
      <c r="BQ953" s="43"/>
      <c r="BR953" s="43"/>
      <c r="BS953" s="43"/>
      <c r="BT953" s="43"/>
      <c r="BU953" s="43"/>
      <c r="BV953" s="43"/>
      <c r="BW953" s="43"/>
      <c r="BX953" s="43"/>
      <c r="BY953" s="43"/>
      <c r="BZ953" s="43"/>
      <c r="CA953" s="43"/>
      <c r="CB953" s="43"/>
      <c r="CC953" s="43"/>
      <c r="CD953" s="43"/>
      <c r="CE953" s="43"/>
      <c r="CF953" s="43"/>
      <c r="CG953" s="43"/>
      <c r="CH953" s="43"/>
      <c r="CI953" s="43"/>
      <c r="CJ953" s="43"/>
      <c r="CK953" s="43"/>
      <c r="CL953" s="43"/>
      <c r="CM953" s="43"/>
      <c r="CN953" s="43"/>
      <c r="CO953" s="43"/>
      <c r="CP953" s="43"/>
      <c r="CQ953" s="43"/>
      <c r="CR953" s="43"/>
      <c r="CS953" s="43"/>
      <c r="CT953" s="43"/>
      <c r="CU953" s="43"/>
      <c r="CV953" s="43"/>
      <c r="CW953" s="43"/>
      <c r="CX953" s="43"/>
      <c r="CY953" s="43"/>
      <c r="CZ953" s="43"/>
      <c r="DA953" s="43"/>
      <c r="DB953" s="43"/>
      <c r="DC953" s="43"/>
      <c r="DD953" s="43"/>
      <c r="DE953" s="43"/>
      <c r="DF953" s="43"/>
      <c r="DG953" s="43"/>
      <c r="DH953" s="43"/>
      <c r="DI953" s="43"/>
      <c r="DJ953" s="43"/>
      <c r="DK953" s="43"/>
      <c r="DL953" s="43"/>
      <c r="DM953" s="43"/>
      <c r="DN953" s="43"/>
      <c r="DO953" s="43"/>
      <c r="DP953" s="43"/>
      <c r="DQ953" s="43"/>
      <c r="DR953" s="43"/>
      <c r="DS953" s="43"/>
      <c r="DT953" s="43"/>
      <c r="DU953" s="43"/>
      <c r="DV953" s="43"/>
      <c r="DW953" s="43"/>
      <c r="DX953" s="43"/>
      <c r="DY953" s="43"/>
      <c r="DZ953" s="43"/>
      <c r="EA953" s="43"/>
      <c r="EB953" s="43"/>
      <c r="EC953" s="43"/>
      <c r="ED953" s="43"/>
      <c r="EE953" s="43"/>
      <c r="EF953" s="43"/>
      <c r="EG953" s="43"/>
      <c r="EH953" s="43"/>
      <c r="EI953" s="43"/>
      <c r="EJ953" s="43"/>
      <c r="EK953" s="43"/>
      <c r="EL953" s="43"/>
      <c r="EM953" s="43"/>
      <c r="EN953" s="43"/>
      <c r="EO953" s="43"/>
      <c r="EP953" s="43"/>
      <c r="EQ953" s="43"/>
      <c r="ER953" s="43"/>
      <c r="ES953" s="43"/>
      <c r="ET953" s="43"/>
      <c r="EU953" s="43"/>
      <c r="EV953" s="43"/>
      <c r="EW953" s="43"/>
      <c r="EX953" s="43"/>
      <c r="EY953" s="43"/>
      <c r="EZ953" s="43"/>
      <c r="FA953" s="43"/>
    </row>
    <row r="954" spans="1:157">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c r="BL954" s="43"/>
      <c r="BM954" s="43"/>
      <c r="BN954" s="43"/>
      <c r="BO954" s="43"/>
      <c r="BP954" s="43"/>
      <c r="BQ954" s="43"/>
      <c r="BR954" s="43"/>
      <c r="BS954" s="43"/>
      <c r="BT954" s="43"/>
      <c r="BU954" s="43"/>
      <c r="BV954" s="43"/>
      <c r="BW954" s="43"/>
      <c r="BX954" s="43"/>
      <c r="BY954" s="43"/>
      <c r="BZ954" s="43"/>
      <c r="CA954" s="43"/>
      <c r="CB954" s="43"/>
      <c r="CC954" s="43"/>
      <c r="CD954" s="43"/>
      <c r="CE954" s="43"/>
      <c r="CF954" s="43"/>
      <c r="CG954" s="43"/>
      <c r="CH954" s="43"/>
      <c r="CI954" s="43"/>
      <c r="CJ954" s="43"/>
      <c r="CK954" s="43"/>
      <c r="CL954" s="43"/>
      <c r="CM954" s="43"/>
      <c r="CN954" s="43"/>
      <c r="CO954" s="43"/>
      <c r="CP954" s="43"/>
      <c r="CQ954" s="43"/>
      <c r="CR954" s="43"/>
      <c r="CS954" s="43"/>
      <c r="CT954" s="43"/>
      <c r="CU954" s="43"/>
      <c r="CV954" s="43"/>
      <c r="CW954" s="43"/>
      <c r="CX954" s="43"/>
      <c r="CY954" s="43"/>
      <c r="CZ954" s="43"/>
      <c r="DA954" s="43"/>
      <c r="DB954" s="43"/>
      <c r="DC954" s="43"/>
      <c r="DD954" s="43"/>
      <c r="DE954" s="43"/>
      <c r="DF954" s="43"/>
      <c r="DG954" s="43"/>
      <c r="DH954" s="43"/>
      <c r="DI954" s="43"/>
      <c r="DJ954" s="43"/>
      <c r="DK954" s="43"/>
      <c r="DL954" s="43"/>
      <c r="DM954" s="43"/>
      <c r="DN954" s="43"/>
      <c r="DO954" s="43"/>
      <c r="DP954" s="43"/>
      <c r="DQ954" s="43"/>
      <c r="DR954" s="43"/>
      <c r="DS954" s="43"/>
      <c r="DT954" s="43"/>
      <c r="DU954" s="43"/>
      <c r="DV954" s="43"/>
      <c r="DW954" s="43"/>
      <c r="DX954" s="43"/>
      <c r="DY954" s="43"/>
      <c r="DZ954" s="43"/>
      <c r="EA954" s="43"/>
      <c r="EB954" s="43"/>
      <c r="EC954" s="43"/>
      <c r="ED954" s="43"/>
      <c r="EE954" s="43"/>
      <c r="EF954" s="43"/>
      <c r="EG954" s="43"/>
      <c r="EH954" s="43"/>
      <c r="EI954" s="43"/>
      <c r="EJ954" s="43"/>
      <c r="EK954" s="43"/>
      <c r="EL954" s="43"/>
      <c r="EM954" s="43"/>
      <c r="EN954" s="43"/>
      <c r="EO954" s="43"/>
      <c r="EP954" s="43"/>
      <c r="EQ954" s="43"/>
      <c r="ER954" s="43"/>
      <c r="ES954" s="43"/>
      <c r="ET954" s="43"/>
      <c r="EU954" s="43"/>
      <c r="EV954" s="43"/>
      <c r="EW954" s="43"/>
      <c r="EX954" s="43"/>
      <c r="EY954" s="43"/>
      <c r="EZ954" s="43"/>
      <c r="FA954" s="43"/>
    </row>
  </sheetData>
  <mergeCells count="1">
    <mergeCell ref="C35:L37"/>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5"/>
  <sheetViews>
    <sheetView topLeftCell="J1" workbookViewId="0">
      <selection activeCell="S21" sqref="S21"/>
    </sheetView>
  </sheetViews>
  <sheetFormatPr defaultColWidth="8.85546875" defaultRowHeight="12.75"/>
  <cols>
    <col min="1" max="1" width="8.85546875" style="202" customWidth="1"/>
    <col min="2" max="16384" width="8.85546875" style="202"/>
  </cols>
  <sheetData>
    <row r="1" spans="1:40" ht="15">
      <c r="A1" s="198" t="s">
        <v>42</v>
      </c>
      <c r="B1" s="199"/>
      <c r="C1" s="199"/>
      <c r="D1" s="199"/>
      <c r="E1" s="199"/>
      <c r="F1" s="199"/>
      <c r="G1" s="199"/>
      <c r="H1" s="199"/>
      <c r="I1" s="199"/>
      <c r="J1" s="199"/>
      <c r="K1" s="199"/>
      <c r="L1" s="199"/>
      <c r="M1" s="199"/>
      <c r="N1" s="199"/>
      <c r="O1" s="199"/>
      <c r="P1" s="199"/>
      <c r="Q1" s="199"/>
      <c r="R1" s="200"/>
      <c r="S1" s="200"/>
      <c r="T1" s="200"/>
      <c r="U1" s="201" t="s">
        <v>600</v>
      </c>
      <c r="V1" s="200"/>
      <c r="W1" s="200"/>
      <c r="X1" s="200"/>
      <c r="Y1" s="200"/>
      <c r="Z1" s="200"/>
      <c r="AA1" s="200"/>
      <c r="AB1" s="200"/>
      <c r="AC1" s="200"/>
      <c r="AD1" s="200"/>
      <c r="AE1" s="200"/>
      <c r="AF1" s="200"/>
      <c r="AG1" s="200"/>
      <c r="AH1" s="200"/>
      <c r="AI1" s="200"/>
      <c r="AJ1" s="200"/>
      <c r="AK1" s="200"/>
      <c r="AL1" s="200"/>
      <c r="AM1" s="200"/>
      <c r="AN1" s="200"/>
    </row>
    <row r="2" spans="1:40" ht="15">
      <c r="A2" s="199"/>
      <c r="B2" s="199"/>
      <c r="C2" s="199"/>
      <c r="D2" s="199"/>
      <c r="E2" s="199"/>
      <c r="F2" s="199"/>
      <c r="G2" s="199"/>
      <c r="H2" s="199"/>
      <c r="I2" s="199"/>
      <c r="J2" s="199"/>
      <c r="K2" s="199"/>
      <c r="L2" s="199"/>
      <c r="M2" s="198" t="s">
        <v>487</v>
      </c>
      <c r="N2" s="198" t="s">
        <v>488</v>
      </c>
      <c r="O2" s="198" t="s">
        <v>487</v>
      </c>
      <c r="P2" s="198" t="s">
        <v>488</v>
      </c>
      <c r="Q2" s="199"/>
      <c r="R2" s="200"/>
      <c r="S2" s="200"/>
      <c r="T2" s="200"/>
      <c r="U2" s="203" t="s">
        <v>489</v>
      </c>
      <c r="V2" s="200"/>
      <c r="W2" s="200"/>
      <c r="X2" s="200"/>
      <c r="Y2" s="200"/>
      <c r="Z2" s="200"/>
      <c r="AA2" s="200"/>
      <c r="AB2" s="200"/>
      <c r="AC2" s="200"/>
      <c r="AD2" s="200"/>
      <c r="AE2" s="200"/>
      <c r="AF2" s="200"/>
      <c r="AG2" s="200"/>
      <c r="AH2" s="200"/>
      <c r="AI2" s="200"/>
      <c r="AJ2" s="200"/>
      <c r="AK2" s="200"/>
      <c r="AL2" s="200"/>
      <c r="AM2" s="200"/>
      <c r="AN2" s="200"/>
    </row>
    <row r="3" spans="1:40">
      <c r="A3" s="199"/>
      <c r="B3" s="198" t="s">
        <v>141</v>
      </c>
      <c r="C3" s="198" t="s">
        <v>490</v>
      </c>
      <c r="D3" s="198" t="s">
        <v>491</v>
      </c>
      <c r="E3" s="198" t="s">
        <v>141</v>
      </c>
      <c r="F3" s="198" t="s">
        <v>14</v>
      </c>
      <c r="G3" s="198" t="s">
        <v>14</v>
      </c>
      <c r="H3" s="198" t="s">
        <v>141</v>
      </c>
      <c r="I3" s="198" t="s">
        <v>490</v>
      </c>
      <c r="J3" s="198" t="s">
        <v>491</v>
      </c>
      <c r="K3" s="198" t="s">
        <v>141</v>
      </c>
      <c r="L3" s="198" t="s">
        <v>490</v>
      </c>
      <c r="M3" s="198" t="s">
        <v>8</v>
      </c>
      <c r="N3" s="198" t="s">
        <v>8</v>
      </c>
      <c r="O3" s="198" t="s">
        <v>492</v>
      </c>
      <c r="P3" s="198" t="s">
        <v>492</v>
      </c>
      <c r="Q3" s="198" t="s">
        <v>463</v>
      </c>
      <c r="R3" s="200"/>
      <c r="S3" s="200"/>
      <c r="T3" s="200"/>
      <c r="U3" s="200"/>
      <c r="V3" s="200"/>
      <c r="W3" s="200"/>
      <c r="X3" s="200"/>
      <c r="Y3" s="200"/>
      <c r="Z3" s="200"/>
      <c r="AA3" s="200"/>
      <c r="AB3" s="200"/>
      <c r="AC3" s="200"/>
      <c r="AD3" s="200"/>
      <c r="AE3" s="200"/>
      <c r="AF3" s="200"/>
      <c r="AG3" s="200"/>
      <c r="AH3" s="200"/>
      <c r="AI3" s="200"/>
      <c r="AJ3" s="200"/>
      <c r="AK3" s="200"/>
      <c r="AL3" s="200"/>
      <c r="AM3" s="200"/>
      <c r="AN3" s="200"/>
    </row>
    <row r="4" spans="1:40">
      <c r="A4" s="199"/>
      <c r="B4" s="199"/>
      <c r="C4" s="199"/>
      <c r="D4" s="199"/>
      <c r="E4" s="198" t="s">
        <v>493</v>
      </c>
      <c r="F4" s="198" t="s">
        <v>8</v>
      </c>
      <c r="G4" s="198" t="s">
        <v>492</v>
      </c>
      <c r="H4" s="199"/>
      <c r="I4" s="199"/>
      <c r="J4" s="199"/>
      <c r="K4" s="305" t="s">
        <v>494</v>
      </c>
      <c r="L4" s="305"/>
      <c r="M4" s="306"/>
      <c r="N4" s="204"/>
      <c r="O4" s="204"/>
      <c r="P4" s="204"/>
      <c r="Q4" s="198" t="s">
        <v>495</v>
      </c>
      <c r="S4" s="200"/>
      <c r="T4" s="200"/>
      <c r="U4" s="200"/>
      <c r="V4" s="200"/>
      <c r="W4" s="200"/>
      <c r="X4" s="200"/>
      <c r="Y4" s="200"/>
      <c r="Z4" s="200"/>
      <c r="AA4" s="200"/>
      <c r="AB4" s="200"/>
      <c r="AC4" s="200"/>
      <c r="AD4" s="200"/>
      <c r="AE4" s="200"/>
      <c r="AF4" s="200"/>
      <c r="AG4" s="200"/>
      <c r="AH4" s="200"/>
      <c r="AI4" s="200"/>
      <c r="AJ4" s="200"/>
      <c r="AK4" s="200"/>
      <c r="AL4" s="200"/>
    </row>
    <row r="5" spans="1:40" ht="13.5" thickBot="1">
      <c r="A5" s="205"/>
      <c r="B5" s="307" t="s">
        <v>496</v>
      </c>
      <c r="C5" s="307"/>
      <c r="D5" s="307"/>
      <c r="E5" s="307"/>
      <c r="F5" s="307"/>
      <c r="G5" s="206"/>
      <c r="H5" s="307" t="s">
        <v>497</v>
      </c>
      <c r="I5" s="307"/>
      <c r="J5" s="307"/>
      <c r="K5" s="307" t="s">
        <v>34</v>
      </c>
      <c r="L5" s="307"/>
      <c r="M5" s="307"/>
      <c r="N5" s="206"/>
      <c r="O5" s="206"/>
      <c r="P5" s="206"/>
      <c r="Q5" s="205"/>
      <c r="S5" s="200"/>
      <c r="T5" s="200"/>
      <c r="U5" s="200"/>
      <c r="V5" s="200"/>
      <c r="W5" s="200"/>
      <c r="X5" s="200"/>
      <c r="Y5" s="200"/>
      <c r="Z5" s="200"/>
      <c r="AA5" s="200"/>
      <c r="AB5" s="200"/>
      <c r="AC5" s="200"/>
      <c r="AD5" s="200"/>
      <c r="AE5" s="200"/>
      <c r="AF5" s="200"/>
      <c r="AG5" s="200"/>
      <c r="AH5" s="200"/>
      <c r="AI5" s="200"/>
      <c r="AJ5" s="200"/>
      <c r="AK5" s="200"/>
      <c r="AL5" s="200"/>
    </row>
    <row r="6" spans="1:40" ht="13.5" thickTop="1">
      <c r="A6" s="207">
        <v>1865</v>
      </c>
      <c r="B6" s="208">
        <v>0.18410852713178291</v>
      </c>
      <c r="C6" s="208">
        <v>0.18410852713178291</v>
      </c>
      <c r="D6" s="208">
        <v>0</v>
      </c>
      <c r="E6" s="208">
        <v>0.18410852713178291</v>
      </c>
      <c r="F6" s="209">
        <v>35.618540000000003</v>
      </c>
      <c r="G6" s="210">
        <v>12.7586207</v>
      </c>
      <c r="H6" s="211">
        <f>100*B6/$F6</f>
        <v>0.51688959494629172</v>
      </c>
      <c r="I6" s="211">
        <f>100*C6/$F6</f>
        <v>0.51688959494629172</v>
      </c>
      <c r="J6" s="211">
        <f>100*D6/$F6</f>
        <v>0</v>
      </c>
      <c r="K6" s="211"/>
      <c r="L6" s="211"/>
      <c r="M6" s="211"/>
      <c r="N6" s="211"/>
      <c r="O6" s="211"/>
      <c r="P6" s="211"/>
      <c r="Q6" s="212">
        <v>1</v>
      </c>
      <c r="S6" s="200"/>
      <c r="T6" s="200"/>
      <c r="U6" s="200"/>
      <c r="V6" s="200"/>
      <c r="W6" s="200"/>
      <c r="X6" s="200"/>
      <c r="Y6" s="200"/>
      <c r="Z6" s="200"/>
      <c r="AA6" s="200"/>
      <c r="AB6" s="200"/>
      <c r="AC6" s="200"/>
      <c r="AD6" s="200"/>
      <c r="AE6" s="200"/>
      <c r="AF6" s="200"/>
      <c r="AG6" s="200"/>
      <c r="AH6" s="200"/>
      <c r="AI6" s="200"/>
      <c r="AJ6" s="200"/>
      <c r="AK6" s="200"/>
      <c r="AL6" s="200"/>
    </row>
    <row r="7" spans="1:40">
      <c r="A7" s="207">
        <f>A6+1</f>
        <v>1866</v>
      </c>
      <c r="B7" s="208">
        <v>0.18260451705910616</v>
      </c>
      <c r="C7" s="208">
        <v>0.18260451705910616</v>
      </c>
      <c r="D7" s="208">
        <v>0</v>
      </c>
      <c r="E7" s="208">
        <v>0.18260451705910616</v>
      </c>
      <c r="F7" s="209">
        <v>37.861131999999998</v>
      </c>
      <c r="G7" s="210">
        <v>12.7586207</v>
      </c>
      <c r="H7" s="211">
        <f t="shared" ref="H7:J55" si="0">100*B7/$F7</f>
        <v>0.48230073273854085</v>
      </c>
      <c r="I7" s="211">
        <f t="shared" si="0"/>
        <v>0.48230073273854085</v>
      </c>
      <c r="J7" s="211">
        <f t="shared" si="0"/>
        <v>0</v>
      </c>
      <c r="K7" s="211"/>
      <c r="L7" s="211"/>
      <c r="M7" s="211"/>
      <c r="N7" s="211"/>
      <c r="O7" s="211"/>
      <c r="P7" s="211"/>
      <c r="Q7" s="212">
        <v>1</v>
      </c>
      <c r="S7" s="200"/>
      <c r="T7" s="200"/>
      <c r="U7" s="200"/>
      <c r="V7" s="200"/>
      <c r="W7" s="200"/>
      <c r="X7" s="200"/>
      <c r="Y7" s="200"/>
      <c r="Z7" s="200"/>
      <c r="AA7" s="200"/>
      <c r="AB7" s="200"/>
      <c r="AC7" s="200"/>
      <c r="AD7" s="200"/>
      <c r="AE7" s="200"/>
      <c r="AF7" s="200"/>
      <c r="AG7" s="200"/>
      <c r="AH7" s="200"/>
      <c r="AI7" s="200"/>
      <c r="AJ7" s="200"/>
      <c r="AK7" s="200"/>
      <c r="AL7" s="200"/>
    </row>
    <row r="8" spans="1:40">
      <c r="A8" s="207">
        <f t="shared" ref="A8:A55" si="1">A7+1</f>
        <v>1867</v>
      </c>
      <c r="B8" s="208">
        <v>0</v>
      </c>
      <c r="C8" s="208">
        <v>0</v>
      </c>
      <c r="D8" s="208">
        <v>0</v>
      </c>
      <c r="E8" s="208">
        <v>0</v>
      </c>
      <c r="F8" s="209">
        <v>44.238416000000001</v>
      </c>
      <c r="G8" s="210">
        <v>14.827586200000001</v>
      </c>
      <c r="H8" s="211">
        <f t="shared" si="0"/>
        <v>0</v>
      </c>
      <c r="I8" s="211">
        <f t="shared" si="0"/>
        <v>0</v>
      </c>
      <c r="J8" s="211">
        <f t="shared" si="0"/>
        <v>0</v>
      </c>
      <c r="K8" s="211">
        <f>SUM(B6:B8)</f>
        <v>0.36671304419088907</v>
      </c>
      <c r="L8" s="211">
        <f t="shared" ref="L8:L55" si="2">SUM(C6:C8)</f>
        <v>0.36671304419088907</v>
      </c>
      <c r="M8" s="211">
        <f>100*K8/$F8</f>
        <v>0.8289470495301845</v>
      </c>
      <c r="N8" s="211">
        <f t="shared" ref="N8:N55" si="3">100*L8/$F8</f>
        <v>0.8289470495301845</v>
      </c>
      <c r="O8" s="211">
        <f>100*K8/$G8</f>
        <v>2.4731809968563128</v>
      </c>
      <c r="P8" s="211">
        <f>100*L8/$G8</f>
        <v>2.4731809968563128</v>
      </c>
      <c r="Q8" s="212">
        <v>1</v>
      </c>
      <c r="S8" s="200"/>
      <c r="T8" s="200"/>
      <c r="U8" s="200"/>
      <c r="V8" s="200"/>
      <c r="W8" s="200"/>
      <c r="X8" s="200"/>
      <c r="Y8" s="200"/>
      <c r="Z8" s="200"/>
      <c r="AA8" s="200"/>
      <c r="AB8" s="200"/>
      <c r="AC8" s="200"/>
      <c r="AD8" s="200"/>
      <c r="AE8" s="200"/>
      <c r="AF8" s="200"/>
      <c r="AG8" s="200"/>
      <c r="AH8" s="200"/>
      <c r="AI8" s="200"/>
      <c r="AJ8" s="200"/>
      <c r="AK8" s="200"/>
      <c r="AL8" s="200"/>
    </row>
    <row r="9" spans="1:40">
      <c r="A9" s="207">
        <f t="shared" si="1"/>
        <v>1868</v>
      </c>
      <c r="B9" s="208">
        <v>0</v>
      </c>
      <c r="C9" s="208">
        <v>0</v>
      </c>
      <c r="D9" s="208">
        <v>0</v>
      </c>
      <c r="E9" s="208">
        <v>0</v>
      </c>
      <c r="F9" s="209">
        <v>42.217888000000002</v>
      </c>
      <c r="G9" s="210">
        <v>12.413793099999999</v>
      </c>
      <c r="H9" s="211">
        <f t="shared" si="0"/>
        <v>0</v>
      </c>
      <c r="I9" s="211">
        <f t="shared" si="0"/>
        <v>0</v>
      </c>
      <c r="J9" s="211">
        <f t="shared" si="0"/>
        <v>0</v>
      </c>
      <c r="K9" s="211">
        <f t="shared" ref="K9:K55" si="4">SUM(B7:B9)</f>
        <v>0.18260451705910616</v>
      </c>
      <c r="L9" s="211">
        <f t="shared" si="2"/>
        <v>0.18260451705910616</v>
      </c>
      <c r="M9" s="211">
        <f t="shared" ref="M9:M55" si="5">100*K9/F9</f>
        <v>0.43252878272618978</v>
      </c>
      <c r="N9" s="211">
        <f t="shared" si="3"/>
        <v>0.43252878272618978</v>
      </c>
      <c r="O9" s="211">
        <f t="shared" ref="O9:P55" si="6">100*K9/$G9</f>
        <v>1.4709808322736275</v>
      </c>
      <c r="P9" s="211">
        <f t="shared" si="6"/>
        <v>1.4709808322736275</v>
      </c>
      <c r="Q9" s="212">
        <v>1</v>
      </c>
      <c r="S9" s="200"/>
      <c r="T9" s="200"/>
      <c r="U9" s="200"/>
      <c r="V9" s="200"/>
      <c r="W9" s="200"/>
      <c r="X9" s="200"/>
      <c r="Y9" s="200"/>
      <c r="Z9" s="200"/>
      <c r="AA9" s="200"/>
      <c r="AB9" s="200"/>
      <c r="AC9" s="200"/>
      <c r="AD9" s="200"/>
      <c r="AE9" s="200"/>
      <c r="AF9" s="200"/>
      <c r="AG9" s="200"/>
      <c r="AH9" s="200"/>
      <c r="AI9" s="200"/>
      <c r="AJ9" s="200"/>
      <c r="AK9" s="200"/>
      <c r="AL9" s="200"/>
    </row>
    <row r="10" spans="1:40">
      <c r="A10" s="207">
        <f t="shared" si="1"/>
        <v>1869</v>
      </c>
      <c r="B10" s="208">
        <v>0.1457725947521866</v>
      </c>
      <c r="C10" s="208">
        <v>0.1457725947521866</v>
      </c>
      <c r="D10" s="208">
        <v>0</v>
      </c>
      <c r="E10" s="208">
        <v>0.1457725947521866</v>
      </c>
      <c r="F10" s="209">
        <v>37.464896000000003</v>
      </c>
      <c r="G10" s="210">
        <v>14.4827586</v>
      </c>
      <c r="H10" s="211">
        <f t="shared" si="0"/>
        <v>0.38909115015876883</v>
      </c>
      <c r="I10" s="211">
        <f t="shared" si="0"/>
        <v>0.38909115015876883</v>
      </c>
      <c r="J10" s="211">
        <f t="shared" si="0"/>
        <v>0</v>
      </c>
      <c r="K10" s="211">
        <f t="shared" si="4"/>
        <v>0.1457725947521866</v>
      </c>
      <c r="L10" s="211">
        <f t="shared" si="2"/>
        <v>0.1457725947521866</v>
      </c>
      <c r="M10" s="211">
        <f t="shared" si="5"/>
        <v>0.38909115015876883</v>
      </c>
      <c r="N10" s="211">
        <f t="shared" si="3"/>
        <v>0.38909115015876883</v>
      </c>
      <c r="O10" s="211">
        <f t="shared" si="6"/>
        <v>1.006525060441086</v>
      </c>
      <c r="P10" s="211">
        <f t="shared" si="6"/>
        <v>1.006525060441086</v>
      </c>
      <c r="Q10" s="212">
        <v>1</v>
      </c>
      <c r="S10" s="200"/>
      <c r="T10" s="200"/>
      <c r="U10" s="200"/>
      <c r="V10" s="200"/>
      <c r="W10" s="200"/>
      <c r="X10" s="200"/>
      <c r="Y10" s="200"/>
      <c r="Z10" s="200"/>
      <c r="AA10" s="200"/>
      <c r="AB10" s="200"/>
      <c r="AC10" s="200"/>
      <c r="AD10" s="200"/>
      <c r="AE10" s="200"/>
      <c r="AF10" s="200"/>
      <c r="AG10" s="200"/>
      <c r="AH10" s="200"/>
      <c r="AI10" s="200"/>
      <c r="AJ10" s="200"/>
      <c r="AK10" s="200"/>
      <c r="AL10" s="200"/>
    </row>
    <row r="11" spans="1:40">
      <c r="A11" s="207">
        <f t="shared" si="1"/>
        <v>1870</v>
      </c>
      <c r="B11" s="208">
        <v>0</v>
      </c>
      <c r="C11" s="208">
        <v>0</v>
      </c>
      <c r="D11" s="208">
        <v>0</v>
      </c>
      <c r="E11" s="208">
        <v>0</v>
      </c>
      <c r="F11" s="209">
        <v>44.007348</v>
      </c>
      <c r="G11" s="210">
        <v>11.724137900000001</v>
      </c>
      <c r="H11" s="211">
        <f t="shared" si="0"/>
        <v>0</v>
      </c>
      <c r="I11" s="211">
        <f t="shared" si="0"/>
        <v>0</v>
      </c>
      <c r="J11" s="211">
        <f t="shared" si="0"/>
        <v>0</v>
      </c>
      <c r="K11" s="211">
        <f t="shared" si="4"/>
        <v>0.1457725947521866</v>
      </c>
      <c r="L11" s="211">
        <f t="shared" si="2"/>
        <v>0.1457725947521866</v>
      </c>
      <c r="M11" s="211">
        <f t="shared" si="5"/>
        <v>0.33124603362190014</v>
      </c>
      <c r="N11" s="211">
        <f t="shared" si="3"/>
        <v>0.33124603362190014</v>
      </c>
      <c r="O11" s="211">
        <f t="shared" si="6"/>
        <v>1.2433544879422356</v>
      </c>
      <c r="P11" s="211">
        <f t="shared" si="6"/>
        <v>1.2433544879422356</v>
      </c>
      <c r="Q11" s="212">
        <v>1</v>
      </c>
      <c r="S11" s="200"/>
      <c r="T11" s="200"/>
      <c r="U11" s="200"/>
      <c r="V11" s="200"/>
      <c r="W11" s="200"/>
      <c r="X11" s="200"/>
      <c r="Y11" s="200"/>
      <c r="Z11" s="200"/>
      <c r="AA11" s="200"/>
      <c r="AB11" s="200"/>
      <c r="AC11" s="200"/>
      <c r="AD11" s="200"/>
      <c r="AE11" s="200"/>
      <c r="AF11" s="200"/>
      <c r="AG11" s="200"/>
      <c r="AH11" s="200"/>
      <c r="AI11" s="200"/>
      <c r="AJ11" s="200"/>
      <c r="AK11" s="200"/>
      <c r="AL11" s="200"/>
    </row>
    <row r="12" spans="1:40">
      <c r="A12" s="207">
        <f t="shared" si="1"/>
        <v>1871</v>
      </c>
      <c r="B12" s="208">
        <v>0</v>
      </c>
      <c r="C12" s="208">
        <v>0</v>
      </c>
      <c r="D12" s="208">
        <v>0</v>
      </c>
      <c r="E12" s="208">
        <v>0</v>
      </c>
      <c r="F12" s="209">
        <v>49.812491999999999</v>
      </c>
      <c r="G12" s="210">
        <v>19.310344799999999</v>
      </c>
      <c r="H12" s="211">
        <f t="shared" si="0"/>
        <v>0</v>
      </c>
      <c r="I12" s="211">
        <f t="shared" si="0"/>
        <v>0</v>
      </c>
      <c r="J12" s="211">
        <f t="shared" si="0"/>
        <v>0</v>
      </c>
      <c r="K12" s="211">
        <f t="shared" si="4"/>
        <v>0.1457725947521866</v>
      </c>
      <c r="L12" s="211">
        <f t="shared" si="2"/>
        <v>0.1457725947521866</v>
      </c>
      <c r="M12" s="211">
        <f t="shared" si="5"/>
        <v>0.29264264625063646</v>
      </c>
      <c r="N12" s="211">
        <f t="shared" si="3"/>
        <v>0.29264264625063646</v>
      </c>
      <c r="O12" s="211">
        <f t="shared" si="6"/>
        <v>0.75489379533081458</v>
      </c>
      <c r="P12" s="211">
        <f t="shared" si="6"/>
        <v>0.75489379533081458</v>
      </c>
      <c r="Q12" s="212">
        <v>1</v>
      </c>
      <c r="S12" s="200"/>
      <c r="T12" s="200"/>
      <c r="U12" s="200"/>
      <c r="V12" s="200"/>
      <c r="W12" s="200"/>
      <c r="X12" s="200"/>
      <c r="Y12" s="200"/>
      <c r="Z12" s="200"/>
      <c r="AA12" s="200"/>
      <c r="AB12" s="200"/>
      <c r="AC12" s="200"/>
      <c r="AD12" s="200"/>
      <c r="AE12" s="200"/>
      <c r="AF12" s="200"/>
      <c r="AG12" s="200"/>
      <c r="AH12" s="200"/>
      <c r="AI12" s="200"/>
      <c r="AJ12" s="200"/>
      <c r="AK12" s="200"/>
      <c r="AL12" s="200"/>
    </row>
    <row r="13" spans="1:40">
      <c r="A13" s="207">
        <f t="shared" si="1"/>
        <v>1872</v>
      </c>
      <c r="B13" s="208">
        <v>0</v>
      </c>
      <c r="C13" s="208">
        <v>0</v>
      </c>
      <c r="D13" s="208">
        <v>0</v>
      </c>
      <c r="E13" s="208">
        <v>0</v>
      </c>
      <c r="F13" s="209">
        <v>42.277231999999998</v>
      </c>
      <c r="G13" s="210">
        <v>17.241379299999998</v>
      </c>
      <c r="H13" s="211">
        <f t="shared" si="0"/>
        <v>0</v>
      </c>
      <c r="I13" s="211">
        <f t="shared" si="0"/>
        <v>0</v>
      </c>
      <c r="J13" s="211">
        <f t="shared" si="0"/>
        <v>0</v>
      </c>
      <c r="K13" s="211">
        <f t="shared" si="4"/>
        <v>0</v>
      </c>
      <c r="L13" s="211">
        <f t="shared" si="2"/>
        <v>0</v>
      </c>
      <c r="M13" s="211">
        <f t="shared" si="5"/>
        <v>0</v>
      </c>
      <c r="N13" s="211">
        <f t="shared" si="3"/>
        <v>0</v>
      </c>
      <c r="O13" s="211">
        <f t="shared" si="6"/>
        <v>0</v>
      </c>
      <c r="P13" s="211">
        <f t="shared" si="6"/>
        <v>0</v>
      </c>
      <c r="Q13" s="212">
        <v>1</v>
      </c>
      <c r="S13" s="200"/>
      <c r="T13" s="200"/>
      <c r="U13" s="200"/>
      <c r="V13" s="200"/>
      <c r="W13" s="200"/>
      <c r="X13" s="200"/>
      <c r="Y13" s="200"/>
      <c r="Z13" s="200"/>
      <c r="AA13" s="200"/>
      <c r="AB13" s="200"/>
      <c r="AC13" s="200"/>
      <c r="AD13" s="200"/>
      <c r="AE13" s="200"/>
      <c r="AF13" s="200"/>
      <c r="AG13" s="200"/>
      <c r="AH13" s="200"/>
      <c r="AI13" s="200"/>
      <c r="AJ13" s="200"/>
      <c r="AK13" s="200"/>
      <c r="AL13" s="200"/>
    </row>
    <row r="14" spans="1:40">
      <c r="A14" s="207">
        <f t="shared" si="1"/>
        <v>1873</v>
      </c>
      <c r="B14" s="208">
        <v>0</v>
      </c>
      <c r="C14" s="208">
        <v>0</v>
      </c>
      <c r="D14" s="208">
        <v>0</v>
      </c>
      <c r="E14" s="208">
        <v>0</v>
      </c>
      <c r="F14" s="209">
        <v>46.439627999999999</v>
      </c>
      <c r="G14" s="210">
        <v>19.655172400000001</v>
      </c>
      <c r="H14" s="211">
        <f t="shared" si="0"/>
        <v>0</v>
      </c>
      <c r="I14" s="211">
        <f t="shared" si="0"/>
        <v>0</v>
      </c>
      <c r="J14" s="211">
        <f t="shared" si="0"/>
        <v>0</v>
      </c>
      <c r="K14" s="211">
        <f t="shared" si="4"/>
        <v>0</v>
      </c>
      <c r="L14" s="211">
        <f t="shared" si="2"/>
        <v>0</v>
      </c>
      <c r="M14" s="211">
        <f t="shared" si="5"/>
        <v>0</v>
      </c>
      <c r="N14" s="211">
        <f t="shared" si="3"/>
        <v>0</v>
      </c>
      <c r="O14" s="211">
        <f t="shared" si="6"/>
        <v>0</v>
      </c>
      <c r="P14" s="211">
        <f t="shared" si="6"/>
        <v>0</v>
      </c>
      <c r="Q14" s="212">
        <v>1</v>
      </c>
      <c r="S14" s="200"/>
      <c r="T14" s="200"/>
      <c r="U14" s="200"/>
      <c r="V14" s="200"/>
      <c r="W14" s="200"/>
      <c r="X14" s="200"/>
      <c r="Y14" s="200"/>
      <c r="Z14" s="200"/>
      <c r="AA14" s="200"/>
      <c r="AB14" s="200"/>
      <c r="AC14" s="200"/>
      <c r="AD14" s="200"/>
      <c r="AE14" s="200"/>
      <c r="AF14" s="200"/>
      <c r="AG14" s="200"/>
      <c r="AH14" s="200"/>
      <c r="AI14" s="200"/>
      <c r="AJ14" s="200"/>
      <c r="AK14" s="200"/>
      <c r="AL14" s="200"/>
    </row>
    <row r="15" spans="1:40">
      <c r="A15" s="207">
        <f t="shared" si="1"/>
        <v>1874</v>
      </c>
      <c r="B15" s="208">
        <v>0</v>
      </c>
      <c r="C15" s="208">
        <v>0</v>
      </c>
      <c r="D15" s="208">
        <v>0</v>
      </c>
      <c r="E15" s="208">
        <v>0</v>
      </c>
      <c r="F15" s="209">
        <v>49.894751999999997</v>
      </c>
      <c r="G15" s="210">
        <v>20</v>
      </c>
      <c r="H15" s="211">
        <f t="shared" si="0"/>
        <v>0</v>
      </c>
      <c r="I15" s="211">
        <f t="shared" si="0"/>
        <v>0</v>
      </c>
      <c r="J15" s="211">
        <f t="shared" si="0"/>
        <v>0</v>
      </c>
      <c r="K15" s="211">
        <f t="shared" si="4"/>
        <v>0</v>
      </c>
      <c r="L15" s="211">
        <f t="shared" si="2"/>
        <v>0</v>
      </c>
      <c r="M15" s="211">
        <f t="shared" si="5"/>
        <v>0</v>
      </c>
      <c r="N15" s="211">
        <f t="shared" si="3"/>
        <v>0</v>
      </c>
      <c r="O15" s="211">
        <f t="shared" si="6"/>
        <v>0</v>
      </c>
      <c r="P15" s="211">
        <f t="shared" si="6"/>
        <v>0</v>
      </c>
      <c r="Q15" s="212">
        <v>1</v>
      </c>
      <c r="S15" s="200"/>
      <c r="T15" s="200"/>
      <c r="U15" s="200"/>
      <c r="V15" s="200"/>
      <c r="W15" s="200"/>
      <c r="X15" s="200"/>
      <c r="Y15" s="200"/>
      <c r="Z15" s="200"/>
      <c r="AA15" s="200"/>
      <c r="AB15" s="200"/>
      <c r="AC15" s="200"/>
      <c r="AD15" s="200"/>
      <c r="AE15" s="200"/>
      <c r="AF15" s="200"/>
      <c r="AG15" s="200"/>
      <c r="AH15" s="200"/>
      <c r="AI15" s="200"/>
      <c r="AJ15" s="200"/>
      <c r="AK15" s="200"/>
      <c r="AL15" s="200"/>
    </row>
    <row r="16" spans="1:40">
      <c r="A16" s="207">
        <f t="shared" si="1"/>
        <v>1875</v>
      </c>
      <c r="B16" s="208">
        <v>0</v>
      </c>
      <c r="C16" s="208">
        <v>0</v>
      </c>
      <c r="D16" s="208">
        <v>0</v>
      </c>
      <c r="E16" s="208">
        <v>0</v>
      </c>
      <c r="F16" s="209">
        <v>49.664375999999997</v>
      </c>
      <c r="G16" s="210">
        <v>23.1034483</v>
      </c>
      <c r="H16" s="211">
        <f t="shared" si="0"/>
        <v>0</v>
      </c>
      <c r="I16" s="211">
        <f t="shared" si="0"/>
        <v>0</v>
      </c>
      <c r="J16" s="211">
        <f t="shared" si="0"/>
        <v>0</v>
      </c>
      <c r="K16" s="211">
        <f t="shared" si="4"/>
        <v>0</v>
      </c>
      <c r="L16" s="211">
        <f t="shared" si="2"/>
        <v>0</v>
      </c>
      <c r="M16" s="211">
        <f t="shared" si="5"/>
        <v>0</v>
      </c>
      <c r="N16" s="211">
        <f t="shared" si="3"/>
        <v>0</v>
      </c>
      <c r="O16" s="211">
        <f t="shared" si="6"/>
        <v>0</v>
      </c>
      <c r="P16" s="211">
        <f t="shared" si="6"/>
        <v>0</v>
      </c>
      <c r="Q16" s="212">
        <v>1</v>
      </c>
      <c r="S16" s="200"/>
      <c r="T16" s="200"/>
      <c r="U16" s="200"/>
      <c r="V16" s="200"/>
      <c r="W16" s="200"/>
      <c r="X16" s="200"/>
      <c r="Y16" s="200"/>
      <c r="Z16" s="200"/>
      <c r="AA16" s="200"/>
      <c r="AB16" s="200"/>
      <c r="AC16" s="200"/>
      <c r="AD16" s="200"/>
      <c r="AE16" s="200"/>
      <c r="AF16" s="200"/>
      <c r="AG16" s="200"/>
      <c r="AH16" s="200"/>
      <c r="AI16" s="200"/>
      <c r="AJ16" s="200"/>
      <c r="AK16" s="200"/>
      <c r="AL16" s="200"/>
    </row>
    <row r="17" spans="1:38">
      <c r="A17" s="207">
        <f t="shared" si="1"/>
        <v>1876</v>
      </c>
      <c r="B17" s="208">
        <v>0</v>
      </c>
      <c r="C17" s="208">
        <v>0</v>
      </c>
      <c r="D17" s="208">
        <v>0</v>
      </c>
      <c r="E17" s="208">
        <v>0</v>
      </c>
      <c r="F17" s="209">
        <v>47.6218</v>
      </c>
      <c r="G17" s="210">
        <v>18.275862100000001</v>
      </c>
      <c r="H17" s="211">
        <f t="shared" si="0"/>
        <v>0</v>
      </c>
      <c r="I17" s="211">
        <f t="shared" si="0"/>
        <v>0</v>
      </c>
      <c r="J17" s="211">
        <f t="shared" si="0"/>
        <v>0</v>
      </c>
      <c r="K17" s="211">
        <f t="shared" si="4"/>
        <v>0</v>
      </c>
      <c r="L17" s="211">
        <f t="shared" si="2"/>
        <v>0</v>
      </c>
      <c r="M17" s="211">
        <f t="shared" si="5"/>
        <v>0</v>
      </c>
      <c r="N17" s="211">
        <f t="shared" si="3"/>
        <v>0</v>
      </c>
      <c r="O17" s="211">
        <f t="shared" si="6"/>
        <v>0</v>
      </c>
      <c r="P17" s="211">
        <f t="shared" si="6"/>
        <v>0</v>
      </c>
      <c r="Q17" s="212">
        <v>1</v>
      </c>
      <c r="S17" s="200"/>
      <c r="T17" s="200"/>
      <c r="U17" s="200"/>
      <c r="V17" s="200"/>
      <c r="W17" s="200"/>
      <c r="X17" s="200"/>
      <c r="Y17" s="200"/>
      <c r="Z17" s="200"/>
      <c r="AA17" s="200"/>
      <c r="AB17" s="200"/>
      <c r="AC17" s="200"/>
      <c r="AD17" s="200"/>
      <c r="AE17" s="200"/>
      <c r="AF17" s="200"/>
      <c r="AG17" s="200"/>
      <c r="AH17" s="200"/>
      <c r="AI17" s="200"/>
      <c r="AJ17" s="200"/>
      <c r="AK17" s="200"/>
      <c r="AL17" s="200"/>
    </row>
    <row r="18" spans="1:38">
      <c r="A18" s="207">
        <f t="shared" si="1"/>
        <v>1877</v>
      </c>
      <c r="B18" s="208">
        <v>0</v>
      </c>
      <c r="C18" s="208">
        <v>0</v>
      </c>
      <c r="D18" s="208">
        <v>0</v>
      </c>
      <c r="E18" s="208">
        <v>0</v>
      </c>
      <c r="F18" s="209">
        <v>53.984228000000002</v>
      </c>
      <c r="G18" s="210">
        <v>17.931034499999999</v>
      </c>
      <c r="H18" s="211">
        <f t="shared" si="0"/>
        <v>0</v>
      </c>
      <c r="I18" s="211">
        <f t="shared" si="0"/>
        <v>0</v>
      </c>
      <c r="J18" s="211">
        <f t="shared" si="0"/>
        <v>0</v>
      </c>
      <c r="K18" s="211">
        <f t="shared" si="4"/>
        <v>0</v>
      </c>
      <c r="L18" s="211">
        <f t="shared" si="2"/>
        <v>0</v>
      </c>
      <c r="M18" s="211">
        <f t="shared" si="5"/>
        <v>0</v>
      </c>
      <c r="N18" s="211">
        <f t="shared" si="3"/>
        <v>0</v>
      </c>
      <c r="O18" s="211">
        <f t="shared" si="6"/>
        <v>0</v>
      </c>
      <c r="P18" s="211">
        <f t="shared" si="6"/>
        <v>0</v>
      </c>
      <c r="Q18" s="212">
        <v>1</v>
      </c>
      <c r="S18" s="200"/>
      <c r="T18" s="200"/>
      <c r="U18" s="200"/>
      <c r="V18" s="200"/>
      <c r="W18" s="200"/>
      <c r="X18" s="200"/>
      <c r="Y18" s="200"/>
      <c r="Z18" s="200"/>
      <c r="AA18" s="200"/>
      <c r="AB18" s="200"/>
      <c r="AC18" s="200"/>
      <c r="AD18" s="200"/>
      <c r="AE18" s="200"/>
      <c r="AF18" s="200"/>
      <c r="AG18" s="200"/>
      <c r="AH18" s="200"/>
      <c r="AI18" s="200"/>
      <c r="AJ18" s="200"/>
      <c r="AK18" s="200"/>
      <c r="AL18" s="200"/>
    </row>
    <row r="19" spans="1:38">
      <c r="A19" s="207">
        <f t="shared" si="1"/>
        <v>1878</v>
      </c>
      <c r="B19" s="208">
        <v>0</v>
      </c>
      <c r="C19" s="208">
        <v>0</v>
      </c>
      <c r="D19" s="208">
        <v>0</v>
      </c>
      <c r="E19" s="208">
        <v>0</v>
      </c>
      <c r="F19" s="209">
        <v>55.440055999999998</v>
      </c>
      <c r="G19" s="210">
        <v>19.655172400000001</v>
      </c>
      <c r="H19" s="211">
        <f t="shared" si="0"/>
        <v>0</v>
      </c>
      <c r="I19" s="211">
        <f t="shared" si="0"/>
        <v>0</v>
      </c>
      <c r="J19" s="211">
        <f t="shared" si="0"/>
        <v>0</v>
      </c>
      <c r="K19" s="211">
        <f t="shared" si="4"/>
        <v>0</v>
      </c>
      <c r="L19" s="211">
        <f t="shared" si="2"/>
        <v>0</v>
      </c>
      <c r="M19" s="211">
        <f t="shared" si="5"/>
        <v>0</v>
      </c>
      <c r="N19" s="211">
        <f t="shared" si="3"/>
        <v>0</v>
      </c>
      <c r="O19" s="211">
        <f t="shared" si="6"/>
        <v>0</v>
      </c>
      <c r="P19" s="211">
        <f t="shared" si="6"/>
        <v>0</v>
      </c>
      <c r="Q19" s="212">
        <v>1</v>
      </c>
      <c r="S19" s="200"/>
      <c r="T19" s="200"/>
      <c r="U19" s="200"/>
      <c r="V19" s="200"/>
      <c r="W19" s="200"/>
      <c r="X19" s="200"/>
      <c r="Y19" s="200"/>
      <c r="Z19" s="200"/>
      <c r="AA19" s="200"/>
      <c r="AB19" s="200"/>
      <c r="AC19" s="200"/>
      <c r="AD19" s="200"/>
      <c r="AE19" s="200"/>
      <c r="AF19" s="200"/>
      <c r="AG19" s="200"/>
      <c r="AH19" s="200"/>
      <c r="AI19" s="200"/>
      <c r="AJ19" s="200"/>
      <c r="AK19" s="200"/>
      <c r="AL19" s="200"/>
    </row>
    <row r="20" spans="1:38">
      <c r="A20" s="207">
        <f t="shared" si="1"/>
        <v>1879</v>
      </c>
      <c r="B20" s="208">
        <v>0</v>
      </c>
      <c r="C20" s="208">
        <v>0</v>
      </c>
      <c r="D20" s="208">
        <v>0</v>
      </c>
      <c r="E20" s="208">
        <v>0</v>
      </c>
      <c r="F20" s="209">
        <v>54.584944</v>
      </c>
      <c r="G20" s="210">
        <v>19.310344799999999</v>
      </c>
      <c r="H20" s="211">
        <f t="shared" si="0"/>
        <v>0</v>
      </c>
      <c r="I20" s="211">
        <f t="shared" si="0"/>
        <v>0</v>
      </c>
      <c r="J20" s="211">
        <f t="shared" si="0"/>
        <v>0</v>
      </c>
      <c r="K20" s="211">
        <f t="shared" si="4"/>
        <v>0</v>
      </c>
      <c r="L20" s="211">
        <f t="shared" si="2"/>
        <v>0</v>
      </c>
      <c r="M20" s="211">
        <f t="shared" si="5"/>
        <v>0</v>
      </c>
      <c r="N20" s="211">
        <f t="shared" si="3"/>
        <v>0</v>
      </c>
      <c r="O20" s="211">
        <f t="shared" si="6"/>
        <v>0</v>
      </c>
      <c r="P20" s="211">
        <f t="shared" si="6"/>
        <v>0</v>
      </c>
      <c r="Q20" s="213">
        <v>0</v>
      </c>
      <c r="S20" s="200"/>
      <c r="T20" s="200"/>
      <c r="U20" s="200"/>
      <c r="V20" s="200"/>
      <c r="W20" s="200"/>
      <c r="X20" s="200"/>
      <c r="Y20" s="200"/>
      <c r="Z20" s="200"/>
      <c r="AA20" s="200"/>
      <c r="AB20" s="200"/>
      <c r="AC20" s="200"/>
      <c r="AD20" s="200"/>
      <c r="AE20" s="200"/>
      <c r="AF20" s="200"/>
      <c r="AG20" s="200"/>
      <c r="AH20" s="200"/>
      <c r="AI20" s="200"/>
      <c r="AJ20" s="200"/>
      <c r="AK20" s="200"/>
      <c r="AL20" s="200"/>
    </row>
    <row r="21" spans="1:38">
      <c r="A21" s="207">
        <f t="shared" si="1"/>
        <v>1880</v>
      </c>
      <c r="B21" s="208">
        <v>0</v>
      </c>
      <c r="C21" s="208">
        <v>0</v>
      </c>
      <c r="D21" s="208">
        <v>6.4597478176527652</v>
      </c>
      <c r="E21" s="208">
        <v>6.4597478176527652</v>
      </c>
      <c r="F21" s="209">
        <v>56.154024</v>
      </c>
      <c r="G21" s="210">
        <v>20.689655200000001</v>
      </c>
      <c r="H21" s="211">
        <f t="shared" si="0"/>
        <v>0</v>
      </c>
      <c r="I21" s="211">
        <f t="shared" si="0"/>
        <v>0</v>
      </c>
      <c r="J21" s="211">
        <f t="shared" si="0"/>
        <v>11.50362406379419</v>
      </c>
      <c r="K21" s="211">
        <f t="shared" si="4"/>
        <v>0</v>
      </c>
      <c r="L21" s="211">
        <f t="shared" si="2"/>
        <v>0</v>
      </c>
      <c r="M21" s="211">
        <f t="shared" si="5"/>
        <v>0</v>
      </c>
      <c r="N21" s="211">
        <f t="shared" si="3"/>
        <v>0</v>
      </c>
      <c r="O21" s="211">
        <f t="shared" si="6"/>
        <v>0</v>
      </c>
      <c r="P21" s="211">
        <f t="shared" si="6"/>
        <v>0</v>
      </c>
      <c r="Q21" s="213">
        <v>0</v>
      </c>
      <c r="S21" s="200"/>
      <c r="T21" s="200"/>
      <c r="U21" s="200"/>
      <c r="V21" s="200"/>
      <c r="W21" s="200"/>
      <c r="X21" s="200"/>
      <c r="Y21" s="200"/>
      <c r="Z21" s="200"/>
      <c r="AA21" s="200"/>
      <c r="AB21" s="200"/>
      <c r="AC21" s="200"/>
      <c r="AD21" s="200"/>
      <c r="AE21" s="200"/>
      <c r="AF21" s="200"/>
      <c r="AG21" s="200"/>
      <c r="AH21" s="200"/>
      <c r="AI21" s="200"/>
      <c r="AJ21" s="200"/>
      <c r="AK21" s="200"/>
      <c r="AL21" s="200"/>
    </row>
    <row r="22" spans="1:38">
      <c r="A22" s="207">
        <f t="shared" si="1"/>
        <v>1881</v>
      </c>
      <c r="B22" s="208">
        <v>6.4597478176527652</v>
      </c>
      <c r="C22" s="208">
        <v>0</v>
      </c>
      <c r="D22" s="208">
        <v>0</v>
      </c>
      <c r="E22" s="208">
        <v>0</v>
      </c>
      <c r="F22" s="209">
        <v>65.540372000000005</v>
      </c>
      <c r="G22" s="210">
        <v>24.137930999999998</v>
      </c>
      <c r="H22" s="211">
        <f t="shared" si="0"/>
        <v>9.8561354178044098</v>
      </c>
      <c r="I22" s="211">
        <f t="shared" si="0"/>
        <v>0</v>
      </c>
      <c r="J22" s="211">
        <f t="shared" si="0"/>
        <v>0</v>
      </c>
      <c r="K22" s="211">
        <f t="shared" si="4"/>
        <v>6.4597478176527652</v>
      </c>
      <c r="L22" s="211">
        <f t="shared" si="2"/>
        <v>0</v>
      </c>
      <c r="M22" s="211">
        <f t="shared" si="5"/>
        <v>9.8561354178044098</v>
      </c>
      <c r="N22" s="211">
        <f t="shared" si="3"/>
        <v>0</v>
      </c>
      <c r="O22" s="211">
        <f t="shared" si="6"/>
        <v>26.761812425649758</v>
      </c>
      <c r="P22" s="211">
        <f t="shared" si="6"/>
        <v>0</v>
      </c>
      <c r="Q22" s="213">
        <v>0</v>
      </c>
      <c r="S22" s="200"/>
      <c r="T22" s="200"/>
      <c r="U22" s="200"/>
      <c r="V22" s="200"/>
      <c r="W22" s="200"/>
      <c r="X22" s="200"/>
      <c r="Y22" s="200"/>
      <c r="Z22" s="200"/>
      <c r="AA22" s="200"/>
      <c r="AB22" s="200"/>
      <c r="AC22" s="200"/>
      <c r="AD22" s="200"/>
      <c r="AE22" s="200"/>
      <c r="AF22" s="200"/>
      <c r="AG22" s="200"/>
      <c r="AH22" s="200"/>
      <c r="AI22" s="200"/>
      <c r="AJ22" s="200"/>
      <c r="AK22" s="200"/>
      <c r="AL22" s="200"/>
    </row>
    <row r="23" spans="1:38">
      <c r="A23" s="207">
        <f t="shared" si="1"/>
        <v>1882</v>
      </c>
      <c r="B23" s="208">
        <v>0.20873786407766992</v>
      </c>
      <c r="C23" s="208">
        <v>0.20873786407766992</v>
      </c>
      <c r="D23" s="208">
        <v>0</v>
      </c>
      <c r="E23" s="208">
        <v>0.20873786407766992</v>
      </c>
      <c r="F23" s="209">
        <v>74.466616000000002</v>
      </c>
      <c r="G23" s="210">
        <v>26.2068966</v>
      </c>
      <c r="H23" s="211">
        <f t="shared" si="0"/>
        <v>0.2803106617301771</v>
      </c>
      <c r="I23" s="211">
        <f t="shared" si="0"/>
        <v>0.2803106617301771</v>
      </c>
      <c r="J23" s="211">
        <f t="shared" si="0"/>
        <v>0</v>
      </c>
      <c r="K23" s="211">
        <f t="shared" si="4"/>
        <v>6.6684856817304352</v>
      </c>
      <c r="L23" s="211">
        <f t="shared" si="2"/>
        <v>0.20873786407766992</v>
      </c>
      <c r="M23" s="211">
        <f t="shared" si="5"/>
        <v>8.9550002939980988</v>
      </c>
      <c r="N23" s="211">
        <f t="shared" si="3"/>
        <v>0.2803106617301771</v>
      </c>
      <c r="O23" s="211">
        <f t="shared" si="6"/>
        <v>25.445537422887512</v>
      </c>
      <c r="P23" s="211">
        <f t="shared" si="6"/>
        <v>0.79649974303966198</v>
      </c>
      <c r="Q23" s="213">
        <v>0</v>
      </c>
      <c r="S23" s="200"/>
      <c r="T23" s="200"/>
      <c r="U23" s="200"/>
      <c r="V23" s="200"/>
      <c r="W23" s="200"/>
      <c r="X23" s="200"/>
      <c r="Y23" s="200"/>
      <c r="Z23" s="200"/>
      <c r="AA23" s="200"/>
      <c r="AB23" s="200"/>
      <c r="AC23" s="200"/>
      <c r="AD23" s="200"/>
      <c r="AE23" s="200"/>
      <c r="AF23" s="200"/>
      <c r="AG23" s="200"/>
      <c r="AH23" s="200"/>
      <c r="AI23" s="200"/>
      <c r="AJ23" s="200"/>
      <c r="AK23" s="200"/>
      <c r="AL23" s="200"/>
    </row>
    <row r="24" spans="1:38">
      <c r="A24" s="207">
        <f t="shared" si="1"/>
        <v>1883</v>
      </c>
      <c r="B24" s="208">
        <v>0.20388349514563109</v>
      </c>
      <c r="C24" s="208">
        <v>0.20388349514563109</v>
      </c>
      <c r="D24" s="208">
        <v>2.1359223300970873</v>
      </c>
      <c r="E24" s="208">
        <v>2.3398058252427183</v>
      </c>
      <c r="F24" s="209">
        <v>77.304720000000003</v>
      </c>
      <c r="G24" s="210">
        <v>28.6206897</v>
      </c>
      <c r="H24" s="211">
        <f t="shared" si="0"/>
        <v>0.26374003443209043</v>
      </c>
      <c r="I24" s="211">
        <f t="shared" si="0"/>
        <v>0.26374003443209043</v>
      </c>
      <c r="J24" s="211">
        <f t="shared" si="0"/>
        <v>2.7629908369076133</v>
      </c>
      <c r="K24" s="211">
        <f t="shared" si="4"/>
        <v>6.8723691768760666</v>
      </c>
      <c r="L24" s="211">
        <f t="shared" si="2"/>
        <v>0.41262135922330101</v>
      </c>
      <c r="M24" s="211">
        <f t="shared" si="5"/>
        <v>8.8899735706643348</v>
      </c>
      <c r="N24" s="211">
        <f t="shared" si="3"/>
        <v>0.53375959349351632</v>
      </c>
      <c r="O24" s="211">
        <f t="shared" si="6"/>
        <v>24.011892267138716</v>
      </c>
      <c r="P24" s="211">
        <f t="shared" si="6"/>
        <v>1.4416890841847918</v>
      </c>
      <c r="Q24" s="213">
        <v>0</v>
      </c>
      <c r="S24" s="200"/>
      <c r="T24" s="200"/>
      <c r="U24" s="200"/>
      <c r="V24" s="200"/>
      <c r="W24" s="200"/>
      <c r="X24" s="200"/>
      <c r="Y24" s="200"/>
      <c r="Z24" s="200"/>
      <c r="AA24" s="200"/>
      <c r="AB24" s="200"/>
      <c r="AC24" s="200"/>
      <c r="AD24" s="200"/>
      <c r="AE24" s="200"/>
      <c r="AF24" s="200"/>
      <c r="AG24" s="200"/>
      <c r="AH24" s="200"/>
      <c r="AI24" s="200"/>
      <c r="AJ24" s="200"/>
      <c r="AK24" s="200"/>
      <c r="AL24" s="200"/>
    </row>
    <row r="25" spans="1:38">
      <c r="A25" s="207">
        <f t="shared" si="1"/>
        <v>1884</v>
      </c>
      <c r="B25" s="208">
        <v>2.1359223300970873</v>
      </c>
      <c r="C25" s="208">
        <v>0</v>
      </c>
      <c r="D25" s="208">
        <v>5.2027357107962882</v>
      </c>
      <c r="E25" s="208">
        <v>5.2027357107962882</v>
      </c>
      <c r="F25" s="209">
        <v>78.596760000000003</v>
      </c>
      <c r="G25" s="210">
        <v>25.5172414</v>
      </c>
      <c r="H25" s="211">
        <f t="shared" si="0"/>
        <v>2.7175704572263375</v>
      </c>
      <c r="I25" s="211">
        <f t="shared" si="0"/>
        <v>0</v>
      </c>
      <c r="J25" s="211">
        <f t="shared" si="0"/>
        <v>6.619529495613163</v>
      </c>
      <c r="K25" s="211">
        <f t="shared" si="4"/>
        <v>2.5485436893203883</v>
      </c>
      <c r="L25" s="211">
        <f t="shared" si="2"/>
        <v>0.41262135922330101</v>
      </c>
      <c r="M25" s="211">
        <f t="shared" si="5"/>
        <v>3.2425556591905162</v>
      </c>
      <c r="N25" s="211">
        <f t="shared" si="3"/>
        <v>0.52498520196417897</v>
      </c>
      <c r="O25" s="211">
        <f t="shared" si="6"/>
        <v>9.9875360716710873</v>
      </c>
      <c r="P25" s="211">
        <f t="shared" si="6"/>
        <v>1.6170296496991288</v>
      </c>
      <c r="Q25" s="213">
        <v>0</v>
      </c>
      <c r="S25" s="200"/>
      <c r="T25" s="200"/>
      <c r="U25" s="200"/>
      <c r="V25" s="200"/>
      <c r="W25" s="200"/>
      <c r="X25" s="200"/>
      <c r="Y25" s="200"/>
      <c r="Z25" s="200"/>
      <c r="AA25" s="200"/>
      <c r="AB25" s="200"/>
      <c r="AC25" s="200"/>
      <c r="AD25" s="200"/>
      <c r="AE25" s="200"/>
      <c r="AF25" s="200"/>
      <c r="AG25" s="200"/>
      <c r="AH25" s="200"/>
      <c r="AI25" s="200"/>
      <c r="AJ25" s="200"/>
      <c r="AK25" s="200"/>
      <c r="AL25" s="200"/>
    </row>
    <row r="26" spans="1:38">
      <c r="A26" s="207">
        <f t="shared" si="1"/>
        <v>1885</v>
      </c>
      <c r="B26" s="208">
        <v>5.2027357107962882</v>
      </c>
      <c r="C26" s="208">
        <v>0</v>
      </c>
      <c r="D26" s="208">
        <v>1.1434108527131781</v>
      </c>
      <c r="E26" s="208">
        <v>1.1434108527131781</v>
      </c>
      <c r="F26" s="209">
        <v>77.850999999999999</v>
      </c>
      <c r="G26" s="210">
        <v>26.2068966</v>
      </c>
      <c r="H26" s="211">
        <f t="shared" si="0"/>
        <v>6.6829401173989904</v>
      </c>
      <c r="I26" s="211">
        <f t="shared" si="0"/>
        <v>0</v>
      </c>
      <c r="J26" s="211">
        <f t="shared" si="0"/>
        <v>1.4687169756498673</v>
      </c>
      <c r="K26" s="211">
        <f t="shared" si="4"/>
        <v>7.5425415360390069</v>
      </c>
      <c r="L26" s="211">
        <f t="shared" si="2"/>
        <v>0.20388349514563109</v>
      </c>
      <c r="M26" s="211">
        <f t="shared" si="5"/>
        <v>9.6884324363707695</v>
      </c>
      <c r="N26" s="211">
        <f t="shared" si="3"/>
        <v>0.26188937219256159</v>
      </c>
      <c r="O26" s="211">
        <f t="shared" si="6"/>
        <v>28.780750545026407</v>
      </c>
      <c r="P26" s="211">
        <f t="shared" si="6"/>
        <v>0.77797649320153039</v>
      </c>
      <c r="Q26" s="213">
        <v>0</v>
      </c>
      <c r="S26" s="200"/>
      <c r="T26" s="200"/>
      <c r="U26" s="200"/>
      <c r="V26" s="200"/>
      <c r="W26" s="200"/>
      <c r="X26" s="200"/>
      <c r="Y26" s="200"/>
      <c r="Z26" s="200"/>
      <c r="AA26" s="200"/>
      <c r="AB26" s="200"/>
      <c r="AC26" s="200"/>
      <c r="AD26" s="200"/>
      <c r="AE26" s="200"/>
      <c r="AF26" s="200"/>
      <c r="AG26" s="200"/>
      <c r="AH26" s="200"/>
      <c r="AI26" s="200"/>
      <c r="AJ26" s="200"/>
      <c r="AK26" s="200"/>
      <c r="AL26" s="200"/>
    </row>
    <row r="27" spans="1:38">
      <c r="A27" s="207">
        <f t="shared" si="1"/>
        <v>1886</v>
      </c>
      <c r="B27" s="208">
        <v>1.2839147286821706</v>
      </c>
      <c r="C27" s="208">
        <v>0.14050387596899225</v>
      </c>
      <c r="D27" s="208">
        <v>7.2603406326034063</v>
      </c>
      <c r="E27" s="208">
        <v>7.4008445085723986</v>
      </c>
      <c r="F27" s="209">
        <v>81.790208000000007</v>
      </c>
      <c r="G27" s="210">
        <v>27.241379299999998</v>
      </c>
      <c r="H27" s="211">
        <f t="shared" si="0"/>
        <v>1.5697658192557358</v>
      </c>
      <c r="I27" s="211">
        <f t="shared" si="0"/>
        <v>0.17178569342798619</v>
      </c>
      <c r="J27" s="211">
        <f t="shared" si="0"/>
        <v>8.8767846544703808</v>
      </c>
      <c r="K27" s="211">
        <f t="shared" si="4"/>
        <v>8.6225727695755463</v>
      </c>
      <c r="L27" s="211">
        <f t="shared" si="2"/>
        <v>0.14050387596899225</v>
      </c>
      <c r="M27" s="211">
        <f t="shared" si="5"/>
        <v>10.542304489035589</v>
      </c>
      <c r="N27" s="211">
        <f t="shared" si="3"/>
        <v>0.17178569342798619</v>
      </c>
      <c r="O27" s="211">
        <f t="shared" si="6"/>
        <v>31.652482330714975</v>
      </c>
      <c r="P27" s="211">
        <f t="shared" si="6"/>
        <v>0.51577372210735395</v>
      </c>
      <c r="Q27" s="213">
        <v>0</v>
      </c>
      <c r="S27" s="200"/>
      <c r="T27" s="200"/>
      <c r="U27" s="200"/>
      <c r="V27" s="200"/>
      <c r="W27" s="200"/>
      <c r="X27" s="200"/>
      <c r="Y27" s="200"/>
      <c r="Z27" s="200"/>
      <c r="AA27" s="200"/>
      <c r="AB27" s="200"/>
      <c r="AC27" s="200"/>
      <c r="AD27" s="200"/>
      <c r="AE27" s="200"/>
      <c r="AF27" s="200"/>
      <c r="AG27" s="200"/>
      <c r="AH27" s="200"/>
      <c r="AI27" s="200"/>
      <c r="AJ27" s="200"/>
      <c r="AK27" s="200"/>
      <c r="AL27" s="200"/>
    </row>
    <row r="28" spans="1:38">
      <c r="A28" s="207">
        <f t="shared" si="1"/>
        <v>1887</v>
      </c>
      <c r="B28" s="208">
        <v>7.2603406326034063</v>
      </c>
      <c r="C28" s="208">
        <v>0</v>
      </c>
      <c r="D28" s="208">
        <v>3.509544787077826</v>
      </c>
      <c r="E28" s="208">
        <v>3.509544787077826</v>
      </c>
      <c r="F28" s="209">
        <v>85.409527999999995</v>
      </c>
      <c r="G28" s="210">
        <v>35.517241400000003</v>
      </c>
      <c r="H28" s="211">
        <f t="shared" si="0"/>
        <v>8.500621420836568</v>
      </c>
      <c r="I28" s="211">
        <f t="shared" si="0"/>
        <v>0</v>
      </c>
      <c r="J28" s="211">
        <f t="shared" si="0"/>
        <v>4.109078775236676</v>
      </c>
      <c r="K28" s="211">
        <f t="shared" si="4"/>
        <v>13.746991072081865</v>
      </c>
      <c r="L28" s="211">
        <f t="shared" si="2"/>
        <v>0.14050387596899225</v>
      </c>
      <c r="M28" s="211">
        <f t="shared" si="5"/>
        <v>16.095383494077925</v>
      </c>
      <c r="N28" s="211">
        <f t="shared" si="3"/>
        <v>0.16450609113422598</v>
      </c>
      <c r="O28" s="211">
        <f t="shared" si="6"/>
        <v>38.705120471664401</v>
      </c>
      <c r="P28" s="211">
        <f t="shared" si="6"/>
        <v>0.39559343696380717</v>
      </c>
      <c r="Q28" s="213">
        <v>0</v>
      </c>
      <c r="S28" s="200"/>
      <c r="T28" s="200"/>
      <c r="U28" s="200"/>
      <c r="V28" s="200"/>
      <c r="W28" s="200"/>
      <c r="X28" s="200"/>
      <c r="Y28" s="200"/>
      <c r="Z28" s="200"/>
      <c r="AA28" s="200"/>
      <c r="AB28" s="200"/>
      <c r="AC28" s="200"/>
      <c r="AD28" s="200"/>
      <c r="AE28" s="200"/>
      <c r="AF28" s="200"/>
      <c r="AG28" s="200"/>
      <c r="AH28" s="200"/>
      <c r="AI28" s="200"/>
      <c r="AJ28" s="200"/>
      <c r="AK28" s="200"/>
      <c r="AL28" s="200"/>
    </row>
    <row r="29" spans="1:38">
      <c r="A29" s="207">
        <f t="shared" si="1"/>
        <v>1888</v>
      </c>
      <c r="B29" s="208">
        <v>4.3563387175721973</v>
      </c>
      <c r="C29" s="208">
        <v>0.84679393049437091</v>
      </c>
      <c r="D29" s="208">
        <v>4.1222114451988361</v>
      </c>
      <c r="E29" s="208">
        <v>4.9690053756932073</v>
      </c>
      <c r="F29" s="209">
        <v>88.348768000000007</v>
      </c>
      <c r="G29" s="210">
        <v>33.103448299999997</v>
      </c>
      <c r="H29" s="211">
        <f t="shared" si="0"/>
        <v>4.9308426322053487</v>
      </c>
      <c r="I29" s="211">
        <f t="shared" si="0"/>
        <v>0.95846716333879256</v>
      </c>
      <c r="J29" s="211">
        <f t="shared" si="0"/>
        <v>4.665839194496562</v>
      </c>
      <c r="K29" s="211">
        <f t="shared" si="4"/>
        <v>12.900594078857775</v>
      </c>
      <c r="L29" s="211">
        <f t="shared" si="2"/>
        <v>0.98729780646336318</v>
      </c>
      <c r="M29" s="211">
        <f t="shared" si="5"/>
        <v>14.601894707640716</v>
      </c>
      <c r="N29" s="211">
        <f t="shared" si="3"/>
        <v>1.1175003668000929</v>
      </c>
      <c r="O29" s="211">
        <f t="shared" si="6"/>
        <v>38.97054458480018</v>
      </c>
      <c r="P29" s="211">
        <f t="shared" si="6"/>
        <v>2.982462121516698</v>
      </c>
      <c r="Q29" s="213">
        <v>0</v>
      </c>
      <c r="S29" s="200"/>
      <c r="T29" s="200"/>
      <c r="U29" s="200"/>
      <c r="V29" s="200"/>
      <c r="W29" s="200"/>
      <c r="X29" s="200"/>
      <c r="Y29" s="200"/>
      <c r="Z29" s="200"/>
      <c r="AA29" s="200"/>
      <c r="AB29" s="200"/>
      <c r="AC29" s="200"/>
      <c r="AD29" s="200"/>
      <c r="AE29" s="200"/>
      <c r="AF29" s="200"/>
      <c r="AG29" s="200"/>
      <c r="AH29" s="200"/>
      <c r="AI29" s="200"/>
      <c r="AJ29" s="200"/>
      <c r="AK29" s="200"/>
      <c r="AL29" s="200"/>
    </row>
    <row r="30" spans="1:38">
      <c r="A30" s="207">
        <f t="shared" si="1"/>
        <v>1889</v>
      </c>
      <c r="B30" s="208">
        <v>5.1988360814742975</v>
      </c>
      <c r="C30" s="208">
        <v>1.0766246362754608</v>
      </c>
      <c r="D30" s="208">
        <v>15.877491492464754</v>
      </c>
      <c r="E30" s="208">
        <v>16.954116128740214</v>
      </c>
      <c r="F30" s="209">
        <v>85.135136000000003</v>
      </c>
      <c r="G30" s="210">
        <v>37.241379299999998</v>
      </c>
      <c r="H30" s="211">
        <f t="shared" si="0"/>
        <v>6.106569303506248</v>
      </c>
      <c r="I30" s="211">
        <f t="shared" si="0"/>
        <v>1.2646067027783461</v>
      </c>
      <c r="J30" s="211">
        <f t="shared" si="0"/>
        <v>18.649751722326201</v>
      </c>
      <c r="K30" s="211">
        <f t="shared" si="4"/>
        <v>16.815515431649899</v>
      </c>
      <c r="L30" s="211">
        <f t="shared" si="2"/>
        <v>1.9234185667698318</v>
      </c>
      <c r="M30" s="211">
        <f t="shared" si="5"/>
        <v>19.751557607953899</v>
      </c>
      <c r="N30" s="211">
        <f t="shared" si="3"/>
        <v>2.2592535316673854</v>
      </c>
      <c r="O30" s="211">
        <f t="shared" si="6"/>
        <v>45.152772930861609</v>
      </c>
      <c r="P30" s="211">
        <f t="shared" si="6"/>
        <v>5.1647350418351232</v>
      </c>
      <c r="Q30" s="213">
        <v>0</v>
      </c>
      <c r="S30" s="200"/>
      <c r="T30" s="200"/>
      <c r="U30" s="200"/>
      <c r="V30" s="200"/>
      <c r="W30" s="200"/>
      <c r="X30" s="200"/>
      <c r="Y30" s="200"/>
      <c r="Z30" s="200"/>
      <c r="AA30" s="200"/>
      <c r="AB30" s="200"/>
      <c r="AC30" s="200"/>
      <c r="AD30" s="200"/>
      <c r="AE30" s="200"/>
      <c r="AF30" s="200"/>
      <c r="AG30" s="200"/>
      <c r="AH30" s="200"/>
      <c r="AI30" s="200"/>
      <c r="AJ30" s="200"/>
      <c r="AK30" s="200"/>
      <c r="AL30" s="200"/>
    </row>
    <row r="31" spans="1:38">
      <c r="A31" s="207">
        <f t="shared" si="1"/>
        <v>1890</v>
      </c>
      <c r="B31" s="208">
        <v>16.553232863393291</v>
      </c>
      <c r="C31" s="208">
        <v>0.6757413709285367</v>
      </c>
      <c r="D31" s="208">
        <v>0</v>
      </c>
      <c r="E31" s="208">
        <v>0.6757413709285367</v>
      </c>
      <c r="F31" s="209">
        <v>89.230767999999998</v>
      </c>
      <c r="G31" s="210">
        <v>33.103448299999997</v>
      </c>
      <c r="H31" s="211">
        <f t="shared" si="0"/>
        <v>18.551037085541271</v>
      </c>
      <c r="I31" s="211">
        <f t="shared" si="0"/>
        <v>0.75729637441710329</v>
      </c>
      <c r="J31" s="211">
        <f t="shared" si="0"/>
        <v>0</v>
      </c>
      <c r="K31" s="211">
        <f t="shared" si="4"/>
        <v>26.108407662439785</v>
      </c>
      <c r="L31" s="211">
        <f t="shared" si="2"/>
        <v>2.5991599376983685</v>
      </c>
      <c r="M31" s="211">
        <f t="shared" si="5"/>
        <v>29.259422783898696</v>
      </c>
      <c r="N31" s="211">
        <f t="shared" si="3"/>
        <v>2.9128516944944018</v>
      </c>
      <c r="O31" s="211">
        <f t="shared" si="6"/>
        <v>78.869148089444778</v>
      </c>
      <c r="P31" s="211">
        <f t="shared" si="6"/>
        <v>7.8516289727386761</v>
      </c>
      <c r="Q31" s="213">
        <v>0</v>
      </c>
      <c r="S31" s="200"/>
      <c r="T31" s="200"/>
      <c r="U31" s="200"/>
      <c r="V31" s="200"/>
      <c r="W31" s="200"/>
      <c r="X31" s="200"/>
      <c r="Y31" s="200"/>
      <c r="Z31" s="200"/>
      <c r="AA31" s="200"/>
      <c r="AB31" s="200"/>
      <c r="AC31" s="200"/>
      <c r="AD31" s="200"/>
      <c r="AE31" s="200"/>
      <c r="AF31" s="200"/>
      <c r="AG31" s="200"/>
      <c r="AH31" s="200"/>
      <c r="AI31" s="200"/>
      <c r="AJ31" s="200"/>
      <c r="AK31" s="200"/>
      <c r="AL31" s="200"/>
    </row>
    <row r="32" spans="1:38">
      <c r="A32" s="207">
        <f t="shared" si="1"/>
        <v>1891</v>
      </c>
      <c r="B32" s="208">
        <v>0</v>
      </c>
      <c r="C32" s="208">
        <v>0</v>
      </c>
      <c r="D32" s="208">
        <v>0</v>
      </c>
      <c r="E32" s="208">
        <v>0</v>
      </c>
      <c r="F32" s="209">
        <v>97.777776000000003</v>
      </c>
      <c r="G32" s="210">
        <v>36.896551700000003</v>
      </c>
      <c r="H32" s="211">
        <f t="shared" si="0"/>
        <v>0</v>
      </c>
      <c r="I32" s="211">
        <f t="shared" si="0"/>
        <v>0</v>
      </c>
      <c r="J32" s="211">
        <f t="shared" si="0"/>
        <v>0</v>
      </c>
      <c r="K32" s="211">
        <f t="shared" si="4"/>
        <v>21.752068944867588</v>
      </c>
      <c r="L32" s="211">
        <f t="shared" si="2"/>
        <v>1.7523660072039975</v>
      </c>
      <c r="M32" s="211">
        <f t="shared" si="5"/>
        <v>22.246434552640661</v>
      </c>
      <c r="N32" s="211">
        <f t="shared" si="3"/>
        <v>1.7921925399530434</v>
      </c>
      <c r="O32" s="211">
        <f t="shared" si="6"/>
        <v>58.954205590078452</v>
      </c>
      <c r="P32" s="211">
        <f t="shared" si="6"/>
        <v>4.7494032002020319</v>
      </c>
      <c r="Q32" s="213">
        <v>0</v>
      </c>
      <c r="S32" s="200"/>
      <c r="T32" s="200"/>
      <c r="U32" s="200"/>
      <c r="V32" s="200"/>
      <c r="W32" s="200"/>
      <c r="X32" s="200"/>
      <c r="Y32" s="200"/>
      <c r="Z32" s="200"/>
      <c r="AA32" s="200"/>
      <c r="AB32" s="200"/>
      <c r="AC32" s="200"/>
      <c r="AD32" s="200"/>
      <c r="AE32" s="200"/>
      <c r="AF32" s="200"/>
      <c r="AG32" s="200"/>
      <c r="AH32" s="200"/>
      <c r="AI32" s="200"/>
      <c r="AJ32" s="200"/>
      <c r="AK32" s="200"/>
      <c r="AL32" s="200"/>
    </row>
    <row r="33" spans="1:38">
      <c r="A33" s="207">
        <f t="shared" si="1"/>
        <v>1892</v>
      </c>
      <c r="B33" s="208">
        <v>0.903761602344895</v>
      </c>
      <c r="C33" s="208">
        <v>0.903761602344895</v>
      </c>
      <c r="D33" s="208">
        <v>0</v>
      </c>
      <c r="E33" s="208">
        <v>0.903761602344895</v>
      </c>
      <c r="F33" s="209">
        <v>102.8128</v>
      </c>
      <c r="G33" s="210">
        <v>28.275862100000001</v>
      </c>
      <c r="H33" s="211">
        <f t="shared" si="0"/>
        <v>0.87903607561013319</v>
      </c>
      <c r="I33" s="211">
        <f t="shared" si="0"/>
        <v>0.87903607561013319</v>
      </c>
      <c r="J33" s="211">
        <f t="shared" si="0"/>
        <v>0</v>
      </c>
      <c r="K33" s="211">
        <f t="shared" si="4"/>
        <v>17.456994465738184</v>
      </c>
      <c r="L33" s="211">
        <f t="shared" si="2"/>
        <v>1.5795029732734318</v>
      </c>
      <c r="M33" s="211">
        <f t="shared" si="5"/>
        <v>16.979397959921513</v>
      </c>
      <c r="N33" s="211">
        <f t="shared" si="3"/>
        <v>1.5362902024586742</v>
      </c>
      <c r="O33" s="211">
        <f t="shared" si="6"/>
        <v>61.738151091556581</v>
      </c>
      <c r="P33" s="211">
        <f t="shared" si="6"/>
        <v>5.5860470944701337</v>
      </c>
      <c r="Q33" s="213">
        <v>0</v>
      </c>
      <c r="S33" s="200"/>
      <c r="T33" s="200"/>
      <c r="U33" s="200"/>
      <c r="V33" s="200"/>
      <c r="W33" s="200"/>
      <c r="X33" s="200"/>
      <c r="Y33" s="200"/>
      <c r="Z33" s="200"/>
      <c r="AA33" s="200"/>
      <c r="AB33" s="200"/>
      <c r="AC33" s="200"/>
      <c r="AD33" s="200"/>
      <c r="AE33" s="200"/>
      <c r="AF33" s="200"/>
      <c r="AG33" s="200"/>
      <c r="AH33" s="200"/>
      <c r="AI33" s="200"/>
      <c r="AJ33" s="200"/>
      <c r="AK33" s="200"/>
      <c r="AL33" s="200"/>
    </row>
    <row r="34" spans="1:38">
      <c r="A34" s="207">
        <f t="shared" si="1"/>
        <v>1893</v>
      </c>
      <c r="B34" s="208">
        <v>0</v>
      </c>
      <c r="C34" s="208">
        <v>0</v>
      </c>
      <c r="D34" s="208">
        <v>0.2440214738897023</v>
      </c>
      <c r="E34" s="208">
        <v>0.2440214738897023</v>
      </c>
      <c r="F34" s="209">
        <v>106.382976</v>
      </c>
      <c r="G34" s="210">
        <v>30.344827599999999</v>
      </c>
      <c r="H34" s="211">
        <f t="shared" si="0"/>
        <v>0</v>
      </c>
      <c r="I34" s="211">
        <f t="shared" si="0"/>
        <v>0</v>
      </c>
      <c r="J34" s="211">
        <f t="shared" si="0"/>
        <v>0.22938019132845308</v>
      </c>
      <c r="K34" s="211">
        <f t="shared" si="4"/>
        <v>0.903761602344895</v>
      </c>
      <c r="L34" s="211">
        <f t="shared" si="2"/>
        <v>0.903761602344895</v>
      </c>
      <c r="M34" s="211">
        <f t="shared" si="5"/>
        <v>0.84953592795232113</v>
      </c>
      <c r="N34" s="211">
        <f t="shared" si="3"/>
        <v>0.84953592795232113</v>
      </c>
      <c r="O34" s="211">
        <f t="shared" si="6"/>
        <v>2.9783052791009927</v>
      </c>
      <c r="P34" s="211">
        <f t="shared" si="6"/>
        <v>2.9783052791009927</v>
      </c>
      <c r="Q34" s="213">
        <v>0</v>
      </c>
      <c r="R34" s="208">
        <f>100*SUM(B20:B34)/F34</f>
        <v>46.781405930813307</v>
      </c>
      <c r="S34" s="200"/>
      <c r="T34" s="200"/>
      <c r="U34" s="200"/>
      <c r="V34" s="200"/>
      <c r="W34" s="200"/>
      <c r="X34" s="200"/>
      <c r="Y34" s="200"/>
      <c r="Z34" s="200"/>
      <c r="AA34" s="200"/>
      <c r="AB34" s="200"/>
      <c r="AC34" s="200"/>
      <c r="AD34" s="200"/>
      <c r="AE34" s="200"/>
      <c r="AF34" s="200"/>
      <c r="AG34" s="200"/>
      <c r="AH34" s="200"/>
      <c r="AI34" s="200"/>
      <c r="AJ34" s="200"/>
      <c r="AK34" s="200"/>
      <c r="AL34" s="200"/>
    </row>
    <row r="35" spans="1:38">
      <c r="A35" s="207">
        <f t="shared" si="1"/>
        <v>1894</v>
      </c>
      <c r="B35" s="208">
        <v>0.2440214738897023</v>
      </c>
      <c r="C35" s="208">
        <v>0</v>
      </c>
      <c r="D35" s="208">
        <v>0</v>
      </c>
      <c r="E35" s="208">
        <v>0</v>
      </c>
      <c r="F35" s="209">
        <v>96.699032000000003</v>
      </c>
      <c r="G35" s="210">
        <v>25.5172414</v>
      </c>
      <c r="H35" s="211">
        <f t="shared" si="0"/>
        <v>0.2523515167036029</v>
      </c>
      <c r="I35" s="211">
        <f t="shared" si="0"/>
        <v>0</v>
      </c>
      <c r="J35" s="211">
        <f t="shared" si="0"/>
        <v>0</v>
      </c>
      <c r="K35" s="211">
        <f t="shared" si="4"/>
        <v>1.1477830762345973</v>
      </c>
      <c r="L35" s="211">
        <f t="shared" si="2"/>
        <v>0.903761602344895</v>
      </c>
      <c r="M35" s="211">
        <f t="shared" si="5"/>
        <v>1.1869643909512944</v>
      </c>
      <c r="N35" s="211">
        <f t="shared" si="3"/>
        <v>0.93461287424769157</v>
      </c>
      <c r="O35" s="211">
        <f t="shared" si="6"/>
        <v>4.4980688086236364</v>
      </c>
      <c r="P35" s="211">
        <f t="shared" si="6"/>
        <v>3.5417684387501818</v>
      </c>
      <c r="Q35" s="212">
        <v>1</v>
      </c>
      <c r="S35" s="200"/>
      <c r="T35" s="200"/>
      <c r="U35" s="200"/>
      <c r="V35" s="200"/>
      <c r="W35" s="200"/>
      <c r="X35" s="200"/>
      <c r="Y35" s="200"/>
      <c r="Z35" s="200"/>
      <c r="AA35" s="200"/>
      <c r="AB35" s="200"/>
      <c r="AC35" s="200"/>
      <c r="AD35" s="200"/>
      <c r="AE35" s="200"/>
      <c r="AF35" s="200"/>
      <c r="AG35" s="200"/>
      <c r="AH35" s="200"/>
      <c r="AI35" s="200"/>
      <c r="AJ35" s="200"/>
      <c r="AK35" s="200"/>
      <c r="AL35" s="200"/>
    </row>
    <row r="36" spans="1:38">
      <c r="A36" s="207">
        <f t="shared" si="1"/>
        <v>1895</v>
      </c>
      <c r="B36" s="208">
        <v>0</v>
      </c>
      <c r="C36" s="208">
        <v>0</v>
      </c>
      <c r="D36" s="208">
        <v>0</v>
      </c>
      <c r="E36" s="208">
        <v>0</v>
      </c>
      <c r="F36" s="209">
        <v>101.07107999999999</v>
      </c>
      <c r="G36" s="210">
        <v>25.172413800000001</v>
      </c>
      <c r="H36" s="211">
        <f t="shared" si="0"/>
        <v>0</v>
      </c>
      <c r="I36" s="211">
        <f t="shared" si="0"/>
        <v>0</v>
      </c>
      <c r="J36" s="211">
        <f t="shared" si="0"/>
        <v>0</v>
      </c>
      <c r="K36" s="211">
        <f t="shared" si="4"/>
        <v>0.2440214738897023</v>
      </c>
      <c r="L36" s="211">
        <f t="shared" si="2"/>
        <v>0</v>
      </c>
      <c r="M36" s="211">
        <f t="shared" si="5"/>
        <v>0.24143550646703521</v>
      </c>
      <c r="N36" s="211">
        <f t="shared" si="3"/>
        <v>0</v>
      </c>
      <c r="O36" s="211">
        <f t="shared" si="6"/>
        <v>0.96940037546062552</v>
      </c>
      <c r="P36" s="211">
        <f t="shared" si="6"/>
        <v>0</v>
      </c>
      <c r="Q36" s="212">
        <v>1</v>
      </c>
      <c r="S36" s="200"/>
      <c r="T36" s="200"/>
      <c r="U36" s="200"/>
      <c r="V36" s="200"/>
      <c r="W36" s="200"/>
      <c r="X36" s="200"/>
      <c r="Y36" s="200"/>
      <c r="Z36" s="200"/>
      <c r="AA36" s="200"/>
      <c r="AB36" s="200"/>
      <c r="AC36" s="200"/>
      <c r="AD36" s="200"/>
      <c r="AE36" s="200"/>
      <c r="AF36" s="200"/>
      <c r="AG36" s="200"/>
      <c r="AH36" s="200"/>
      <c r="AI36" s="200"/>
      <c r="AJ36" s="200"/>
      <c r="AK36" s="200"/>
      <c r="AL36" s="200"/>
    </row>
    <row r="37" spans="1:38">
      <c r="A37" s="207">
        <f t="shared" si="1"/>
        <v>1896</v>
      </c>
      <c r="B37" s="208">
        <v>0</v>
      </c>
      <c r="C37" s="208">
        <v>0</v>
      </c>
      <c r="D37" s="208">
        <v>0</v>
      </c>
      <c r="E37" s="208">
        <v>0</v>
      </c>
      <c r="F37" s="209">
        <v>106.782944</v>
      </c>
      <c r="G37" s="210">
        <v>24.827586199999999</v>
      </c>
      <c r="H37" s="211">
        <f t="shared" si="0"/>
        <v>0</v>
      </c>
      <c r="I37" s="211">
        <f t="shared" si="0"/>
        <v>0</v>
      </c>
      <c r="J37" s="211">
        <f t="shared" si="0"/>
        <v>0</v>
      </c>
      <c r="K37" s="211">
        <f t="shared" si="4"/>
        <v>0.2440214738897023</v>
      </c>
      <c r="L37" s="211">
        <f t="shared" si="2"/>
        <v>0</v>
      </c>
      <c r="M37" s="211">
        <f t="shared" si="5"/>
        <v>0.22852102100659663</v>
      </c>
      <c r="N37" s="211">
        <f t="shared" si="3"/>
        <v>0</v>
      </c>
      <c r="O37" s="211">
        <f t="shared" si="6"/>
        <v>0.98286427010654109</v>
      </c>
      <c r="P37" s="211">
        <f t="shared" si="6"/>
        <v>0</v>
      </c>
      <c r="Q37" s="212">
        <v>1</v>
      </c>
      <c r="S37" s="200"/>
      <c r="T37" s="200"/>
      <c r="U37" s="200"/>
      <c r="V37" s="200"/>
      <c r="W37" s="200"/>
      <c r="X37" s="200"/>
      <c r="Y37" s="200"/>
      <c r="Z37" s="200"/>
      <c r="AA37" s="200"/>
      <c r="AB37" s="200"/>
      <c r="AC37" s="200"/>
      <c r="AD37" s="200"/>
      <c r="AE37" s="200"/>
      <c r="AF37" s="200"/>
      <c r="AG37" s="200"/>
      <c r="AH37" s="200"/>
      <c r="AI37" s="200"/>
      <c r="AJ37" s="200"/>
      <c r="AK37" s="200"/>
      <c r="AL37" s="200"/>
    </row>
    <row r="38" spans="1:38">
      <c r="A38" s="207">
        <f t="shared" si="1"/>
        <v>1897</v>
      </c>
      <c r="B38" s="208">
        <v>0</v>
      </c>
      <c r="C38" s="208">
        <v>0</v>
      </c>
      <c r="D38" s="208">
        <v>9.6990291262135919</v>
      </c>
      <c r="E38" s="208">
        <v>9.6990291262135919</v>
      </c>
      <c r="F38" s="209">
        <v>98.651256000000004</v>
      </c>
      <c r="G38" s="210">
        <v>28.275862100000001</v>
      </c>
      <c r="H38" s="211">
        <f t="shared" si="0"/>
        <v>0</v>
      </c>
      <c r="I38" s="211">
        <f t="shared" si="0"/>
        <v>0</v>
      </c>
      <c r="J38" s="211">
        <f t="shared" si="0"/>
        <v>9.8316326821156661</v>
      </c>
      <c r="K38" s="211">
        <f t="shared" si="4"/>
        <v>0</v>
      </c>
      <c r="L38" s="211">
        <f t="shared" si="2"/>
        <v>0</v>
      </c>
      <c r="M38" s="211">
        <f t="shared" si="5"/>
        <v>0</v>
      </c>
      <c r="N38" s="211">
        <f t="shared" si="3"/>
        <v>0</v>
      </c>
      <c r="O38" s="211">
        <f t="shared" si="6"/>
        <v>0</v>
      </c>
      <c r="P38" s="211">
        <f t="shared" si="6"/>
        <v>0</v>
      </c>
      <c r="Q38" s="212">
        <v>1</v>
      </c>
      <c r="S38" s="200"/>
      <c r="T38" s="200"/>
      <c r="U38" s="200"/>
      <c r="V38" s="200"/>
      <c r="W38" s="200"/>
      <c r="X38" s="200"/>
      <c r="Y38" s="200"/>
      <c r="Z38" s="200"/>
      <c r="AA38" s="200"/>
      <c r="AB38" s="200"/>
      <c r="AC38" s="200"/>
      <c r="AD38" s="200"/>
      <c r="AE38" s="200"/>
      <c r="AF38" s="200"/>
      <c r="AG38" s="200"/>
      <c r="AH38" s="200"/>
      <c r="AI38" s="200"/>
      <c r="AJ38" s="200"/>
      <c r="AK38" s="200"/>
      <c r="AL38" s="200"/>
    </row>
    <row r="39" spans="1:38">
      <c r="A39" s="207">
        <f t="shared" si="1"/>
        <v>1898</v>
      </c>
      <c r="B39" s="208">
        <v>9.6990291262135919</v>
      </c>
      <c r="C39" s="208">
        <v>0</v>
      </c>
      <c r="D39" s="208">
        <v>0</v>
      </c>
      <c r="E39" s="208">
        <v>0</v>
      </c>
      <c r="F39" s="209">
        <v>109.31796</v>
      </c>
      <c r="G39" s="210">
        <v>30.344827599999999</v>
      </c>
      <c r="H39" s="211">
        <f t="shared" si="0"/>
        <v>8.8723107586471528</v>
      </c>
      <c r="I39" s="211">
        <f t="shared" si="0"/>
        <v>0</v>
      </c>
      <c r="J39" s="211">
        <f t="shared" si="0"/>
        <v>0</v>
      </c>
      <c r="K39" s="211">
        <f t="shared" si="4"/>
        <v>9.6990291262135919</v>
      </c>
      <c r="L39" s="211">
        <f t="shared" si="2"/>
        <v>0</v>
      </c>
      <c r="M39" s="211">
        <f t="shared" si="5"/>
        <v>8.8723107586471528</v>
      </c>
      <c r="N39" s="211">
        <f t="shared" si="3"/>
        <v>0</v>
      </c>
      <c r="O39" s="211">
        <f t="shared" si="6"/>
        <v>31.962709605948106</v>
      </c>
      <c r="P39" s="211">
        <f t="shared" si="6"/>
        <v>0</v>
      </c>
      <c r="Q39" s="213">
        <v>0</v>
      </c>
      <c r="S39" s="200"/>
      <c r="T39" s="200"/>
      <c r="U39" s="200"/>
      <c r="V39" s="200"/>
      <c r="W39" s="200"/>
      <c r="X39" s="200"/>
      <c r="Y39" s="200"/>
      <c r="Z39" s="200"/>
      <c r="AA39" s="200"/>
      <c r="AB39" s="200"/>
      <c r="AC39" s="200"/>
      <c r="AD39" s="200"/>
      <c r="AE39" s="200"/>
      <c r="AF39" s="200"/>
      <c r="AG39" s="200"/>
      <c r="AH39" s="200"/>
      <c r="AI39" s="200"/>
      <c r="AJ39" s="200"/>
      <c r="AK39" s="200"/>
      <c r="AL39" s="200"/>
    </row>
    <row r="40" spans="1:38">
      <c r="A40" s="207">
        <f t="shared" si="1"/>
        <v>1899</v>
      </c>
      <c r="B40" s="208">
        <v>0</v>
      </c>
      <c r="C40" s="208">
        <v>0</v>
      </c>
      <c r="D40" s="208">
        <v>0</v>
      </c>
      <c r="E40" s="208">
        <v>0</v>
      </c>
      <c r="F40" s="209">
        <v>104.826256</v>
      </c>
      <c r="G40" s="210">
        <v>32.413793099999999</v>
      </c>
      <c r="H40" s="211">
        <f t="shared" si="0"/>
        <v>0</v>
      </c>
      <c r="I40" s="211">
        <f t="shared" si="0"/>
        <v>0</v>
      </c>
      <c r="J40" s="211">
        <f t="shared" si="0"/>
        <v>0</v>
      </c>
      <c r="K40" s="211">
        <f t="shared" si="4"/>
        <v>9.6990291262135919</v>
      </c>
      <c r="L40" s="211">
        <f t="shared" si="2"/>
        <v>0</v>
      </c>
      <c r="M40" s="211">
        <f t="shared" si="5"/>
        <v>9.2524807203012109</v>
      </c>
      <c r="N40" s="211">
        <f t="shared" si="3"/>
        <v>0</v>
      </c>
      <c r="O40" s="211">
        <f t="shared" si="6"/>
        <v>29.922536669161353</v>
      </c>
      <c r="P40" s="211">
        <f t="shared" si="6"/>
        <v>0</v>
      </c>
      <c r="Q40" s="213">
        <v>0</v>
      </c>
      <c r="S40" s="200"/>
      <c r="T40" s="200"/>
      <c r="U40" s="200"/>
      <c r="V40" s="200"/>
      <c r="W40" s="200"/>
      <c r="X40" s="200"/>
      <c r="Y40" s="200"/>
      <c r="Z40" s="200"/>
      <c r="AA40" s="200"/>
      <c r="AB40" s="200"/>
      <c r="AC40" s="200"/>
      <c r="AD40" s="200"/>
      <c r="AE40" s="200"/>
      <c r="AF40" s="200"/>
      <c r="AG40" s="200"/>
      <c r="AH40" s="200"/>
      <c r="AI40" s="200"/>
      <c r="AJ40" s="200"/>
      <c r="AK40" s="200"/>
      <c r="AL40" s="200"/>
    </row>
    <row r="41" spans="1:38">
      <c r="A41" s="207">
        <f t="shared" si="1"/>
        <v>1900</v>
      </c>
      <c r="B41" s="208">
        <v>0</v>
      </c>
      <c r="C41" s="208">
        <v>0</v>
      </c>
      <c r="D41" s="208">
        <v>0</v>
      </c>
      <c r="E41" s="208">
        <v>0</v>
      </c>
      <c r="F41" s="209">
        <v>113.482056</v>
      </c>
      <c r="G41" s="210">
        <v>35.517241400000003</v>
      </c>
      <c r="H41" s="211">
        <f t="shared" si="0"/>
        <v>0</v>
      </c>
      <c r="I41" s="211">
        <f t="shared" si="0"/>
        <v>0</v>
      </c>
      <c r="J41" s="211">
        <f t="shared" si="0"/>
        <v>0</v>
      </c>
      <c r="K41" s="211">
        <f t="shared" si="4"/>
        <v>9.6990291262135919</v>
      </c>
      <c r="L41" s="211">
        <f t="shared" si="2"/>
        <v>0</v>
      </c>
      <c r="M41" s="211">
        <f t="shared" si="5"/>
        <v>8.5467513262304582</v>
      </c>
      <c r="N41" s="211">
        <f t="shared" si="3"/>
        <v>0</v>
      </c>
      <c r="O41" s="211">
        <f t="shared" si="6"/>
        <v>27.307946067606451</v>
      </c>
      <c r="P41" s="211">
        <f t="shared" si="6"/>
        <v>0</v>
      </c>
      <c r="Q41" s="214">
        <v>0</v>
      </c>
      <c r="S41" s="200"/>
      <c r="T41" s="200"/>
      <c r="U41" s="200"/>
      <c r="V41" s="200"/>
      <c r="W41" s="200"/>
      <c r="X41" s="200"/>
      <c r="Y41" s="200"/>
      <c r="Z41" s="200"/>
      <c r="AA41" s="200"/>
      <c r="AB41" s="200"/>
      <c r="AC41" s="200"/>
      <c r="AD41" s="200"/>
      <c r="AE41" s="200"/>
      <c r="AF41" s="200"/>
      <c r="AG41" s="200"/>
      <c r="AH41" s="200"/>
      <c r="AI41" s="200"/>
      <c r="AJ41" s="200"/>
      <c r="AK41" s="200"/>
      <c r="AL41" s="200"/>
    </row>
    <row r="42" spans="1:38">
      <c r="A42" s="207">
        <f t="shared" si="1"/>
        <v>1901</v>
      </c>
      <c r="B42" s="208">
        <v>0</v>
      </c>
      <c r="C42" s="208">
        <v>0</v>
      </c>
      <c r="D42" s="208">
        <v>6.4292682926829263</v>
      </c>
      <c r="E42" s="208">
        <v>6.4292682926829263</v>
      </c>
      <c r="F42" s="209">
        <v>129.18288000000001</v>
      </c>
      <c r="G42" s="210">
        <v>32.451840099999998</v>
      </c>
      <c r="H42" s="211">
        <f t="shared" si="0"/>
        <v>0</v>
      </c>
      <c r="I42" s="211">
        <f t="shared" si="0"/>
        <v>0</v>
      </c>
      <c r="J42" s="211">
        <f t="shared" si="0"/>
        <v>4.976873323061791</v>
      </c>
      <c r="K42" s="211">
        <f t="shared" si="4"/>
        <v>0</v>
      </c>
      <c r="L42" s="211">
        <f t="shared" si="2"/>
        <v>0</v>
      </c>
      <c r="M42" s="211">
        <f t="shared" si="5"/>
        <v>0</v>
      </c>
      <c r="N42" s="211">
        <f t="shared" si="3"/>
        <v>0</v>
      </c>
      <c r="O42" s="211">
        <f t="shared" si="6"/>
        <v>0</v>
      </c>
      <c r="P42" s="211">
        <f t="shared" si="6"/>
        <v>0</v>
      </c>
      <c r="Q42" s="214">
        <v>0</v>
      </c>
      <c r="S42" s="200"/>
      <c r="T42" s="200"/>
      <c r="U42" s="200"/>
      <c r="V42" s="200"/>
      <c r="W42" s="200"/>
      <c r="X42" s="200"/>
      <c r="Y42" s="200"/>
      <c r="Z42" s="200"/>
      <c r="AA42" s="200"/>
      <c r="AB42" s="200"/>
      <c r="AC42" s="200"/>
      <c r="AD42" s="200"/>
      <c r="AE42" s="200"/>
      <c r="AF42" s="200"/>
      <c r="AG42" s="200"/>
      <c r="AH42" s="200"/>
      <c r="AI42" s="200"/>
      <c r="AJ42" s="200"/>
      <c r="AK42" s="200"/>
      <c r="AL42" s="200"/>
    </row>
    <row r="43" spans="1:38">
      <c r="A43" s="207">
        <f t="shared" si="1"/>
        <v>1902</v>
      </c>
      <c r="B43" s="208">
        <v>6.4292682926829263</v>
      </c>
      <c r="C43" s="208">
        <v>0</v>
      </c>
      <c r="D43" s="208">
        <v>0</v>
      </c>
      <c r="E43" s="208">
        <v>0</v>
      </c>
      <c r="F43" s="209">
        <v>124.124512</v>
      </c>
      <c r="G43" s="210">
        <v>27.845457700000001</v>
      </c>
      <c r="H43" s="211">
        <f t="shared" si="0"/>
        <v>5.1796927045988523</v>
      </c>
      <c r="I43" s="211">
        <f t="shared" si="0"/>
        <v>0</v>
      </c>
      <c r="J43" s="211">
        <f t="shared" si="0"/>
        <v>0</v>
      </c>
      <c r="K43" s="211">
        <f t="shared" si="4"/>
        <v>6.4292682926829263</v>
      </c>
      <c r="L43" s="211">
        <f t="shared" si="2"/>
        <v>0</v>
      </c>
      <c r="M43" s="211">
        <f t="shared" si="5"/>
        <v>5.1796927045988523</v>
      </c>
      <c r="N43" s="211">
        <f t="shared" si="3"/>
        <v>0</v>
      </c>
      <c r="O43" s="211">
        <f t="shared" si="6"/>
        <v>23.089109764149885</v>
      </c>
      <c r="P43" s="211">
        <f t="shared" si="6"/>
        <v>0</v>
      </c>
      <c r="Q43" s="214">
        <v>0</v>
      </c>
      <c r="S43" s="200"/>
      <c r="T43" s="200"/>
      <c r="U43" s="200"/>
      <c r="V43" s="200"/>
      <c r="W43" s="200"/>
      <c r="X43" s="200"/>
      <c r="Y43" s="200"/>
      <c r="Z43" s="200"/>
      <c r="AA43" s="200"/>
      <c r="AB43" s="200"/>
      <c r="AC43" s="200"/>
      <c r="AD43" s="200"/>
      <c r="AE43" s="200"/>
      <c r="AF43" s="200"/>
      <c r="AG43" s="200"/>
      <c r="AH43" s="200"/>
      <c r="AI43" s="200"/>
      <c r="AJ43" s="200"/>
      <c r="AK43" s="200"/>
      <c r="AL43" s="200"/>
    </row>
    <row r="44" spans="1:38">
      <c r="A44" s="207">
        <f t="shared" si="1"/>
        <v>1903</v>
      </c>
      <c r="B44" s="208">
        <v>0</v>
      </c>
      <c r="C44" s="208">
        <v>0</v>
      </c>
      <c r="D44" s="208">
        <v>1.1165285226718673</v>
      </c>
      <c r="E44" s="208">
        <v>1.1165285226718673</v>
      </c>
      <c r="F44" s="209">
        <v>120.34715199999999</v>
      </c>
      <c r="G44" s="210">
        <v>29.2228754</v>
      </c>
      <c r="H44" s="211">
        <f t="shared" si="0"/>
        <v>0</v>
      </c>
      <c r="I44" s="211">
        <f t="shared" si="0"/>
        <v>0</v>
      </c>
      <c r="J44" s="211">
        <f t="shared" si="0"/>
        <v>0.92775649786200787</v>
      </c>
      <c r="K44" s="211">
        <f t="shared" si="4"/>
        <v>6.4292682926829263</v>
      </c>
      <c r="L44" s="211">
        <f t="shared" si="2"/>
        <v>0</v>
      </c>
      <c r="M44" s="211">
        <f t="shared" si="5"/>
        <v>5.3422687498935799</v>
      </c>
      <c r="N44" s="211">
        <f t="shared" si="3"/>
        <v>0</v>
      </c>
      <c r="O44" s="211">
        <f t="shared" si="6"/>
        <v>22.000806575943333</v>
      </c>
      <c r="P44" s="211">
        <f t="shared" si="6"/>
        <v>0</v>
      </c>
      <c r="Q44" s="214">
        <v>0</v>
      </c>
      <c r="S44" s="200"/>
      <c r="T44" s="200"/>
      <c r="U44" s="200"/>
      <c r="V44" s="200"/>
      <c r="W44" s="200"/>
      <c r="X44" s="200"/>
      <c r="Y44" s="200"/>
      <c r="Z44" s="200"/>
      <c r="AA44" s="200"/>
      <c r="AB44" s="200"/>
      <c r="AC44" s="200"/>
      <c r="AD44" s="200"/>
      <c r="AE44" s="200"/>
      <c r="AF44" s="200"/>
      <c r="AG44" s="200"/>
      <c r="AH44" s="200"/>
      <c r="AI44" s="200"/>
      <c r="AJ44" s="200"/>
      <c r="AK44" s="200"/>
      <c r="AL44" s="200"/>
    </row>
    <row r="45" spans="1:38">
      <c r="A45" s="207">
        <f t="shared" si="1"/>
        <v>1904</v>
      </c>
      <c r="B45" s="208">
        <v>1.2140419307654802</v>
      </c>
      <c r="C45" s="208">
        <v>9.7513408093612863E-2</v>
      </c>
      <c r="D45" s="208">
        <v>0</v>
      </c>
      <c r="E45" s="208">
        <v>9.7513408093612863E-2</v>
      </c>
      <c r="F45" s="209">
        <v>111.06796</v>
      </c>
      <c r="G45" s="210">
        <v>26.430438599999999</v>
      </c>
      <c r="H45" s="211">
        <f t="shared" si="0"/>
        <v>1.0930622393402023</v>
      </c>
      <c r="I45" s="211">
        <f t="shared" si="0"/>
        <v>8.7796163802425886E-2</v>
      </c>
      <c r="J45" s="211">
        <f t="shared" si="0"/>
        <v>0</v>
      </c>
      <c r="K45" s="211">
        <f t="shared" si="4"/>
        <v>7.643310223448406</v>
      </c>
      <c r="L45" s="211">
        <f t="shared" si="2"/>
        <v>9.7513408093612863E-2</v>
      </c>
      <c r="M45" s="211">
        <f t="shared" si="5"/>
        <v>6.881651759380838</v>
      </c>
      <c r="N45" s="211">
        <f t="shared" si="3"/>
        <v>8.7796163802425886E-2</v>
      </c>
      <c r="O45" s="211">
        <f t="shared" si="6"/>
        <v>28.918590187331986</v>
      </c>
      <c r="P45" s="211">
        <f t="shared" si="6"/>
        <v>0.36894358648143233</v>
      </c>
      <c r="Q45" s="214">
        <v>0</v>
      </c>
      <c r="S45" s="200"/>
      <c r="T45" s="200"/>
      <c r="U45" s="200"/>
      <c r="V45" s="200"/>
      <c r="W45" s="200"/>
      <c r="X45" s="200"/>
      <c r="Y45" s="200"/>
      <c r="Z45" s="200"/>
      <c r="AA45" s="200"/>
      <c r="AB45" s="200"/>
      <c r="AC45" s="200"/>
      <c r="AD45" s="200"/>
      <c r="AE45" s="200"/>
      <c r="AF45" s="200"/>
      <c r="AG45" s="200"/>
      <c r="AH45" s="200"/>
      <c r="AI45" s="200"/>
      <c r="AJ45" s="200"/>
      <c r="AK45" s="200"/>
      <c r="AL45" s="200"/>
    </row>
    <row r="46" spans="1:38">
      <c r="A46" s="207">
        <f t="shared" si="1"/>
        <v>1905</v>
      </c>
      <c r="B46" s="208">
        <v>6.3229571984435795E-2</v>
      </c>
      <c r="C46" s="208">
        <v>6.3229571984435795E-2</v>
      </c>
      <c r="D46" s="208">
        <v>0</v>
      </c>
      <c r="E46" s="208">
        <v>6.3229571984435795E-2</v>
      </c>
      <c r="F46" s="209">
        <v>112.840464</v>
      </c>
      <c r="G46" s="210">
        <v>22.116903600000001</v>
      </c>
      <c r="H46" s="211">
        <f t="shared" si="0"/>
        <v>5.603448421165283E-2</v>
      </c>
      <c r="I46" s="211">
        <f t="shared" si="0"/>
        <v>5.603448421165283E-2</v>
      </c>
      <c r="J46" s="211">
        <f t="shared" si="0"/>
        <v>0</v>
      </c>
      <c r="K46" s="211">
        <f t="shared" si="4"/>
        <v>1.277271502749916</v>
      </c>
      <c r="L46" s="211">
        <f t="shared" si="2"/>
        <v>0.16074298007804866</v>
      </c>
      <c r="M46" s="211">
        <f t="shared" si="5"/>
        <v>1.1319268438579941</v>
      </c>
      <c r="N46" s="211">
        <f t="shared" si="3"/>
        <v>0.14245154121135897</v>
      </c>
      <c r="O46" s="211">
        <f t="shared" si="6"/>
        <v>5.7750918747501165</v>
      </c>
      <c r="P46" s="211">
        <f t="shared" si="6"/>
        <v>0.72678790388202741</v>
      </c>
      <c r="Q46" s="214">
        <v>0</v>
      </c>
      <c r="S46" s="200"/>
      <c r="T46" s="200"/>
      <c r="U46" s="200"/>
      <c r="V46" s="200"/>
      <c r="W46" s="200"/>
      <c r="X46" s="200"/>
      <c r="Y46" s="200"/>
      <c r="Z46" s="200"/>
      <c r="AA46" s="200"/>
      <c r="AB46" s="200"/>
      <c r="AC46" s="200"/>
      <c r="AD46" s="200"/>
      <c r="AE46" s="200"/>
      <c r="AF46" s="200"/>
      <c r="AG46" s="200"/>
      <c r="AH46" s="200"/>
      <c r="AI46" s="200"/>
      <c r="AJ46" s="200"/>
      <c r="AK46" s="200"/>
      <c r="AL46" s="200"/>
    </row>
    <row r="47" spans="1:38">
      <c r="A47" s="207">
        <f t="shared" si="1"/>
        <v>1906</v>
      </c>
      <c r="B47" s="208">
        <v>0</v>
      </c>
      <c r="C47" s="208">
        <v>0</v>
      </c>
      <c r="D47" s="208">
        <v>0</v>
      </c>
      <c r="E47" s="208">
        <v>0</v>
      </c>
      <c r="F47" s="209">
        <v>116.458136</v>
      </c>
      <c r="G47" s="210">
        <v>28.705697199999999</v>
      </c>
      <c r="H47" s="211">
        <f t="shared" si="0"/>
        <v>0</v>
      </c>
      <c r="I47" s="211">
        <f t="shared" si="0"/>
        <v>0</v>
      </c>
      <c r="J47" s="211">
        <f t="shared" si="0"/>
        <v>0</v>
      </c>
      <c r="K47" s="211">
        <f t="shared" si="4"/>
        <v>1.277271502749916</v>
      </c>
      <c r="L47" s="211">
        <f t="shared" si="2"/>
        <v>0.16074298007804866</v>
      </c>
      <c r="M47" s="211">
        <f t="shared" si="5"/>
        <v>1.0967645083636888</v>
      </c>
      <c r="N47" s="211">
        <f t="shared" si="3"/>
        <v>0.13802640639727282</v>
      </c>
      <c r="O47" s="211">
        <f t="shared" si="6"/>
        <v>4.4495400820639741</v>
      </c>
      <c r="P47" s="211">
        <f t="shared" si="6"/>
        <v>0.55996891125169634</v>
      </c>
      <c r="Q47" s="214">
        <v>0</v>
      </c>
      <c r="S47" s="200"/>
      <c r="T47" s="200"/>
      <c r="U47" s="200"/>
      <c r="V47" s="200"/>
      <c r="W47" s="200"/>
      <c r="X47" s="200"/>
      <c r="Y47" s="200"/>
      <c r="Z47" s="200"/>
      <c r="AA47" s="200"/>
      <c r="AB47" s="200"/>
      <c r="AC47" s="200"/>
      <c r="AD47" s="200"/>
      <c r="AE47" s="200"/>
      <c r="AF47" s="200"/>
      <c r="AG47" s="200"/>
      <c r="AH47" s="200"/>
      <c r="AI47" s="200"/>
      <c r="AJ47" s="200"/>
      <c r="AK47" s="200"/>
      <c r="AL47" s="200"/>
    </row>
    <row r="48" spans="1:38">
      <c r="A48" s="207">
        <f t="shared" si="1"/>
        <v>1907</v>
      </c>
      <c r="B48" s="208">
        <v>4.8661800486618008E-2</v>
      </c>
      <c r="C48" s="208">
        <v>4.8661800486618008E-2</v>
      </c>
      <c r="D48" s="208">
        <v>0.26315789473684209</v>
      </c>
      <c r="E48" s="208">
        <v>0.31181969522346009</v>
      </c>
      <c r="F48" s="209">
        <v>125.266216</v>
      </c>
      <c r="G48" s="210">
        <v>27.046230699999999</v>
      </c>
      <c r="H48" s="211">
        <f t="shared" si="0"/>
        <v>3.8846707468690525E-2</v>
      </c>
      <c r="I48" s="211">
        <f t="shared" si="0"/>
        <v>3.8846707468690525E-2</v>
      </c>
      <c r="J48" s="211">
        <f t="shared" si="0"/>
        <v>0.21007890486357639</v>
      </c>
      <c r="K48" s="211">
        <f t="shared" si="4"/>
        <v>0.1118913724710538</v>
      </c>
      <c r="L48" s="211">
        <f t="shared" si="2"/>
        <v>0.1118913724710538</v>
      </c>
      <c r="M48" s="211">
        <f t="shared" si="5"/>
        <v>8.9322864571125704E-2</v>
      </c>
      <c r="N48" s="211">
        <f t="shared" si="3"/>
        <v>8.9322864571125704E-2</v>
      </c>
      <c r="O48" s="211">
        <f t="shared" si="6"/>
        <v>0.41370412650903626</v>
      </c>
      <c r="P48" s="211">
        <f t="shared" si="6"/>
        <v>0.41370412650903626</v>
      </c>
      <c r="Q48" s="214">
        <v>0</v>
      </c>
      <c r="S48" s="200"/>
      <c r="T48" s="200"/>
      <c r="U48" s="200"/>
      <c r="V48" s="200"/>
      <c r="W48" s="200"/>
      <c r="X48" s="200"/>
      <c r="Y48" s="200"/>
      <c r="Z48" s="200"/>
      <c r="AA48" s="200"/>
      <c r="AB48" s="200"/>
      <c r="AC48" s="200"/>
      <c r="AD48" s="200"/>
      <c r="AE48" s="200"/>
      <c r="AF48" s="200"/>
      <c r="AG48" s="200"/>
      <c r="AH48" s="200"/>
      <c r="AI48" s="200"/>
      <c r="AJ48" s="200"/>
      <c r="AK48" s="200"/>
      <c r="AL48" s="200"/>
    </row>
    <row r="49" spans="1:38">
      <c r="A49" s="207">
        <f t="shared" si="1"/>
        <v>1908</v>
      </c>
      <c r="B49" s="208">
        <v>0.26315789473684209</v>
      </c>
      <c r="C49" s="208">
        <v>0</v>
      </c>
      <c r="D49" s="208">
        <v>0</v>
      </c>
      <c r="E49" s="208">
        <v>0</v>
      </c>
      <c r="F49" s="209">
        <v>123.88349599999999</v>
      </c>
      <c r="G49" s="210">
        <v>24.785084300000001</v>
      </c>
      <c r="H49" s="211">
        <f t="shared" si="0"/>
        <v>0.21242369099499914</v>
      </c>
      <c r="I49" s="211">
        <f t="shared" si="0"/>
        <v>0</v>
      </c>
      <c r="J49" s="211">
        <f t="shared" si="0"/>
        <v>0</v>
      </c>
      <c r="K49" s="211">
        <f t="shared" si="4"/>
        <v>0.31181969522346009</v>
      </c>
      <c r="L49" s="211">
        <f t="shared" si="2"/>
        <v>4.8661800486618008E-2</v>
      </c>
      <c r="M49" s="211">
        <f t="shared" si="5"/>
        <v>0.25170398422035178</v>
      </c>
      <c r="N49" s="211">
        <f t="shared" si="3"/>
        <v>3.928029322535264E-2</v>
      </c>
      <c r="O49" s="211">
        <f t="shared" si="6"/>
        <v>1.2580941482755419</v>
      </c>
      <c r="P49" s="211">
        <f t="shared" si="6"/>
        <v>0.19633502108612155</v>
      </c>
      <c r="Q49" s="214">
        <v>0</v>
      </c>
      <c r="S49" s="200"/>
      <c r="T49" s="200"/>
      <c r="U49" s="200"/>
      <c r="V49" s="200"/>
      <c r="W49" s="200"/>
      <c r="X49" s="200"/>
      <c r="Y49" s="200"/>
      <c r="Z49" s="200"/>
      <c r="AA49" s="200"/>
      <c r="AB49" s="200"/>
      <c r="AC49" s="200"/>
      <c r="AD49" s="200"/>
      <c r="AE49" s="200"/>
      <c r="AF49" s="200"/>
      <c r="AG49" s="200"/>
      <c r="AH49" s="200"/>
      <c r="AI49" s="200"/>
      <c r="AJ49" s="200"/>
      <c r="AK49" s="200"/>
      <c r="AL49" s="200"/>
    </row>
    <row r="50" spans="1:38">
      <c r="A50" s="207">
        <f t="shared" si="1"/>
        <v>1909</v>
      </c>
      <c r="B50" s="208">
        <v>0</v>
      </c>
      <c r="C50" s="208">
        <v>0</v>
      </c>
      <c r="D50" s="208">
        <v>2.4075875486381317</v>
      </c>
      <c r="E50" s="208">
        <v>2.4075875486381317</v>
      </c>
      <c r="F50" s="209">
        <v>133.50643199999999</v>
      </c>
      <c r="G50" s="210">
        <v>22.0121714</v>
      </c>
      <c r="H50" s="211">
        <f t="shared" si="0"/>
        <v>0</v>
      </c>
      <c r="I50" s="211">
        <f t="shared" si="0"/>
        <v>0</v>
      </c>
      <c r="J50" s="211">
        <f t="shared" si="0"/>
        <v>1.8033494810483228</v>
      </c>
      <c r="K50" s="211">
        <f t="shared" si="4"/>
        <v>0.31181969522346009</v>
      </c>
      <c r="L50" s="211">
        <f t="shared" si="2"/>
        <v>4.8661800486618008E-2</v>
      </c>
      <c r="M50" s="211">
        <f t="shared" si="5"/>
        <v>0.2335615524677194</v>
      </c>
      <c r="N50" s="211">
        <f t="shared" si="3"/>
        <v>3.6449030775249851E-2</v>
      </c>
      <c r="O50" s="211">
        <f t="shared" si="6"/>
        <v>1.416578535380022</v>
      </c>
      <c r="P50" s="211">
        <f t="shared" si="6"/>
        <v>0.22106769751310409</v>
      </c>
      <c r="Q50" s="214">
        <v>0</v>
      </c>
      <c r="S50" s="200"/>
      <c r="T50" s="200"/>
      <c r="U50" s="200"/>
      <c r="V50" s="200"/>
      <c r="W50" s="200"/>
      <c r="X50" s="200"/>
      <c r="Y50" s="200"/>
      <c r="Z50" s="200"/>
      <c r="AA50" s="200"/>
      <c r="AB50" s="200"/>
      <c r="AC50" s="200"/>
      <c r="AD50" s="200"/>
      <c r="AE50" s="200"/>
      <c r="AF50" s="200"/>
      <c r="AG50" s="200"/>
      <c r="AH50" s="200"/>
      <c r="AI50" s="200"/>
      <c r="AJ50" s="200"/>
      <c r="AK50" s="200"/>
      <c r="AL50" s="200"/>
    </row>
    <row r="51" spans="1:38">
      <c r="A51" s="207">
        <f t="shared" si="1"/>
        <v>1910</v>
      </c>
      <c r="B51" s="208">
        <v>6.5856031128404666</v>
      </c>
      <c r="C51" s="208">
        <v>4.1780155642023349</v>
      </c>
      <c r="D51" s="208">
        <v>10.292255236239649</v>
      </c>
      <c r="E51" s="208">
        <v>14.470270800441984</v>
      </c>
      <c r="F51" s="209">
        <v>127.57299999999999</v>
      </c>
      <c r="G51" s="210">
        <v>30.597172400000002</v>
      </c>
      <c r="H51" s="211">
        <f t="shared" si="0"/>
        <v>5.1622232861502564</v>
      </c>
      <c r="I51" s="211">
        <f t="shared" si="0"/>
        <v>3.2749998543597276</v>
      </c>
      <c r="J51" s="211">
        <f t="shared" si="0"/>
        <v>8.0677378726216737</v>
      </c>
      <c r="K51" s="211">
        <f t="shared" si="4"/>
        <v>6.8487610075773091</v>
      </c>
      <c r="L51" s="211">
        <f t="shared" si="2"/>
        <v>4.1780155642023349</v>
      </c>
      <c r="M51" s="211">
        <f t="shared" si="5"/>
        <v>5.3685035294124219</v>
      </c>
      <c r="N51" s="211">
        <f t="shared" si="3"/>
        <v>3.2749998543597276</v>
      </c>
      <c r="O51" s="211">
        <f t="shared" si="6"/>
        <v>22.383640285588314</v>
      </c>
      <c r="P51" s="211">
        <f t="shared" si="6"/>
        <v>13.654907419491924</v>
      </c>
      <c r="Q51" s="214">
        <v>0</v>
      </c>
      <c r="S51" s="200"/>
      <c r="T51" s="200"/>
      <c r="U51" s="200"/>
      <c r="V51" s="200"/>
      <c r="W51" s="200"/>
      <c r="X51" s="200"/>
      <c r="Y51" s="200"/>
      <c r="Z51" s="200"/>
      <c r="AA51" s="200"/>
      <c r="AB51" s="200"/>
      <c r="AC51" s="200"/>
      <c r="AD51" s="200"/>
      <c r="AE51" s="200"/>
      <c r="AF51" s="200"/>
      <c r="AG51" s="200"/>
      <c r="AH51" s="200"/>
      <c r="AI51" s="200"/>
      <c r="AJ51" s="200"/>
      <c r="AK51" s="200"/>
      <c r="AL51" s="200"/>
    </row>
    <row r="52" spans="1:38">
      <c r="A52" s="207">
        <f t="shared" si="1"/>
        <v>1911</v>
      </c>
      <c r="B52" s="208">
        <v>10.691670725767169</v>
      </c>
      <c r="C52" s="208">
        <v>0.39941548952752071</v>
      </c>
      <c r="D52" s="208">
        <v>0</v>
      </c>
      <c r="E52" s="208">
        <v>0.39941548952752071</v>
      </c>
      <c r="F52" s="209">
        <v>163.66399999999999</v>
      </c>
      <c r="G52" s="210">
        <v>29.831799400000001</v>
      </c>
      <c r="H52" s="211">
        <f t="shared" si="0"/>
        <v>6.5326954771771248</v>
      </c>
      <c r="I52" s="211">
        <f t="shared" si="0"/>
        <v>0.24404602693782429</v>
      </c>
      <c r="J52" s="211">
        <f t="shared" si="0"/>
        <v>0</v>
      </c>
      <c r="K52" s="211">
        <f t="shared" si="4"/>
        <v>17.277273838607634</v>
      </c>
      <c r="L52" s="211">
        <f t="shared" si="2"/>
        <v>4.5774310537298559</v>
      </c>
      <c r="M52" s="211">
        <f t="shared" si="5"/>
        <v>10.556551128291888</v>
      </c>
      <c r="N52" s="211">
        <f t="shared" si="3"/>
        <v>2.79684662096115</v>
      </c>
      <c r="O52" s="211">
        <f t="shared" si="6"/>
        <v>57.915627572259801</v>
      </c>
      <c r="P52" s="211">
        <f t="shared" si="6"/>
        <v>15.344133259792086</v>
      </c>
      <c r="Q52" s="214">
        <v>0</v>
      </c>
      <c r="S52" s="200"/>
      <c r="T52" s="200"/>
      <c r="U52" s="200"/>
      <c r="V52" s="200"/>
      <c r="W52" s="200"/>
      <c r="X52" s="200"/>
      <c r="Y52" s="200"/>
      <c r="Z52" s="200"/>
      <c r="AA52" s="200"/>
      <c r="AB52" s="200"/>
      <c r="AC52" s="200"/>
      <c r="AD52" s="200"/>
      <c r="AE52" s="200"/>
      <c r="AF52" s="200"/>
      <c r="AG52" s="200"/>
      <c r="AH52" s="200"/>
      <c r="AI52" s="200"/>
      <c r="AJ52" s="200"/>
      <c r="AK52" s="200"/>
      <c r="AL52" s="200"/>
    </row>
    <row r="53" spans="1:38">
      <c r="A53" s="207">
        <f t="shared" si="1"/>
        <v>1912</v>
      </c>
      <c r="B53" s="208">
        <v>0.72019464720194648</v>
      </c>
      <c r="C53" s="208">
        <v>0.72019464720194648</v>
      </c>
      <c r="D53" s="208">
        <v>0</v>
      </c>
      <c r="E53" s="208">
        <v>0.72019464720194648</v>
      </c>
      <c r="F53" s="209">
        <v>159.03200000000001</v>
      </c>
      <c r="G53" s="210">
        <v>30.714210600000001</v>
      </c>
      <c r="H53" s="211">
        <f t="shared" si="0"/>
        <v>0.4528614663727718</v>
      </c>
      <c r="I53" s="211">
        <f t="shared" si="0"/>
        <v>0.4528614663727718</v>
      </c>
      <c r="J53" s="211">
        <f t="shared" si="0"/>
        <v>0</v>
      </c>
      <c r="K53" s="211">
        <f t="shared" si="4"/>
        <v>17.997468485809581</v>
      </c>
      <c r="L53" s="211">
        <f t="shared" si="2"/>
        <v>5.2976257009318024</v>
      </c>
      <c r="M53" s="211">
        <f t="shared" si="5"/>
        <v>11.316884957624616</v>
      </c>
      <c r="N53" s="211">
        <f t="shared" si="3"/>
        <v>3.3311696394007506</v>
      </c>
      <c r="O53" s="211">
        <f t="shared" si="6"/>
        <v>58.596552326204275</v>
      </c>
      <c r="P53" s="211">
        <f t="shared" si="6"/>
        <v>17.248125859148086</v>
      </c>
      <c r="Q53" s="214">
        <v>0</v>
      </c>
      <c r="S53" s="200"/>
      <c r="T53" s="200"/>
      <c r="U53" s="200"/>
      <c r="V53" s="200"/>
      <c r="W53" s="200"/>
      <c r="X53" s="200"/>
      <c r="Y53" s="200"/>
      <c r="Z53" s="200"/>
      <c r="AA53" s="200"/>
      <c r="AB53" s="200"/>
      <c r="AC53" s="200"/>
      <c r="AD53" s="200"/>
      <c r="AE53" s="200"/>
      <c r="AF53" s="200"/>
      <c r="AG53" s="200"/>
      <c r="AH53" s="200"/>
      <c r="AI53" s="200"/>
      <c r="AJ53" s="200"/>
      <c r="AK53" s="200"/>
      <c r="AL53" s="200"/>
    </row>
    <row r="54" spans="1:38">
      <c r="A54" s="207">
        <f t="shared" si="1"/>
        <v>1913</v>
      </c>
      <c r="B54" s="208">
        <v>8.7463556851311949E-2</v>
      </c>
      <c r="C54" s="208">
        <v>8.7463556851311949E-2</v>
      </c>
      <c r="D54" s="208">
        <v>7.5865431496830809</v>
      </c>
      <c r="E54" s="208">
        <v>7.6740067065343931</v>
      </c>
      <c r="F54" s="209">
        <v>165.400992</v>
      </c>
      <c r="G54" s="210">
        <v>25.109723200000001</v>
      </c>
      <c r="H54" s="211">
        <f t="shared" si="0"/>
        <v>5.287970512976848E-2</v>
      </c>
      <c r="I54" s="211">
        <f t="shared" si="0"/>
        <v>5.287970512976848E-2</v>
      </c>
      <c r="J54" s="211">
        <f t="shared" si="0"/>
        <v>4.5867579498453557</v>
      </c>
      <c r="K54" s="211">
        <f t="shared" si="4"/>
        <v>11.499328929820427</v>
      </c>
      <c r="L54" s="211">
        <f t="shared" si="2"/>
        <v>1.2070736935807791</v>
      </c>
      <c r="M54" s="211">
        <f t="shared" si="5"/>
        <v>6.9523941729566081</v>
      </c>
      <c r="N54" s="211">
        <f t="shared" si="3"/>
        <v>0.7297862479451025</v>
      </c>
      <c r="O54" s="211">
        <f t="shared" si="6"/>
        <v>45.796318972645729</v>
      </c>
      <c r="P54" s="211">
        <f t="shared" si="6"/>
        <v>4.807196335723761</v>
      </c>
      <c r="Q54" s="214">
        <v>0</v>
      </c>
    </row>
    <row r="55" spans="1:38">
      <c r="A55" s="207">
        <f t="shared" si="1"/>
        <v>1914</v>
      </c>
      <c r="B55" s="208">
        <v>7.5865431496830809</v>
      </c>
      <c r="C55" s="208">
        <v>0</v>
      </c>
      <c r="D55" s="208">
        <v>0</v>
      </c>
      <c r="E55" s="208">
        <v>0</v>
      </c>
      <c r="F55" s="209">
        <v>238.548</v>
      </c>
      <c r="G55" s="210">
        <v>33.057546000000002</v>
      </c>
      <c r="H55" s="211">
        <f t="shared" si="0"/>
        <v>3.1803004635054917</v>
      </c>
      <c r="I55" s="211">
        <f t="shared" si="0"/>
        <v>0</v>
      </c>
      <c r="J55" s="211">
        <f t="shared" si="0"/>
        <v>0</v>
      </c>
      <c r="K55" s="211">
        <f t="shared" si="4"/>
        <v>8.3942013537363387</v>
      </c>
      <c r="L55" s="211">
        <f t="shared" si="2"/>
        <v>0.80765820405325839</v>
      </c>
      <c r="M55" s="211">
        <f t="shared" si="5"/>
        <v>3.5188730795212448</v>
      </c>
      <c r="N55" s="211">
        <f t="shared" si="3"/>
        <v>0.33857261601575295</v>
      </c>
      <c r="O55" s="211">
        <f t="shared" si="6"/>
        <v>25.392693558488396</v>
      </c>
      <c r="P55" s="211">
        <f t="shared" si="6"/>
        <v>2.4431886264432889</v>
      </c>
      <c r="Q55" s="214">
        <v>0</v>
      </c>
    </row>
  </sheetData>
  <mergeCells count="4">
    <mergeCell ref="K4:M4"/>
    <mergeCell ref="B5:F5"/>
    <mergeCell ref="H5:J5"/>
    <mergeCell ref="K5:M5"/>
  </mergeCells>
  <pageMargins left="0.7" right="0.7" top="0.75" bottom="0.75" header="0.3" footer="0.3"/>
  <drawing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D11"/>
  <sheetViews>
    <sheetView workbookViewId="0">
      <selection activeCell="K32" sqref="K32"/>
    </sheetView>
  </sheetViews>
  <sheetFormatPr defaultColWidth="8.85546875" defaultRowHeight="15"/>
  <sheetData>
    <row r="5" spans="1:56">
      <c r="B5" t="s">
        <v>78</v>
      </c>
      <c r="C5" t="s">
        <v>79</v>
      </c>
      <c r="D5" t="s">
        <v>80</v>
      </c>
      <c r="E5" t="s">
        <v>81</v>
      </c>
      <c r="F5" t="s">
        <v>82</v>
      </c>
      <c r="G5" t="s">
        <v>83</v>
      </c>
      <c r="H5" t="s">
        <v>84</v>
      </c>
      <c r="I5" t="s">
        <v>85</v>
      </c>
      <c r="J5" t="s">
        <v>86</v>
      </c>
      <c r="K5" t="s">
        <v>87</v>
      </c>
      <c r="L5" t="s">
        <v>88</v>
      </c>
      <c r="M5" t="s">
        <v>89</v>
      </c>
      <c r="N5" t="s">
        <v>90</v>
      </c>
      <c r="O5" t="s">
        <v>91</v>
      </c>
      <c r="P5" t="s">
        <v>92</v>
      </c>
      <c r="Q5" t="s">
        <v>93</v>
      </c>
      <c r="R5" t="s">
        <v>94</v>
      </c>
      <c r="S5" t="s">
        <v>95</v>
      </c>
      <c r="T5" t="s">
        <v>96</v>
      </c>
      <c r="U5" t="s">
        <v>97</v>
      </c>
      <c r="V5" t="s">
        <v>98</v>
      </c>
      <c r="W5" t="s">
        <v>99</v>
      </c>
      <c r="X5" t="s">
        <v>100</v>
      </c>
      <c r="Y5" t="s">
        <v>101</v>
      </c>
      <c r="Z5" t="s">
        <v>102</v>
      </c>
      <c r="AA5" t="s">
        <v>103</v>
      </c>
      <c r="AB5" t="s">
        <v>104</v>
      </c>
      <c r="AC5" t="s">
        <v>105</v>
      </c>
      <c r="AD5" t="s">
        <v>106</v>
      </c>
      <c r="AE5" t="s">
        <v>107</v>
      </c>
      <c r="AF5" t="s">
        <v>108</v>
      </c>
      <c r="AG5" t="s">
        <v>109</v>
      </c>
      <c r="AH5" t="s">
        <v>110</v>
      </c>
      <c r="AI5" t="s">
        <v>111</v>
      </c>
      <c r="AJ5" t="s">
        <v>112</v>
      </c>
      <c r="AK5" t="s">
        <v>113</v>
      </c>
      <c r="AL5" t="s">
        <v>114</v>
      </c>
      <c r="AM5" t="s">
        <v>115</v>
      </c>
      <c r="AN5" t="s">
        <v>116</v>
      </c>
      <c r="AO5" t="s">
        <v>117</v>
      </c>
      <c r="AP5" t="s">
        <v>118</v>
      </c>
      <c r="AQ5" t="s">
        <v>119</v>
      </c>
      <c r="AR5" t="s">
        <v>120</v>
      </c>
      <c r="AS5" t="s">
        <v>121</v>
      </c>
      <c r="AT5" t="s">
        <v>122</v>
      </c>
      <c r="AU5" t="s">
        <v>123</v>
      </c>
      <c r="AV5" t="s">
        <v>124</v>
      </c>
      <c r="AW5" t="s">
        <v>125</v>
      </c>
      <c r="AX5" t="s">
        <v>126</v>
      </c>
      <c r="AY5" t="s">
        <v>127</v>
      </c>
      <c r="AZ5" t="s">
        <v>128</v>
      </c>
      <c r="BA5" t="s">
        <v>129</v>
      </c>
      <c r="BB5" t="s">
        <v>130</v>
      </c>
      <c r="BC5" t="s">
        <v>131</v>
      </c>
      <c r="BD5" t="s">
        <v>132</v>
      </c>
    </row>
    <row r="6" spans="1:56">
      <c r="A6" s="23" t="s">
        <v>134</v>
      </c>
      <c r="B6" s="23"/>
      <c r="C6" s="23"/>
      <c r="D6" s="23"/>
      <c r="E6" s="23"/>
      <c r="F6" s="23"/>
      <c r="G6" s="40">
        <v>42.040014916300009</v>
      </c>
      <c r="H6" s="40">
        <v>2.0740958007354608</v>
      </c>
      <c r="I6" s="40">
        <v>16.770530716667338</v>
      </c>
      <c r="J6" s="40">
        <v>-6.4517577899898564</v>
      </c>
      <c r="K6" s="40">
        <v>8.1089134809930687</v>
      </c>
      <c r="L6" s="40">
        <v>29.708771325176631</v>
      </c>
      <c r="M6" s="40">
        <v>31.626319056486658</v>
      </c>
      <c r="N6" s="40">
        <v>35.362746412766526</v>
      </c>
      <c r="O6" s="40">
        <v>40.61153293658937</v>
      </c>
      <c r="P6" s="40">
        <v>31.802956545040416</v>
      </c>
      <c r="Q6" s="40">
        <v>29.942097839804021</v>
      </c>
      <c r="R6" s="40">
        <v>32.026611772427579</v>
      </c>
      <c r="S6" s="40">
        <v>27.561081246337672</v>
      </c>
      <c r="T6" s="40">
        <v>27.455688010188105</v>
      </c>
      <c r="U6" s="40">
        <v>27.394010767160161</v>
      </c>
      <c r="V6" s="40">
        <v>25.120522450810022</v>
      </c>
      <c r="W6" s="40">
        <v>20.996382961289491</v>
      </c>
      <c r="X6" s="40">
        <v>22.790983377696701</v>
      </c>
      <c r="Y6" s="40">
        <v>20.842466554857833</v>
      </c>
      <c r="Z6" s="40">
        <v>22.949020296545321</v>
      </c>
      <c r="AA6" s="40">
        <v>23.693274114284542</v>
      </c>
      <c r="AB6" s="40">
        <v>23.515772538189204</v>
      </c>
      <c r="AC6" s="40">
        <v>17.329855727738614</v>
      </c>
      <c r="AD6" s="40">
        <v>19.995543644043863</v>
      </c>
      <c r="AE6" s="40">
        <v>18.360438434584683</v>
      </c>
      <c r="AF6" s="40">
        <v>17.397411326104649</v>
      </c>
      <c r="AG6" s="40">
        <v>18.640209465635873</v>
      </c>
      <c r="AH6" s="40">
        <v>16.71915250315298</v>
      </c>
      <c r="AI6" s="40">
        <v>15.608370556068191</v>
      </c>
      <c r="AJ6" s="40">
        <v>15.847779517920468</v>
      </c>
      <c r="AK6" s="40">
        <v>14.539978973648543</v>
      </c>
      <c r="AL6" s="40">
        <v>14.805720914643159</v>
      </c>
      <c r="AM6" s="40">
        <v>15.883063424098424</v>
      </c>
      <c r="AN6" s="40">
        <v>15.999920437593238</v>
      </c>
      <c r="AO6" s="40">
        <v>16.077313200866961</v>
      </c>
      <c r="AP6" s="40">
        <v>15.31969867051807</v>
      </c>
      <c r="AQ6" s="40">
        <v>14.919019496378644</v>
      </c>
      <c r="AR6" s="40">
        <v>13.985833854056898</v>
      </c>
      <c r="AS6" s="40">
        <v>16.177943886713905</v>
      </c>
      <c r="AT6" s="40">
        <v>16.41261655296972</v>
      </c>
      <c r="AU6" s="40">
        <v>12.641505739063543</v>
      </c>
      <c r="AV6" s="40">
        <v>14.762670975827536</v>
      </c>
      <c r="AW6" s="40">
        <v>14.179720836262852</v>
      </c>
      <c r="AX6" s="40">
        <v>11.732448395492534</v>
      </c>
      <c r="AY6" s="40">
        <v>7.9534264691636727</v>
      </c>
      <c r="AZ6" s="40">
        <v>8.3419536571392197</v>
      </c>
      <c r="BA6" s="40">
        <v>8.9544307416683075</v>
      </c>
      <c r="BB6" s="40">
        <v>9.4810243059220802</v>
      </c>
      <c r="BC6" s="40">
        <v>8.8016606162192925</v>
      </c>
      <c r="BD6" s="40">
        <v>8.2017259267614691</v>
      </c>
    </row>
    <row r="7" spans="1:56">
      <c r="A7" s="23"/>
      <c r="B7" s="23"/>
      <c r="C7" s="23"/>
      <c r="D7" s="23"/>
      <c r="E7" s="23"/>
      <c r="F7" s="23"/>
      <c r="G7" s="40"/>
      <c r="H7" s="40"/>
      <c r="I7" s="40">
        <f>AVERAGE(G6:I6)</f>
        <v>20.294880477900936</v>
      </c>
      <c r="J7" s="40">
        <f t="shared" ref="J7:BD7" si="0">AVERAGE(H6:J6)</f>
        <v>4.1309562424709805</v>
      </c>
      <c r="K7" s="40">
        <f t="shared" si="0"/>
        <v>6.1425621358901834</v>
      </c>
      <c r="L7" s="40">
        <f t="shared" si="0"/>
        <v>10.45530900539328</v>
      </c>
      <c r="M7" s="40">
        <f t="shared" si="0"/>
        <v>23.14800128755212</v>
      </c>
      <c r="N7" s="40">
        <f t="shared" si="0"/>
        <v>32.232612264809937</v>
      </c>
      <c r="O7" s="40">
        <f t="shared" si="0"/>
        <v>35.866866135280851</v>
      </c>
      <c r="P7" s="40">
        <f t="shared" si="0"/>
        <v>35.925745298132107</v>
      </c>
      <c r="Q7" s="40">
        <f t="shared" si="0"/>
        <v>34.118862440477933</v>
      </c>
      <c r="R7" s="40">
        <f t="shared" si="0"/>
        <v>31.257222052424009</v>
      </c>
      <c r="S7" s="40">
        <f t="shared" si="0"/>
        <v>29.843263619523089</v>
      </c>
      <c r="T7" s="40">
        <f t="shared" si="0"/>
        <v>29.014460342984449</v>
      </c>
      <c r="U7" s="40">
        <f t="shared" si="0"/>
        <v>27.470260007895309</v>
      </c>
      <c r="V7" s="40">
        <f t="shared" si="0"/>
        <v>26.656740409386099</v>
      </c>
      <c r="W7" s="40">
        <f t="shared" si="0"/>
        <v>24.503638726419894</v>
      </c>
      <c r="X7" s="40">
        <f t="shared" si="0"/>
        <v>22.969296263265406</v>
      </c>
      <c r="Y7" s="40">
        <f t="shared" si="0"/>
        <v>21.543277631281342</v>
      </c>
      <c r="Z7" s="40">
        <f t="shared" si="0"/>
        <v>22.194156743033286</v>
      </c>
      <c r="AA7" s="40">
        <f t="shared" si="0"/>
        <v>22.494920321895894</v>
      </c>
      <c r="AB7" s="40">
        <f t="shared" si="0"/>
        <v>23.386022316339687</v>
      </c>
      <c r="AC7" s="40">
        <f t="shared" si="0"/>
        <v>21.512967460070787</v>
      </c>
      <c r="AD7" s="40">
        <f t="shared" si="0"/>
        <v>20.280390636657227</v>
      </c>
      <c r="AE7" s="40">
        <f t="shared" si="0"/>
        <v>18.561945935455721</v>
      </c>
      <c r="AF7" s="40">
        <f t="shared" si="0"/>
        <v>18.584464468244395</v>
      </c>
      <c r="AG7" s="40">
        <f t="shared" si="0"/>
        <v>18.132686408775069</v>
      </c>
      <c r="AH7" s="40">
        <f t="shared" si="0"/>
        <v>17.585591098297837</v>
      </c>
      <c r="AI7" s="40">
        <f t="shared" si="0"/>
        <v>16.989244174952347</v>
      </c>
      <c r="AJ7" s="40">
        <f t="shared" si="0"/>
        <v>16.058434192380545</v>
      </c>
      <c r="AK7" s="40">
        <f t="shared" si="0"/>
        <v>15.332043015879067</v>
      </c>
      <c r="AL7" s="40">
        <f t="shared" si="0"/>
        <v>15.064493135404057</v>
      </c>
      <c r="AM7" s="40">
        <f t="shared" si="0"/>
        <v>15.076254437463376</v>
      </c>
      <c r="AN7" s="40">
        <f t="shared" si="0"/>
        <v>15.562901592111608</v>
      </c>
      <c r="AO7" s="40">
        <f t="shared" si="0"/>
        <v>15.986765687519542</v>
      </c>
      <c r="AP7" s="40">
        <f t="shared" si="0"/>
        <v>15.798977436326091</v>
      </c>
      <c r="AQ7" s="40">
        <f t="shared" si="0"/>
        <v>15.438677122587892</v>
      </c>
      <c r="AR7" s="40">
        <f t="shared" si="0"/>
        <v>14.74151734031787</v>
      </c>
      <c r="AS7" s="40">
        <f t="shared" si="0"/>
        <v>15.027599079049816</v>
      </c>
      <c r="AT7" s="40">
        <f t="shared" si="0"/>
        <v>15.525464764580173</v>
      </c>
      <c r="AU7" s="40">
        <f t="shared" si="0"/>
        <v>15.077355392915726</v>
      </c>
      <c r="AV7" s="40">
        <f t="shared" si="0"/>
        <v>14.605597755953601</v>
      </c>
      <c r="AW7" s="40">
        <f t="shared" si="0"/>
        <v>13.861299183717977</v>
      </c>
      <c r="AX7" s="40">
        <f t="shared" si="0"/>
        <v>13.558280069194309</v>
      </c>
      <c r="AY7" s="40">
        <f>AVERAGE(AW6:AY6)</f>
        <v>11.288531900306353</v>
      </c>
      <c r="AZ7" s="40">
        <f t="shared" si="0"/>
        <v>9.3426095072651432</v>
      </c>
      <c r="BA7" s="40">
        <f t="shared" si="0"/>
        <v>8.4166036226570657</v>
      </c>
      <c r="BB7" s="40">
        <f t="shared" si="0"/>
        <v>8.9258029015765352</v>
      </c>
      <c r="BC7" s="40">
        <f t="shared" si="0"/>
        <v>9.079038554603228</v>
      </c>
      <c r="BD7" s="40">
        <f t="shared" si="0"/>
        <v>8.8281369496342794</v>
      </c>
    </row>
    <row r="8" spans="1:56">
      <c r="A8" s="23" t="s">
        <v>135</v>
      </c>
      <c r="B8" s="23"/>
      <c r="C8" s="23"/>
      <c r="D8" s="23"/>
      <c r="E8" s="23"/>
      <c r="F8" s="23"/>
      <c r="G8" s="23"/>
      <c r="H8" s="23"/>
      <c r="I8" s="23"/>
      <c r="J8" s="23"/>
      <c r="K8" s="23"/>
      <c r="L8" s="23"/>
      <c r="M8" s="23"/>
      <c r="N8" s="23"/>
      <c r="O8" s="23"/>
      <c r="P8" s="23"/>
      <c r="Q8" s="23"/>
      <c r="R8" s="40">
        <v>36.042491099048618</v>
      </c>
      <c r="S8" s="40">
        <v>31.691970421272782</v>
      </c>
      <c r="T8" s="40">
        <v>30.943109562365482</v>
      </c>
      <c r="U8" s="40">
        <v>30.911145745716031</v>
      </c>
      <c r="V8" s="40">
        <v>28.734071934962909</v>
      </c>
      <c r="W8" s="40">
        <v>24.809225363433846</v>
      </c>
      <c r="X8" s="40">
        <v>27.256194581393018</v>
      </c>
      <c r="Y8" s="40">
        <v>25.684169842718344</v>
      </c>
      <c r="Z8" s="40">
        <v>26.820726008448915</v>
      </c>
      <c r="AA8" s="40">
        <v>27.441824904238103</v>
      </c>
      <c r="AB8" s="40">
        <v>27.557201291340348</v>
      </c>
      <c r="AC8" s="40">
        <v>22.244782375516817</v>
      </c>
      <c r="AD8" s="40">
        <v>24.888240104267837</v>
      </c>
      <c r="AE8" s="40">
        <v>23.629472371132394</v>
      </c>
      <c r="AF8" s="40">
        <v>23.454544593521224</v>
      </c>
      <c r="AG8" s="40">
        <v>26.023555499239738</v>
      </c>
      <c r="AH8" s="40">
        <v>24.074517863451025</v>
      </c>
      <c r="AI8" s="40">
        <v>23.131046292962029</v>
      </c>
      <c r="AJ8" s="40">
        <v>23.368871259565275</v>
      </c>
      <c r="AK8" s="40">
        <v>22.012086236796801</v>
      </c>
      <c r="AL8" s="40">
        <v>20.982175935233958</v>
      </c>
      <c r="AM8" s="40">
        <v>21.658888010531069</v>
      </c>
      <c r="AN8" s="40"/>
      <c r="AO8" s="40">
        <v>17.609705802629726</v>
      </c>
      <c r="AP8" s="40">
        <v>18.038252636545781</v>
      </c>
      <c r="AQ8" s="40">
        <v>18.165894610212167</v>
      </c>
      <c r="AR8" s="40">
        <v>16.742780755849758</v>
      </c>
      <c r="AS8" s="40">
        <v>18.089634808968761</v>
      </c>
      <c r="AT8" s="40">
        <v>17.494965038767077</v>
      </c>
      <c r="AU8" s="40">
        <v>14.254001898420707</v>
      </c>
      <c r="AV8" s="40">
        <v>14.627034265621807</v>
      </c>
      <c r="AW8" s="40">
        <v>12.497610909331911</v>
      </c>
      <c r="AX8" s="40">
        <v>10.064587610875739</v>
      </c>
      <c r="AY8" s="40">
        <v>6.2648029372017806</v>
      </c>
      <c r="AZ8" s="40">
        <v>6.4632604857517197</v>
      </c>
      <c r="BA8" s="40">
        <v>6.6899083914451438</v>
      </c>
      <c r="BB8" s="40">
        <v>10.794578741111295</v>
      </c>
      <c r="BC8" s="40">
        <v>11.223536048432402</v>
      </c>
    </row>
    <row r="9" spans="1:56">
      <c r="A9" s="23" t="s">
        <v>136</v>
      </c>
      <c r="B9" s="23"/>
      <c r="C9" s="23"/>
      <c r="D9" s="23"/>
      <c r="E9" s="23"/>
      <c r="F9" s="23"/>
      <c r="G9" s="23"/>
      <c r="H9" s="23"/>
      <c r="I9" s="23"/>
      <c r="J9" s="23"/>
      <c r="K9" s="23"/>
      <c r="L9" s="23"/>
      <c r="M9" s="23"/>
      <c r="N9" s="23"/>
      <c r="O9" s="23"/>
      <c r="P9" s="23"/>
      <c r="Q9" s="23"/>
      <c r="R9" s="40">
        <v>36.845729287866583</v>
      </c>
      <c r="S9" s="40">
        <v>32.429143206542513</v>
      </c>
      <c r="T9" s="40">
        <v>31.515472139293095</v>
      </c>
      <c r="U9" s="40">
        <v>31.531552826379546</v>
      </c>
      <c r="V9" s="40">
        <v>29.422665227871519</v>
      </c>
      <c r="W9" s="40">
        <v>25.290430650013462</v>
      </c>
      <c r="X9" s="40">
        <v>27.836345699234965</v>
      </c>
      <c r="Y9" s="40">
        <v>26.126547837279148</v>
      </c>
      <c r="Z9" s="40">
        <v>26.998705436664238</v>
      </c>
      <c r="AA9" s="40">
        <v>27.546777908004856</v>
      </c>
      <c r="AB9" s="40">
        <v>27.503381642512075</v>
      </c>
      <c r="AC9" s="40">
        <v>22.333212406345229</v>
      </c>
      <c r="AD9" s="40">
        <v>24.929792622534098</v>
      </c>
      <c r="AE9" s="40">
        <v>23.708838137788447</v>
      </c>
      <c r="AF9" s="40">
        <v>23.839152161166393</v>
      </c>
      <c r="AG9" s="40">
        <v>26.559808072505152</v>
      </c>
      <c r="AH9" s="40">
        <v>24.646758827198237</v>
      </c>
      <c r="AI9" s="40">
        <v>23.604014339259031</v>
      </c>
      <c r="AJ9" s="40">
        <v>23.85511451939059</v>
      </c>
      <c r="AK9" s="40">
        <v>22.475862733468514</v>
      </c>
      <c r="AL9" s="40">
        <v>21.168814504935337</v>
      </c>
      <c r="AM9" s="40">
        <v>21.806927162387044</v>
      </c>
      <c r="AN9" s="40"/>
      <c r="AO9" s="40">
        <v>17.328525596847509</v>
      </c>
      <c r="AP9" s="40">
        <v>18.071673801028563</v>
      </c>
      <c r="AQ9" s="40">
        <v>18.301194113714832</v>
      </c>
      <c r="AR9" s="40">
        <v>16.835401728774144</v>
      </c>
      <c r="AS9" s="40">
        <v>18.043744887551203</v>
      </c>
      <c r="AT9" s="40">
        <v>17.325928013296803</v>
      </c>
      <c r="AU9" s="40">
        <v>14.260772725929401</v>
      </c>
      <c r="AV9" s="40">
        <v>14.33536046998905</v>
      </c>
      <c r="AW9" s="40">
        <v>12.162276305690606</v>
      </c>
      <c r="AX9" s="40">
        <v>9.7460409836910227</v>
      </c>
      <c r="AY9" s="40">
        <v>6.1183644779391901</v>
      </c>
      <c r="AZ9" s="40">
        <v>6.330714981964956</v>
      </c>
      <c r="BA9" s="40">
        <v>6.5092551455934986</v>
      </c>
      <c r="BB9" s="40">
        <v>10.862735591121622</v>
      </c>
      <c r="BC9" s="40">
        <v>11.220084797394012</v>
      </c>
    </row>
    <row r="10" spans="1:56">
      <c r="A10" t="s">
        <v>133</v>
      </c>
      <c r="B10" s="40">
        <v>18.96245171723724</v>
      </c>
      <c r="C10" s="40">
        <v>18.177344059939532</v>
      </c>
      <c r="D10" s="40">
        <v>20.023278941779825</v>
      </c>
      <c r="E10" s="40">
        <v>19.177717124092414</v>
      </c>
      <c r="F10" s="40">
        <v>20.969808151496583</v>
      </c>
      <c r="G10" s="40">
        <v>21.506077177601906</v>
      </c>
      <c r="H10" s="40">
        <v>21.591786771784545</v>
      </c>
      <c r="I10" s="40">
        <v>20.235896395881753</v>
      </c>
      <c r="J10" s="40">
        <v>23.114653902539093</v>
      </c>
      <c r="K10" s="40">
        <v>24.535756265490196</v>
      </c>
      <c r="L10" s="40">
        <v>28.295709115974493</v>
      </c>
      <c r="M10" s="40">
        <v>29.562383612662941</v>
      </c>
      <c r="N10" s="40">
        <v>33.994904116937107</v>
      </c>
      <c r="O10" s="40">
        <v>34.326903344962034</v>
      </c>
      <c r="P10" s="40">
        <v>26.354338796838018</v>
      </c>
      <c r="Q10" s="40">
        <v>26.241555934971423</v>
      </c>
      <c r="R10" s="40">
        <v>26.829559354396014</v>
      </c>
      <c r="S10" s="40">
        <v>30.513872258031643</v>
      </c>
      <c r="T10" s="40">
        <v>33.975657111839496</v>
      </c>
      <c r="U10" s="40">
        <v>36.281965006729479</v>
      </c>
      <c r="V10" s="40">
        <v>31.410112674477269</v>
      </c>
      <c r="W10" s="40">
        <v>28.653033513209802</v>
      </c>
      <c r="X10" s="40">
        <v>25.935818922993874</v>
      </c>
      <c r="Y10" s="40">
        <v>27.792815632434966</v>
      </c>
      <c r="Z10" s="40">
        <v>22.47861210767957</v>
      </c>
      <c r="AA10" s="40">
        <v>24.146669956613824</v>
      </c>
      <c r="AB10" s="40">
        <v>25.105716657847982</v>
      </c>
      <c r="AC10" s="40">
        <v>23.747260049032711</v>
      </c>
      <c r="AD10" s="40">
        <v>23.665446922289942</v>
      </c>
      <c r="AE10" s="40">
        <v>24.778789103036353</v>
      </c>
      <c r="AF10" s="40">
        <v>25.394033272948448</v>
      </c>
      <c r="AG10" s="40">
        <v>24.794856895855329</v>
      </c>
      <c r="AH10" s="40">
        <v>23.40791685630527</v>
      </c>
      <c r="AI10" s="40">
        <v>22.267361309586995</v>
      </c>
      <c r="AJ10" s="40">
        <v>20.491920337467672</v>
      </c>
      <c r="AK10" s="40">
        <v>20.446842086105267</v>
      </c>
      <c r="AL10" s="40">
        <v>21.421941119822581</v>
      </c>
      <c r="AM10" s="40">
        <v>20.654870601184832</v>
      </c>
      <c r="AN10" s="40">
        <v>23.900467429139731</v>
      </c>
      <c r="AO10" s="40">
        <v>24.885465925880112</v>
      </c>
      <c r="AP10" s="40">
        <v>24.982308146578152</v>
      </c>
      <c r="AQ10" s="40">
        <v>24.245857545898602</v>
      </c>
      <c r="AR10" s="40">
        <v>23.127582819696539</v>
      </c>
      <c r="AS10" s="40">
        <v>24.821681472177158</v>
      </c>
      <c r="AT10" s="40">
        <v>24.53698738583029</v>
      </c>
      <c r="AU10" s="40">
        <v>20.656009182903372</v>
      </c>
      <c r="AV10" s="40">
        <v>23.075281009775949</v>
      </c>
      <c r="AW10" s="40">
        <v>25.746904086266824</v>
      </c>
      <c r="AX10" s="40">
        <v>23.72809805692863</v>
      </c>
      <c r="AY10" s="40">
        <v>20.926037459303966</v>
      </c>
      <c r="AZ10" s="40">
        <v>17.265978101725128</v>
      </c>
      <c r="BA10" s="40">
        <v>15.401591995067193</v>
      </c>
      <c r="BB10" s="40">
        <v>11.71120838583405</v>
      </c>
      <c r="BC10" s="40">
        <v>11.210420180411679</v>
      </c>
      <c r="BD10" s="40">
        <v>11.571046780053228</v>
      </c>
    </row>
    <row r="11" spans="1:56">
      <c r="B11">
        <v>1</v>
      </c>
      <c r="C11">
        <v>1</v>
      </c>
      <c r="D11">
        <v>1</v>
      </c>
      <c r="E11">
        <v>1</v>
      </c>
      <c r="F11">
        <v>1</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1</v>
      </c>
      <c r="BC11">
        <v>0</v>
      </c>
      <c r="BD11">
        <v>0</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287"/>
  <sheetViews>
    <sheetView workbookViewId="0">
      <pane xSplit="1" ySplit="3" topLeftCell="AL4" activePane="bottomRight" state="frozen"/>
      <selection pane="topRight" activeCell="B1" sqref="B1"/>
      <selection pane="bottomLeft" activeCell="A4" sqref="A4"/>
      <selection pane="bottomRight" activeCell="AO26" sqref="AO26"/>
    </sheetView>
  </sheetViews>
  <sheetFormatPr defaultColWidth="8.85546875" defaultRowHeight="15"/>
  <cols>
    <col min="2" max="3" width="12" bestFit="1" customWidth="1"/>
    <col min="4" max="4" width="11.140625" bestFit="1" customWidth="1"/>
    <col min="5" max="8" width="10.7109375" customWidth="1"/>
    <col min="9" max="9" width="12" bestFit="1" customWidth="1"/>
    <col min="10" max="15" width="12" customWidth="1"/>
    <col min="19" max="19" width="12.42578125" bestFit="1" customWidth="1"/>
    <col min="20" max="20" width="9.85546875" bestFit="1" customWidth="1"/>
    <col min="21" max="21" width="9.7109375" customWidth="1"/>
    <col min="32" max="32" width="11.140625" bestFit="1" customWidth="1"/>
    <col min="33" max="33" width="9.85546875" bestFit="1" customWidth="1"/>
    <col min="41" max="41" width="10.7109375" customWidth="1"/>
    <col min="49" max="49" width="12.7109375" customWidth="1"/>
    <col min="50" max="50" width="15" bestFit="1" customWidth="1"/>
  </cols>
  <sheetData>
    <row r="1" spans="1:56">
      <c r="A1" s="1"/>
      <c r="B1" s="1"/>
      <c r="C1" s="1"/>
      <c r="D1" s="1"/>
      <c r="E1" s="1"/>
      <c r="F1" s="7" t="s">
        <v>21</v>
      </c>
      <c r="G1" s="7" t="s">
        <v>21</v>
      </c>
      <c r="H1" s="7" t="s">
        <v>14</v>
      </c>
      <c r="I1" s="7" t="s">
        <v>14</v>
      </c>
      <c r="J1" s="7"/>
      <c r="K1" s="7"/>
      <c r="L1" s="7"/>
      <c r="M1" s="7"/>
      <c r="N1" s="7" t="s">
        <v>23</v>
      </c>
      <c r="O1" s="7" t="s">
        <v>23</v>
      </c>
      <c r="P1" s="7" t="s">
        <v>8</v>
      </c>
      <c r="Q1" s="1"/>
      <c r="R1" s="1"/>
      <c r="S1" s="309" t="s">
        <v>6</v>
      </c>
      <c r="T1" s="309"/>
      <c r="U1" s="309"/>
      <c r="V1" s="309"/>
      <c r="W1" s="309" t="s">
        <v>11</v>
      </c>
      <c r="X1" s="309"/>
      <c r="Y1" s="309" t="s">
        <v>17</v>
      </c>
      <c r="Z1" s="309"/>
      <c r="AA1" s="309" t="s">
        <v>12</v>
      </c>
      <c r="AB1" s="309"/>
      <c r="AC1" s="309"/>
      <c r="AD1" s="309"/>
      <c r="AE1" s="308" t="s">
        <v>20</v>
      </c>
      <c r="AF1" s="308"/>
      <c r="AG1" s="308"/>
      <c r="AH1" s="308"/>
      <c r="AI1" s="308"/>
      <c r="AJ1" s="308"/>
      <c r="AK1" s="308"/>
      <c r="AL1" s="17"/>
      <c r="AO1" t="s">
        <v>164</v>
      </c>
      <c r="AP1" t="s">
        <v>164</v>
      </c>
      <c r="AQ1" t="s">
        <v>164</v>
      </c>
      <c r="AR1" t="s">
        <v>164</v>
      </c>
    </row>
    <row r="2" spans="1:56">
      <c r="A2" s="1"/>
      <c r="B2" s="7" t="s">
        <v>0</v>
      </c>
      <c r="C2" s="7" t="s">
        <v>3</v>
      </c>
      <c r="D2" s="7" t="s">
        <v>4</v>
      </c>
      <c r="E2" s="7" t="s">
        <v>1</v>
      </c>
      <c r="F2" s="7" t="s">
        <v>22</v>
      </c>
      <c r="G2" s="7" t="s">
        <v>22</v>
      </c>
      <c r="H2" s="7" t="s">
        <v>8</v>
      </c>
      <c r="I2" s="7" t="s">
        <v>8</v>
      </c>
      <c r="J2" s="7" t="s">
        <v>15</v>
      </c>
      <c r="K2" s="7" t="s">
        <v>19</v>
      </c>
      <c r="L2" s="7" t="s">
        <v>16</v>
      </c>
      <c r="M2" s="7" t="s">
        <v>18</v>
      </c>
      <c r="N2" s="7" t="s">
        <v>24</v>
      </c>
      <c r="O2" s="7" t="s">
        <v>24</v>
      </c>
      <c r="P2" s="7" t="s">
        <v>9</v>
      </c>
      <c r="Q2" s="1" t="s">
        <v>7</v>
      </c>
      <c r="R2" s="1" t="s">
        <v>5</v>
      </c>
      <c r="S2" s="7" t="s">
        <v>0</v>
      </c>
      <c r="T2" s="7" t="s">
        <v>3</v>
      </c>
      <c r="U2" s="7" t="s">
        <v>4</v>
      </c>
      <c r="V2" s="7" t="s">
        <v>1</v>
      </c>
      <c r="W2" s="7" t="s">
        <v>9</v>
      </c>
      <c r="X2" s="7" t="s">
        <v>10</v>
      </c>
      <c r="Y2" s="7" t="s">
        <v>9</v>
      </c>
      <c r="Z2" s="7" t="s">
        <v>10</v>
      </c>
      <c r="AA2" s="7" t="s">
        <v>0</v>
      </c>
      <c r="AB2" s="7" t="s">
        <v>3</v>
      </c>
      <c r="AC2" s="7" t="s">
        <v>4</v>
      </c>
      <c r="AD2" s="7" t="s">
        <v>1</v>
      </c>
      <c r="AE2" s="7" t="s">
        <v>0</v>
      </c>
      <c r="AF2" s="7" t="s">
        <v>3</v>
      </c>
      <c r="AG2" s="7" t="s">
        <v>4</v>
      </c>
      <c r="AH2" s="7" t="s">
        <v>1</v>
      </c>
      <c r="AI2" s="7" t="s">
        <v>21</v>
      </c>
      <c r="AJ2" s="7" t="s">
        <v>21</v>
      </c>
      <c r="AK2" s="7" t="s">
        <v>26</v>
      </c>
      <c r="AL2" s="7" t="s">
        <v>26</v>
      </c>
      <c r="AO2" s="7" t="s">
        <v>162</v>
      </c>
      <c r="AP2" s="7" t="s">
        <v>163</v>
      </c>
      <c r="AQ2" s="7" t="s">
        <v>165</v>
      </c>
      <c r="AR2" s="7" t="s">
        <v>163</v>
      </c>
    </row>
    <row r="3" spans="1:56">
      <c r="A3" s="1"/>
      <c r="B3" s="309" t="s">
        <v>13</v>
      </c>
      <c r="C3" s="309"/>
      <c r="D3" s="309"/>
      <c r="E3" s="309"/>
      <c r="F3" s="309"/>
      <c r="G3" s="309"/>
      <c r="H3" s="309"/>
      <c r="I3" s="309"/>
      <c r="J3" s="5"/>
      <c r="K3" s="5"/>
      <c r="L3" s="5"/>
      <c r="M3" s="5"/>
      <c r="N3" s="5"/>
      <c r="O3" s="5"/>
      <c r="P3" s="1"/>
      <c r="Q3" s="1"/>
      <c r="R3" s="1"/>
      <c r="AI3" s="7" t="s">
        <v>25</v>
      </c>
      <c r="AJ3" s="7" t="s">
        <v>25</v>
      </c>
      <c r="AK3" s="7" t="s">
        <v>25</v>
      </c>
      <c r="AL3" s="7" t="s">
        <v>25</v>
      </c>
      <c r="AO3" s="7" t="s">
        <v>8</v>
      </c>
      <c r="AP3" s="7" t="s">
        <v>8</v>
      </c>
      <c r="AQ3" s="7" t="s">
        <v>166</v>
      </c>
      <c r="AR3" s="7" t="s">
        <v>8</v>
      </c>
    </row>
    <row r="4" spans="1:56">
      <c r="A4" s="1" t="s">
        <v>27</v>
      </c>
      <c r="B4" s="1" t="s">
        <v>28</v>
      </c>
      <c r="C4" s="1" t="s">
        <v>40</v>
      </c>
      <c r="D4" s="1" t="s">
        <v>29</v>
      </c>
      <c r="E4" s="1" t="s">
        <v>28</v>
      </c>
      <c r="F4" s="1" t="s">
        <v>28</v>
      </c>
      <c r="G4" s="46" t="s">
        <v>30</v>
      </c>
      <c r="H4" s="5" t="s">
        <v>31</v>
      </c>
      <c r="I4" s="5" t="s">
        <v>32</v>
      </c>
      <c r="J4" s="5"/>
      <c r="K4" s="5"/>
      <c r="L4" s="5"/>
      <c r="M4" s="5"/>
      <c r="N4" s="5"/>
      <c r="O4" s="5"/>
      <c r="P4" s="1" t="s">
        <v>28</v>
      </c>
      <c r="Q4" s="1" t="s">
        <v>30</v>
      </c>
      <c r="R4" s="1" t="s">
        <v>33</v>
      </c>
      <c r="AJ4" s="7"/>
      <c r="AK4" s="7"/>
      <c r="AL4" s="7"/>
      <c r="AT4" s="43"/>
      <c r="AU4" s="43"/>
      <c r="AV4" s="43"/>
      <c r="AW4" s="43"/>
      <c r="AX4" s="43"/>
      <c r="AY4" s="43"/>
      <c r="AZ4" s="43"/>
      <c r="BA4" s="43"/>
      <c r="BB4" s="43"/>
      <c r="BC4" s="43"/>
      <c r="BD4" s="43"/>
    </row>
    <row r="5" spans="1:56">
      <c r="A5" s="1">
        <v>1833</v>
      </c>
      <c r="B5" s="1"/>
      <c r="C5" s="1"/>
      <c r="D5" s="1"/>
      <c r="E5" s="1"/>
      <c r="F5" s="1"/>
      <c r="G5" s="53"/>
      <c r="H5" s="8">
        <v>49.327599999999997</v>
      </c>
      <c r="I5" s="53"/>
      <c r="J5" s="53"/>
      <c r="K5" s="53"/>
      <c r="L5" s="53"/>
      <c r="M5" s="53"/>
      <c r="N5" s="53"/>
      <c r="O5" s="53"/>
      <c r="P5" s="1"/>
      <c r="Q5" s="1"/>
      <c r="R5" s="1"/>
      <c r="AJ5" s="7"/>
      <c r="AK5" s="7"/>
      <c r="AL5" s="7"/>
      <c r="AT5" s="43"/>
      <c r="AU5" s="43"/>
      <c r="AV5" s="43"/>
      <c r="AW5" s="43"/>
      <c r="AX5" s="43"/>
      <c r="AY5" s="43"/>
      <c r="AZ5" s="43"/>
      <c r="BA5" s="43"/>
      <c r="BB5" s="43"/>
      <c r="BC5" s="43"/>
      <c r="BD5" s="43"/>
    </row>
    <row r="6" spans="1:56">
      <c r="A6" s="1">
        <v>1834</v>
      </c>
      <c r="B6" s="1"/>
      <c r="C6" s="1"/>
      <c r="D6" s="1"/>
      <c r="E6" s="1"/>
      <c r="F6" s="1"/>
      <c r="G6" s="53"/>
      <c r="H6" s="8">
        <v>60.111400000000003</v>
      </c>
      <c r="I6" s="53"/>
      <c r="J6" s="53"/>
      <c r="K6" s="53"/>
      <c r="L6" s="53"/>
      <c r="M6" s="53"/>
      <c r="N6" s="53"/>
      <c r="O6" s="53"/>
      <c r="P6" s="1"/>
      <c r="Q6" s="1"/>
      <c r="R6" s="1"/>
      <c r="AJ6" s="7"/>
      <c r="AK6" s="7"/>
      <c r="AL6" s="7"/>
      <c r="AT6" s="43"/>
      <c r="AU6" s="43"/>
      <c r="AV6" s="43"/>
      <c r="AW6" s="43"/>
      <c r="AX6" s="43"/>
      <c r="AY6" s="43"/>
      <c r="AZ6" s="43"/>
      <c r="BA6" s="43"/>
      <c r="BB6" s="43"/>
      <c r="BC6" s="43"/>
      <c r="BD6" s="43"/>
    </row>
    <row r="7" spans="1:56">
      <c r="A7" s="1">
        <v>1835</v>
      </c>
      <c r="B7" s="1"/>
      <c r="C7" s="1"/>
      <c r="D7" s="1"/>
      <c r="E7" s="1"/>
      <c r="F7" s="1"/>
      <c r="G7" s="53"/>
      <c r="H7" s="8">
        <v>76.038399999999996</v>
      </c>
      <c r="I7" s="53"/>
      <c r="J7" s="53"/>
      <c r="K7" s="53"/>
      <c r="L7" s="53"/>
      <c r="M7" s="53"/>
      <c r="N7" s="53"/>
      <c r="O7" s="53"/>
      <c r="P7" s="1"/>
      <c r="Q7" s="1"/>
      <c r="R7" s="1"/>
      <c r="AJ7" s="7"/>
      <c r="AK7" s="7"/>
      <c r="AL7" s="7"/>
      <c r="AT7" s="43"/>
      <c r="AU7" s="43"/>
      <c r="AV7" s="43"/>
      <c r="AW7" s="43"/>
      <c r="AX7" s="43"/>
      <c r="AY7" s="43"/>
      <c r="AZ7" s="43"/>
      <c r="BA7" s="43"/>
      <c r="BB7" s="43"/>
      <c r="BC7" s="43"/>
      <c r="BD7" s="43"/>
    </row>
    <row r="8" spans="1:56">
      <c r="A8" s="1">
        <v>1836</v>
      </c>
      <c r="B8" s="1"/>
      <c r="C8" s="1"/>
      <c r="D8" s="1"/>
      <c r="E8" s="1"/>
      <c r="F8" s="1"/>
      <c r="G8" s="53"/>
      <c r="H8" s="8">
        <v>64.873599999999996</v>
      </c>
      <c r="I8" s="53"/>
      <c r="J8" s="53"/>
      <c r="K8" s="53"/>
      <c r="L8" s="53"/>
      <c r="M8" s="53"/>
      <c r="N8" s="53"/>
      <c r="O8" s="53"/>
      <c r="P8" s="1"/>
      <c r="Q8" s="1"/>
      <c r="R8" s="1"/>
      <c r="AJ8" s="7"/>
      <c r="AK8" s="7"/>
      <c r="AL8" s="7"/>
      <c r="AT8" s="43"/>
      <c r="AU8" s="43"/>
      <c r="AV8" s="43"/>
      <c r="AW8" s="43"/>
      <c r="AX8" s="43"/>
      <c r="AY8" s="43"/>
      <c r="AZ8" s="43"/>
      <c r="BA8" s="43"/>
      <c r="BB8" s="43"/>
      <c r="BC8" s="43"/>
      <c r="BD8" s="43"/>
    </row>
    <row r="9" spans="1:56">
      <c r="A9" s="1">
        <v>1837</v>
      </c>
      <c r="B9" s="1"/>
      <c r="C9" s="1"/>
      <c r="D9" s="1"/>
      <c r="E9" s="1"/>
      <c r="F9" s="1"/>
      <c r="G9" s="53"/>
      <c r="H9" s="8">
        <v>71.130899999999997</v>
      </c>
      <c r="I9" s="53"/>
      <c r="J9" s="53"/>
      <c r="K9" s="53"/>
      <c r="L9" s="53"/>
      <c r="M9" s="53"/>
      <c r="N9" s="53"/>
      <c r="O9" s="53"/>
      <c r="P9" s="1"/>
      <c r="Q9" s="1"/>
      <c r="R9" s="1"/>
      <c r="AJ9" s="7"/>
      <c r="AK9" s="7"/>
      <c r="AL9" s="7"/>
      <c r="AT9" s="43"/>
      <c r="AU9" s="43"/>
      <c r="AV9" s="43"/>
      <c r="AW9" s="43"/>
      <c r="AX9" s="43"/>
      <c r="AY9" s="43"/>
      <c r="AZ9" s="43"/>
      <c r="BA9" s="43"/>
      <c r="BB9" s="43"/>
      <c r="BC9" s="43"/>
      <c r="BD9" s="43"/>
    </row>
    <row r="10" spans="1:56">
      <c r="A10" s="1">
        <v>1838</v>
      </c>
      <c r="B10" s="1"/>
      <c r="C10" s="1"/>
      <c r="D10" s="1"/>
      <c r="E10" s="1"/>
      <c r="F10" s="1"/>
      <c r="G10" s="53"/>
      <c r="H10" s="8">
        <v>76.561499999999995</v>
      </c>
      <c r="I10" s="53"/>
      <c r="J10" s="53"/>
      <c r="K10" s="53"/>
      <c r="L10" s="53"/>
      <c r="M10" s="53"/>
      <c r="N10" s="53"/>
      <c r="O10" s="53"/>
      <c r="P10" s="1"/>
      <c r="Q10" s="1"/>
      <c r="R10" s="1"/>
      <c r="AJ10" s="7"/>
      <c r="AK10" s="7"/>
      <c r="AL10" s="7"/>
      <c r="AT10" s="43"/>
      <c r="AU10" s="43"/>
      <c r="AV10" s="43"/>
      <c r="AW10" s="43"/>
      <c r="AX10" s="43"/>
      <c r="AY10" s="43"/>
      <c r="AZ10" s="43"/>
      <c r="BA10" s="43"/>
      <c r="BB10" s="43"/>
      <c r="BC10" s="43"/>
      <c r="BD10" s="43"/>
    </row>
    <row r="11" spans="1:56">
      <c r="A11" s="1">
        <v>1839</v>
      </c>
      <c r="B11" s="1"/>
      <c r="C11" s="1"/>
      <c r="D11" s="1"/>
      <c r="E11" s="1"/>
      <c r="F11" s="1"/>
      <c r="G11" s="53"/>
      <c r="H11" s="8">
        <v>82.158899999999988</v>
      </c>
      <c r="I11" s="53"/>
      <c r="J11" s="53"/>
      <c r="K11" s="53"/>
      <c r="L11" s="53"/>
      <c r="M11" s="53"/>
      <c r="N11" s="53"/>
      <c r="O11" s="53"/>
      <c r="P11" s="1"/>
      <c r="Q11" s="1"/>
      <c r="R11" s="1"/>
      <c r="AJ11" s="7"/>
      <c r="AK11" s="7"/>
      <c r="AL11" s="7"/>
      <c r="AT11" s="43"/>
      <c r="AU11" s="43"/>
      <c r="AV11" s="43"/>
      <c r="AW11" s="43"/>
      <c r="AX11" s="43"/>
      <c r="AY11" s="43"/>
      <c r="AZ11" s="43"/>
      <c r="BA11" s="43"/>
      <c r="BB11" s="43"/>
      <c r="BC11" s="43"/>
      <c r="BD11" s="43"/>
    </row>
    <row r="12" spans="1:56">
      <c r="A12" s="1">
        <v>1840</v>
      </c>
      <c r="B12" s="1"/>
      <c r="C12" s="1"/>
      <c r="D12" s="1"/>
      <c r="E12" s="1"/>
      <c r="F12" s="1"/>
      <c r="G12" s="53"/>
      <c r="H12" s="8">
        <v>90.511399999999995</v>
      </c>
      <c r="I12" s="53"/>
      <c r="J12" s="53"/>
      <c r="K12" s="53"/>
      <c r="L12" s="53"/>
      <c r="M12" s="53"/>
      <c r="N12" s="53"/>
      <c r="O12" s="53"/>
      <c r="P12" s="1"/>
      <c r="Q12" s="1"/>
      <c r="R12" s="1"/>
      <c r="AJ12" s="7"/>
      <c r="AK12" s="7"/>
      <c r="AL12" s="7"/>
      <c r="AT12" s="43"/>
      <c r="AU12" s="43"/>
      <c r="AV12" s="43"/>
      <c r="AW12" s="43"/>
      <c r="AX12" s="43"/>
      <c r="AY12" s="43"/>
      <c r="AZ12" s="43"/>
      <c r="BA12" s="43"/>
      <c r="BB12" s="43"/>
      <c r="BC12" s="43"/>
      <c r="BD12" s="43"/>
    </row>
    <row r="13" spans="1:56">
      <c r="A13" s="1">
        <v>1841</v>
      </c>
      <c r="B13" s="1"/>
      <c r="C13" s="1"/>
      <c r="D13" s="1"/>
      <c r="E13" s="1"/>
      <c r="F13" s="1"/>
      <c r="G13" s="53"/>
      <c r="H13" s="8">
        <v>81.524299999999997</v>
      </c>
      <c r="I13" s="53"/>
      <c r="J13" s="53"/>
      <c r="K13" s="53"/>
      <c r="L13" s="53"/>
      <c r="M13" s="53"/>
      <c r="N13" s="53"/>
      <c r="O13" s="53"/>
      <c r="P13" s="1"/>
      <c r="Q13" s="1"/>
      <c r="R13" s="1"/>
      <c r="AJ13" s="7"/>
      <c r="AK13" s="7"/>
      <c r="AL13" s="7"/>
      <c r="AT13" s="43"/>
      <c r="AU13" s="43"/>
      <c r="AV13" s="43"/>
      <c r="AW13" s="43"/>
      <c r="AX13" s="43"/>
      <c r="AY13" s="43"/>
      <c r="AZ13" s="43"/>
      <c r="BA13" s="43"/>
      <c r="BB13" s="43"/>
      <c r="BC13" s="43"/>
      <c r="BD13" s="43"/>
    </row>
    <row r="14" spans="1:56">
      <c r="A14" s="1">
        <v>1842</v>
      </c>
      <c r="B14" s="10">
        <v>0.32350000000000001</v>
      </c>
      <c r="C14" s="3"/>
      <c r="E14" s="10">
        <v>0.53539999999999999</v>
      </c>
      <c r="F14" s="10">
        <v>0</v>
      </c>
      <c r="G14" s="10"/>
      <c r="H14" s="12">
        <v>72.050799999999995</v>
      </c>
      <c r="J14" s="12">
        <f t="shared" ref="J14:J45" si="0">100*B14/$H14</f>
        <v>0.44898876903518076</v>
      </c>
      <c r="K14" s="10"/>
      <c r="L14" s="10"/>
      <c r="M14" s="12">
        <f>100*E14/$H14</f>
        <v>0.74308682207553567</v>
      </c>
      <c r="N14" s="12">
        <f>100*F14/$H14</f>
        <v>0</v>
      </c>
      <c r="O14" s="12"/>
      <c r="P14" s="1">
        <v>0.40299999999999997</v>
      </c>
      <c r="Q14" s="1">
        <v>1.1447138985217631E-15</v>
      </c>
      <c r="R14" s="4">
        <v>0.85</v>
      </c>
      <c r="S14" s="10">
        <f t="shared" ref="S14:S45" si="1">B14/$P14</f>
        <v>0.80272952853598023</v>
      </c>
      <c r="V14" s="10">
        <f t="shared" ref="V14:V45" si="2">E14/$P14</f>
        <v>1.3285359801488834</v>
      </c>
      <c r="AS14" s="50">
        <v>1</v>
      </c>
      <c r="AT14" s="43"/>
      <c r="AU14" s="43"/>
      <c r="AV14" s="43"/>
      <c r="AW14" s="43"/>
      <c r="AX14" s="43"/>
      <c r="AY14" s="43"/>
      <c r="AZ14" s="43"/>
      <c r="BA14" s="43"/>
      <c r="BB14" s="43"/>
      <c r="BC14" s="43"/>
      <c r="BD14" s="43"/>
    </row>
    <row r="15" spans="1:56">
      <c r="A15" s="1">
        <v>1843</v>
      </c>
      <c r="B15" s="10">
        <v>0.62449999999999994</v>
      </c>
      <c r="C15" s="3"/>
      <c r="E15" s="10">
        <v>0.83929999999999993</v>
      </c>
      <c r="F15" s="10">
        <v>0</v>
      </c>
      <c r="G15" s="10"/>
      <c r="H15" s="12">
        <v>70.304699999999997</v>
      </c>
      <c r="J15" s="12">
        <f t="shared" si="0"/>
        <v>0.88827631723056921</v>
      </c>
      <c r="K15" s="10"/>
      <c r="L15" s="10"/>
      <c r="M15" s="12">
        <f t="shared" ref="M15:M46" si="3">100*E15/H15</f>
        <v>1.1938035437175607</v>
      </c>
      <c r="N15" s="12">
        <f t="shared" ref="N15:N46" si="4">100*F15/$H15</f>
        <v>0</v>
      </c>
      <c r="O15" s="12"/>
      <c r="P15" s="1">
        <v>0.434</v>
      </c>
      <c r="Q15" s="1">
        <v>1.2343636678166083E-15</v>
      </c>
      <c r="R15" s="4">
        <v>0.92</v>
      </c>
      <c r="S15" s="10">
        <f t="shared" si="1"/>
        <v>1.4389400921658986</v>
      </c>
      <c r="V15" s="10">
        <f t="shared" si="2"/>
        <v>1.9338709677419355</v>
      </c>
      <c r="W15" s="2">
        <f t="shared" ref="W15:W46" si="5">(P15/P14-1)</f>
        <v>7.6923076923077094E-2</v>
      </c>
      <c r="X15" s="2">
        <f t="shared" ref="X15:X46" si="6">(Q15/Q14-1)</f>
        <v>7.831631066121858E-2</v>
      </c>
      <c r="Y15" s="2">
        <f>W15/(1+W15)</f>
        <v>7.1428571428571577E-2</v>
      </c>
      <c r="Z15" s="2">
        <f>X15/(1+X15)</f>
        <v>7.262832796546996E-2</v>
      </c>
      <c r="AA15" s="8">
        <f t="shared" ref="AA15:AA46" si="7">100*(B15/B14-1)</f>
        <v>93.044822256568764</v>
      </c>
      <c r="AB15" s="8"/>
      <c r="AC15" s="8"/>
      <c r="AD15" s="8">
        <f t="shared" ref="AD15:AD46" si="8">100*(E15/E14-1)</f>
        <v>56.761299962644742</v>
      </c>
      <c r="AE15" s="8">
        <f t="shared" ref="AE15:AE46" si="9">$Z15*J15</f>
        <v>6.4514023691781622E-2</v>
      </c>
      <c r="AF15" s="8"/>
      <c r="AG15" s="8"/>
      <c r="AH15" s="8">
        <f t="shared" ref="AH15:AH46" si="10">$Z15*M15</f>
        <v>8.6703955299459248E-2</v>
      </c>
      <c r="AI15" s="8">
        <f t="shared" ref="AI15:AI46" si="11">$Z15*N15</f>
        <v>0</v>
      </c>
      <c r="AJ15" s="8"/>
      <c r="AK15" s="8">
        <f>AH15+AI15</f>
        <v>8.6703955299459248E-2</v>
      </c>
      <c r="AL15" s="8"/>
      <c r="AO15" s="8">
        <f>AE15</f>
        <v>6.4514023691781622E-2</v>
      </c>
      <c r="AP15" s="8">
        <f>AH15</f>
        <v>8.6703955299459248E-2</v>
      </c>
      <c r="AS15" s="50">
        <v>1</v>
      </c>
      <c r="AT15" s="43"/>
      <c r="AU15" s="43"/>
      <c r="AV15" s="43"/>
      <c r="AW15" s="43"/>
      <c r="AX15" s="43"/>
      <c r="AY15" s="43"/>
      <c r="AZ15" s="43"/>
      <c r="BA15" s="43"/>
      <c r="BB15" s="43"/>
      <c r="BC15" s="43"/>
      <c r="BD15" s="43"/>
    </row>
    <row r="16" spans="1:56">
      <c r="A16" s="1">
        <v>1844</v>
      </c>
      <c r="B16" s="10">
        <v>1.0331999999999999</v>
      </c>
      <c r="C16" s="3"/>
      <c r="E16" s="10">
        <v>0.98220000000000018</v>
      </c>
      <c r="F16" s="10">
        <v>0</v>
      </c>
      <c r="G16" s="10"/>
      <c r="H16" s="12">
        <v>72.286500000000004</v>
      </c>
      <c r="J16" s="12">
        <f t="shared" si="0"/>
        <v>1.4293125272353757</v>
      </c>
      <c r="K16" s="10"/>
      <c r="L16" s="10"/>
      <c r="M16" s="12">
        <f t="shared" si="3"/>
        <v>1.3587599344275902</v>
      </c>
      <c r="N16" s="12">
        <f t="shared" si="4"/>
        <v>0</v>
      </c>
      <c r="O16" s="12"/>
      <c r="P16" s="1">
        <v>0.45299999999999996</v>
      </c>
      <c r="Q16" s="1">
        <v>1.2878672782629859E-15</v>
      </c>
      <c r="R16" s="4">
        <v>0.93</v>
      </c>
      <c r="S16" s="10">
        <f t="shared" si="1"/>
        <v>2.2807947019867552</v>
      </c>
      <c r="V16" s="10">
        <f t="shared" si="2"/>
        <v>2.1682119205298021</v>
      </c>
      <c r="W16" s="9">
        <f t="shared" si="5"/>
        <v>4.3778801843317838E-2</v>
      </c>
      <c r="X16" s="9">
        <f t="shared" si="6"/>
        <v>4.3345095000257849E-2</v>
      </c>
      <c r="Y16" s="2">
        <f t="shared" ref="Y16:Y79" si="12">W16/(1+W16)</f>
        <v>4.1942604856512015E-2</v>
      </c>
      <c r="Z16" s="2">
        <f t="shared" ref="Z16:Z79" si="13">X16/(1+X16)</f>
        <v>4.1544351152815011E-2</v>
      </c>
      <c r="AA16" s="8">
        <f t="shared" si="7"/>
        <v>65.444355484387515</v>
      </c>
      <c r="AB16" s="8"/>
      <c r="AC16" s="8"/>
      <c r="AD16" s="8">
        <f t="shared" si="8"/>
        <v>17.026093172882195</v>
      </c>
      <c r="AE16" s="8">
        <f t="shared" si="9"/>
        <v>5.937986153858392E-2</v>
      </c>
      <c r="AF16" s="8"/>
      <c r="AG16" s="8"/>
      <c r="AH16" s="8">
        <f t="shared" si="10"/>
        <v>5.6448799848235705E-2</v>
      </c>
      <c r="AI16" s="8">
        <f t="shared" si="11"/>
        <v>0</v>
      </c>
      <c r="AJ16" s="8"/>
      <c r="AK16" s="8">
        <f t="shared" ref="AK16:AK79" si="14">AH16+AI16</f>
        <v>5.6448799848235705E-2</v>
      </c>
      <c r="AL16" s="8"/>
      <c r="AO16" s="8">
        <f t="shared" ref="AO16:AO79" si="15">AE16</f>
        <v>5.937986153858392E-2</v>
      </c>
      <c r="AP16" s="8">
        <f t="shared" ref="AP16:AP79" si="16">AH16</f>
        <v>5.6448799848235705E-2</v>
      </c>
      <c r="AS16" s="50">
        <v>1</v>
      </c>
      <c r="AT16" s="43"/>
      <c r="AU16" s="43"/>
      <c r="AV16" s="43"/>
      <c r="AW16" s="43"/>
      <c r="AX16" s="43"/>
      <c r="AY16" s="43"/>
      <c r="AZ16" s="43"/>
      <c r="BA16" s="43"/>
      <c r="BB16" s="43"/>
      <c r="BC16" s="43"/>
      <c r="BD16" s="43"/>
    </row>
    <row r="17" spans="1:56">
      <c r="A17" s="1">
        <v>1845</v>
      </c>
      <c r="B17" s="10">
        <v>1.8207</v>
      </c>
      <c r="C17" s="3"/>
      <c r="E17" s="10">
        <v>2.2528000000000001</v>
      </c>
      <c r="F17" s="10">
        <v>0</v>
      </c>
      <c r="G17" s="10"/>
      <c r="H17" s="12">
        <v>72.555300000000003</v>
      </c>
      <c r="J17" s="12">
        <f t="shared" si="0"/>
        <v>2.5093962811813886</v>
      </c>
      <c r="K17" s="10"/>
      <c r="L17" s="10"/>
      <c r="M17" s="12">
        <f t="shared" si="3"/>
        <v>3.104942023532395</v>
      </c>
      <c r="N17" s="12">
        <f t="shared" si="4"/>
        <v>0</v>
      </c>
      <c r="O17" s="12"/>
      <c r="P17" s="1">
        <v>0.45700000000000002</v>
      </c>
      <c r="Q17" s="1">
        <v>1.3002011075789051E-15</v>
      </c>
      <c r="R17" s="4">
        <v>0.96</v>
      </c>
      <c r="S17" s="10">
        <f t="shared" si="1"/>
        <v>3.9840262582056889</v>
      </c>
      <c r="V17" s="10">
        <f t="shared" si="2"/>
        <v>4.929540481400438</v>
      </c>
      <c r="W17" s="9">
        <f t="shared" si="5"/>
        <v>8.8300220750552327E-3</v>
      </c>
      <c r="X17" s="9">
        <f t="shared" si="6"/>
        <v>9.5769412920829744E-3</v>
      </c>
      <c r="Y17" s="2">
        <f t="shared" si="12"/>
        <v>8.7527352297593446E-3</v>
      </c>
      <c r="Z17" s="2">
        <f t="shared" si="13"/>
        <v>9.4860935312430523E-3</v>
      </c>
      <c r="AA17" s="8">
        <f t="shared" si="7"/>
        <v>76.219512195121979</v>
      </c>
      <c r="AB17" s="8"/>
      <c r="AC17" s="8"/>
      <c r="AD17" s="8">
        <f t="shared" si="8"/>
        <v>129.36265526369374</v>
      </c>
      <c r="AE17" s="8">
        <f t="shared" si="9"/>
        <v>2.380436783024014E-2</v>
      </c>
      <c r="AF17" s="8"/>
      <c r="AG17" s="8"/>
      <c r="AH17" s="8">
        <f t="shared" si="10"/>
        <v>2.9453770444315366E-2</v>
      </c>
      <c r="AI17" s="8">
        <f t="shared" si="11"/>
        <v>0</v>
      </c>
      <c r="AJ17" s="8"/>
      <c r="AK17" s="8">
        <f t="shared" si="14"/>
        <v>2.9453770444315366E-2</v>
      </c>
      <c r="AL17" s="8"/>
      <c r="AO17" s="8">
        <f t="shared" si="15"/>
        <v>2.380436783024014E-2</v>
      </c>
      <c r="AP17" s="8">
        <f t="shared" si="16"/>
        <v>2.9453770444315366E-2</v>
      </c>
      <c r="AQ17" s="8">
        <f>AVERAGE(AO15:AO18)</f>
        <v>3.6667576394947762E-3</v>
      </c>
      <c r="AR17" s="8">
        <f>AVERAGE(AP15:AP18)</f>
        <v>4.5989094163764593E-3</v>
      </c>
      <c r="AS17" s="50">
        <v>1</v>
      </c>
      <c r="AT17" s="43"/>
      <c r="AU17" s="43"/>
      <c r="AV17" s="43"/>
      <c r="AW17" s="43"/>
      <c r="AX17" s="43"/>
      <c r="AY17" s="43"/>
      <c r="AZ17" s="43"/>
      <c r="BA17" s="43"/>
      <c r="BB17" s="43"/>
      <c r="BC17" s="43"/>
      <c r="BD17" s="43"/>
    </row>
    <row r="18" spans="1:56">
      <c r="A18" s="1">
        <v>1846</v>
      </c>
      <c r="B18" s="10">
        <v>2.6926999999999999</v>
      </c>
      <c r="C18" s="3"/>
      <c r="E18" s="10">
        <v>3.1214000000000004</v>
      </c>
      <c r="F18" s="10">
        <v>0</v>
      </c>
      <c r="G18" s="10"/>
      <c r="H18" s="12">
        <v>77.311000000000007</v>
      </c>
      <c r="J18" s="12">
        <f t="shared" si="0"/>
        <v>3.4829455058141785</v>
      </c>
      <c r="K18" s="10"/>
      <c r="L18" s="10"/>
      <c r="M18" s="12">
        <f t="shared" si="3"/>
        <v>4.0374590937900168</v>
      </c>
      <c r="N18" s="12">
        <f t="shared" si="4"/>
        <v>0</v>
      </c>
      <c r="O18" s="12"/>
      <c r="P18" s="1">
        <v>0.44</v>
      </c>
      <c r="Q18" s="1">
        <v>1.252366910669954E-15</v>
      </c>
      <c r="R18" s="4">
        <v>0.97</v>
      </c>
      <c r="S18" s="10">
        <f t="shared" si="1"/>
        <v>6.1197727272727267</v>
      </c>
      <c r="V18" s="10">
        <f t="shared" si="2"/>
        <v>7.0940909090909097</v>
      </c>
      <c r="W18" s="9">
        <f t="shared" si="5"/>
        <v>-3.7199124726477018E-2</v>
      </c>
      <c r="X18" s="9">
        <f t="shared" si="6"/>
        <v>-3.6789844763340351E-2</v>
      </c>
      <c r="Y18" s="2">
        <f t="shared" si="12"/>
        <v>-3.8636363636363628E-2</v>
      </c>
      <c r="Z18" s="2">
        <f t="shared" si="13"/>
        <v>-3.8195034140084544E-2</v>
      </c>
      <c r="AA18" s="8">
        <f t="shared" si="7"/>
        <v>47.893667270829887</v>
      </c>
      <c r="AB18" s="8"/>
      <c r="AC18" s="8"/>
      <c r="AD18" s="8">
        <f t="shared" si="8"/>
        <v>38.556463068181834</v>
      </c>
      <c r="AE18" s="8">
        <f t="shared" si="9"/>
        <v>-0.13303122250262658</v>
      </c>
      <c r="AF18" s="8"/>
      <c r="AG18" s="8"/>
      <c r="AH18" s="8">
        <f t="shared" si="10"/>
        <v>-0.1542108879265045</v>
      </c>
      <c r="AI18" s="8">
        <f t="shared" si="11"/>
        <v>0</v>
      </c>
      <c r="AJ18" s="8"/>
      <c r="AK18" s="8">
        <f t="shared" si="14"/>
        <v>-0.1542108879265045</v>
      </c>
      <c r="AL18" s="8"/>
      <c r="AO18" s="8">
        <f t="shared" si="15"/>
        <v>-0.13303122250262658</v>
      </c>
      <c r="AP18" s="8">
        <f t="shared" si="16"/>
        <v>-0.1542108879265045</v>
      </c>
      <c r="AQ18" s="8">
        <f t="shared" ref="AQ18:AR18" si="17">AVERAGE(AO16:AO19)</f>
        <v>3.460083516096326E-2</v>
      </c>
      <c r="AR18" s="8">
        <f t="shared" si="17"/>
        <v>2.6366758912614849E-2</v>
      </c>
      <c r="AS18" s="50">
        <v>1</v>
      </c>
      <c r="AT18" s="43"/>
      <c r="AU18" s="43"/>
      <c r="AV18" s="43"/>
      <c r="AW18" s="43"/>
      <c r="AX18" s="43"/>
      <c r="AY18" s="43"/>
      <c r="AZ18" s="43"/>
      <c r="BA18" s="43"/>
      <c r="BB18" s="43"/>
      <c r="BC18" s="43"/>
      <c r="BD18" s="43"/>
    </row>
    <row r="19" spans="1:56">
      <c r="A19" s="1">
        <v>1847</v>
      </c>
      <c r="B19" s="10">
        <v>2.4904999999999999</v>
      </c>
      <c r="C19" s="3"/>
      <c r="E19" s="10">
        <v>2.2989999999999999</v>
      </c>
      <c r="F19" s="10">
        <v>0</v>
      </c>
      <c r="G19" s="10"/>
      <c r="H19" s="12">
        <v>70.202199999999991</v>
      </c>
      <c r="J19" s="12">
        <f t="shared" si="0"/>
        <v>3.5476096190717672</v>
      </c>
      <c r="K19" s="10"/>
      <c r="L19" s="10"/>
      <c r="M19" s="12">
        <f t="shared" si="3"/>
        <v>3.2748261450495857</v>
      </c>
      <c r="N19" s="12">
        <f t="shared" si="4"/>
        <v>0</v>
      </c>
      <c r="O19" s="12"/>
      <c r="P19" s="1">
        <v>0.46500000000000002</v>
      </c>
      <c r="Q19" s="1">
        <v>1.322546510088737E-15</v>
      </c>
      <c r="R19" s="4">
        <v>0.98</v>
      </c>
      <c r="S19" s="10">
        <f t="shared" si="1"/>
        <v>5.3559139784946233</v>
      </c>
      <c r="V19" s="10">
        <f t="shared" si="2"/>
        <v>4.9440860215053757</v>
      </c>
      <c r="W19" s="9">
        <f t="shared" si="5"/>
        <v>5.6818181818181879E-2</v>
      </c>
      <c r="X19" s="9">
        <f t="shared" si="6"/>
        <v>5.6037570795638869E-2</v>
      </c>
      <c r="Y19" s="2">
        <f t="shared" si="12"/>
        <v>5.376344086021511E-2</v>
      </c>
      <c r="Z19" s="2">
        <f t="shared" si="13"/>
        <v>5.3063993503014377E-2</v>
      </c>
      <c r="AA19" s="8">
        <f t="shared" si="7"/>
        <v>-7.5091915178074009</v>
      </c>
      <c r="AB19" s="8"/>
      <c r="AC19" s="8"/>
      <c r="AD19" s="8">
        <f t="shared" si="8"/>
        <v>-26.347151919010713</v>
      </c>
      <c r="AE19" s="8">
        <f t="shared" si="9"/>
        <v>0.18825033377765557</v>
      </c>
      <c r="AF19" s="8"/>
      <c r="AG19" s="8"/>
      <c r="AH19" s="8">
        <f t="shared" si="10"/>
        <v>0.17377535328441282</v>
      </c>
      <c r="AI19" s="8">
        <f t="shared" si="11"/>
        <v>0</v>
      </c>
      <c r="AJ19" s="8"/>
      <c r="AK19" s="8">
        <f t="shared" si="14"/>
        <v>0.17377535328441282</v>
      </c>
      <c r="AL19" s="8"/>
      <c r="AO19" s="8">
        <f t="shared" si="15"/>
        <v>0.18825033377765557</v>
      </c>
      <c r="AP19" s="8">
        <f t="shared" si="16"/>
        <v>0.17377535328441282</v>
      </c>
      <c r="AQ19" s="8">
        <f t="shared" ref="AQ19:AR19" si="18">AVERAGE(AO17:AO20)</f>
        <v>3.8949073971163137E-2</v>
      </c>
      <c r="AR19" s="8">
        <f t="shared" si="18"/>
        <v>3.4270011315654478E-2</v>
      </c>
      <c r="AS19" s="50">
        <v>1</v>
      </c>
      <c r="AT19" s="43"/>
      <c r="AU19" s="43"/>
      <c r="AV19" s="43"/>
      <c r="AW19" s="43"/>
      <c r="AX19" s="43"/>
      <c r="AY19" s="43"/>
      <c r="AZ19" s="43"/>
      <c r="BA19" s="43"/>
      <c r="BB19" s="43"/>
      <c r="BC19" s="43"/>
      <c r="BD19" s="43"/>
    </row>
    <row r="20" spans="1:56">
      <c r="A20" s="1">
        <v>1848</v>
      </c>
      <c r="B20" s="10">
        <v>2.0027999999999997</v>
      </c>
      <c r="C20" s="3"/>
      <c r="E20" s="10">
        <v>2.2973000000000003</v>
      </c>
      <c r="F20" s="10">
        <v>0.33639999999999998</v>
      </c>
      <c r="G20" s="10"/>
      <c r="H20" s="12">
        <v>78.740300000000005</v>
      </c>
      <c r="J20" s="12">
        <f t="shared" si="0"/>
        <v>2.5435513961719725</v>
      </c>
      <c r="K20" s="10"/>
      <c r="L20" s="10"/>
      <c r="M20" s="12">
        <f t="shared" si="3"/>
        <v>2.9175657192060487</v>
      </c>
      <c r="N20" s="12">
        <f t="shared" si="4"/>
        <v>0.4272272267187196</v>
      </c>
      <c r="O20" s="12"/>
      <c r="P20" s="1">
        <v>0.48</v>
      </c>
      <c r="Q20" s="1">
        <v>1.363707732157666E-15</v>
      </c>
      <c r="R20" s="4">
        <v>0.99</v>
      </c>
      <c r="S20" s="10">
        <f t="shared" si="1"/>
        <v>4.1724999999999994</v>
      </c>
      <c r="V20" s="10">
        <f t="shared" si="2"/>
        <v>4.7860416666666676</v>
      </c>
      <c r="W20" s="9">
        <f t="shared" si="5"/>
        <v>3.2258064516129004E-2</v>
      </c>
      <c r="X20" s="9">
        <f t="shared" si="6"/>
        <v>3.1122702872783847E-2</v>
      </c>
      <c r="Y20" s="2">
        <f t="shared" si="12"/>
        <v>3.1249999999999972E-2</v>
      </c>
      <c r="Z20" s="2">
        <f t="shared" si="13"/>
        <v>3.0183316482193346E-2</v>
      </c>
      <c r="AA20" s="8">
        <f t="shared" si="7"/>
        <v>-19.582413170046188</v>
      </c>
      <c r="AB20" s="8"/>
      <c r="AC20" s="8"/>
      <c r="AD20" s="8">
        <f t="shared" si="8"/>
        <v>-7.3945193562396927E-2</v>
      </c>
      <c r="AE20" s="8">
        <f t="shared" si="9"/>
        <v>7.6772816779383399E-2</v>
      </c>
      <c r="AF20" s="8"/>
      <c r="AG20" s="8"/>
      <c r="AH20" s="8">
        <f t="shared" si="10"/>
        <v>8.8061809460394214E-2</v>
      </c>
      <c r="AI20" s="8">
        <f t="shared" si="11"/>
        <v>1.2895134593860883E-2</v>
      </c>
      <c r="AJ20" s="8"/>
      <c r="AK20" s="8">
        <f t="shared" si="14"/>
        <v>0.10095694405425509</v>
      </c>
      <c r="AL20" s="8"/>
      <c r="AO20" s="8">
        <f t="shared" si="15"/>
        <v>7.6772816779383399E-2</v>
      </c>
      <c r="AP20" s="8">
        <f t="shared" si="16"/>
        <v>8.8061809460394214E-2</v>
      </c>
      <c r="AQ20" s="8">
        <f t="shared" ref="AQ20:AR20" si="19">AVERAGE(AO18:AO21)</f>
        <v>2.9059454988892976E-2</v>
      </c>
      <c r="AR20" s="8">
        <f t="shared" si="19"/>
        <v>2.438115140107032E-2</v>
      </c>
      <c r="AS20" s="50">
        <v>1</v>
      </c>
      <c r="AT20" s="43"/>
      <c r="AU20" s="43"/>
      <c r="AV20" s="43"/>
      <c r="AW20" s="43"/>
      <c r="AX20" s="43"/>
      <c r="AY20" s="43"/>
      <c r="AZ20" s="43"/>
      <c r="BA20" s="43"/>
      <c r="BB20" s="43"/>
      <c r="BC20" s="43"/>
      <c r="BD20" s="43"/>
    </row>
    <row r="21" spans="1:56">
      <c r="A21" s="1">
        <v>1849</v>
      </c>
      <c r="B21" s="10">
        <v>2.8033000000000001</v>
      </c>
      <c r="C21" s="3"/>
      <c r="E21" s="10">
        <v>1.7975000000000001</v>
      </c>
      <c r="F21" s="10">
        <v>0</v>
      </c>
      <c r="G21" s="10"/>
      <c r="H21" s="12">
        <v>81.072199999999995</v>
      </c>
      <c r="J21" s="12">
        <f t="shared" si="0"/>
        <v>3.4577820757300288</v>
      </c>
      <c r="K21" s="10"/>
      <c r="L21" s="10"/>
      <c r="M21" s="12">
        <f t="shared" si="3"/>
        <v>2.2171595195393738</v>
      </c>
      <c r="N21" s="12">
        <f t="shared" si="4"/>
        <v>0</v>
      </c>
      <c r="O21" s="12"/>
      <c r="P21" s="1">
        <v>0.47700000000000004</v>
      </c>
      <c r="Q21" s="1">
        <v>1.3575226809906E-15</v>
      </c>
      <c r="R21" s="4">
        <v>1</v>
      </c>
      <c r="S21" s="10">
        <f t="shared" si="1"/>
        <v>5.8769392033542971</v>
      </c>
      <c r="V21" s="10">
        <f t="shared" si="2"/>
        <v>3.7683438155136266</v>
      </c>
      <c r="W21" s="9">
        <f t="shared" si="5"/>
        <v>-6.2499999999998668E-3</v>
      </c>
      <c r="X21" s="9">
        <f t="shared" si="6"/>
        <v>-4.5354668168375856E-3</v>
      </c>
      <c r="Y21" s="2">
        <f t="shared" si="12"/>
        <v>-6.289308176100494E-3</v>
      </c>
      <c r="Z21" s="2">
        <f t="shared" si="13"/>
        <v>-4.5561309977912327E-3</v>
      </c>
      <c r="AA21" s="8">
        <f t="shared" si="7"/>
        <v>39.969043339324983</v>
      </c>
      <c r="AB21" s="8"/>
      <c r="AC21" s="8"/>
      <c r="AD21" s="8">
        <f t="shared" si="8"/>
        <v>-21.755974404736001</v>
      </c>
      <c r="AE21" s="8">
        <f t="shared" si="9"/>
        <v>-1.5754108098840498E-2</v>
      </c>
      <c r="AF21" s="8"/>
      <c r="AG21" s="8"/>
      <c r="AH21" s="8">
        <f t="shared" si="10"/>
        <v>-1.0101669214021258E-2</v>
      </c>
      <c r="AI21" s="8">
        <f t="shared" si="11"/>
        <v>0</v>
      </c>
      <c r="AJ21" s="8"/>
      <c r="AK21" s="8">
        <f t="shared" si="14"/>
        <v>-1.0101669214021258E-2</v>
      </c>
      <c r="AL21" s="8"/>
      <c r="AO21" s="8">
        <f t="shared" si="15"/>
        <v>-1.5754108098840498E-2</v>
      </c>
      <c r="AP21" s="8">
        <f t="shared" si="16"/>
        <v>-1.0101669214021258E-2</v>
      </c>
      <c r="AQ21" s="8">
        <f t="shared" ref="AQ21:AR21" si="20">AVERAGE(AO19:AO22)</f>
        <v>0.13817135429017477</v>
      </c>
      <c r="AR21" s="8">
        <f t="shared" si="20"/>
        <v>0.11631624097201265</v>
      </c>
      <c r="AS21" s="50">
        <v>1</v>
      </c>
      <c r="AT21" s="43"/>
      <c r="AU21" s="43"/>
      <c r="AV21" s="43"/>
      <c r="AW21" s="43"/>
      <c r="AX21" s="43"/>
      <c r="AY21" s="43"/>
      <c r="AZ21" s="43"/>
      <c r="BA21" s="43"/>
      <c r="BB21" s="43"/>
      <c r="BC21" s="43"/>
      <c r="BD21" s="43"/>
    </row>
    <row r="22" spans="1:56">
      <c r="A22" s="1">
        <v>1850</v>
      </c>
      <c r="B22" s="10">
        <v>3.4714</v>
      </c>
      <c r="C22" s="3"/>
      <c r="E22" s="10">
        <v>2.4430000000000001</v>
      </c>
      <c r="F22" s="10">
        <v>0.3029</v>
      </c>
      <c r="G22" s="10"/>
      <c r="H22" s="12">
        <v>89.725800000000007</v>
      </c>
      <c r="J22" s="12">
        <f t="shared" si="0"/>
        <v>3.8688983547652955</v>
      </c>
      <c r="K22" s="10"/>
      <c r="L22" s="10"/>
      <c r="M22" s="12">
        <f t="shared" si="3"/>
        <v>2.7227397248060199</v>
      </c>
      <c r="N22" s="12">
        <f t="shared" si="4"/>
        <v>0.33758406166342342</v>
      </c>
      <c r="O22" s="12"/>
      <c r="P22" s="1">
        <v>0.51800000000000002</v>
      </c>
      <c r="Q22" s="1">
        <v>1.4730455227118004E-15</v>
      </c>
      <c r="R22" s="4">
        <v>1.01</v>
      </c>
      <c r="S22" s="10">
        <f t="shared" si="1"/>
        <v>6.7015444015444015</v>
      </c>
      <c r="V22" s="10">
        <f t="shared" si="2"/>
        <v>4.7162162162162158</v>
      </c>
      <c r="W22" s="9">
        <f t="shared" si="5"/>
        <v>8.595387840670865E-2</v>
      </c>
      <c r="X22" s="9">
        <f t="shared" si="6"/>
        <v>8.5098277427602342E-2</v>
      </c>
      <c r="Y22" s="2">
        <f t="shared" si="12"/>
        <v>7.9150579150579201E-2</v>
      </c>
      <c r="Z22" s="2">
        <f t="shared" si="13"/>
        <v>7.8424488544338408E-2</v>
      </c>
      <c r="AA22" s="8">
        <f t="shared" si="7"/>
        <v>23.832625833838694</v>
      </c>
      <c r="AB22" s="8"/>
      <c r="AC22" s="8"/>
      <c r="AD22" s="8">
        <f t="shared" si="8"/>
        <v>35.910987482614743</v>
      </c>
      <c r="AE22" s="8">
        <f t="shared" si="9"/>
        <v>0.30341637470250066</v>
      </c>
      <c r="AF22" s="8"/>
      <c r="AG22" s="8"/>
      <c r="AH22" s="8">
        <f t="shared" si="10"/>
        <v>0.21352947035726483</v>
      </c>
      <c r="AI22" s="8">
        <f t="shared" si="11"/>
        <v>2.647485737667438E-2</v>
      </c>
      <c r="AJ22" s="8"/>
      <c r="AK22" s="8">
        <f t="shared" si="14"/>
        <v>0.2400043277339392</v>
      </c>
      <c r="AL22" s="8"/>
      <c r="AO22" s="8">
        <f t="shared" si="15"/>
        <v>0.30341637470250066</v>
      </c>
      <c r="AP22" s="8">
        <f t="shared" si="16"/>
        <v>0.21352947035726483</v>
      </c>
      <c r="AQ22" s="8">
        <f t="shared" ref="AQ22:AR22" si="21">AVERAGE(AO20:AO23)</f>
        <v>-7.1631786419333959E-2</v>
      </c>
      <c r="AR22" s="8">
        <f t="shared" si="21"/>
        <v>-5.805304567115363E-2</v>
      </c>
      <c r="AS22" s="50">
        <v>1</v>
      </c>
      <c r="AT22" s="43"/>
      <c r="AU22" s="43"/>
      <c r="AV22" s="43"/>
      <c r="AW22" s="43"/>
      <c r="AX22" s="43"/>
      <c r="AY22" s="43"/>
      <c r="AZ22" s="43"/>
      <c r="BA22" s="43"/>
      <c r="BB22" s="43"/>
      <c r="BC22" s="43"/>
      <c r="BD22" s="43"/>
    </row>
    <row r="23" spans="1:56">
      <c r="A23" s="1">
        <v>1851</v>
      </c>
      <c r="B23" s="10">
        <v>3.2547999999999999</v>
      </c>
      <c r="C23" s="3"/>
      <c r="E23" s="10">
        <v>2.6185</v>
      </c>
      <c r="F23" s="10">
        <v>0.20530000000000001</v>
      </c>
      <c r="G23" s="10"/>
      <c r="H23" s="12">
        <v>93.491600000000005</v>
      </c>
      <c r="J23" s="12">
        <f t="shared" si="0"/>
        <v>3.4813822846116658</v>
      </c>
      <c r="K23" s="10"/>
      <c r="L23" s="10"/>
      <c r="M23" s="12">
        <f t="shared" si="3"/>
        <v>2.8007863808085434</v>
      </c>
      <c r="N23" s="12">
        <f t="shared" si="4"/>
        <v>0.21959192055756882</v>
      </c>
      <c r="O23" s="12"/>
      <c r="P23" s="1">
        <v>0.436</v>
      </c>
      <c r="Q23" s="1">
        <v>1.2409988010990858E-15</v>
      </c>
      <c r="R23" s="4">
        <v>1.02</v>
      </c>
      <c r="S23" s="10">
        <f t="shared" si="1"/>
        <v>7.4651376146788992</v>
      </c>
      <c r="V23" s="10">
        <f t="shared" si="2"/>
        <v>6.0057339449541285</v>
      </c>
      <c r="W23" s="9">
        <f t="shared" si="5"/>
        <v>-0.15830115830115832</v>
      </c>
      <c r="X23" s="9">
        <f t="shared" si="6"/>
        <v>-0.15752854751259049</v>
      </c>
      <c r="Y23" s="2">
        <f t="shared" si="12"/>
        <v>-0.18807339449541285</v>
      </c>
      <c r="Z23" s="2">
        <f t="shared" si="13"/>
        <v>-0.18698384028026718</v>
      </c>
      <c r="AA23" s="8">
        <f t="shared" si="7"/>
        <v>-6.2395575272224502</v>
      </c>
      <c r="AB23" s="8"/>
      <c r="AC23" s="8"/>
      <c r="AD23" s="8">
        <f t="shared" si="8"/>
        <v>7.1837904216127679</v>
      </c>
      <c r="AE23" s="8">
        <f t="shared" si="9"/>
        <v>-0.65096222906037937</v>
      </c>
      <c r="AF23" s="8"/>
      <c r="AG23" s="8"/>
      <c r="AH23" s="8">
        <f t="shared" si="10"/>
        <v>-0.52370179328825228</v>
      </c>
      <c r="AI23" s="8">
        <f t="shared" si="11"/>
        <v>-4.1060140600373565E-2</v>
      </c>
      <c r="AJ23" s="8"/>
      <c r="AK23" s="8">
        <f t="shared" si="14"/>
        <v>-0.56476193388862583</v>
      </c>
      <c r="AL23" s="8"/>
      <c r="AO23" s="8">
        <f t="shared" si="15"/>
        <v>-0.65096222906037937</v>
      </c>
      <c r="AP23" s="8">
        <f t="shared" si="16"/>
        <v>-0.52370179328825228</v>
      </c>
      <c r="AQ23" s="8">
        <f t="shared" ref="AQ23:AR23" si="22">AVERAGE(AO21:AO24)</f>
        <v>0.13354482964652742</v>
      </c>
      <c r="AR23" s="8">
        <f t="shared" si="22"/>
        <v>6.1349705860858555E-2</v>
      </c>
      <c r="AS23" s="50">
        <v>1</v>
      </c>
      <c r="AT23" s="43"/>
      <c r="AU23" s="43"/>
      <c r="AV23" s="43"/>
      <c r="AW23" s="43"/>
      <c r="AX23" s="43"/>
      <c r="AY23" s="43"/>
      <c r="AZ23" s="43"/>
      <c r="BA23" s="43"/>
      <c r="BB23" s="43"/>
      <c r="BC23" s="43"/>
      <c r="BD23" s="43"/>
    </row>
    <row r="24" spans="1:56">
      <c r="A24" s="1">
        <v>1852</v>
      </c>
      <c r="B24" s="10">
        <v>3.5297999999999998</v>
      </c>
      <c r="C24" s="3"/>
      <c r="E24" s="10">
        <v>2.2248000000000001</v>
      </c>
      <c r="F24" s="10">
        <v>0.1055</v>
      </c>
      <c r="G24" s="10"/>
      <c r="H24" s="12">
        <v>111.072</v>
      </c>
      <c r="J24" s="12">
        <f t="shared" si="0"/>
        <v>3.1779386343993083</v>
      </c>
      <c r="K24" s="10"/>
      <c r="L24" s="10"/>
      <c r="M24" s="12">
        <f t="shared" si="3"/>
        <v>2.0030250648228178</v>
      </c>
      <c r="N24" s="12">
        <f t="shared" si="4"/>
        <v>9.4983434168827416E-2</v>
      </c>
      <c r="O24" s="12"/>
      <c r="P24" s="1">
        <v>0.60799999999999998</v>
      </c>
      <c r="Q24" s="1">
        <v>1.729396329494461E-15</v>
      </c>
      <c r="R24" s="4">
        <v>1.03</v>
      </c>
      <c r="S24" s="10">
        <f t="shared" si="1"/>
        <v>5.8055921052631581</v>
      </c>
      <c r="V24" s="10">
        <f t="shared" si="2"/>
        <v>3.6592105263157899</v>
      </c>
      <c r="W24" s="9">
        <f t="shared" si="5"/>
        <v>0.39449541284403677</v>
      </c>
      <c r="X24" s="9">
        <f t="shared" si="6"/>
        <v>0.39355197439580736</v>
      </c>
      <c r="Y24" s="2">
        <f t="shared" si="12"/>
        <v>0.28289473684210531</v>
      </c>
      <c r="Z24" s="2">
        <f t="shared" si="13"/>
        <v>0.28240925464329164</v>
      </c>
      <c r="AA24" s="8">
        <f t="shared" si="7"/>
        <v>8.4490598500675862</v>
      </c>
      <c r="AB24" s="8"/>
      <c r="AC24" s="8"/>
      <c r="AD24" s="8">
        <f t="shared" si="8"/>
        <v>-15.035325568073322</v>
      </c>
      <c r="AE24" s="8">
        <f t="shared" si="9"/>
        <v>0.89747928104282881</v>
      </c>
      <c r="AF24" s="8"/>
      <c r="AG24" s="8"/>
      <c r="AH24" s="8">
        <f t="shared" si="10"/>
        <v>0.56567281558844296</v>
      </c>
      <c r="AI24" s="8">
        <f t="shared" si="11"/>
        <v>2.6824200847078709E-2</v>
      </c>
      <c r="AJ24" s="8"/>
      <c r="AK24" s="8">
        <f t="shared" si="14"/>
        <v>0.59249701643552166</v>
      </c>
      <c r="AL24" s="8"/>
      <c r="AO24" s="8">
        <f t="shared" si="15"/>
        <v>0.89747928104282881</v>
      </c>
      <c r="AP24" s="8">
        <f t="shared" si="16"/>
        <v>0.56567281558844296</v>
      </c>
      <c r="AQ24" s="8">
        <f t="shared" ref="AQ24:AR24" si="23">AVERAGE(AO22:AO25)</f>
        <v>-5.755654405648139E-2</v>
      </c>
      <c r="AR24" s="8">
        <f t="shared" si="23"/>
        <v>-9.1095772812788592E-2</v>
      </c>
      <c r="AS24" s="50">
        <v>1</v>
      </c>
      <c r="AT24" s="43"/>
      <c r="AU24" s="43"/>
      <c r="AV24" s="43"/>
      <c r="AW24" s="43"/>
      <c r="AX24" s="43"/>
      <c r="AY24" s="43"/>
      <c r="AZ24" s="43"/>
      <c r="BA24" s="43"/>
      <c r="BB24" s="43"/>
      <c r="BC24" s="43"/>
      <c r="BD24" s="43"/>
    </row>
    <row r="25" spans="1:56">
      <c r="A25" s="1">
        <v>1853</v>
      </c>
      <c r="B25" s="10">
        <v>4.1360000000000001</v>
      </c>
      <c r="C25" s="3"/>
      <c r="E25" s="10">
        <v>3.2863000000000002</v>
      </c>
      <c r="F25" s="10">
        <v>0</v>
      </c>
      <c r="G25" s="10"/>
      <c r="H25" s="12">
        <v>102.91589999999999</v>
      </c>
      <c r="J25" s="12">
        <f t="shared" si="0"/>
        <v>4.0188153628350918</v>
      </c>
      <c r="K25" s="10"/>
      <c r="L25" s="10"/>
      <c r="M25" s="12">
        <f t="shared" si="3"/>
        <v>3.1931897792275055</v>
      </c>
      <c r="N25" s="12">
        <f t="shared" si="4"/>
        <v>0</v>
      </c>
      <c r="O25" s="12"/>
      <c r="P25" s="1">
        <v>0.50900000000000001</v>
      </c>
      <c r="Q25" s="1">
        <v>1.4482518844151982E-15</v>
      </c>
      <c r="R25" s="4">
        <v>1.04</v>
      </c>
      <c r="S25" s="10">
        <f t="shared" si="1"/>
        <v>8.1257367387033401</v>
      </c>
      <c r="V25" s="10">
        <f t="shared" si="2"/>
        <v>6.4563850687622795</v>
      </c>
      <c r="W25" s="9">
        <f t="shared" si="5"/>
        <v>-0.16282894736842102</v>
      </c>
      <c r="X25" s="9">
        <f t="shared" si="6"/>
        <v>-0.1625679668011365</v>
      </c>
      <c r="Y25" s="2">
        <f t="shared" si="12"/>
        <v>-0.19449901768172884</v>
      </c>
      <c r="Z25" s="2">
        <f t="shared" si="13"/>
        <v>-0.19412675937431184</v>
      </c>
      <c r="AA25" s="8">
        <f t="shared" si="7"/>
        <v>17.173777551136048</v>
      </c>
      <c r="AB25" s="8"/>
      <c r="AC25" s="8"/>
      <c r="AD25" s="8">
        <f t="shared" si="8"/>
        <v>47.712153901474295</v>
      </c>
      <c r="AE25" s="8">
        <f t="shared" si="9"/>
        <v>-0.7801596029108756</v>
      </c>
      <c r="AF25" s="8"/>
      <c r="AG25" s="8"/>
      <c r="AH25" s="8">
        <f t="shared" si="10"/>
        <v>-0.61988358390860987</v>
      </c>
      <c r="AI25" s="8">
        <f t="shared" si="11"/>
        <v>0</v>
      </c>
      <c r="AJ25" s="8"/>
      <c r="AK25" s="8">
        <f t="shared" si="14"/>
        <v>-0.61988358390860987</v>
      </c>
      <c r="AL25" s="8"/>
      <c r="AO25" s="8">
        <f t="shared" si="15"/>
        <v>-0.7801596029108756</v>
      </c>
      <c r="AP25" s="8">
        <f t="shared" si="16"/>
        <v>-0.61988358390860987</v>
      </c>
      <c r="AQ25" s="8">
        <f t="shared" ref="AQ25:AR25" si="24">AVERAGE(AO23:AO26)</f>
        <v>-3.6637981295715341E-2</v>
      </c>
      <c r="AR25" s="8">
        <f t="shared" si="24"/>
        <v>-6.5999512595848825E-2</v>
      </c>
      <c r="AS25" s="50">
        <v>1</v>
      </c>
      <c r="AT25" s="43"/>
      <c r="AU25" s="43"/>
      <c r="AV25" s="43"/>
      <c r="AW25" s="43"/>
      <c r="AX25" s="43"/>
      <c r="AY25" s="43"/>
      <c r="AZ25" s="43"/>
      <c r="BA25" s="43"/>
      <c r="BB25" s="43"/>
      <c r="BC25" s="43"/>
      <c r="BD25" s="43"/>
    </row>
    <row r="26" spans="1:56">
      <c r="A26" s="1">
        <v>1854</v>
      </c>
      <c r="B26" s="10">
        <v>5.4093999999999998</v>
      </c>
      <c r="C26" s="3"/>
      <c r="E26" s="10">
        <v>4.3868000000000009</v>
      </c>
      <c r="F26" s="10">
        <v>0</v>
      </c>
      <c r="G26" s="10"/>
      <c r="H26" s="12">
        <v>118.8702</v>
      </c>
      <c r="J26" s="12">
        <f t="shared" si="0"/>
        <v>4.5506779663868651</v>
      </c>
      <c r="K26" s="10"/>
      <c r="L26" s="10"/>
      <c r="M26" s="12">
        <f t="shared" si="3"/>
        <v>3.6904118946548428</v>
      </c>
      <c r="N26" s="12">
        <f t="shared" si="4"/>
        <v>0</v>
      </c>
      <c r="O26" s="12"/>
      <c r="P26" s="1">
        <v>0.55700000000000005</v>
      </c>
      <c r="Q26" s="1">
        <v>1.5828965267176038E-15</v>
      </c>
      <c r="R26" s="4">
        <v>1.04</v>
      </c>
      <c r="S26" s="10">
        <f t="shared" si="1"/>
        <v>9.7116696588868923</v>
      </c>
      <c r="V26" s="10">
        <f t="shared" si="2"/>
        <v>7.8757630161579906</v>
      </c>
      <c r="W26" s="9">
        <f t="shared" si="5"/>
        <v>9.4302554027505092E-2</v>
      </c>
      <c r="X26" s="9">
        <f t="shared" si="6"/>
        <v>9.2970458903821829E-2</v>
      </c>
      <c r="Y26" s="2">
        <f t="shared" si="12"/>
        <v>8.617594254937179E-2</v>
      </c>
      <c r="Z26" s="2">
        <f t="shared" si="13"/>
        <v>8.506218822882472E-2</v>
      </c>
      <c r="AA26" s="8">
        <f t="shared" si="7"/>
        <v>30.788201160541572</v>
      </c>
      <c r="AB26" s="8"/>
      <c r="AC26" s="8"/>
      <c r="AD26" s="8">
        <f t="shared" si="8"/>
        <v>33.487508748440511</v>
      </c>
      <c r="AE26" s="8">
        <f t="shared" si="9"/>
        <v>0.3870906257455648</v>
      </c>
      <c r="AF26" s="8"/>
      <c r="AG26" s="8"/>
      <c r="AH26" s="8">
        <f t="shared" si="10"/>
        <v>0.3139145112250239</v>
      </c>
      <c r="AI26" s="8">
        <f t="shared" si="11"/>
        <v>0</v>
      </c>
      <c r="AJ26" s="8"/>
      <c r="AK26" s="8">
        <f t="shared" si="14"/>
        <v>0.3139145112250239</v>
      </c>
      <c r="AL26" s="8"/>
      <c r="AO26" s="8">
        <f t="shared" si="15"/>
        <v>0.3870906257455648</v>
      </c>
      <c r="AP26" s="8">
        <f t="shared" si="16"/>
        <v>0.3139145112250239</v>
      </c>
      <c r="AQ26" s="8">
        <f t="shared" ref="AQ26:AR26" si="25">AVERAGE(AO24:AO27)</f>
        <v>-0.10828088530310745</v>
      </c>
      <c r="AR26" s="8">
        <f t="shared" si="25"/>
        <v>-9.7811633770827688E-2</v>
      </c>
      <c r="AS26" s="50">
        <v>1</v>
      </c>
      <c r="AT26" s="43"/>
      <c r="AU26" s="43"/>
      <c r="AV26" s="43"/>
      <c r="AW26" s="43"/>
      <c r="AX26" s="43"/>
      <c r="AY26" s="43"/>
      <c r="AZ26" s="43"/>
      <c r="BA26" s="43"/>
      <c r="BB26" s="43"/>
      <c r="BC26" s="43"/>
      <c r="BD26" s="43"/>
    </row>
    <row r="27" spans="1:56">
      <c r="A27" s="1">
        <v>1855</v>
      </c>
      <c r="B27" s="10">
        <v>7.0041000000000002</v>
      </c>
      <c r="C27" s="3"/>
      <c r="E27" s="10">
        <v>4.8631000000000002</v>
      </c>
      <c r="F27" s="10">
        <v>0</v>
      </c>
      <c r="G27" s="10"/>
      <c r="H27" s="12">
        <v>109.90910000000001</v>
      </c>
      <c r="J27" s="12">
        <f t="shared" si="0"/>
        <v>6.3726297458536179</v>
      </c>
      <c r="K27" s="10"/>
      <c r="L27" s="10"/>
      <c r="M27" s="12">
        <f t="shared" si="3"/>
        <v>4.4246563751318133</v>
      </c>
      <c r="N27" s="12">
        <f t="shared" si="4"/>
        <v>0</v>
      </c>
      <c r="O27" s="12"/>
      <c r="P27" s="1">
        <v>0.48499999999999999</v>
      </c>
      <c r="Q27" s="1">
        <v>1.3798888855600785E-15</v>
      </c>
      <c r="R27" s="4">
        <v>1.05</v>
      </c>
      <c r="S27" s="10">
        <f t="shared" si="1"/>
        <v>14.441443298969073</v>
      </c>
      <c r="V27" s="10">
        <f t="shared" si="2"/>
        <v>10.027010309278351</v>
      </c>
      <c r="W27" s="9">
        <f t="shared" si="5"/>
        <v>-0.12926391382405755</v>
      </c>
      <c r="X27" s="9">
        <f t="shared" si="6"/>
        <v>-0.12825073384834262</v>
      </c>
      <c r="Y27" s="2">
        <f t="shared" si="12"/>
        <v>-0.14845360824742282</v>
      </c>
      <c r="Z27" s="2">
        <f t="shared" si="13"/>
        <v>-0.14711883201749776</v>
      </c>
      <c r="AA27" s="8">
        <f t="shared" si="7"/>
        <v>29.480164158686751</v>
      </c>
      <c r="AB27" s="8"/>
      <c r="AC27" s="8"/>
      <c r="AD27" s="8">
        <f t="shared" si="8"/>
        <v>10.85757271815444</v>
      </c>
      <c r="AE27" s="8">
        <f t="shared" si="9"/>
        <v>-0.93753384508994786</v>
      </c>
      <c r="AF27" s="8"/>
      <c r="AG27" s="8"/>
      <c r="AH27" s="8">
        <f t="shared" si="10"/>
        <v>-0.65095027798816774</v>
      </c>
      <c r="AI27" s="8">
        <f t="shared" si="11"/>
        <v>0</v>
      </c>
      <c r="AJ27" s="8"/>
      <c r="AK27" s="8">
        <f t="shared" si="14"/>
        <v>-0.65095027798816774</v>
      </c>
      <c r="AL27" s="8"/>
      <c r="AO27" s="8">
        <f t="shared" si="15"/>
        <v>-0.93753384508994786</v>
      </c>
      <c r="AP27" s="8">
        <f t="shared" si="16"/>
        <v>-0.65095027798816774</v>
      </c>
      <c r="AQ27" s="8">
        <f t="shared" ref="AQ27:AR27" si="26">AVERAGE(AO25:AO28)</f>
        <v>0.2458136030594979</v>
      </c>
      <c r="AR27" s="8">
        <f t="shared" si="26"/>
        <v>0.13912686788515827</v>
      </c>
      <c r="AS27" s="50">
        <v>1</v>
      </c>
      <c r="AT27" s="43"/>
      <c r="AU27" s="43"/>
      <c r="AV27" s="43"/>
      <c r="AW27" s="43"/>
      <c r="AX27" s="43"/>
      <c r="AY27" s="43"/>
      <c r="AZ27" s="43"/>
      <c r="BA27" s="43"/>
      <c r="BB27" s="43"/>
      <c r="BC27" s="43"/>
      <c r="BD27" s="43"/>
    </row>
    <row r="28" spans="1:56">
      <c r="A28" s="1">
        <v>1856</v>
      </c>
      <c r="B28" s="10">
        <v>9.7520000000000007</v>
      </c>
      <c r="C28" s="3"/>
      <c r="E28" s="10">
        <v>6.3784999999999998</v>
      </c>
      <c r="F28" s="10">
        <v>8.199999999999999E-3</v>
      </c>
      <c r="G28" s="10"/>
      <c r="H28" s="12">
        <v>151.59870000000001</v>
      </c>
      <c r="J28" s="12">
        <f t="shared" si="0"/>
        <v>6.4327728404003466</v>
      </c>
      <c r="K28" s="10"/>
      <c r="L28" s="10"/>
      <c r="M28" s="12">
        <f t="shared" si="3"/>
        <v>4.2074899059160797</v>
      </c>
      <c r="N28" s="12">
        <f t="shared" si="4"/>
        <v>5.4090173596475421E-3</v>
      </c>
      <c r="O28" s="12"/>
      <c r="P28" s="1">
        <v>0.75800000000000001</v>
      </c>
      <c r="Q28" s="1">
        <v>2.1550603593506565E-15</v>
      </c>
      <c r="R28" s="4">
        <v>1.06</v>
      </c>
      <c r="S28" s="10">
        <f t="shared" si="1"/>
        <v>12.865435356200528</v>
      </c>
      <c r="V28" s="10">
        <f t="shared" si="2"/>
        <v>8.4149076517150387</v>
      </c>
      <c r="W28" s="9">
        <f t="shared" si="5"/>
        <v>0.56288659793814433</v>
      </c>
      <c r="X28" s="9">
        <f t="shared" si="6"/>
        <v>0.56176369119456049</v>
      </c>
      <c r="Y28" s="2">
        <f t="shared" si="12"/>
        <v>0.36015831134564646</v>
      </c>
      <c r="Z28" s="2">
        <f t="shared" si="13"/>
        <v>0.35969826572474556</v>
      </c>
      <c r="AA28" s="8">
        <f t="shared" si="7"/>
        <v>39.232735112291373</v>
      </c>
      <c r="AB28" s="8"/>
      <c r="AC28" s="8"/>
      <c r="AD28" s="8">
        <f t="shared" si="8"/>
        <v>31.161193477411508</v>
      </c>
      <c r="AE28" s="8">
        <f t="shared" si="9"/>
        <v>2.3138572344932502</v>
      </c>
      <c r="AF28" s="8"/>
      <c r="AG28" s="8"/>
      <c r="AH28" s="8">
        <f t="shared" si="10"/>
        <v>1.5134268222123868</v>
      </c>
      <c r="AI28" s="8">
        <f t="shared" si="11"/>
        <v>1.9456141635402632E-3</v>
      </c>
      <c r="AJ28" s="8"/>
      <c r="AK28" s="8">
        <f t="shared" si="14"/>
        <v>1.5153724363759271</v>
      </c>
      <c r="AL28" s="8"/>
      <c r="AO28" s="8">
        <f t="shared" si="15"/>
        <v>2.3138572344932502</v>
      </c>
      <c r="AP28" s="8">
        <f t="shared" si="16"/>
        <v>1.5134268222123868</v>
      </c>
      <c r="AQ28" s="8">
        <f t="shared" ref="AQ28:AR28" si="27">AVERAGE(AO26:AO29)</f>
        <v>-0.34315928466681989</v>
      </c>
      <c r="AR28" s="8">
        <f t="shared" si="27"/>
        <v>-0.24503821173616308</v>
      </c>
      <c r="AS28" s="50">
        <v>1</v>
      </c>
      <c r="AT28" s="43"/>
      <c r="AU28" s="43"/>
      <c r="AV28" s="43"/>
      <c r="AW28" s="43"/>
      <c r="AX28" s="43"/>
      <c r="AY28" s="43"/>
      <c r="AZ28" s="43"/>
      <c r="BA28" s="43"/>
      <c r="BB28" s="43"/>
      <c r="BC28" s="43"/>
      <c r="BD28" s="43"/>
    </row>
    <row r="29" spans="1:56">
      <c r="A29" s="1">
        <v>1857</v>
      </c>
      <c r="B29" s="10">
        <v>12.829700000000001</v>
      </c>
      <c r="C29" s="3"/>
      <c r="E29" s="10">
        <v>8.8224999999999998</v>
      </c>
      <c r="F29" s="10">
        <v>0</v>
      </c>
      <c r="G29" s="10"/>
      <c r="H29" s="12">
        <v>145.80000000000001</v>
      </c>
      <c r="J29" s="12">
        <f t="shared" si="0"/>
        <v>8.7995198902606298</v>
      </c>
      <c r="K29" s="10"/>
      <c r="L29" s="10"/>
      <c r="M29" s="12">
        <f t="shared" si="3"/>
        <v>6.0510973936899859</v>
      </c>
      <c r="N29" s="12">
        <f t="shared" si="4"/>
        <v>0</v>
      </c>
      <c r="O29" s="12"/>
      <c r="P29" s="1">
        <v>0.55899999999999994</v>
      </c>
      <c r="Q29" s="1">
        <v>1.5888218860068091E-15</v>
      </c>
      <c r="R29" s="4">
        <v>1.07</v>
      </c>
      <c r="S29" s="10">
        <f t="shared" si="1"/>
        <v>22.95116279069768</v>
      </c>
      <c r="V29" s="10">
        <f t="shared" si="2"/>
        <v>15.782647584973168</v>
      </c>
      <c r="W29" s="9">
        <f t="shared" si="5"/>
        <v>-0.2625329815303431</v>
      </c>
      <c r="X29" s="9">
        <f t="shared" si="6"/>
        <v>-0.26274831277322619</v>
      </c>
      <c r="Y29" s="2">
        <f t="shared" si="12"/>
        <v>-0.35599284436493756</v>
      </c>
      <c r="Z29" s="2">
        <f t="shared" si="13"/>
        <v>-0.35638889313576644</v>
      </c>
      <c r="AA29" s="8">
        <f t="shared" si="7"/>
        <v>31.559680065627571</v>
      </c>
      <c r="AB29" s="8"/>
      <c r="AC29" s="8"/>
      <c r="AD29" s="8">
        <f t="shared" si="8"/>
        <v>38.316218546680261</v>
      </c>
      <c r="AE29" s="8">
        <f t="shared" si="9"/>
        <v>-3.1360511538161466</v>
      </c>
      <c r="AF29" s="8"/>
      <c r="AG29" s="8"/>
      <c r="AH29" s="8">
        <f t="shared" si="10"/>
        <v>-2.1565439023938953</v>
      </c>
      <c r="AI29" s="8">
        <f t="shared" si="11"/>
        <v>0</v>
      </c>
      <c r="AJ29" s="8"/>
      <c r="AK29" s="8">
        <f t="shared" si="14"/>
        <v>-2.1565439023938953</v>
      </c>
      <c r="AL29" s="8"/>
      <c r="AO29" s="8">
        <f t="shared" si="15"/>
        <v>-3.1360511538161466</v>
      </c>
      <c r="AP29" s="8">
        <f t="shared" si="16"/>
        <v>-2.1565439023938953</v>
      </c>
      <c r="AQ29" s="8">
        <f t="shared" ref="AQ29:AR29" si="28">AVERAGE(AO27:AO30)</f>
        <v>-0.52379163626836334</v>
      </c>
      <c r="AR29" s="8">
        <f t="shared" si="28"/>
        <v>-0.38802712645240611</v>
      </c>
      <c r="AS29" s="50">
        <v>1</v>
      </c>
      <c r="AT29" s="43"/>
      <c r="AU29" s="43"/>
      <c r="AV29" s="43"/>
      <c r="AW29" s="43"/>
      <c r="AX29" s="43"/>
      <c r="AY29" s="43"/>
      <c r="AZ29" s="43"/>
      <c r="BA29" s="43"/>
      <c r="BB29" s="43"/>
      <c r="BC29" s="43"/>
      <c r="BD29" s="43"/>
    </row>
    <row r="30" spans="1:56">
      <c r="A30" s="1">
        <v>1858</v>
      </c>
      <c r="B30" s="10">
        <v>12.312799999999999</v>
      </c>
      <c r="C30" s="3"/>
      <c r="E30" s="10">
        <v>9.4717999999999982</v>
      </c>
      <c r="F30" s="10">
        <v>0</v>
      </c>
      <c r="G30" s="10"/>
      <c r="H30" s="12">
        <v>136.39489999999998</v>
      </c>
      <c r="J30" s="12">
        <f t="shared" si="0"/>
        <v>9.0273170037882657</v>
      </c>
      <c r="K30" s="10"/>
      <c r="L30" s="10"/>
      <c r="M30" s="12">
        <f t="shared" si="3"/>
        <v>6.9443945484765193</v>
      </c>
      <c r="N30" s="12">
        <f t="shared" si="4"/>
        <v>0</v>
      </c>
      <c r="O30" s="12"/>
      <c r="P30" s="1">
        <v>0.53900000000000003</v>
      </c>
      <c r="Q30" s="1">
        <v>1.5318992781337912E-15</v>
      </c>
      <c r="R30" s="4">
        <v>1.08</v>
      </c>
      <c r="S30" s="10">
        <f t="shared" si="1"/>
        <v>22.843784786641926</v>
      </c>
      <c r="V30" s="10">
        <f t="shared" si="2"/>
        <v>17.572912801484225</v>
      </c>
      <c r="W30" s="9">
        <f t="shared" si="5"/>
        <v>-3.5778175313058824E-2</v>
      </c>
      <c r="X30" s="9">
        <f t="shared" si="6"/>
        <v>-3.5826928351346932E-2</v>
      </c>
      <c r="Y30" s="2">
        <f t="shared" si="12"/>
        <v>-3.710575139146545E-2</v>
      </c>
      <c r="Z30" s="2">
        <f t="shared" si="13"/>
        <v>-3.7158192242483984E-2</v>
      </c>
      <c r="AA30" s="8">
        <f t="shared" si="7"/>
        <v>-4.0289328667077235</v>
      </c>
      <c r="AB30" s="8"/>
      <c r="AC30" s="8"/>
      <c r="AD30" s="8">
        <f t="shared" si="8"/>
        <v>7.3595919523944175</v>
      </c>
      <c r="AE30" s="8">
        <f t="shared" si="9"/>
        <v>-0.33543878066060889</v>
      </c>
      <c r="AF30" s="8"/>
      <c r="AG30" s="8"/>
      <c r="AH30" s="8">
        <f t="shared" si="10"/>
        <v>-0.25804114763994829</v>
      </c>
      <c r="AI30" s="8">
        <f t="shared" si="11"/>
        <v>0</v>
      </c>
      <c r="AJ30" s="8"/>
      <c r="AK30" s="8">
        <f t="shared" si="14"/>
        <v>-0.25804114763994829</v>
      </c>
      <c r="AL30" s="8"/>
      <c r="AO30" s="8">
        <f t="shared" si="15"/>
        <v>-0.33543878066060889</v>
      </c>
      <c r="AP30" s="8">
        <f t="shared" si="16"/>
        <v>-0.25804114763994829</v>
      </c>
      <c r="AQ30" s="8">
        <f t="shared" ref="AQ30:AR30" si="29">AVERAGE(AO28:AO31)</f>
        <v>9.616568936185893E-2</v>
      </c>
      <c r="AR30" s="8">
        <f t="shared" si="29"/>
        <v>7.9673380944374039E-2</v>
      </c>
      <c r="AS30" s="50">
        <v>1</v>
      </c>
      <c r="AT30" s="43"/>
      <c r="AU30" s="43"/>
      <c r="AV30" s="43"/>
      <c r="AW30" s="43"/>
      <c r="AX30" s="43"/>
      <c r="AY30" s="43"/>
      <c r="AZ30" s="43"/>
      <c r="BA30" s="43"/>
      <c r="BB30" s="43"/>
      <c r="BC30" s="43"/>
      <c r="BD30" s="43"/>
    </row>
    <row r="31" spans="1:56">
      <c r="A31" s="1">
        <v>1859</v>
      </c>
      <c r="B31" s="10">
        <v>13.690799999999999</v>
      </c>
      <c r="C31" s="3"/>
      <c r="E31" s="10">
        <v>10.8285</v>
      </c>
      <c r="F31" s="10">
        <v>0</v>
      </c>
      <c r="G31" s="10"/>
      <c r="H31" s="12">
        <v>166.1763</v>
      </c>
      <c r="J31" s="12">
        <f t="shared" si="0"/>
        <v>8.2387199618718192</v>
      </c>
      <c r="K31" s="10"/>
      <c r="L31" s="10"/>
      <c r="M31" s="12">
        <f t="shared" si="3"/>
        <v>6.5162721759962157</v>
      </c>
      <c r="N31" s="12">
        <f t="shared" si="4"/>
        <v>0</v>
      </c>
      <c r="O31" s="12"/>
      <c r="P31" s="1">
        <v>0.66299999999999992</v>
      </c>
      <c r="Q31" s="1">
        <v>1.8847205929026873E-15</v>
      </c>
      <c r="R31" s="4">
        <v>1.08</v>
      </c>
      <c r="S31" s="10">
        <f t="shared" si="1"/>
        <v>20.64977375565611</v>
      </c>
      <c r="V31" s="10">
        <f t="shared" si="2"/>
        <v>16.332579185520363</v>
      </c>
      <c r="W31" s="9">
        <f t="shared" si="5"/>
        <v>0.23005565862708699</v>
      </c>
      <c r="X31" s="9">
        <f t="shared" si="6"/>
        <v>0.23031626152256846</v>
      </c>
      <c r="Y31" s="2">
        <f t="shared" si="12"/>
        <v>0.18702865761689277</v>
      </c>
      <c r="Z31" s="2">
        <f t="shared" si="13"/>
        <v>0.18720085942580514</v>
      </c>
      <c r="AA31" s="8">
        <f t="shared" si="7"/>
        <v>11.191605483724265</v>
      </c>
      <c r="AB31" s="8"/>
      <c r="AC31" s="8"/>
      <c r="AD31" s="8">
        <f t="shared" si="8"/>
        <v>14.323571021347604</v>
      </c>
      <c r="AE31" s="8">
        <f t="shared" si="9"/>
        <v>1.5422954574309411</v>
      </c>
      <c r="AF31" s="8"/>
      <c r="AG31" s="8"/>
      <c r="AH31" s="8">
        <f t="shared" si="10"/>
        <v>1.2198517515989529</v>
      </c>
      <c r="AI31" s="8">
        <f t="shared" si="11"/>
        <v>0</v>
      </c>
      <c r="AJ31" s="8"/>
      <c r="AK31" s="8">
        <f t="shared" si="14"/>
        <v>1.2198517515989529</v>
      </c>
      <c r="AL31" s="8"/>
      <c r="AO31" s="8">
        <f t="shared" si="15"/>
        <v>1.5422954574309411</v>
      </c>
      <c r="AP31" s="8">
        <f t="shared" si="16"/>
        <v>1.2198517515989529</v>
      </c>
      <c r="AQ31" s="8">
        <f t="shared" ref="AQ31:AR31" si="30">AVERAGE(AO29:AO32)</f>
        <v>-0.70503794903374961</v>
      </c>
      <c r="AR31" s="8">
        <f t="shared" si="30"/>
        <v>-0.42942174102113018</v>
      </c>
      <c r="AS31" s="50">
        <v>1</v>
      </c>
      <c r="AT31" s="43"/>
      <c r="AU31" s="43"/>
      <c r="AV31" s="43"/>
      <c r="AW31" s="43"/>
      <c r="AX31" s="43"/>
      <c r="AY31" s="43"/>
      <c r="AZ31" s="43"/>
      <c r="BA31" s="43"/>
      <c r="BB31" s="43"/>
      <c r="BC31" s="43"/>
      <c r="BD31" s="43"/>
    </row>
    <row r="32" spans="1:56">
      <c r="A32" s="1">
        <v>1860</v>
      </c>
      <c r="B32" s="10">
        <v>16.966999999999999</v>
      </c>
      <c r="C32" s="3"/>
      <c r="E32" s="10">
        <v>9.9588999999999999</v>
      </c>
      <c r="F32" s="10">
        <v>0</v>
      </c>
      <c r="G32" s="10"/>
      <c r="H32" s="12">
        <v>152.20580000000001</v>
      </c>
      <c r="J32" s="12">
        <f t="shared" si="0"/>
        <v>11.147406997630837</v>
      </c>
      <c r="K32" s="10"/>
      <c r="L32" s="10"/>
      <c r="M32" s="12">
        <f t="shared" si="3"/>
        <v>6.5430489508284175</v>
      </c>
      <c r="N32" s="12">
        <f t="shared" si="4"/>
        <v>0</v>
      </c>
      <c r="O32" s="12"/>
      <c r="P32" s="1">
        <v>0.61399999999999999</v>
      </c>
      <c r="Q32" s="1">
        <v>1.7452327386970695E-15</v>
      </c>
      <c r="R32" s="4">
        <v>1.0900000000000001</v>
      </c>
      <c r="S32" s="10">
        <f t="shared" si="1"/>
        <v>27.633550488599347</v>
      </c>
      <c r="V32" s="10">
        <f t="shared" si="2"/>
        <v>16.219706840390881</v>
      </c>
      <c r="W32" s="9">
        <f t="shared" si="5"/>
        <v>-7.3906485671191513E-2</v>
      </c>
      <c r="X32" s="9">
        <f t="shared" si="6"/>
        <v>-7.4009831871572285E-2</v>
      </c>
      <c r="Y32" s="2">
        <f t="shared" si="12"/>
        <v>-7.9804560260586271E-2</v>
      </c>
      <c r="Z32" s="2">
        <f t="shared" si="13"/>
        <v>-7.9925073093548973E-2</v>
      </c>
      <c r="AA32" s="8">
        <f t="shared" si="7"/>
        <v>23.929938352762427</v>
      </c>
      <c r="AB32" s="8"/>
      <c r="AC32" s="8"/>
      <c r="AD32" s="8">
        <f t="shared" si="8"/>
        <v>-8.0306598328485084</v>
      </c>
      <c r="AE32" s="8">
        <f t="shared" si="9"/>
        <v>-0.89095731908918396</v>
      </c>
      <c r="AF32" s="8"/>
      <c r="AG32" s="8"/>
      <c r="AH32" s="8">
        <f t="shared" si="10"/>
        <v>-0.52295366564963019</v>
      </c>
      <c r="AI32" s="8">
        <f t="shared" si="11"/>
        <v>0</v>
      </c>
      <c r="AJ32" s="8"/>
      <c r="AK32" s="8">
        <f t="shared" si="14"/>
        <v>-0.52295366564963019</v>
      </c>
      <c r="AL32" s="8"/>
      <c r="AO32" s="8">
        <f t="shared" si="15"/>
        <v>-0.89095731908918396</v>
      </c>
      <c r="AP32" s="8">
        <f t="shared" si="16"/>
        <v>-0.52295366564963019</v>
      </c>
      <c r="AQ32" s="8">
        <f t="shared" ref="AQ32:AR32" si="31">AVERAGE(AO30:AO33)</f>
        <v>-0.19270241263764087</v>
      </c>
      <c r="AR32" s="8">
        <f t="shared" si="31"/>
        <v>-6.9470374767719417E-2</v>
      </c>
      <c r="AS32" s="50">
        <v>1</v>
      </c>
      <c r="AT32" s="43"/>
      <c r="AU32" s="43"/>
      <c r="AV32" s="43"/>
      <c r="AW32" s="43"/>
      <c r="AX32" s="43"/>
      <c r="AY32" s="43"/>
      <c r="AZ32" s="43"/>
      <c r="BA32" s="43"/>
      <c r="BB32" s="43"/>
      <c r="BC32" s="43"/>
      <c r="BD32" s="43"/>
    </row>
    <row r="33" spans="1:56">
      <c r="A33" s="1">
        <v>1861</v>
      </c>
      <c r="B33" s="10">
        <v>19.2119</v>
      </c>
      <c r="C33" s="3"/>
      <c r="E33" s="10">
        <v>12.671200000000001</v>
      </c>
      <c r="F33" s="10">
        <v>0.84279999999999999</v>
      </c>
      <c r="G33" s="10"/>
      <c r="H33" s="12">
        <v>150.28120000000001</v>
      </c>
      <c r="J33" s="12">
        <f t="shared" si="0"/>
        <v>12.783967655302193</v>
      </c>
      <c r="K33" s="10"/>
      <c r="L33" s="10"/>
      <c r="M33" s="12">
        <f t="shared" si="3"/>
        <v>8.4316601145053411</v>
      </c>
      <c r="N33" s="12">
        <f t="shared" si="4"/>
        <v>0.56081532487097518</v>
      </c>
      <c r="O33" s="12"/>
      <c r="P33" s="1">
        <v>0.56600000000000006</v>
      </c>
      <c r="Q33" s="1">
        <v>1.6085011152436099E-15</v>
      </c>
      <c r="R33" s="4">
        <v>1.1000000000000001</v>
      </c>
      <c r="S33" s="10">
        <f t="shared" si="1"/>
        <v>33.943286219081266</v>
      </c>
      <c r="V33" s="10">
        <f t="shared" si="2"/>
        <v>22.387279151943464</v>
      </c>
      <c r="W33" s="9">
        <f t="shared" si="5"/>
        <v>-7.8175895765472236E-2</v>
      </c>
      <c r="X33" s="9">
        <f t="shared" si="6"/>
        <v>-7.8345781867201647E-2</v>
      </c>
      <c r="Y33" s="2">
        <f t="shared" si="12"/>
        <v>-8.4805653710247259E-2</v>
      </c>
      <c r="Z33" s="2">
        <f t="shared" si="13"/>
        <v>-8.5005613087654794E-2</v>
      </c>
      <c r="AA33" s="8">
        <f t="shared" si="7"/>
        <v>13.230977780397257</v>
      </c>
      <c r="AB33" s="8"/>
      <c r="AC33" s="8"/>
      <c r="AD33" s="8">
        <f t="shared" si="8"/>
        <v>27.234935585255403</v>
      </c>
      <c r="AE33" s="8">
        <f t="shared" si="9"/>
        <v>-1.0867090082317117</v>
      </c>
      <c r="AF33" s="8"/>
      <c r="AG33" s="8"/>
      <c r="AH33" s="8">
        <f t="shared" si="10"/>
        <v>-0.71673843738025211</v>
      </c>
      <c r="AI33" s="8">
        <f t="shared" si="11"/>
        <v>-4.7672450519609541E-2</v>
      </c>
      <c r="AJ33" s="8"/>
      <c r="AK33" s="8">
        <f t="shared" si="14"/>
        <v>-0.76441088789986167</v>
      </c>
      <c r="AL33" s="8"/>
      <c r="AO33" s="8">
        <f t="shared" si="15"/>
        <v>-1.0867090082317117</v>
      </c>
      <c r="AP33" s="8">
        <f t="shared" si="16"/>
        <v>-0.71673843738025211</v>
      </c>
      <c r="AQ33" s="8">
        <f t="shared" ref="AQ33:AR33" si="32">AVERAGE(AO31:AO34)</f>
        <v>-8.9331414034977533E-2</v>
      </c>
      <c r="AR33" s="8">
        <f t="shared" si="32"/>
        <v>6.5631044563528498E-3</v>
      </c>
      <c r="AS33" s="50">
        <v>1</v>
      </c>
      <c r="AT33" s="43"/>
      <c r="AU33" s="43"/>
      <c r="AV33" s="43"/>
      <c r="AW33" s="43"/>
      <c r="AX33" s="43"/>
      <c r="AY33" s="43"/>
      <c r="AZ33" s="43"/>
      <c r="BA33" s="43"/>
      <c r="BB33" s="43"/>
      <c r="BC33" s="43"/>
      <c r="BD33" s="43"/>
    </row>
    <row r="34" spans="1:56">
      <c r="A34" s="1">
        <v>1862</v>
      </c>
      <c r="B34" s="10">
        <v>20.836600000000001</v>
      </c>
      <c r="C34" s="3"/>
      <c r="E34" s="10">
        <v>12.305899999999999</v>
      </c>
      <c r="F34" s="10">
        <v>2.2101000000000002</v>
      </c>
      <c r="G34" s="10"/>
      <c r="H34" s="12">
        <v>154.49020000000002</v>
      </c>
      <c r="J34" s="12">
        <f t="shared" si="0"/>
        <v>13.487327998798627</v>
      </c>
      <c r="K34" s="10"/>
      <c r="L34" s="10"/>
      <c r="M34" s="12">
        <f t="shared" si="3"/>
        <v>7.9654890730933081</v>
      </c>
      <c r="N34" s="12">
        <f t="shared" si="4"/>
        <v>1.4305761789420948</v>
      </c>
      <c r="O34" s="12"/>
      <c r="P34" s="1">
        <v>0.56899999999999995</v>
      </c>
      <c r="Q34" s="1">
        <v>1.6178629741415626E-15</v>
      </c>
      <c r="R34" s="4">
        <v>1.1100000000000001</v>
      </c>
      <c r="S34" s="10">
        <f t="shared" si="1"/>
        <v>36.619683655536029</v>
      </c>
      <c r="V34" s="10">
        <f t="shared" si="2"/>
        <v>21.62724077328647</v>
      </c>
      <c r="W34" s="9">
        <f t="shared" si="5"/>
        <v>5.300353356890275E-3</v>
      </c>
      <c r="X34" s="9">
        <f t="shared" si="6"/>
        <v>5.8202377413552053E-3</v>
      </c>
      <c r="Y34" s="2">
        <f t="shared" si="12"/>
        <v>5.2724077328644928E-3</v>
      </c>
      <c r="Z34" s="2">
        <f t="shared" si="13"/>
        <v>5.7865585946301756E-3</v>
      </c>
      <c r="AA34" s="8">
        <f t="shared" si="7"/>
        <v>8.4567377510813557</v>
      </c>
      <c r="AB34" s="8"/>
      <c r="AC34" s="8"/>
      <c r="AD34" s="8">
        <f t="shared" si="8"/>
        <v>-2.882915588105317</v>
      </c>
      <c r="AE34" s="8">
        <f t="shared" si="9"/>
        <v>7.8045213750044404E-2</v>
      </c>
      <c r="AF34" s="8"/>
      <c r="AG34" s="8"/>
      <c r="AH34" s="8">
        <f t="shared" si="10"/>
        <v>4.6092769256340836E-2</v>
      </c>
      <c r="AI34" s="8">
        <f t="shared" si="11"/>
        <v>8.278112883530574E-3</v>
      </c>
      <c r="AJ34" s="8"/>
      <c r="AK34" s="8">
        <f t="shared" si="14"/>
        <v>5.4370882139871408E-2</v>
      </c>
      <c r="AL34" s="8"/>
      <c r="AO34" s="8">
        <f t="shared" si="15"/>
        <v>7.8045213750044404E-2</v>
      </c>
      <c r="AP34" s="8">
        <f t="shared" si="16"/>
        <v>4.6092769256340836E-2</v>
      </c>
      <c r="AQ34" s="8">
        <f t="shared" ref="AQ34:AR34" si="33">AVERAGE(AO32:AO35)</f>
        <v>-1.3246812990887924E-2</v>
      </c>
      <c r="AR34" s="8">
        <f t="shared" si="33"/>
        <v>-1.3807552334033635E-3</v>
      </c>
      <c r="AS34" s="50">
        <v>1</v>
      </c>
      <c r="AT34" s="43"/>
      <c r="AU34" s="43"/>
      <c r="AV34" s="43"/>
      <c r="AW34" s="43"/>
      <c r="AX34" s="43"/>
      <c r="AY34" s="43"/>
      <c r="AZ34" s="43"/>
      <c r="BA34" s="43"/>
      <c r="BB34" s="43"/>
      <c r="BC34" s="43"/>
      <c r="BD34" s="43"/>
    </row>
    <row r="35" spans="1:56">
      <c r="A35" s="1">
        <v>1863</v>
      </c>
      <c r="B35" s="10">
        <v>23.2563</v>
      </c>
      <c r="C35" s="3"/>
      <c r="E35" s="10">
        <v>14.9625</v>
      </c>
      <c r="F35" s="10">
        <v>3.7750000000000004</v>
      </c>
      <c r="G35" s="10"/>
      <c r="H35" s="12">
        <v>160.13379999999998</v>
      </c>
      <c r="J35" s="12">
        <f t="shared" si="0"/>
        <v>14.523042605621052</v>
      </c>
      <c r="K35" s="10"/>
      <c r="L35" s="10"/>
      <c r="M35" s="12">
        <f t="shared" si="3"/>
        <v>9.3437487900743008</v>
      </c>
      <c r="N35" s="12">
        <f t="shared" si="4"/>
        <v>2.3574036212217542</v>
      </c>
      <c r="O35" s="12"/>
      <c r="P35" s="1">
        <v>0.65200000000000002</v>
      </c>
      <c r="Q35" s="1">
        <v>1.8535449099186298E-15</v>
      </c>
      <c r="R35" s="4">
        <v>1.1200000000000001</v>
      </c>
      <c r="S35" s="10">
        <f t="shared" si="1"/>
        <v>35.669171779141102</v>
      </c>
      <c r="V35" s="10">
        <f t="shared" si="2"/>
        <v>22.948619631901842</v>
      </c>
      <c r="W35" s="9">
        <f t="shared" si="5"/>
        <v>0.14586994727592284</v>
      </c>
      <c r="X35" s="9">
        <f t="shared" si="6"/>
        <v>0.14567484363261363</v>
      </c>
      <c r="Y35" s="2">
        <f t="shared" si="12"/>
        <v>0.12730061349693264</v>
      </c>
      <c r="Z35" s="2">
        <f t="shared" si="13"/>
        <v>0.12715199643445041</v>
      </c>
      <c r="AA35" s="8">
        <f t="shared" si="7"/>
        <v>11.612739122505577</v>
      </c>
      <c r="AB35" s="8"/>
      <c r="AC35" s="8"/>
      <c r="AD35" s="8">
        <f t="shared" si="8"/>
        <v>21.588018755231243</v>
      </c>
      <c r="AE35" s="8">
        <f t="shared" si="9"/>
        <v>1.8466338616072995</v>
      </c>
      <c r="AF35" s="8"/>
      <c r="AG35" s="8"/>
      <c r="AH35" s="8">
        <f t="shared" si="10"/>
        <v>1.1880763128399279</v>
      </c>
      <c r="AI35" s="8">
        <f t="shared" si="11"/>
        <v>0.29974857684014899</v>
      </c>
      <c r="AJ35" s="8"/>
      <c r="AK35" s="8">
        <f t="shared" si="14"/>
        <v>1.487824889680077</v>
      </c>
      <c r="AL35" s="8"/>
      <c r="AO35" s="8">
        <f t="shared" si="15"/>
        <v>1.8466338616072995</v>
      </c>
      <c r="AP35" s="8">
        <f t="shared" si="16"/>
        <v>1.1880763128399279</v>
      </c>
      <c r="AQ35" s="8">
        <f t="shared" ref="AQ35:AR35" si="34">AVERAGE(AO33:AO36)</f>
        <v>0.4117991797402889</v>
      </c>
      <c r="AR35" s="8">
        <f t="shared" si="34"/>
        <v>0.2624428395616642</v>
      </c>
      <c r="AS35" s="50">
        <v>1</v>
      </c>
      <c r="AT35" s="43"/>
      <c r="AU35" s="43"/>
      <c r="AV35" s="43"/>
      <c r="AW35" s="43"/>
      <c r="AX35" s="43"/>
      <c r="AY35" s="43"/>
      <c r="AZ35" s="43"/>
      <c r="BA35" s="43"/>
      <c r="BB35" s="43"/>
      <c r="BC35" s="43"/>
      <c r="BD35" s="43"/>
    </row>
    <row r="36" spans="1:56">
      <c r="A36" s="1">
        <v>1864</v>
      </c>
      <c r="B36" s="10">
        <v>24.853200000000001</v>
      </c>
      <c r="C36" s="3"/>
      <c r="E36" s="10">
        <v>16.349399999999999</v>
      </c>
      <c r="F36" s="10">
        <v>5.5535000000000005</v>
      </c>
      <c r="G36" s="10"/>
      <c r="H36" s="12">
        <v>187.26909999999998</v>
      </c>
      <c r="J36" s="12">
        <f t="shared" si="0"/>
        <v>13.271383266112778</v>
      </c>
      <c r="K36" s="10"/>
      <c r="L36" s="10"/>
      <c r="M36" s="12">
        <f t="shared" si="3"/>
        <v>8.7304312350515918</v>
      </c>
      <c r="N36" s="12">
        <f t="shared" si="4"/>
        <v>2.9655186039768444</v>
      </c>
      <c r="O36" s="12"/>
      <c r="P36" s="1">
        <v>0.69400000000000006</v>
      </c>
      <c r="Q36" s="1">
        <v>1.9739043298734253E-15</v>
      </c>
      <c r="R36" s="4">
        <v>1.36</v>
      </c>
      <c r="S36" s="10">
        <f t="shared" si="1"/>
        <v>35.811527377521614</v>
      </c>
      <c r="V36" s="10">
        <f t="shared" si="2"/>
        <v>23.558213256484148</v>
      </c>
      <c r="W36" s="9">
        <f t="shared" si="5"/>
        <v>6.4417177914110502E-2</v>
      </c>
      <c r="X36" s="9">
        <f t="shared" si="6"/>
        <v>6.4934720119664835E-2</v>
      </c>
      <c r="Y36" s="2">
        <f t="shared" si="12"/>
        <v>6.0518731988472685E-2</v>
      </c>
      <c r="Z36" s="2">
        <f t="shared" si="13"/>
        <v>6.097530570922529E-2</v>
      </c>
      <c r="AA36" s="8">
        <f t="shared" si="7"/>
        <v>6.8665264895963807</v>
      </c>
      <c r="AB36" s="8"/>
      <c r="AC36" s="8"/>
      <c r="AD36" s="8">
        <f t="shared" si="8"/>
        <v>9.269172932330827</v>
      </c>
      <c r="AE36" s="8">
        <f t="shared" si="9"/>
        <v>0.80922665183552345</v>
      </c>
      <c r="AF36" s="8"/>
      <c r="AG36" s="8"/>
      <c r="AH36" s="8">
        <f t="shared" si="10"/>
        <v>0.53234071353064016</v>
      </c>
      <c r="AI36" s="8">
        <f t="shared" si="11"/>
        <v>0.18082340346388309</v>
      </c>
      <c r="AJ36" s="8"/>
      <c r="AK36" s="8">
        <f t="shared" si="14"/>
        <v>0.71316411699452331</v>
      </c>
      <c r="AL36" s="8"/>
      <c r="AO36" s="8">
        <f t="shared" si="15"/>
        <v>0.80922665183552345</v>
      </c>
      <c r="AP36" s="8">
        <f t="shared" si="16"/>
        <v>0.53234071353064016</v>
      </c>
      <c r="AQ36" s="8">
        <f t="shared" ref="AQ36:AR36" si="35">AVERAGE(AO34:AO37)</f>
        <v>0.27918462750735751</v>
      </c>
      <c r="AR36" s="8">
        <f t="shared" si="35"/>
        <v>0.18699082425846714</v>
      </c>
      <c r="AS36" s="50">
        <v>1</v>
      </c>
      <c r="AT36" s="43"/>
      <c r="AU36" s="43"/>
      <c r="AV36" s="43"/>
      <c r="AW36" s="43"/>
      <c r="AX36" s="43"/>
      <c r="AY36" s="43"/>
      <c r="AZ36" s="43"/>
      <c r="BA36" s="43"/>
      <c r="BB36" s="43"/>
      <c r="BC36" s="43"/>
      <c r="BD36" s="43"/>
    </row>
    <row r="37" spans="1:56">
      <c r="A37" s="1">
        <v>1865</v>
      </c>
      <c r="B37" s="10">
        <v>26.4908</v>
      </c>
      <c r="C37" s="3"/>
      <c r="E37" s="10">
        <v>16.684799999999999</v>
      </c>
      <c r="F37" s="10">
        <v>5.8073000000000006</v>
      </c>
      <c r="G37" s="10"/>
      <c r="H37" s="12">
        <v>182.285</v>
      </c>
      <c r="J37" s="12">
        <f t="shared" si="0"/>
        <v>14.532627478947802</v>
      </c>
      <c r="K37" s="10"/>
      <c r="L37" s="10"/>
      <c r="M37" s="12">
        <f t="shared" si="3"/>
        <v>9.153139314809227</v>
      </c>
      <c r="N37" s="12">
        <f t="shared" si="4"/>
        <v>3.1858353676934472</v>
      </c>
      <c r="O37" s="12"/>
      <c r="P37" s="1">
        <v>0.625</v>
      </c>
      <c r="Q37" s="1">
        <v>1.7762465000276433E-15</v>
      </c>
      <c r="R37" s="4">
        <v>1.38</v>
      </c>
      <c r="S37" s="10">
        <f t="shared" si="1"/>
        <v>42.385280000000002</v>
      </c>
      <c r="V37" s="10">
        <f t="shared" si="2"/>
        <v>26.695679999999999</v>
      </c>
      <c r="W37" s="9">
        <f t="shared" si="5"/>
        <v>-9.9423631123919387E-2</v>
      </c>
      <c r="X37" s="9">
        <f t="shared" si="6"/>
        <v>-0.10013546596681133</v>
      </c>
      <c r="Y37" s="2">
        <f t="shared" si="12"/>
        <v>-0.1104000000000001</v>
      </c>
      <c r="Z37" s="2">
        <f t="shared" si="13"/>
        <v>-0.11127837822211377</v>
      </c>
      <c r="AA37" s="8">
        <f t="shared" si="7"/>
        <v>6.5890911431928156</v>
      </c>
      <c r="AB37" s="8"/>
      <c r="AC37" s="8"/>
      <c r="AD37" s="8">
        <f t="shared" si="8"/>
        <v>2.0514514294102559</v>
      </c>
      <c r="AE37" s="8">
        <f t="shared" si="9"/>
        <v>-1.6171672171634373</v>
      </c>
      <c r="AF37" s="8"/>
      <c r="AG37" s="8"/>
      <c r="AH37" s="8">
        <f t="shared" si="10"/>
        <v>-1.0185464985930404</v>
      </c>
      <c r="AI37" s="8">
        <f t="shared" si="11"/>
        <v>-0.35451459299957833</v>
      </c>
      <c r="AJ37" s="8"/>
      <c r="AK37" s="8">
        <f t="shared" si="14"/>
        <v>-1.3730610915926187</v>
      </c>
      <c r="AL37" s="8"/>
      <c r="AO37" s="8">
        <f t="shared" si="15"/>
        <v>-1.6171672171634373</v>
      </c>
      <c r="AP37" s="8">
        <f t="shared" si="16"/>
        <v>-1.0185464985930404</v>
      </c>
      <c r="AQ37" s="8">
        <f t="shared" ref="AQ37:AR37" si="36">AVERAGE(AO35:AO38)</f>
        <v>0.5523919973021123</v>
      </c>
      <c r="AR37" s="8">
        <f t="shared" si="36"/>
        <v>0.37495855033541226</v>
      </c>
      <c r="AS37" s="50">
        <v>1</v>
      </c>
      <c r="AT37" s="43"/>
      <c r="AU37" s="43"/>
      <c r="AV37" s="43"/>
      <c r="AW37" s="43"/>
      <c r="AX37" s="43"/>
      <c r="AY37" s="43"/>
      <c r="AZ37" s="43"/>
      <c r="BA37" s="43"/>
      <c r="BB37" s="43"/>
      <c r="BC37" s="43"/>
      <c r="BD37" s="43"/>
    </row>
    <row r="38" spans="1:56">
      <c r="A38" s="1">
        <v>1866</v>
      </c>
      <c r="B38" s="10">
        <v>24.2319</v>
      </c>
      <c r="C38" s="3"/>
      <c r="E38" s="10">
        <v>16.514299999999999</v>
      </c>
      <c r="F38" s="10">
        <v>7.1628000000000007</v>
      </c>
      <c r="G38" s="10"/>
      <c r="H38" s="12">
        <v>194.25789999999998</v>
      </c>
      <c r="J38" s="12">
        <f t="shared" si="0"/>
        <v>12.474087282936758</v>
      </c>
      <c r="K38" s="10"/>
      <c r="L38" s="10"/>
      <c r="M38" s="12">
        <f t="shared" si="3"/>
        <v>8.5012244032289033</v>
      </c>
      <c r="N38" s="12">
        <f t="shared" si="4"/>
        <v>3.6872631692198885</v>
      </c>
      <c r="O38" s="12"/>
      <c r="P38" s="1">
        <v>0.68900000000000006</v>
      </c>
      <c r="Q38" s="1">
        <v>1.9602439307337374E-15</v>
      </c>
      <c r="R38" s="4">
        <v>1.39</v>
      </c>
      <c r="S38" s="10">
        <f t="shared" si="1"/>
        <v>35.169666182873726</v>
      </c>
      <c r="V38" s="10">
        <f t="shared" si="2"/>
        <v>23.968505079825832</v>
      </c>
      <c r="W38" s="9">
        <f t="shared" si="5"/>
        <v>0.10240000000000005</v>
      </c>
      <c r="X38" s="9">
        <f t="shared" si="6"/>
        <v>0.10358777945697883</v>
      </c>
      <c r="Y38" s="2">
        <f t="shared" si="12"/>
        <v>9.2888243831640099E-2</v>
      </c>
      <c r="Z38" s="2">
        <f t="shared" si="13"/>
        <v>9.3864558293631412E-2</v>
      </c>
      <c r="AA38" s="8">
        <f t="shared" si="7"/>
        <v>-8.5271112990170206</v>
      </c>
      <c r="AB38" s="8"/>
      <c r="AC38" s="8"/>
      <c r="AD38" s="8">
        <f t="shared" si="8"/>
        <v>-1.0218881856540074</v>
      </c>
      <c r="AE38" s="8">
        <f t="shared" si="9"/>
        <v>1.1708746929290634</v>
      </c>
      <c r="AF38" s="8"/>
      <c r="AG38" s="8"/>
      <c r="AH38" s="8">
        <f t="shared" si="10"/>
        <v>0.79796367356412135</v>
      </c>
      <c r="AI38" s="8">
        <f t="shared" si="11"/>
        <v>0.34610332869120031</v>
      </c>
      <c r="AJ38" s="8"/>
      <c r="AK38" s="8">
        <f t="shared" si="14"/>
        <v>1.1440670022553217</v>
      </c>
      <c r="AL38" s="8"/>
      <c r="AO38" s="8">
        <f t="shared" si="15"/>
        <v>1.1708746929290634</v>
      </c>
      <c r="AP38" s="8">
        <f t="shared" si="16"/>
        <v>0.79796367356412135</v>
      </c>
      <c r="AQ38" s="8">
        <f t="shared" ref="AQ38:AR38" si="37">AVERAGE(AO36:AO39)</f>
        <v>0.36519255236467552</v>
      </c>
      <c r="AR38" s="8">
        <f t="shared" si="37"/>
        <v>0.29922880807031793</v>
      </c>
      <c r="AS38" s="50">
        <v>1</v>
      </c>
      <c r="AT38" s="43"/>
      <c r="AU38" s="43"/>
      <c r="AV38" s="43"/>
      <c r="AW38" s="43"/>
      <c r="AX38" s="43"/>
      <c r="AY38" s="43"/>
      <c r="AZ38" s="43"/>
      <c r="BA38" s="43"/>
      <c r="BB38" s="43"/>
      <c r="BC38" s="43"/>
      <c r="BD38" s="43"/>
    </row>
    <row r="39" spans="1:56">
      <c r="A39" s="1">
        <v>1867</v>
      </c>
      <c r="B39" s="10">
        <v>28.993099999999998</v>
      </c>
      <c r="C39" s="3"/>
      <c r="E39" s="10">
        <v>23.3764</v>
      </c>
      <c r="F39" s="10">
        <v>8.5553000000000008</v>
      </c>
      <c r="G39" s="10"/>
      <c r="H39" s="12">
        <v>227.09789999999998</v>
      </c>
      <c r="J39" s="12">
        <f t="shared" si="0"/>
        <v>12.766784721479151</v>
      </c>
      <c r="K39" s="10"/>
      <c r="L39" s="10"/>
      <c r="M39" s="12">
        <f t="shared" si="3"/>
        <v>10.293534198246659</v>
      </c>
      <c r="N39" s="12">
        <f t="shared" si="4"/>
        <v>3.7672299039313009</v>
      </c>
      <c r="O39" s="12"/>
      <c r="P39" s="1">
        <v>0.754</v>
      </c>
      <c r="Q39" s="1">
        <v>2.144667273646965E-15</v>
      </c>
      <c r="R39" s="4">
        <v>1.41</v>
      </c>
      <c r="S39" s="10">
        <f t="shared" si="1"/>
        <v>38.452387267904506</v>
      </c>
      <c r="V39" s="10">
        <f t="shared" si="2"/>
        <v>31.00318302387268</v>
      </c>
      <c r="W39" s="9">
        <f t="shared" si="5"/>
        <v>9.4339622641509413E-2</v>
      </c>
      <c r="X39" s="9">
        <f t="shared" si="6"/>
        <v>9.4081833399273007E-2</v>
      </c>
      <c r="Y39" s="2">
        <f t="shared" si="12"/>
        <v>8.6206896551724116E-2</v>
      </c>
      <c r="Z39" s="2">
        <f t="shared" si="13"/>
        <v>8.5991587216985521E-2</v>
      </c>
      <c r="AA39" s="8">
        <f t="shared" si="7"/>
        <v>19.648479896335004</v>
      </c>
      <c r="AB39" s="8"/>
      <c r="AC39" s="8"/>
      <c r="AD39" s="8">
        <f t="shared" si="8"/>
        <v>41.552472705473441</v>
      </c>
      <c r="AE39" s="8">
        <f t="shared" si="9"/>
        <v>1.0978360818575525</v>
      </c>
      <c r="AF39" s="8"/>
      <c r="AG39" s="8"/>
      <c r="AH39" s="8">
        <f t="shared" si="10"/>
        <v>0.88515734377955069</v>
      </c>
      <c r="AI39" s="8">
        <f t="shared" si="11"/>
        <v>0.32395007885034444</v>
      </c>
      <c r="AJ39" s="8"/>
      <c r="AK39" s="8">
        <f t="shared" si="14"/>
        <v>1.209107422629895</v>
      </c>
      <c r="AL39" s="8"/>
      <c r="AO39" s="8">
        <f t="shared" si="15"/>
        <v>1.0978360818575525</v>
      </c>
      <c r="AP39" s="8">
        <f t="shared" si="16"/>
        <v>0.88515734377955069</v>
      </c>
      <c r="AQ39" s="8">
        <f t="shared" ref="AQ39:AR39" si="38">AVERAGE(AO37:AO40)</f>
        <v>-9.2174892565594357E-2</v>
      </c>
      <c r="AR39" s="8">
        <f t="shared" si="38"/>
        <v>-8.1311359358694629E-2</v>
      </c>
      <c r="AS39" s="50">
        <v>1</v>
      </c>
      <c r="AT39" s="43"/>
      <c r="AU39" s="43"/>
      <c r="AV39" s="43"/>
      <c r="AW39" s="43"/>
      <c r="AX39" s="43"/>
      <c r="AY39" s="43"/>
      <c r="AZ39" s="43"/>
      <c r="BA39" s="43"/>
      <c r="BB39" s="43"/>
      <c r="BC39" s="43"/>
      <c r="BD39" s="43"/>
    </row>
    <row r="40" spans="1:56">
      <c r="A40" s="1">
        <v>1868</v>
      </c>
      <c r="B40" s="10">
        <v>32.609499999999997</v>
      </c>
      <c r="C40" s="3"/>
      <c r="E40" s="10">
        <v>31.6371</v>
      </c>
      <c r="F40" s="10">
        <v>14.088700000000001</v>
      </c>
      <c r="G40" s="10"/>
      <c r="H40" s="12">
        <v>217.6163</v>
      </c>
      <c r="J40" s="12">
        <f t="shared" si="0"/>
        <v>14.984860968594724</v>
      </c>
      <c r="K40" s="10"/>
      <c r="L40" s="10"/>
      <c r="M40" s="12">
        <f t="shared" si="3"/>
        <v>14.538019440639328</v>
      </c>
      <c r="N40" s="12">
        <f t="shared" si="4"/>
        <v>6.4741014344973244</v>
      </c>
      <c r="O40" s="12"/>
      <c r="P40" s="1">
        <v>0.70599999999999996</v>
      </c>
      <c r="Q40" s="1">
        <v>2.0079557574737865E-15</v>
      </c>
      <c r="R40" s="4">
        <v>1.42</v>
      </c>
      <c r="S40" s="10">
        <f t="shared" si="1"/>
        <v>46.18909348441926</v>
      </c>
      <c r="V40" s="10">
        <f t="shared" si="2"/>
        <v>44.811756373937676</v>
      </c>
      <c r="W40" s="9">
        <f t="shared" si="5"/>
        <v>-6.3660477453580944E-2</v>
      </c>
      <c r="X40" s="9">
        <f t="shared" si="6"/>
        <v>-6.3744860497965794E-2</v>
      </c>
      <c r="Y40" s="2">
        <f t="shared" si="12"/>
        <v>-6.7988668555240842E-2</v>
      </c>
      <c r="Z40" s="2">
        <f t="shared" si="13"/>
        <v>-6.8084924513065692E-2</v>
      </c>
      <c r="AA40" s="8">
        <f t="shared" si="7"/>
        <v>12.473312615760301</v>
      </c>
      <c r="AB40" s="8"/>
      <c r="AC40" s="8"/>
      <c r="AD40" s="8">
        <f t="shared" si="8"/>
        <v>35.337776560976032</v>
      </c>
      <c r="AE40" s="8">
        <f t="shared" si="9"/>
        <v>-1.0202431278855562</v>
      </c>
      <c r="AF40" s="8"/>
      <c r="AG40" s="8"/>
      <c r="AH40" s="8">
        <f t="shared" si="10"/>
        <v>-0.98981995618541019</v>
      </c>
      <c r="AI40" s="8">
        <f t="shared" si="11"/>
        <v>-0.44078870745768067</v>
      </c>
      <c r="AJ40" s="8"/>
      <c r="AK40" s="8">
        <f t="shared" si="14"/>
        <v>-1.4306086636430908</v>
      </c>
      <c r="AL40" s="8"/>
      <c r="AO40" s="8">
        <f t="shared" si="15"/>
        <v>-1.0202431278855562</v>
      </c>
      <c r="AP40" s="8">
        <f t="shared" si="16"/>
        <v>-0.98981995618541019</v>
      </c>
      <c r="AQ40" s="8">
        <f t="shared" ref="AQ40:AR40" si="39">AVERAGE(AO38:AO41)</f>
        <v>-0.2924274643685667</v>
      </c>
      <c r="AR40" s="8">
        <f t="shared" si="39"/>
        <v>-0.35056482495696462</v>
      </c>
      <c r="AS40" s="50">
        <v>1</v>
      </c>
      <c r="AT40" s="43"/>
      <c r="AU40" s="43"/>
      <c r="AV40" s="43"/>
      <c r="AW40" s="43"/>
      <c r="AX40" s="43"/>
      <c r="AY40" s="43"/>
      <c r="AZ40" s="43"/>
      <c r="BA40" s="43"/>
      <c r="BB40" s="43"/>
      <c r="BC40" s="43"/>
      <c r="BD40" s="43"/>
    </row>
    <row r="41" spans="1:56">
      <c r="A41" s="1">
        <v>1869</v>
      </c>
      <c r="B41" s="10">
        <v>37.329099999999997</v>
      </c>
      <c r="C41" s="3"/>
      <c r="E41" s="10">
        <v>32.3489</v>
      </c>
      <c r="F41" s="10">
        <v>23.8825</v>
      </c>
      <c r="G41" s="10"/>
      <c r="H41" s="12">
        <v>193.01920000000001</v>
      </c>
      <c r="J41" s="12">
        <f t="shared" si="0"/>
        <v>19.339578653315314</v>
      </c>
      <c r="K41" s="10"/>
      <c r="L41" s="10"/>
      <c r="M41" s="12">
        <f t="shared" si="3"/>
        <v>16.759420824456839</v>
      </c>
      <c r="N41" s="12">
        <f t="shared" si="4"/>
        <v>12.373121430406922</v>
      </c>
      <c r="O41" s="12"/>
      <c r="P41" s="1">
        <v>0.628</v>
      </c>
      <c r="Q41" s="1">
        <v>1.7847896640902213E-15</v>
      </c>
      <c r="R41" s="4">
        <v>1.44</v>
      </c>
      <c r="S41" s="10">
        <f t="shared" si="1"/>
        <v>59.441242038216558</v>
      </c>
      <c r="V41" s="10">
        <f t="shared" si="2"/>
        <v>51.510987261146497</v>
      </c>
      <c r="W41" s="9">
        <f t="shared" si="5"/>
        <v>-0.11048158640226624</v>
      </c>
      <c r="X41" s="9">
        <f t="shared" si="6"/>
        <v>-0.1111409415037764</v>
      </c>
      <c r="Y41" s="2">
        <f t="shared" si="12"/>
        <v>-0.1242038216560509</v>
      </c>
      <c r="Z41" s="2">
        <f t="shared" si="13"/>
        <v>-0.1250377553577563</v>
      </c>
      <c r="AA41" s="8">
        <f t="shared" si="7"/>
        <v>14.473082997286069</v>
      </c>
      <c r="AB41" s="8"/>
      <c r="AC41" s="8"/>
      <c r="AD41" s="8">
        <f t="shared" si="8"/>
        <v>2.2498901606025745</v>
      </c>
      <c r="AE41" s="8">
        <f t="shared" si="9"/>
        <v>-2.4181775043753264</v>
      </c>
      <c r="AF41" s="8"/>
      <c r="AG41" s="8"/>
      <c r="AH41" s="8">
        <f t="shared" si="10"/>
        <v>-2.0955603609861204</v>
      </c>
      <c r="AI41" s="8">
        <f t="shared" si="11"/>
        <v>-1.5471073304270324</v>
      </c>
      <c r="AJ41" s="8"/>
      <c r="AK41" s="8">
        <f t="shared" si="14"/>
        <v>-3.6426676914131528</v>
      </c>
      <c r="AL41" s="8"/>
      <c r="AO41" s="8">
        <f t="shared" si="15"/>
        <v>-2.4181775043753264</v>
      </c>
      <c r="AP41" s="8">
        <f t="shared" si="16"/>
        <v>-2.0955603609861204</v>
      </c>
      <c r="AQ41" s="8">
        <f t="shared" ref="AQ41:AR41" si="40">AVERAGE(AO39:AO42)</f>
        <v>0.17544199191255538</v>
      </c>
      <c r="AR41" s="8">
        <f t="shared" si="40"/>
        <v>0.21965053735216711</v>
      </c>
      <c r="AS41" s="50">
        <v>1</v>
      </c>
      <c r="AT41" s="43"/>
      <c r="AU41" s="43"/>
      <c r="AV41" s="43"/>
      <c r="AW41" s="43"/>
      <c r="AX41" s="43"/>
      <c r="AY41" s="43"/>
      <c r="AZ41" s="43"/>
      <c r="BA41" s="43"/>
      <c r="BB41" s="43"/>
      <c r="BC41" s="43"/>
      <c r="BD41" s="43"/>
    </row>
    <row r="42" spans="1:56">
      <c r="A42" s="1">
        <v>1870</v>
      </c>
      <c r="B42" s="10">
        <v>39.863900000000001</v>
      </c>
      <c r="C42" s="3"/>
      <c r="E42" s="10">
        <v>40.341800000000006</v>
      </c>
      <c r="F42" s="10">
        <v>15.842700000000001</v>
      </c>
      <c r="G42" s="10"/>
      <c r="H42" s="12">
        <v>230.4864</v>
      </c>
      <c r="J42" s="12">
        <f t="shared" si="0"/>
        <v>17.295554097768893</v>
      </c>
      <c r="K42" s="10"/>
      <c r="L42" s="10"/>
      <c r="M42" s="12">
        <f t="shared" si="3"/>
        <v>17.502898218723537</v>
      </c>
      <c r="N42" s="12">
        <f t="shared" si="4"/>
        <v>6.8735942771460703</v>
      </c>
      <c r="O42" s="12"/>
      <c r="P42" s="1">
        <v>0.76200000000000001</v>
      </c>
      <c r="Q42" s="1">
        <v>2.1657538494609357E-15</v>
      </c>
      <c r="R42" s="4">
        <v>1.46</v>
      </c>
      <c r="S42" s="10">
        <f t="shared" si="1"/>
        <v>52.314829396325457</v>
      </c>
      <c r="V42" s="10">
        <f t="shared" si="2"/>
        <v>52.941994750656178</v>
      </c>
      <c r="W42" s="9">
        <f t="shared" si="5"/>
        <v>0.21337579617834401</v>
      </c>
      <c r="X42" s="9">
        <f t="shared" si="6"/>
        <v>0.21345046592081607</v>
      </c>
      <c r="Y42" s="2">
        <f t="shared" si="12"/>
        <v>0.17585301837270345</v>
      </c>
      <c r="Z42" s="2">
        <f t="shared" si="13"/>
        <v>0.17590373230343695</v>
      </c>
      <c r="AA42" s="8">
        <f t="shared" si="7"/>
        <v>6.7904128414561393</v>
      </c>
      <c r="AB42" s="8"/>
      <c r="AC42" s="8"/>
      <c r="AD42" s="8">
        <f t="shared" si="8"/>
        <v>24.708413578205146</v>
      </c>
      <c r="AE42" s="8">
        <f t="shared" si="9"/>
        <v>3.0423525180535513</v>
      </c>
      <c r="AF42" s="8"/>
      <c r="AG42" s="8"/>
      <c r="AH42" s="8">
        <f t="shared" si="10"/>
        <v>3.0788251228006485</v>
      </c>
      <c r="AI42" s="8">
        <f t="shared" si="11"/>
        <v>1.2090908876895385</v>
      </c>
      <c r="AJ42" s="8"/>
      <c r="AK42" s="8">
        <f t="shared" si="14"/>
        <v>4.2879160104901874</v>
      </c>
      <c r="AL42" s="8"/>
      <c r="AO42" s="8">
        <f t="shared" si="15"/>
        <v>3.0423525180535513</v>
      </c>
      <c r="AP42" s="8">
        <f t="shared" si="16"/>
        <v>3.0788251228006485</v>
      </c>
      <c r="AQ42" s="8">
        <f t="shared" ref="AQ42:AR42" si="41">AVERAGE(AO40:AO43)</f>
        <v>0.47724560307611996</v>
      </c>
      <c r="AR42" s="8">
        <f t="shared" si="41"/>
        <v>0.65476099325844239</v>
      </c>
      <c r="AS42" s="50">
        <v>1</v>
      </c>
      <c r="AT42" s="43"/>
      <c r="AU42" s="43"/>
      <c r="AV42" s="43"/>
      <c r="AW42" s="43"/>
      <c r="AX42" s="43"/>
      <c r="AY42" s="43"/>
      <c r="AZ42" s="43"/>
      <c r="BA42" s="43"/>
      <c r="BB42" s="43"/>
      <c r="BC42" s="43"/>
      <c r="BD42" s="43"/>
    </row>
    <row r="43" spans="1:56">
      <c r="A43" s="1">
        <v>1871</v>
      </c>
      <c r="B43" s="10">
        <v>41.209199999999996</v>
      </c>
      <c r="C43" s="3"/>
      <c r="E43" s="10">
        <v>46.939900000000002</v>
      </c>
      <c r="F43" s="10">
        <v>16.8874</v>
      </c>
      <c r="G43" s="10"/>
      <c r="H43" s="12">
        <v>263.45429999999999</v>
      </c>
      <c r="J43" s="12">
        <f t="shared" si="0"/>
        <v>15.641877927215457</v>
      </c>
      <c r="K43" s="10"/>
      <c r="L43" s="10"/>
      <c r="M43" s="12">
        <f t="shared" si="3"/>
        <v>17.817093894462911</v>
      </c>
      <c r="N43" s="12">
        <f t="shared" si="4"/>
        <v>6.4099921694198958</v>
      </c>
      <c r="O43" s="12"/>
      <c r="P43" s="1">
        <v>0.89300000000000002</v>
      </c>
      <c r="Q43" s="1">
        <v>2.5400686621975485E-15</v>
      </c>
      <c r="R43" s="4">
        <v>1.48</v>
      </c>
      <c r="S43" s="10">
        <f t="shared" si="1"/>
        <v>46.146920492721158</v>
      </c>
      <c r="V43" s="10">
        <f t="shared" si="2"/>
        <v>52.56427771556551</v>
      </c>
      <c r="W43" s="9">
        <f t="shared" si="5"/>
        <v>0.17191601049868765</v>
      </c>
      <c r="X43" s="9">
        <f t="shared" si="6"/>
        <v>0.17283349759705202</v>
      </c>
      <c r="Y43" s="2">
        <f t="shared" si="12"/>
        <v>0.14669652855543111</v>
      </c>
      <c r="Z43" s="2">
        <f t="shared" si="13"/>
        <v>0.14736405291216542</v>
      </c>
      <c r="AA43" s="8">
        <f t="shared" si="7"/>
        <v>3.374732527424551</v>
      </c>
      <c r="AB43" s="8"/>
      <c r="AC43" s="8"/>
      <c r="AD43" s="8">
        <f t="shared" si="8"/>
        <v>16.355492318141462</v>
      </c>
      <c r="AE43" s="8">
        <f t="shared" si="9"/>
        <v>2.3050505265118111</v>
      </c>
      <c r="AF43" s="8"/>
      <c r="AG43" s="8"/>
      <c r="AH43" s="8">
        <f t="shared" si="10"/>
        <v>2.6255991674046517</v>
      </c>
      <c r="AI43" s="8">
        <f t="shared" si="11"/>
        <v>0.9446024252209595</v>
      </c>
      <c r="AJ43" s="8"/>
      <c r="AK43" s="8">
        <f t="shared" si="14"/>
        <v>3.5702015926256112</v>
      </c>
      <c r="AL43" s="8"/>
      <c r="AO43" s="8">
        <f t="shared" si="15"/>
        <v>2.3050505265118111</v>
      </c>
      <c r="AP43" s="8">
        <f t="shared" si="16"/>
        <v>2.6255991674046517</v>
      </c>
      <c r="AQ43" s="8">
        <f t="shared" ref="AQ43:AR43" si="42">AVERAGE(AO41:AO44)</f>
        <v>-0.21215053738060385</v>
      </c>
      <c r="AR43" s="8">
        <f t="shared" si="42"/>
        <v>-0.20191080117191385</v>
      </c>
      <c r="AS43" s="50">
        <v>1</v>
      </c>
      <c r="AT43" s="43"/>
      <c r="AU43" s="43"/>
      <c r="AV43" s="43"/>
      <c r="AW43" s="43"/>
      <c r="AX43" s="43"/>
      <c r="AY43" s="43"/>
      <c r="AZ43" s="43"/>
      <c r="BA43" s="43"/>
      <c r="BB43" s="43"/>
      <c r="BC43" s="43"/>
      <c r="BD43" s="43"/>
    </row>
    <row r="44" spans="1:56">
      <c r="A44" s="1">
        <v>1872</v>
      </c>
      <c r="B44" s="10">
        <v>48.127300000000005</v>
      </c>
      <c r="C44" s="3"/>
      <c r="E44" s="10">
        <v>56.2637</v>
      </c>
      <c r="F44" s="10">
        <v>16.120200000000001</v>
      </c>
      <c r="G44" s="10"/>
      <c r="H44" s="12">
        <v>221.45959999999999</v>
      </c>
      <c r="J44" s="12">
        <f t="shared" si="0"/>
        <v>21.731864412290101</v>
      </c>
      <c r="K44" s="10"/>
      <c r="L44" s="10"/>
      <c r="M44" s="12">
        <f t="shared" si="3"/>
        <v>25.405852805658458</v>
      </c>
      <c r="N44" s="12">
        <f t="shared" si="4"/>
        <v>7.2790703135018759</v>
      </c>
      <c r="O44" s="12"/>
      <c r="P44" s="1">
        <v>0.7609999999999999</v>
      </c>
      <c r="Q44" s="1">
        <v>2.1639001969941811E-15</v>
      </c>
      <c r="R44" s="4">
        <v>1.5</v>
      </c>
      <c r="S44" s="10">
        <f t="shared" si="1"/>
        <v>63.242181340341673</v>
      </c>
      <c r="V44" s="10">
        <f t="shared" si="2"/>
        <v>73.933902759526944</v>
      </c>
      <c r="W44" s="9">
        <f t="shared" si="5"/>
        <v>-0.14781634938409871</v>
      </c>
      <c r="X44" s="9">
        <f t="shared" si="6"/>
        <v>-0.14809381762063234</v>
      </c>
      <c r="Y44" s="2">
        <f t="shared" si="12"/>
        <v>-0.17345597897503309</v>
      </c>
      <c r="Z44" s="2">
        <f t="shared" si="13"/>
        <v>-0.17383817688352421</v>
      </c>
      <c r="AA44" s="8">
        <f t="shared" si="7"/>
        <v>16.787756132125864</v>
      </c>
      <c r="AB44" s="8"/>
      <c r="AC44" s="8"/>
      <c r="AD44" s="8">
        <f t="shared" si="8"/>
        <v>19.863271971180161</v>
      </c>
      <c r="AE44" s="8">
        <f t="shared" si="9"/>
        <v>-3.7778276897124514</v>
      </c>
      <c r="AF44" s="8"/>
      <c r="AG44" s="8"/>
      <c r="AH44" s="8">
        <f t="shared" si="10"/>
        <v>-4.4165071339068351</v>
      </c>
      <c r="AI44" s="8">
        <f t="shared" si="11"/>
        <v>-1.2653803127061491</v>
      </c>
      <c r="AJ44" s="8"/>
      <c r="AK44" s="8">
        <f t="shared" si="14"/>
        <v>-5.6818874466129845</v>
      </c>
      <c r="AL44" s="8"/>
      <c r="AO44" s="8">
        <f t="shared" si="15"/>
        <v>-3.7778276897124514</v>
      </c>
      <c r="AP44" s="8">
        <f t="shared" si="16"/>
        <v>-4.4165071339068351</v>
      </c>
      <c r="AQ44" s="8">
        <f t="shared" ref="AQ44:AR44" si="43">AVERAGE(AO42:AO45)</f>
        <v>-0.19542632442937513</v>
      </c>
      <c r="AR44" s="8">
        <f t="shared" si="43"/>
        <v>-0.17513515304683458</v>
      </c>
      <c r="AS44" s="50">
        <v>1</v>
      </c>
      <c r="AT44" s="43"/>
      <c r="AU44" s="43"/>
      <c r="AV44" s="43"/>
      <c r="AW44" s="43"/>
      <c r="AX44" s="43"/>
      <c r="AY44" s="43"/>
      <c r="AZ44" s="43"/>
      <c r="BA44" s="43"/>
      <c r="BB44" s="43"/>
      <c r="BC44" s="43"/>
      <c r="BD44" s="43"/>
    </row>
    <row r="45" spans="1:56">
      <c r="A45" s="1">
        <v>1873</v>
      </c>
      <c r="B45" s="10">
        <v>52.776699999999998</v>
      </c>
      <c r="C45" s="3"/>
      <c r="E45" s="10">
        <v>44.632800000000003</v>
      </c>
      <c r="F45" s="10">
        <v>14.594100000000001</v>
      </c>
      <c r="G45" s="10"/>
      <c r="H45" s="12">
        <v>239.5598</v>
      </c>
      <c r="J45" s="12">
        <f t="shared" si="0"/>
        <v>22.030699641592623</v>
      </c>
      <c r="K45" s="10"/>
      <c r="L45" s="10"/>
      <c r="M45" s="12">
        <f t="shared" si="3"/>
        <v>18.631172675883018</v>
      </c>
      <c r="N45" s="12">
        <f t="shared" si="4"/>
        <v>6.0920488329010132</v>
      </c>
      <c r="O45" s="12"/>
      <c r="P45" s="1">
        <v>0.68799999999999994</v>
      </c>
      <c r="Q45" s="1">
        <v>1.9552240925145232E-15</v>
      </c>
      <c r="R45" s="4">
        <v>1.53</v>
      </c>
      <c r="S45" s="10">
        <f t="shared" si="1"/>
        <v>76.71031976744186</v>
      </c>
      <c r="V45" s="10">
        <f t="shared" si="2"/>
        <v>64.873255813953492</v>
      </c>
      <c r="W45" s="9">
        <f t="shared" si="5"/>
        <v>-9.592641261498025E-2</v>
      </c>
      <c r="X45" s="9">
        <f t="shared" si="6"/>
        <v>-9.6435179759918888E-2</v>
      </c>
      <c r="Y45" s="2">
        <f t="shared" si="12"/>
        <v>-0.10610465116279065</v>
      </c>
      <c r="Z45" s="2">
        <f t="shared" si="13"/>
        <v>-0.10672746171580212</v>
      </c>
      <c r="AA45" s="8">
        <f t="shared" si="7"/>
        <v>9.6606292062924695</v>
      </c>
      <c r="AB45" s="8"/>
      <c r="AC45" s="8"/>
      <c r="AD45" s="8">
        <f t="shared" si="8"/>
        <v>-20.672120745702816</v>
      </c>
      <c r="AE45" s="8">
        <f t="shared" si="9"/>
        <v>-2.351280652570412</v>
      </c>
      <c r="AF45" s="8"/>
      <c r="AG45" s="8"/>
      <c r="AH45" s="8">
        <f t="shared" si="10"/>
        <v>-1.9884577684858034</v>
      </c>
      <c r="AI45" s="8">
        <f t="shared" si="11"/>
        <v>-0.65018890858423983</v>
      </c>
      <c r="AJ45" s="8"/>
      <c r="AK45" s="8">
        <f t="shared" si="14"/>
        <v>-2.6386466770700432</v>
      </c>
      <c r="AL45" s="8"/>
      <c r="AO45" s="8">
        <f t="shared" si="15"/>
        <v>-2.351280652570412</v>
      </c>
      <c r="AP45" s="8">
        <f t="shared" si="16"/>
        <v>-1.9884577684858034</v>
      </c>
      <c r="AQ45" s="8">
        <f t="shared" ref="AQ45:AR45" si="44">AVERAGE(AO43:AO46)</f>
        <v>-0.38675900415392062</v>
      </c>
      <c r="AR45" s="8">
        <f t="shared" si="44"/>
        <v>-0.39332524009912151</v>
      </c>
      <c r="AS45" s="50">
        <v>1</v>
      </c>
      <c r="AT45" s="43"/>
      <c r="AU45" s="43"/>
      <c r="AV45" s="43"/>
      <c r="AW45" s="43"/>
      <c r="AX45" s="43"/>
      <c r="AY45" s="43"/>
      <c r="AZ45" s="43"/>
      <c r="BA45" s="43"/>
      <c r="BB45" s="43"/>
      <c r="BC45" s="43"/>
      <c r="BD45" s="43"/>
    </row>
    <row r="46" spans="1:56">
      <c r="A46" s="1">
        <v>1874</v>
      </c>
      <c r="B46" s="10">
        <v>57.130099999999999</v>
      </c>
      <c r="C46" s="3"/>
      <c r="E46" s="10">
        <v>55.349800000000002</v>
      </c>
      <c r="F46" s="10">
        <v>16.795999999999999</v>
      </c>
      <c r="G46" s="10"/>
      <c r="H46" s="12">
        <v>256.48910000000001</v>
      </c>
      <c r="J46" s="12">
        <f t="shared" ref="J46:J77" si="45">100*B46/$H46</f>
        <v>22.273890001563419</v>
      </c>
      <c r="K46" s="10"/>
      <c r="L46" s="10"/>
      <c r="M46" s="12">
        <f t="shared" si="3"/>
        <v>21.57978643147019</v>
      </c>
      <c r="N46" s="12">
        <f t="shared" si="4"/>
        <v>6.5484264243587731</v>
      </c>
      <c r="O46" s="12"/>
      <c r="P46" s="1">
        <v>0.7659999999999999</v>
      </c>
      <c r="Q46" s="1">
        <v>2.1778633496134531E-15</v>
      </c>
      <c r="R46" s="4">
        <v>1.55</v>
      </c>
      <c r="S46" s="10">
        <f t="shared" ref="S46:S77" si="46">B46/$P46</f>
        <v>74.582375979112285</v>
      </c>
      <c r="V46" s="10">
        <f t="shared" ref="V46:V77" si="47">E46/$P46</f>
        <v>72.258224543080956</v>
      </c>
      <c r="W46" s="9">
        <f t="shared" si="5"/>
        <v>0.11337209302325579</v>
      </c>
      <c r="X46" s="9">
        <f t="shared" si="6"/>
        <v>0.11386892067834742</v>
      </c>
      <c r="Y46" s="2">
        <f t="shared" si="12"/>
        <v>0.10182767624020886</v>
      </c>
      <c r="Z46" s="2">
        <f t="shared" si="13"/>
        <v>0.10222829505737634</v>
      </c>
      <c r="AA46" s="8">
        <f t="shared" si="7"/>
        <v>8.2487158158808693</v>
      </c>
      <c r="AB46" s="8"/>
      <c r="AC46" s="8"/>
      <c r="AD46" s="8">
        <f t="shared" si="8"/>
        <v>24.011489308311361</v>
      </c>
      <c r="AE46" s="8">
        <f t="shared" si="9"/>
        <v>2.2770217991553698</v>
      </c>
      <c r="AF46" s="8"/>
      <c r="AG46" s="8"/>
      <c r="AH46" s="8">
        <f t="shared" si="10"/>
        <v>2.2060647745915007</v>
      </c>
      <c r="AI46" s="8">
        <f t="shared" si="11"/>
        <v>0.66943446867086853</v>
      </c>
      <c r="AJ46" s="8"/>
      <c r="AK46" s="8">
        <f t="shared" si="14"/>
        <v>2.8754992432623694</v>
      </c>
      <c r="AL46" s="8"/>
      <c r="AO46" s="8">
        <f t="shared" si="15"/>
        <v>2.2770217991553698</v>
      </c>
      <c r="AP46" s="8">
        <f t="shared" si="16"/>
        <v>2.2060647745915007</v>
      </c>
      <c r="AQ46" s="8">
        <f t="shared" ref="AQ46:AR46" si="48">AVERAGE(AO44:AO47)</f>
        <v>-0.82923851465804943</v>
      </c>
      <c r="AR46" s="8">
        <f t="shared" si="48"/>
        <v>-0.91182987482726796</v>
      </c>
      <c r="AS46" s="50">
        <v>1</v>
      </c>
      <c r="AT46" s="43"/>
      <c r="AU46" s="43"/>
      <c r="AV46" s="43"/>
      <c r="AW46" s="43"/>
      <c r="AX46" s="43"/>
      <c r="AY46" s="43"/>
      <c r="AZ46" s="43"/>
      <c r="BA46" s="43"/>
      <c r="BB46" s="43"/>
      <c r="BC46" s="43"/>
      <c r="BD46" s="43"/>
    </row>
    <row r="47" spans="1:56">
      <c r="A47" s="1">
        <v>1875</v>
      </c>
      <c r="B47" s="10">
        <v>54.427000000000007</v>
      </c>
      <c r="C47" s="3"/>
      <c r="E47" s="10">
        <v>56.099899999999998</v>
      </c>
      <c r="F47" s="10">
        <v>16.0822</v>
      </c>
      <c r="G47" s="10"/>
      <c r="H47" s="12">
        <v>256.00720000000001</v>
      </c>
      <c r="J47" s="12">
        <f t="shared" si="45"/>
        <v>21.259948938936095</v>
      </c>
      <c r="K47" s="10"/>
      <c r="L47" s="10"/>
      <c r="M47" s="12">
        <f t="shared" ref="M47:M78" si="49">100*E47/H47</f>
        <v>21.913407122924667</v>
      </c>
      <c r="N47" s="12">
        <f t="shared" ref="N47:N78" si="50">100*F47/$H47</f>
        <v>6.2819326956429347</v>
      </c>
      <c r="O47" s="12"/>
      <c r="P47" s="1">
        <v>0.78599999999999992</v>
      </c>
      <c r="Q47" s="1">
        <v>2.2340976437859436E-15</v>
      </c>
      <c r="R47" s="4">
        <v>1.58</v>
      </c>
      <c r="S47" s="10">
        <f t="shared" si="46"/>
        <v>69.245547073791357</v>
      </c>
      <c r="V47" s="10">
        <f t="shared" si="47"/>
        <v>71.373918575063612</v>
      </c>
      <c r="W47" s="9">
        <f t="shared" ref="W47:W78" si="51">(P47/P46-1)</f>
        <v>2.6109660574412663E-2</v>
      </c>
      <c r="X47" s="9">
        <f t="shared" ref="X47:X78" si="52">(Q47/Q46-1)</f>
        <v>2.5820855189317315E-2</v>
      </c>
      <c r="Y47" s="2">
        <f t="shared" si="12"/>
        <v>2.5445292620865263E-2</v>
      </c>
      <c r="Z47" s="2">
        <f t="shared" si="13"/>
        <v>2.5170920496203036E-2</v>
      </c>
      <c r="AA47" s="8">
        <f t="shared" ref="AA47:AA78" si="53">100*(B47/B46-1)</f>
        <v>-4.7314813032009244</v>
      </c>
      <c r="AB47" s="8"/>
      <c r="AC47" s="8"/>
      <c r="AD47" s="8">
        <f t="shared" ref="AD47:AD78" si="54">100*(E47/E46-1)</f>
        <v>1.3551991154439502</v>
      </c>
      <c r="AE47" s="8">
        <f t="shared" ref="AE47:AE78" si="55">$Z47*J47</f>
        <v>0.53513248449529649</v>
      </c>
      <c r="AF47" s="8"/>
      <c r="AG47" s="8"/>
      <c r="AH47" s="8">
        <f t="shared" ref="AH47:AH78" si="56">$Z47*M47</f>
        <v>0.55158062849206613</v>
      </c>
      <c r="AI47" s="8">
        <f t="shared" ref="AI47:AI78" si="57">$Z47*N47</f>
        <v>0.15812202844452675</v>
      </c>
      <c r="AJ47" s="8"/>
      <c r="AK47" s="8">
        <f t="shared" si="14"/>
        <v>0.70970265693659285</v>
      </c>
      <c r="AL47" s="8"/>
      <c r="AO47" s="8">
        <f t="shared" si="15"/>
        <v>0.53513248449529649</v>
      </c>
      <c r="AP47" s="8">
        <f t="shared" si="16"/>
        <v>0.55158062849206613</v>
      </c>
      <c r="AQ47" s="8">
        <f t="shared" ref="AQ47:AR47" si="58">AVERAGE(AO45:AO48)</f>
        <v>-0.15818605046102308</v>
      </c>
      <c r="AR47" s="8">
        <f t="shared" si="58"/>
        <v>-0.10196375530320589</v>
      </c>
      <c r="AS47" s="50">
        <v>1</v>
      </c>
      <c r="AT47" s="43"/>
      <c r="AU47" s="43"/>
      <c r="AV47" s="43"/>
      <c r="AW47" s="43"/>
      <c r="AX47" s="43"/>
      <c r="AY47" s="43"/>
      <c r="AZ47" s="43"/>
      <c r="BA47" s="43"/>
      <c r="BB47" s="43"/>
      <c r="BC47" s="43"/>
      <c r="BD47" s="43"/>
    </row>
    <row r="48" spans="1:56">
      <c r="A48" s="1">
        <v>1876</v>
      </c>
      <c r="B48" s="10">
        <v>55.287300000000002</v>
      </c>
      <c r="C48" s="3"/>
      <c r="E48" s="10">
        <v>59.504800000000003</v>
      </c>
      <c r="F48" s="10">
        <v>16.727</v>
      </c>
      <c r="G48" s="10"/>
      <c r="H48" s="12">
        <v>246.85309999999998</v>
      </c>
      <c r="J48" s="12">
        <f t="shared" si="45"/>
        <v>22.396842494584838</v>
      </c>
      <c r="K48" s="10"/>
      <c r="L48" s="10"/>
      <c r="M48" s="12">
        <f t="shared" si="49"/>
        <v>24.10534848458456</v>
      </c>
      <c r="N48" s="12">
        <f t="shared" si="50"/>
        <v>6.776094770533569</v>
      </c>
      <c r="O48" s="12"/>
      <c r="P48" s="1">
        <v>0.74900000000000011</v>
      </c>
      <c r="Q48" s="1">
        <v>2.1300873779301768E-15</v>
      </c>
      <c r="R48" s="4">
        <v>1.6</v>
      </c>
      <c r="S48" s="10">
        <f t="shared" si="46"/>
        <v>73.814819759679565</v>
      </c>
      <c r="V48" s="10">
        <f t="shared" si="47"/>
        <v>79.445660881174888</v>
      </c>
      <c r="W48" s="9">
        <f t="shared" si="51"/>
        <v>-4.7073791348600236E-2</v>
      </c>
      <c r="X48" s="9">
        <f t="shared" si="52"/>
        <v>-4.6555828096890628E-2</v>
      </c>
      <c r="Y48" s="2">
        <f t="shared" si="12"/>
        <v>-4.9399198931908909E-2</v>
      </c>
      <c r="Z48" s="2">
        <f t="shared" si="13"/>
        <v>-4.8829107638220175E-2</v>
      </c>
      <c r="AA48" s="8">
        <f t="shared" si="53"/>
        <v>1.5806493100850583</v>
      </c>
      <c r="AB48" s="8"/>
      <c r="AC48" s="8"/>
      <c r="AD48" s="8">
        <f t="shared" si="54"/>
        <v>6.0693512822661111</v>
      </c>
      <c r="AE48" s="8">
        <f t="shared" si="55"/>
        <v>-1.0936178329243467</v>
      </c>
      <c r="AF48" s="8"/>
      <c r="AG48" s="8"/>
      <c r="AH48" s="8">
        <f t="shared" si="56"/>
        <v>-1.1770426558105871</v>
      </c>
      <c r="AI48" s="8">
        <f t="shared" si="57"/>
        <v>-0.33087066091716449</v>
      </c>
      <c r="AJ48" s="8"/>
      <c r="AK48" s="8">
        <f t="shared" si="14"/>
        <v>-1.5079133167277516</v>
      </c>
      <c r="AL48" s="8"/>
      <c r="AO48" s="8">
        <f t="shared" si="15"/>
        <v>-1.0936178329243467</v>
      </c>
      <c r="AP48" s="8">
        <f t="shared" si="16"/>
        <v>-1.1770426558105871</v>
      </c>
      <c r="AQ48" s="8">
        <f t="shared" ref="AQ48:AR48" si="59">AVERAGE(AO46:AO49)</f>
        <v>1.3558053782514419</v>
      </c>
      <c r="AR48" s="8">
        <f t="shared" si="59"/>
        <v>1.398690204893017</v>
      </c>
      <c r="AS48" s="50">
        <v>1</v>
      </c>
      <c r="AT48" s="43"/>
      <c r="AU48" s="43"/>
      <c r="AV48" s="43"/>
      <c r="AW48" s="43"/>
      <c r="AX48" s="43"/>
      <c r="AY48" s="43"/>
      <c r="AZ48" s="43"/>
      <c r="BA48" s="43"/>
      <c r="BB48" s="43"/>
      <c r="BC48" s="43"/>
      <c r="BD48" s="43"/>
    </row>
    <row r="49" spans="1:56">
      <c r="A49" s="1">
        <v>1877</v>
      </c>
      <c r="B49" s="10">
        <v>65.226099999999988</v>
      </c>
      <c r="C49" s="3"/>
      <c r="E49" s="10">
        <v>70.674800000000005</v>
      </c>
      <c r="F49" s="10">
        <v>32.177900000000001</v>
      </c>
      <c r="G49" s="10"/>
      <c r="H49" s="12">
        <v>280.1961</v>
      </c>
      <c r="J49" s="12">
        <f t="shared" si="45"/>
        <v>23.278732287851255</v>
      </c>
      <c r="K49" s="10"/>
      <c r="L49" s="10"/>
      <c r="M49" s="12">
        <f t="shared" si="49"/>
        <v>25.22333465740601</v>
      </c>
      <c r="N49" s="12">
        <f t="shared" si="50"/>
        <v>11.484064196468116</v>
      </c>
      <c r="O49" s="12"/>
      <c r="P49" s="1">
        <v>0.8909999999999999</v>
      </c>
      <c r="Q49" s="1">
        <v>2.5332386935180242E-15</v>
      </c>
      <c r="R49" s="4">
        <v>1.63</v>
      </c>
      <c r="S49" s="10">
        <f t="shared" si="46"/>
        <v>73.20549943883276</v>
      </c>
      <c r="V49" s="10">
        <f t="shared" si="47"/>
        <v>79.320763187429861</v>
      </c>
      <c r="W49" s="9">
        <f t="shared" si="51"/>
        <v>0.18958611481975929</v>
      </c>
      <c r="X49" s="9">
        <f t="shared" si="52"/>
        <v>0.18926515398612076</v>
      </c>
      <c r="Y49" s="2">
        <f t="shared" si="12"/>
        <v>0.15937149270482576</v>
      </c>
      <c r="Z49" s="2">
        <f t="shared" si="13"/>
        <v>0.1591446225021822</v>
      </c>
      <c r="AA49" s="8">
        <f t="shared" si="53"/>
        <v>17.976642013626964</v>
      </c>
      <c r="AB49" s="8"/>
      <c r="AC49" s="8"/>
      <c r="AD49" s="8">
        <f t="shared" si="54"/>
        <v>18.771594896546162</v>
      </c>
      <c r="AE49" s="8">
        <f t="shared" si="55"/>
        <v>3.7046850622794483</v>
      </c>
      <c r="AF49" s="8"/>
      <c r="AG49" s="8"/>
      <c r="AH49" s="8">
        <f t="shared" si="56"/>
        <v>4.0141580722990886</v>
      </c>
      <c r="AI49" s="8">
        <f t="shared" si="57"/>
        <v>1.8276270613377448</v>
      </c>
      <c r="AJ49" s="8"/>
      <c r="AK49" s="8">
        <f t="shared" si="14"/>
        <v>5.8417851336368329</v>
      </c>
      <c r="AL49" s="8"/>
      <c r="AO49" s="8">
        <f t="shared" si="15"/>
        <v>3.7046850622794483</v>
      </c>
      <c r="AP49" s="8">
        <f t="shared" si="16"/>
        <v>4.0141580722990886</v>
      </c>
      <c r="AQ49" s="8">
        <f t="shared" ref="AQ49:AR49" si="60">AVERAGE(AO47:AO50)</f>
        <v>0.14786279819307202</v>
      </c>
      <c r="AR49" s="8">
        <f t="shared" si="60"/>
        <v>0.24388979970456537</v>
      </c>
      <c r="AS49" s="50">
        <v>1</v>
      </c>
      <c r="AT49" s="43"/>
      <c r="AU49" s="43"/>
      <c r="AV49" s="43"/>
      <c r="AW49" s="43"/>
      <c r="AX49" s="43"/>
      <c r="AY49" s="43"/>
      <c r="AZ49" s="43"/>
      <c r="BA49" s="43"/>
      <c r="BB49" s="43"/>
      <c r="BC49" s="43"/>
      <c r="BD49" s="43"/>
    </row>
    <row r="50" spans="1:56">
      <c r="A50" s="1">
        <v>1878</v>
      </c>
      <c r="B50" s="10">
        <v>83.653899999999993</v>
      </c>
      <c r="C50" s="3"/>
      <c r="E50" s="10">
        <v>79.016900000000007</v>
      </c>
      <c r="F50" s="10">
        <v>51.785499999999999</v>
      </c>
      <c r="G50" s="10"/>
      <c r="H50" s="12">
        <v>287.8938</v>
      </c>
      <c r="J50" s="12">
        <f t="shared" si="45"/>
        <v>29.057207900969036</v>
      </c>
      <c r="K50" s="10"/>
      <c r="L50" s="10"/>
      <c r="M50" s="12">
        <f t="shared" si="49"/>
        <v>27.446544524404487</v>
      </c>
      <c r="N50" s="12">
        <f t="shared" si="50"/>
        <v>17.987709356714177</v>
      </c>
      <c r="O50" s="12"/>
      <c r="P50" s="1">
        <v>0.81900000000000006</v>
      </c>
      <c r="Q50" s="1">
        <v>2.328512743646431E-15</v>
      </c>
      <c r="R50" s="4">
        <v>1.65</v>
      </c>
      <c r="S50" s="10">
        <f t="shared" si="46"/>
        <v>102.14151404151403</v>
      </c>
      <c r="V50" s="10">
        <f t="shared" si="47"/>
        <v>96.479731379731376</v>
      </c>
      <c r="W50" s="9">
        <f t="shared" si="51"/>
        <v>-8.0808080808080662E-2</v>
      </c>
      <c r="X50" s="9">
        <f t="shared" si="52"/>
        <v>-8.0815894055084492E-2</v>
      </c>
      <c r="Y50" s="2">
        <f t="shared" si="12"/>
        <v>-8.7912087912087739E-2</v>
      </c>
      <c r="Z50" s="2">
        <f t="shared" si="13"/>
        <v>-8.7921335380365673E-2</v>
      </c>
      <c r="AA50" s="8">
        <f t="shared" si="53"/>
        <v>28.252187391243709</v>
      </c>
      <c r="AB50" s="8"/>
      <c r="AC50" s="8"/>
      <c r="AD50" s="8">
        <f t="shared" si="54"/>
        <v>11.803499974531228</v>
      </c>
      <c r="AE50" s="8">
        <f t="shared" si="55"/>
        <v>-2.55474852107811</v>
      </c>
      <c r="AF50" s="8"/>
      <c r="AG50" s="8"/>
      <c r="AH50" s="8">
        <f t="shared" si="56"/>
        <v>-2.4131368461623062</v>
      </c>
      <c r="AI50" s="8">
        <f t="shared" si="57"/>
        <v>-1.5815034270762087</v>
      </c>
      <c r="AJ50" s="8"/>
      <c r="AK50" s="8">
        <f t="shared" si="14"/>
        <v>-3.9946402732385149</v>
      </c>
      <c r="AL50" s="8"/>
      <c r="AO50" s="8">
        <f t="shared" si="15"/>
        <v>-2.55474852107811</v>
      </c>
      <c r="AP50" s="8">
        <f t="shared" si="16"/>
        <v>-2.4131368461623062</v>
      </c>
      <c r="AQ50" s="8">
        <f t="shared" ref="AQ50:AR50" si="61">AVERAGE(AO48:AO51)</f>
        <v>-0.45412246384284144</v>
      </c>
      <c r="AR50" s="8">
        <f t="shared" si="61"/>
        <v>-0.35468928044113551</v>
      </c>
      <c r="AS50" s="50">
        <v>1</v>
      </c>
      <c r="AT50" s="43"/>
      <c r="AU50" s="43"/>
      <c r="AV50" s="43"/>
      <c r="AW50" s="43"/>
      <c r="AX50" s="43"/>
      <c r="AY50" s="43"/>
      <c r="AZ50" s="43"/>
      <c r="BA50" s="43"/>
      <c r="BB50" s="43"/>
      <c r="BC50" s="43"/>
      <c r="BD50" s="43"/>
    </row>
    <row r="51" spans="1:56">
      <c r="A51" s="1">
        <v>1879</v>
      </c>
      <c r="B51" s="10">
        <v>78.386399999999995</v>
      </c>
      <c r="C51" s="3"/>
      <c r="E51" s="10">
        <v>77.12769999999999</v>
      </c>
      <c r="F51" s="10">
        <v>29.543799999999997</v>
      </c>
      <c r="G51" s="10"/>
      <c r="H51" s="12">
        <v>284.47250000000003</v>
      </c>
      <c r="J51" s="12">
        <f t="shared" si="45"/>
        <v>27.555000922760545</v>
      </c>
      <c r="K51" s="10"/>
      <c r="L51" s="10"/>
      <c r="M51" s="12">
        <f t="shared" si="49"/>
        <v>27.112532845881404</v>
      </c>
      <c r="N51" s="12">
        <f t="shared" si="50"/>
        <v>10.385467839597849</v>
      </c>
      <c r="O51" s="12"/>
      <c r="P51" s="1">
        <v>0.76700000000000002</v>
      </c>
      <c r="Q51" s="1">
        <v>2.1803243910991778E-15</v>
      </c>
      <c r="R51" s="4">
        <v>1.68</v>
      </c>
      <c r="S51" s="10">
        <f t="shared" si="46"/>
        <v>102.1986962190352</v>
      </c>
      <c r="V51" s="10">
        <f t="shared" si="47"/>
        <v>100.55762711864405</v>
      </c>
      <c r="W51" s="9">
        <f t="shared" si="51"/>
        <v>-6.3492063492063489E-2</v>
      </c>
      <c r="X51" s="9">
        <f t="shared" si="52"/>
        <v>-6.3640773687667962E-2</v>
      </c>
      <c r="Y51" s="2">
        <f t="shared" si="12"/>
        <v>-6.7796610169491525E-2</v>
      </c>
      <c r="Z51" s="2">
        <f t="shared" si="13"/>
        <v>-6.7966194916778591E-2</v>
      </c>
      <c r="AA51" s="8">
        <f t="shared" si="53"/>
        <v>-6.296777556097199</v>
      </c>
      <c r="AB51" s="8"/>
      <c r="AC51" s="8"/>
      <c r="AD51" s="8">
        <f t="shared" si="54"/>
        <v>-2.3908809381284479</v>
      </c>
      <c r="AE51" s="8">
        <f t="shared" si="55"/>
        <v>-1.8728085636483571</v>
      </c>
      <c r="AF51" s="8"/>
      <c r="AG51" s="8"/>
      <c r="AH51" s="8">
        <f t="shared" si="56"/>
        <v>-1.8427356920907372</v>
      </c>
      <c r="AI51" s="8">
        <f t="shared" si="57"/>
        <v>-0.70586073148804285</v>
      </c>
      <c r="AJ51" s="8"/>
      <c r="AK51" s="8">
        <f t="shared" si="14"/>
        <v>-2.5485964235787799</v>
      </c>
      <c r="AL51" s="8"/>
      <c r="AO51" s="8">
        <f t="shared" si="15"/>
        <v>-1.8728085636483571</v>
      </c>
      <c r="AP51" s="8">
        <f t="shared" si="16"/>
        <v>-1.8427356920907372</v>
      </c>
      <c r="AQ51" s="8">
        <f t="shared" ref="AQ51:AR51" si="62">AVERAGE(AO49:AO52)</f>
        <v>0.17578935908663429</v>
      </c>
      <c r="AR51" s="8">
        <f t="shared" si="62"/>
        <v>0.22008673963632525</v>
      </c>
      <c r="AS51" s="51">
        <v>0</v>
      </c>
      <c r="AT51" s="43"/>
      <c r="AU51" s="43"/>
      <c r="AV51" s="43"/>
      <c r="AW51" s="43"/>
      <c r="AX51" s="43"/>
      <c r="AY51" s="43"/>
      <c r="AZ51" s="43"/>
      <c r="BA51" s="43"/>
      <c r="BB51" s="43"/>
      <c r="BC51" s="43"/>
      <c r="BD51" s="43"/>
    </row>
    <row r="52" spans="1:56">
      <c r="A52" s="1">
        <v>1880</v>
      </c>
      <c r="B52" s="10">
        <v>105.6555</v>
      </c>
      <c r="C52" s="3"/>
      <c r="E52" s="10">
        <v>83.13430000000001</v>
      </c>
      <c r="F52" s="10">
        <v>52.868299999999998</v>
      </c>
      <c r="G52" s="10"/>
      <c r="H52" s="12">
        <v>294.01529999999997</v>
      </c>
      <c r="J52" s="12">
        <f t="shared" si="45"/>
        <v>35.935374791720029</v>
      </c>
      <c r="K52" s="10"/>
      <c r="L52" s="10"/>
      <c r="M52" s="12">
        <f t="shared" si="49"/>
        <v>28.27550130894549</v>
      </c>
      <c r="N52" s="12">
        <f t="shared" si="50"/>
        <v>17.981479195130323</v>
      </c>
      <c r="O52" s="12"/>
      <c r="P52" s="1">
        <v>0.79799999999999993</v>
      </c>
      <c r="Q52" s="1">
        <v>2.2704219221139709E-15</v>
      </c>
      <c r="R52" s="4">
        <v>1.7</v>
      </c>
      <c r="S52" s="10">
        <f t="shared" si="46"/>
        <v>132.40037593984965</v>
      </c>
      <c r="V52" s="10">
        <f t="shared" si="47"/>
        <v>104.17832080200503</v>
      </c>
      <c r="W52" s="9">
        <f t="shared" si="51"/>
        <v>4.0417209908735208E-2</v>
      </c>
      <c r="X52" s="9">
        <f t="shared" si="52"/>
        <v>4.1322993671309538E-2</v>
      </c>
      <c r="Y52" s="2">
        <f t="shared" si="12"/>
        <v>3.8847117794486102E-2</v>
      </c>
      <c r="Z52" s="2">
        <f t="shared" si="13"/>
        <v>3.9683166435824445E-2</v>
      </c>
      <c r="AA52" s="8">
        <f t="shared" si="53"/>
        <v>34.788049967851585</v>
      </c>
      <c r="AB52" s="8"/>
      <c r="AC52" s="8"/>
      <c r="AD52" s="8">
        <f t="shared" si="54"/>
        <v>7.7878635042922584</v>
      </c>
      <c r="AE52" s="8">
        <f t="shared" si="55"/>
        <v>1.426029458793556</v>
      </c>
      <c r="AF52" s="8"/>
      <c r="AG52" s="8"/>
      <c r="AH52" s="8">
        <f t="shared" si="56"/>
        <v>1.1220614244992557</v>
      </c>
      <c r="AI52" s="8">
        <f t="shared" si="57"/>
        <v>0.71356203166267118</v>
      </c>
      <c r="AJ52" s="8"/>
      <c r="AK52" s="8">
        <f t="shared" si="14"/>
        <v>1.8356234561619269</v>
      </c>
      <c r="AL52" s="8"/>
      <c r="AO52" s="8">
        <f t="shared" si="15"/>
        <v>1.426029458793556</v>
      </c>
      <c r="AP52" s="8">
        <f t="shared" si="16"/>
        <v>1.1220614244992557</v>
      </c>
      <c r="AQ52" s="8">
        <f t="shared" ref="AQ52:AR52" si="63">AVERAGE(AO50:AO53)</f>
        <v>-0.66742410134605079</v>
      </c>
      <c r="AR52" s="8">
        <f t="shared" si="63"/>
        <v>-0.71638991845357158</v>
      </c>
      <c r="AS52" s="51">
        <v>0</v>
      </c>
      <c r="AT52" s="43"/>
      <c r="AU52" s="43"/>
      <c r="AV52" s="43"/>
      <c r="AW52" s="43"/>
      <c r="AX52" s="43"/>
      <c r="AY52" s="43"/>
      <c r="AZ52" s="43"/>
      <c r="BA52" s="43"/>
      <c r="BB52" s="43"/>
      <c r="BC52" s="43"/>
      <c r="BD52" s="43"/>
    </row>
    <row r="53" spans="1:56">
      <c r="A53" s="1">
        <v>1881</v>
      </c>
      <c r="B53" s="10">
        <v>147.20089999999999</v>
      </c>
      <c r="C53" s="3"/>
      <c r="E53" s="10">
        <v>118.99679999999999</v>
      </c>
      <c r="F53" s="10">
        <v>90.300600000000003</v>
      </c>
      <c r="G53" s="10"/>
      <c r="H53" s="12">
        <v>340.53719999999998</v>
      </c>
      <c r="J53" s="12">
        <f t="shared" si="45"/>
        <v>43.226085138422469</v>
      </c>
      <c r="K53" s="10"/>
      <c r="L53" s="10"/>
      <c r="M53" s="12">
        <f t="shared" si="49"/>
        <v>34.943847544409245</v>
      </c>
      <c r="N53" s="12">
        <f t="shared" si="50"/>
        <v>26.517102977295874</v>
      </c>
      <c r="O53" s="12"/>
      <c r="P53" s="1">
        <v>0.80500000000000005</v>
      </c>
      <c r="Q53" s="1">
        <v>2.2879859734439717E-15</v>
      </c>
      <c r="R53" s="4">
        <v>2</v>
      </c>
      <c r="S53" s="10">
        <f t="shared" si="46"/>
        <v>182.85826086956519</v>
      </c>
      <c r="V53" s="10">
        <f t="shared" si="47"/>
        <v>147.82211180124222</v>
      </c>
      <c r="W53" s="9">
        <f t="shared" si="51"/>
        <v>8.7719298245616528E-3</v>
      </c>
      <c r="X53" s="9">
        <f t="shared" si="52"/>
        <v>7.7360296599175982E-3</v>
      </c>
      <c r="Y53" s="2">
        <f t="shared" si="12"/>
        <v>8.6956521739132882E-3</v>
      </c>
      <c r="Z53" s="2">
        <f t="shared" si="13"/>
        <v>7.6766429225799231E-3</v>
      </c>
      <c r="AA53" s="8">
        <f t="shared" si="53"/>
        <v>39.321568683125797</v>
      </c>
      <c r="AB53" s="8"/>
      <c r="AC53" s="8"/>
      <c r="AD53" s="8">
        <f t="shared" si="54"/>
        <v>43.138030872936909</v>
      </c>
      <c r="AE53" s="8">
        <f t="shared" si="55"/>
        <v>0.33183122054870806</v>
      </c>
      <c r="AF53" s="8"/>
      <c r="AG53" s="8"/>
      <c r="AH53" s="8">
        <f t="shared" si="56"/>
        <v>0.26825143993950107</v>
      </c>
      <c r="AI53" s="8">
        <f t="shared" si="57"/>
        <v>0.20356233089798137</v>
      </c>
      <c r="AJ53" s="8"/>
      <c r="AK53" s="8">
        <f t="shared" si="14"/>
        <v>0.47181377083748244</v>
      </c>
      <c r="AL53" s="8"/>
      <c r="AO53" s="8">
        <f t="shared" si="15"/>
        <v>0.33183122054870806</v>
      </c>
      <c r="AP53" s="8">
        <f t="shared" si="16"/>
        <v>0.26825143993950107</v>
      </c>
      <c r="AQ53" s="8">
        <f t="shared" ref="AQ53:AR53" si="64">AVERAGE(AO51:AO54)</f>
        <v>0.32161322599672293</v>
      </c>
      <c r="AR53" s="8">
        <f t="shared" si="64"/>
        <v>0.1524757649284279</v>
      </c>
      <c r="AS53" s="51">
        <v>0</v>
      </c>
      <c r="AT53" s="43"/>
      <c r="AU53" s="43"/>
      <c r="AV53" s="43"/>
      <c r="AW53" s="43"/>
      <c r="AX53" s="43"/>
      <c r="AY53" s="43"/>
      <c r="AZ53" s="43"/>
      <c r="BA53" s="43"/>
      <c r="BB53" s="43"/>
      <c r="BC53" s="43"/>
      <c r="BD53" s="43"/>
    </row>
    <row r="54" spans="1:56">
      <c r="A54" s="1">
        <v>1882</v>
      </c>
      <c r="B54" s="10">
        <v>167.95860000000002</v>
      </c>
      <c r="C54" s="3"/>
      <c r="E54" s="10">
        <v>127.3203</v>
      </c>
      <c r="F54" s="10">
        <v>86.169300000000007</v>
      </c>
      <c r="G54" s="10"/>
      <c r="H54" s="12">
        <v>378.4932</v>
      </c>
      <c r="J54" s="12">
        <f t="shared" si="45"/>
        <v>44.375592480921718</v>
      </c>
      <c r="K54" s="10"/>
      <c r="L54" s="10"/>
      <c r="M54" s="12">
        <f t="shared" si="49"/>
        <v>33.638728516126577</v>
      </c>
      <c r="N54" s="12">
        <f t="shared" si="50"/>
        <v>22.76640637136942</v>
      </c>
      <c r="O54" s="12"/>
      <c r="P54" s="1">
        <v>0.83099999999999996</v>
      </c>
      <c r="Q54" s="1">
        <v>2.3625978560762553E-15</v>
      </c>
      <c r="R54" s="4">
        <v>2.0299999999999998</v>
      </c>
      <c r="S54" s="10">
        <f t="shared" si="46"/>
        <v>202.11624548736467</v>
      </c>
      <c r="V54" s="10">
        <f t="shared" si="47"/>
        <v>153.21335740072203</v>
      </c>
      <c r="W54" s="9">
        <f t="shared" si="51"/>
        <v>3.2298136645962705E-2</v>
      </c>
      <c r="X54" s="9">
        <f t="shared" si="52"/>
        <v>3.2610288480035887E-2</v>
      </c>
      <c r="Y54" s="2">
        <f t="shared" si="12"/>
        <v>3.1287605294825487E-2</v>
      </c>
      <c r="Z54" s="2">
        <f t="shared" si="13"/>
        <v>3.1580441182739935E-2</v>
      </c>
      <c r="AA54" s="8">
        <f t="shared" si="53"/>
        <v>14.101612150469212</v>
      </c>
      <c r="AB54" s="8"/>
      <c r="AC54" s="8"/>
      <c r="AD54" s="8">
        <f t="shared" si="54"/>
        <v>6.9947259085958668</v>
      </c>
      <c r="AE54" s="8">
        <f t="shared" si="55"/>
        <v>1.4014007882929849</v>
      </c>
      <c r="AF54" s="8"/>
      <c r="AG54" s="8"/>
      <c r="AH54" s="8">
        <f t="shared" si="56"/>
        <v>1.062325887365692</v>
      </c>
      <c r="AI54" s="8">
        <f t="shared" si="57"/>
        <v>0.71897315735338774</v>
      </c>
      <c r="AJ54" s="8"/>
      <c r="AK54" s="8">
        <f t="shared" si="14"/>
        <v>1.7812990447190797</v>
      </c>
      <c r="AL54" s="8"/>
      <c r="AO54" s="8">
        <f t="shared" si="15"/>
        <v>1.4014007882929849</v>
      </c>
      <c r="AP54" s="8">
        <f t="shared" si="16"/>
        <v>1.062325887365692</v>
      </c>
      <c r="AQ54" s="8">
        <f t="shared" ref="AQ54:AR54" si="65">AVERAGE(AO52:AO55)</f>
        <v>1.3961579857207891</v>
      </c>
      <c r="AR54" s="8">
        <f t="shared" si="65"/>
        <v>1.0599041869951735</v>
      </c>
      <c r="AS54" s="51">
        <v>0</v>
      </c>
      <c r="AT54" s="43"/>
      <c r="AU54" s="43"/>
      <c r="AV54" s="43"/>
      <c r="AW54" s="43"/>
      <c r="AX54" s="43"/>
      <c r="AY54" s="43"/>
      <c r="AZ54" s="43"/>
      <c r="BA54" s="43"/>
      <c r="BB54" s="43"/>
      <c r="BC54" s="43"/>
      <c r="BD54" s="43"/>
    </row>
    <row r="55" spans="1:56">
      <c r="A55" s="1">
        <v>1883</v>
      </c>
      <c r="B55" s="10">
        <v>189.20810000000003</v>
      </c>
      <c r="C55" s="3"/>
      <c r="E55" s="10">
        <v>139.4058</v>
      </c>
      <c r="F55" s="10">
        <v>96.154199999999989</v>
      </c>
      <c r="G55" s="10"/>
      <c r="H55" s="12">
        <v>402.03740000000005</v>
      </c>
      <c r="J55" s="12">
        <f t="shared" si="45"/>
        <v>47.062313108183467</v>
      </c>
      <c r="K55" s="10"/>
      <c r="L55" s="10"/>
      <c r="M55" s="12">
        <f t="shared" si="49"/>
        <v>34.674833734373962</v>
      </c>
      <c r="N55" s="12">
        <f t="shared" si="50"/>
        <v>23.91673013505708</v>
      </c>
      <c r="O55" s="12"/>
      <c r="P55" s="1">
        <v>0.87599999999999989</v>
      </c>
      <c r="Q55" s="1">
        <v>2.4909707854709162E-15</v>
      </c>
      <c r="R55" s="4">
        <v>2.0499999999999998</v>
      </c>
      <c r="S55" s="10">
        <f t="shared" si="46"/>
        <v>215.99098173515989</v>
      </c>
      <c r="V55" s="10">
        <f t="shared" si="47"/>
        <v>159.13904109589043</v>
      </c>
      <c r="W55" s="9">
        <f t="shared" si="51"/>
        <v>5.4151624548736343E-2</v>
      </c>
      <c r="X55" s="9">
        <f t="shared" si="52"/>
        <v>5.4335497285119549E-2</v>
      </c>
      <c r="Y55" s="2">
        <f t="shared" si="12"/>
        <v>5.1369863013698523E-2</v>
      </c>
      <c r="Z55" s="2">
        <f t="shared" si="13"/>
        <v>5.1535301073549859E-2</v>
      </c>
      <c r="AA55" s="8">
        <f t="shared" si="53"/>
        <v>12.651629627777329</v>
      </c>
      <c r="AB55" s="8"/>
      <c r="AC55" s="8"/>
      <c r="AD55" s="8">
        <f t="shared" si="54"/>
        <v>9.49220195051379</v>
      </c>
      <c r="AE55" s="8">
        <f t="shared" si="55"/>
        <v>2.4253704752479068</v>
      </c>
      <c r="AF55" s="8"/>
      <c r="AG55" s="8"/>
      <c r="AH55" s="8">
        <f t="shared" si="56"/>
        <v>1.7869779961762453</v>
      </c>
      <c r="AI55" s="8">
        <f t="shared" si="57"/>
        <v>1.2325558882050094</v>
      </c>
      <c r="AJ55" s="8"/>
      <c r="AK55" s="8">
        <f t="shared" si="14"/>
        <v>3.0195338843812545</v>
      </c>
      <c r="AL55" s="8"/>
      <c r="AO55" s="8">
        <f t="shared" si="15"/>
        <v>2.4253704752479068</v>
      </c>
      <c r="AP55" s="8">
        <f t="shared" si="16"/>
        <v>1.7869779961762453</v>
      </c>
      <c r="AQ55" s="8">
        <f t="shared" ref="AQ55:AR55" si="66">AVERAGE(AO53:AO56)</f>
        <v>-0.21942887919919163</v>
      </c>
      <c r="AR55" s="8">
        <f t="shared" si="66"/>
        <v>-0.12178546795953571</v>
      </c>
      <c r="AS55" s="51">
        <v>0</v>
      </c>
      <c r="AT55" s="43"/>
      <c r="AU55" s="43"/>
      <c r="AV55" s="43"/>
      <c r="AW55" s="43"/>
      <c r="AX55" s="43"/>
      <c r="AY55" s="43"/>
      <c r="AZ55" s="43"/>
      <c r="BA55" s="43"/>
      <c r="BB55" s="43"/>
      <c r="BC55" s="43"/>
      <c r="BD55" s="43"/>
    </row>
    <row r="56" spans="1:56">
      <c r="A56" s="1">
        <v>1884</v>
      </c>
      <c r="B56" s="10">
        <v>178.47429999999997</v>
      </c>
      <c r="C56" s="3"/>
      <c r="E56" s="10">
        <v>127.7413</v>
      </c>
      <c r="F56" s="10">
        <v>40.058900000000001</v>
      </c>
      <c r="G56" s="10"/>
      <c r="H56" s="12">
        <v>409.59780000000001</v>
      </c>
      <c r="J56" s="12">
        <f t="shared" si="45"/>
        <v>43.573061183434085</v>
      </c>
      <c r="K56" s="10"/>
      <c r="L56" s="10"/>
      <c r="M56" s="12">
        <f t="shared" si="49"/>
        <v>31.187008328658013</v>
      </c>
      <c r="N56" s="12">
        <f t="shared" si="50"/>
        <v>9.7800574124177437</v>
      </c>
      <c r="O56" s="12"/>
      <c r="P56" s="1">
        <v>0.78500000000000003</v>
      </c>
      <c r="Q56" s="1">
        <v>2.2328864153953595E-15</v>
      </c>
      <c r="R56" s="4">
        <v>2.0699999999999998</v>
      </c>
      <c r="S56" s="10">
        <f t="shared" si="46"/>
        <v>227.35579617834389</v>
      </c>
      <c r="V56" s="10">
        <f t="shared" si="47"/>
        <v>162.72777070063694</v>
      </c>
      <c r="W56" s="9">
        <f t="shared" si="51"/>
        <v>-0.10388127853881268</v>
      </c>
      <c r="X56" s="9">
        <f t="shared" si="52"/>
        <v>-0.10360794738376111</v>
      </c>
      <c r="Y56" s="2">
        <f t="shared" si="12"/>
        <v>-0.11592356687898077</v>
      </c>
      <c r="Z56" s="2">
        <f t="shared" si="13"/>
        <v>-0.11558329536877039</v>
      </c>
      <c r="AA56" s="8">
        <f t="shared" si="53"/>
        <v>-5.6730129418349762</v>
      </c>
      <c r="AB56" s="8"/>
      <c r="AC56" s="8"/>
      <c r="AD56" s="8">
        <f t="shared" si="54"/>
        <v>-8.3672989215656806</v>
      </c>
      <c r="AE56" s="8">
        <f t="shared" si="55"/>
        <v>-5.0363180008863662</v>
      </c>
      <c r="AF56" s="8"/>
      <c r="AG56" s="8"/>
      <c r="AH56" s="8">
        <f t="shared" si="56"/>
        <v>-3.6046971953195812</v>
      </c>
      <c r="AI56" s="8">
        <f t="shared" si="57"/>
        <v>-1.1304112646230124</v>
      </c>
      <c r="AJ56" s="8"/>
      <c r="AK56" s="8">
        <f t="shared" si="14"/>
        <v>-4.7351084599425937</v>
      </c>
      <c r="AL56" s="8"/>
      <c r="AO56" s="8">
        <f t="shared" si="15"/>
        <v>-5.0363180008863662</v>
      </c>
      <c r="AP56" s="8">
        <f t="shared" si="16"/>
        <v>-3.6046971953195812</v>
      </c>
      <c r="AQ56" s="8">
        <f t="shared" ref="AQ56:AR56" si="67">AVERAGE(AO54:AO57)</f>
        <v>-1.5295941830264503</v>
      </c>
      <c r="AR56" s="8">
        <f t="shared" si="67"/>
        <v>-0.99499029184876742</v>
      </c>
      <c r="AS56" s="51">
        <v>0</v>
      </c>
      <c r="AT56" s="43"/>
      <c r="AU56" s="43"/>
      <c r="AV56" s="43"/>
      <c r="AW56" s="43"/>
      <c r="AX56" s="43"/>
      <c r="AY56" s="43"/>
      <c r="AZ56" s="43"/>
      <c r="BA56" s="43"/>
      <c r="BB56" s="43"/>
      <c r="BC56" s="43"/>
      <c r="BD56" s="43"/>
    </row>
    <row r="57" spans="1:56">
      <c r="A57" s="1">
        <v>1885</v>
      </c>
      <c r="B57" s="10">
        <v>189.29950000000002</v>
      </c>
      <c r="C57" s="3"/>
      <c r="E57" s="10">
        <v>124.3492</v>
      </c>
      <c r="F57" s="10">
        <v>89.000500000000002</v>
      </c>
      <c r="G57" s="10"/>
      <c r="H57" s="12">
        <v>404.37040000000002</v>
      </c>
      <c r="J57" s="12">
        <f t="shared" si="45"/>
        <v>46.81339188031567</v>
      </c>
      <c r="K57" s="10"/>
      <c r="L57" s="10"/>
      <c r="M57" s="12">
        <f t="shared" si="49"/>
        <v>30.751311174111656</v>
      </c>
      <c r="N57" s="12">
        <f t="shared" si="50"/>
        <v>22.009647590426997</v>
      </c>
      <c r="O57" s="12"/>
      <c r="P57" s="1">
        <v>0.71099999999999997</v>
      </c>
      <c r="Q57" s="1">
        <v>2.0209686088235686E-15</v>
      </c>
      <c r="R57" s="4">
        <v>2.09</v>
      </c>
      <c r="S57" s="10">
        <f t="shared" si="46"/>
        <v>266.24402250351619</v>
      </c>
      <c r="V57" s="10">
        <f t="shared" si="47"/>
        <v>174.89338959212378</v>
      </c>
      <c r="W57" s="9">
        <f t="shared" si="51"/>
        <v>-9.4267515923566969E-2</v>
      </c>
      <c r="X57" s="9">
        <f t="shared" si="52"/>
        <v>-9.4907562297237735E-2</v>
      </c>
      <c r="Y57" s="2">
        <f t="shared" si="12"/>
        <v>-0.10407876230661052</v>
      </c>
      <c r="Z57" s="2">
        <f t="shared" si="13"/>
        <v>-0.10485952411460313</v>
      </c>
      <c r="AA57" s="8">
        <f t="shared" si="53"/>
        <v>6.0654110984046827</v>
      </c>
      <c r="AB57" s="8"/>
      <c r="AC57" s="8"/>
      <c r="AD57" s="8">
        <f t="shared" si="54"/>
        <v>-2.6554450283502673</v>
      </c>
      <c r="AE57" s="8">
        <f t="shared" si="55"/>
        <v>-4.9088299947603273</v>
      </c>
      <c r="AF57" s="8"/>
      <c r="AG57" s="8"/>
      <c r="AH57" s="8">
        <f t="shared" si="56"/>
        <v>-3.2245678556174258</v>
      </c>
      <c r="AI57" s="8">
        <f t="shared" si="57"/>
        <v>-2.3079211722622963</v>
      </c>
      <c r="AJ57" s="8"/>
      <c r="AK57" s="8">
        <f t="shared" si="14"/>
        <v>-5.5324890278797216</v>
      </c>
      <c r="AL57" s="8"/>
      <c r="AO57" s="8">
        <f t="shared" si="15"/>
        <v>-4.9088299947603273</v>
      </c>
      <c r="AP57" s="8">
        <f t="shared" si="16"/>
        <v>-3.2245678556174258</v>
      </c>
      <c r="AQ57" s="8">
        <f t="shared" ref="AQ57:AR57" si="68">AVERAGE(AO55:AO58)</f>
        <v>-0.74413580079300434</v>
      </c>
      <c r="AR57" s="8">
        <f t="shared" si="68"/>
        <v>-0.37487702847818904</v>
      </c>
      <c r="AS57" s="51">
        <v>0</v>
      </c>
      <c r="AT57" s="43"/>
      <c r="AU57" s="43"/>
      <c r="AV57" s="43"/>
      <c r="AW57" s="43"/>
      <c r="AX57" s="43"/>
      <c r="AY57" s="43"/>
      <c r="AZ57" s="43"/>
      <c r="BA57" s="43"/>
      <c r="BB57" s="43"/>
      <c r="BC57" s="43"/>
      <c r="BD57" s="43"/>
    </row>
    <row r="58" spans="1:56">
      <c r="A58" s="1">
        <v>1886</v>
      </c>
      <c r="B58" s="10">
        <v>224.96029999999999</v>
      </c>
      <c r="C58" s="3"/>
      <c r="E58" s="10">
        <v>175.42229999999998</v>
      </c>
      <c r="F58" s="10">
        <v>140.5515</v>
      </c>
      <c r="G58" s="10"/>
      <c r="H58" s="12">
        <v>427.88499999999999</v>
      </c>
      <c r="J58" s="12">
        <f t="shared" si="45"/>
        <v>52.574944202297345</v>
      </c>
      <c r="K58" s="10"/>
      <c r="L58" s="10"/>
      <c r="M58" s="12">
        <f t="shared" si="49"/>
        <v>40.997534384238755</v>
      </c>
      <c r="N58" s="12">
        <f t="shared" si="50"/>
        <v>32.847961484978441</v>
      </c>
      <c r="O58" s="12"/>
      <c r="P58" s="1">
        <v>0.77800000000000002</v>
      </c>
      <c r="Q58" s="1">
        <v>2.2121284480134532E-15</v>
      </c>
      <c r="R58" s="4">
        <v>2.12</v>
      </c>
      <c r="S58" s="10">
        <f t="shared" si="46"/>
        <v>289.15205655526989</v>
      </c>
      <c r="V58" s="10">
        <f t="shared" si="47"/>
        <v>225.47853470437013</v>
      </c>
      <c r="W58" s="9">
        <f t="shared" si="51"/>
        <v>9.4233473980309457E-2</v>
      </c>
      <c r="X58" s="9">
        <f t="shared" si="52"/>
        <v>9.4588227820698867E-2</v>
      </c>
      <c r="Y58" s="2">
        <f t="shared" si="12"/>
        <v>8.6118251928020598E-2</v>
      </c>
      <c r="Z58" s="2">
        <f t="shared" si="13"/>
        <v>8.6414439162224452E-2</v>
      </c>
      <c r="AA58" s="8">
        <f t="shared" si="53"/>
        <v>18.838295927881465</v>
      </c>
      <c r="AB58" s="8"/>
      <c r="AC58" s="8"/>
      <c r="AD58" s="8">
        <f t="shared" si="54"/>
        <v>41.072318921231485</v>
      </c>
      <c r="AE58" s="8">
        <f t="shared" si="55"/>
        <v>4.5432343172267693</v>
      </c>
      <c r="AF58" s="8"/>
      <c r="AG58" s="8"/>
      <c r="AH58" s="8">
        <f t="shared" si="56"/>
        <v>3.542778940848005</v>
      </c>
      <c r="AI58" s="8">
        <f t="shared" si="57"/>
        <v>2.8385381693467613</v>
      </c>
      <c r="AJ58" s="8"/>
      <c r="AK58" s="8">
        <f t="shared" si="14"/>
        <v>6.3813171101947663</v>
      </c>
      <c r="AL58" s="8"/>
      <c r="AO58" s="8">
        <f t="shared" si="15"/>
        <v>4.5432343172267693</v>
      </c>
      <c r="AP58" s="8">
        <f t="shared" si="16"/>
        <v>3.542778940848005</v>
      </c>
      <c r="AQ58" s="8">
        <f t="shared" ref="AQ58:AR58" si="69">AVERAGE(AO56:AO59)</f>
        <v>-1.4072652302914022</v>
      </c>
      <c r="AR58" s="8">
        <f t="shared" si="69"/>
        <v>-0.86429314483775976</v>
      </c>
      <c r="AS58" s="51">
        <v>0</v>
      </c>
      <c r="AT58" s="43"/>
      <c r="AU58" s="43"/>
      <c r="AV58" s="43"/>
      <c r="AW58" s="43"/>
      <c r="AX58" s="43"/>
      <c r="AY58" s="43"/>
      <c r="AZ58" s="43"/>
      <c r="BA58" s="43"/>
      <c r="BB58" s="43"/>
      <c r="BC58" s="43"/>
      <c r="BD58" s="43"/>
    </row>
    <row r="59" spans="1:56">
      <c r="A59" s="1">
        <v>1887</v>
      </c>
      <c r="B59" s="10">
        <v>224.07329999999999</v>
      </c>
      <c r="C59" s="3"/>
      <c r="E59" s="10">
        <v>168.37660000000002</v>
      </c>
      <c r="F59" s="10">
        <v>142.5814</v>
      </c>
      <c r="G59" s="10"/>
      <c r="H59" s="12">
        <v>445.55259999999998</v>
      </c>
      <c r="J59" s="12">
        <f t="shared" si="45"/>
        <v>50.291099187839997</v>
      </c>
      <c r="K59" s="10"/>
      <c r="L59" s="10"/>
      <c r="M59" s="12">
        <f t="shared" si="49"/>
        <v>37.79051003181219</v>
      </c>
      <c r="N59" s="12">
        <f t="shared" si="50"/>
        <v>32.001025243708597</v>
      </c>
      <c r="O59" s="12"/>
      <c r="P59" s="1">
        <v>0.77400000000000002</v>
      </c>
      <c r="Q59" s="1">
        <v>2.2021819650480166E-15</v>
      </c>
      <c r="R59" s="4">
        <v>2.14</v>
      </c>
      <c r="S59" s="10">
        <f t="shared" si="46"/>
        <v>289.5003875968992</v>
      </c>
      <c r="V59" s="10">
        <f t="shared" si="47"/>
        <v>217.54082687338504</v>
      </c>
      <c r="W59" s="9">
        <f t="shared" si="51"/>
        <v>-5.1413881748072487E-3</v>
      </c>
      <c r="X59" s="9">
        <f t="shared" si="52"/>
        <v>-4.4963406055235078E-3</v>
      </c>
      <c r="Y59" s="2">
        <f t="shared" si="12"/>
        <v>-5.1679586563308007E-3</v>
      </c>
      <c r="Z59" s="2">
        <f t="shared" si="13"/>
        <v>-4.5166489978132728E-3</v>
      </c>
      <c r="AA59" s="8">
        <f t="shared" si="53"/>
        <v>-0.39429179281855742</v>
      </c>
      <c r="AB59" s="8"/>
      <c r="AC59" s="8"/>
      <c r="AD59" s="8">
        <f t="shared" si="54"/>
        <v>-4.0164220854474912</v>
      </c>
      <c r="AE59" s="8">
        <f t="shared" si="55"/>
        <v>-0.22714724274568543</v>
      </c>
      <c r="AF59" s="8"/>
      <c r="AG59" s="8"/>
      <c r="AH59" s="8">
        <f t="shared" si="56"/>
        <v>-0.17068646926203696</v>
      </c>
      <c r="AI59" s="8">
        <f t="shared" si="57"/>
        <v>-0.14453739859599368</v>
      </c>
      <c r="AJ59" s="8"/>
      <c r="AK59" s="8">
        <f t="shared" si="14"/>
        <v>-0.31522386785803064</v>
      </c>
      <c r="AL59" s="8"/>
      <c r="AO59" s="8">
        <f t="shared" si="15"/>
        <v>-0.22714724274568543</v>
      </c>
      <c r="AP59" s="8">
        <f t="shared" si="16"/>
        <v>-0.17068646926203696</v>
      </c>
      <c r="AQ59" s="8">
        <f t="shared" ref="AQ59:AR59" si="70">AVERAGE(AO57:AO60)</f>
        <v>-0.22230411462184219</v>
      </c>
      <c r="AR59" s="8">
        <f t="shared" si="70"/>
        <v>-2.359546985495143E-2</v>
      </c>
      <c r="AS59" s="51">
        <v>0</v>
      </c>
      <c r="AT59" s="43"/>
      <c r="AU59" s="43"/>
      <c r="AV59" s="43"/>
      <c r="AW59" s="43"/>
      <c r="AX59" s="43"/>
      <c r="AY59" s="43"/>
      <c r="AZ59" s="43"/>
      <c r="BA59" s="43"/>
      <c r="BB59" s="43"/>
      <c r="BC59" s="43"/>
      <c r="BD59" s="43"/>
    </row>
    <row r="60" spans="1:56">
      <c r="A60" s="1">
        <v>1888</v>
      </c>
      <c r="B60" s="10">
        <v>216.64170000000001</v>
      </c>
      <c r="C60" s="3"/>
      <c r="E60" s="10">
        <v>176.768</v>
      </c>
      <c r="F60" s="10">
        <v>134.05259999999998</v>
      </c>
      <c r="G60" s="10"/>
      <c r="H60" s="12">
        <v>457.84390000000002</v>
      </c>
      <c r="J60" s="12">
        <f t="shared" si="45"/>
        <v>47.31780853692711</v>
      </c>
      <c r="K60" s="10"/>
      <c r="L60" s="10"/>
      <c r="M60" s="12">
        <f t="shared" si="49"/>
        <v>38.608792210620251</v>
      </c>
      <c r="N60" s="12">
        <f t="shared" si="50"/>
        <v>29.279105826243395</v>
      </c>
      <c r="O60" s="12"/>
      <c r="P60" s="1">
        <v>0.77</v>
      </c>
      <c r="Q60" s="1">
        <v>2.1884699305385883E-15</v>
      </c>
      <c r="R60" s="4">
        <v>2.16</v>
      </c>
      <c r="S60" s="10">
        <f t="shared" si="46"/>
        <v>281.35285714285715</v>
      </c>
      <c r="V60" s="10">
        <f t="shared" si="47"/>
        <v>229.56883116883117</v>
      </c>
      <c r="W60" s="9">
        <f t="shared" si="51"/>
        <v>-5.1679586563307955E-3</v>
      </c>
      <c r="X60" s="9">
        <f t="shared" si="52"/>
        <v>-6.2265674349618605E-3</v>
      </c>
      <c r="Y60" s="2">
        <f t="shared" si="12"/>
        <v>-5.1948051948052416E-3</v>
      </c>
      <c r="Z60" s="2">
        <f t="shared" si="13"/>
        <v>-6.2655804944296081E-3</v>
      </c>
      <c r="AA60" s="8">
        <f t="shared" si="53"/>
        <v>-3.3165932755040317</v>
      </c>
      <c r="AB60" s="8"/>
      <c r="AC60" s="8"/>
      <c r="AD60" s="8">
        <f t="shared" si="54"/>
        <v>4.9837091377305187</v>
      </c>
      <c r="AE60" s="8">
        <f t="shared" si="55"/>
        <v>-0.29647353820812528</v>
      </c>
      <c r="AF60" s="8"/>
      <c r="AG60" s="8"/>
      <c r="AH60" s="8">
        <f t="shared" si="56"/>
        <v>-0.24190649538834805</v>
      </c>
      <c r="AI60" s="8">
        <f t="shared" si="57"/>
        <v>-0.1834505943592509</v>
      </c>
      <c r="AJ60" s="8"/>
      <c r="AK60" s="8">
        <f t="shared" si="14"/>
        <v>-0.42535708974759895</v>
      </c>
      <c r="AL60" s="8"/>
      <c r="AO60" s="8">
        <f t="shared" si="15"/>
        <v>-0.29647353820812528</v>
      </c>
      <c r="AP60" s="8">
        <f t="shared" si="16"/>
        <v>-0.24190649538834805</v>
      </c>
      <c r="AQ60" s="8">
        <f t="shared" ref="AQ60:AR60" si="71">AVERAGE(AO58:AO61)</f>
        <v>1.2843223177207714</v>
      </c>
      <c r="AR60" s="8">
        <f t="shared" si="71"/>
        <v>0.99907941078783669</v>
      </c>
      <c r="AS60" s="51">
        <v>0</v>
      </c>
      <c r="AT60" s="43"/>
      <c r="AU60" s="43"/>
      <c r="AV60" s="43"/>
      <c r="AW60" s="43"/>
      <c r="AX60" s="43"/>
      <c r="AY60" s="43"/>
      <c r="AZ60" s="43"/>
      <c r="BA60" s="43"/>
      <c r="BB60" s="43"/>
      <c r="BC60" s="43"/>
      <c r="BD60" s="43"/>
    </row>
    <row r="61" spans="1:56">
      <c r="A61" s="1">
        <v>1889</v>
      </c>
      <c r="B61" s="10">
        <v>217.77440000000001</v>
      </c>
      <c r="C61" s="3"/>
      <c r="E61" s="10">
        <v>168.7621</v>
      </c>
      <c r="F61" s="10">
        <v>133.67750000000001</v>
      </c>
      <c r="G61" s="10"/>
      <c r="H61" s="12">
        <v>441.01179999999999</v>
      </c>
      <c r="J61" s="12">
        <f t="shared" si="45"/>
        <v>49.380628817641622</v>
      </c>
      <c r="K61" s="10"/>
      <c r="L61" s="10"/>
      <c r="M61" s="12">
        <f t="shared" si="49"/>
        <v>38.267025961663606</v>
      </c>
      <c r="N61" s="12">
        <f t="shared" si="50"/>
        <v>30.311547219371455</v>
      </c>
      <c r="O61" s="12"/>
      <c r="P61" s="1">
        <v>0.78700000000000003</v>
      </c>
      <c r="Q61" s="1">
        <v>2.2391506199916105E-15</v>
      </c>
      <c r="R61" s="4">
        <v>2.19</v>
      </c>
      <c r="S61" s="10">
        <f t="shared" si="46"/>
        <v>276.71461245235071</v>
      </c>
      <c r="V61" s="10">
        <f t="shared" si="47"/>
        <v>214.43722998729351</v>
      </c>
      <c r="W61" s="9">
        <f t="shared" si="51"/>
        <v>2.2077922077922141E-2</v>
      </c>
      <c r="X61" s="9">
        <f t="shared" si="52"/>
        <v>2.3158046974193214E-2</v>
      </c>
      <c r="Y61" s="2">
        <f t="shared" si="12"/>
        <v>2.1601016518424457E-2</v>
      </c>
      <c r="Z61" s="2">
        <f t="shared" si="13"/>
        <v>2.263389027988295E-2</v>
      </c>
      <c r="AA61" s="8">
        <f t="shared" si="53"/>
        <v>0.52284486320040013</v>
      </c>
      <c r="AB61" s="8"/>
      <c r="AC61" s="8"/>
      <c r="AD61" s="8">
        <f t="shared" si="54"/>
        <v>-4.5290437183200583</v>
      </c>
      <c r="AE61" s="8">
        <f t="shared" si="55"/>
        <v>1.1176757346101267</v>
      </c>
      <c r="AF61" s="8"/>
      <c r="AG61" s="8"/>
      <c r="AH61" s="8">
        <f t="shared" si="56"/>
        <v>0.86613166695372645</v>
      </c>
      <c r="AI61" s="8">
        <f t="shared" si="57"/>
        <v>0.68606823397674466</v>
      </c>
      <c r="AJ61" s="8"/>
      <c r="AK61" s="8">
        <f t="shared" si="14"/>
        <v>1.552199900930471</v>
      </c>
      <c r="AL61" s="8"/>
      <c r="AO61" s="8">
        <f t="shared" si="15"/>
        <v>1.1176757346101267</v>
      </c>
      <c r="AP61" s="8">
        <f t="shared" si="16"/>
        <v>0.86613166695372645</v>
      </c>
      <c r="AQ61" s="8">
        <f t="shared" ref="AQ61:AR61" si="72">AVERAGE(AO59:AO62)</f>
        <v>1.2723022142345313</v>
      </c>
      <c r="AR61" s="8">
        <f t="shared" si="72"/>
        <v>0.84951485410762362</v>
      </c>
      <c r="AS61" s="51">
        <v>0</v>
      </c>
      <c r="AT61" s="43"/>
      <c r="AU61" s="43"/>
      <c r="AV61" s="43"/>
      <c r="AW61" s="43"/>
      <c r="AX61" s="43"/>
      <c r="AY61" s="43"/>
      <c r="AZ61" s="43"/>
      <c r="BA61" s="43"/>
      <c r="BB61" s="43"/>
      <c r="BC61" s="43"/>
      <c r="BD61" s="43"/>
    </row>
    <row r="62" spans="1:56">
      <c r="A62" s="1">
        <v>1890</v>
      </c>
      <c r="B62" s="10">
        <v>236.3613</v>
      </c>
      <c r="C62" s="3"/>
      <c r="E62" s="10">
        <v>154.82689999999999</v>
      </c>
      <c r="F62" s="10">
        <v>135.92070000000001</v>
      </c>
      <c r="G62" s="10"/>
      <c r="H62" s="12">
        <v>463.7115</v>
      </c>
      <c r="J62" s="12">
        <f t="shared" si="45"/>
        <v>50.971627833254082</v>
      </c>
      <c r="K62" s="10"/>
      <c r="L62" s="10"/>
      <c r="M62" s="12">
        <f t="shared" si="49"/>
        <v>33.388626333399102</v>
      </c>
      <c r="N62" s="12">
        <f t="shared" si="50"/>
        <v>29.311479227925126</v>
      </c>
      <c r="O62" s="12"/>
      <c r="P62" s="1">
        <v>0.8640000000000001</v>
      </c>
      <c r="Q62" s="1">
        <v>2.4557188274820698E-15</v>
      </c>
      <c r="R62" s="4">
        <v>2.2200000000000002</v>
      </c>
      <c r="S62" s="10">
        <f t="shared" si="46"/>
        <v>273.56631944444439</v>
      </c>
      <c r="V62" s="10">
        <f t="shared" si="47"/>
        <v>179.19780092592589</v>
      </c>
      <c r="W62" s="9">
        <f t="shared" si="51"/>
        <v>9.783989834815765E-2</v>
      </c>
      <c r="X62" s="9">
        <f t="shared" si="52"/>
        <v>9.6718910088893884E-2</v>
      </c>
      <c r="Y62" s="2">
        <f t="shared" si="12"/>
        <v>8.9120370370370447E-2</v>
      </c>
      <c r="Z62" s="2">
        <f t="shared" si="13"/>
        <v>8.8189333838562506E-2</v>
      </c>
      <c r="AA62" s="8">
        <f t="shared" si="53"/>
        <v>8.534933398967004</v>
      </c>
      <c r="AB62" s="8"/>
      <c r="AC62" s="8"/>
      <c r="AD62" s="8">
        <f t="shared" si="54"/>
        <v>-8.2573042170013373</v>
      </c>
      <c r="AE62" s="8">
        <f t="shared" si="55"/>
        <v>4.4951539032818086</v>
      </c>
      <c r="AF62" s="8"/>
      <c r="AG62" s="8"/>
      <c r="AH62" s="8">
        <f t="shared" si="56"/>
        <v>2.9445207141271528</v>
      </c>
      <c r="AI62" s="8">
        <f t="shared" si="57"/>
        <v>2.5849598269335794</v>
      </c>
      <c r="AJ62" s="8"/>
      <c r="AK62" s="8">
        <f t="shared" si="14"/>
        <v>5.5294805410607317</v>
      </c>
      <c r="AL62" s="8"/>
      <c r="AO62" s="8">
        <f t="shared" si="15"/>
        <v>4.4951539032818086</v>
      </c>
      <c r="AP62" s="8">
        <f t="shared" si="16"/>
        <v>2.9445207141271528</v>
      </c>
      <c r="AQ62" s="8">
        <f t="shared" ref="AQ62:AR62" si="73">AVERAGE(AO60:AO63)</f>
        <v>3.6290017273232578</v>
      </c>
      <c r="AR62" s="8">
        <f t="shared" si="73"/>
        <v>2.3818081771665502</v>
      </c>
      <c r="AS62" s="51">
        <v>0</v>
      </c>
      <c r="AT62" s="43"/>
      <c r="AU62" s="43"/>
      <c r="AV62" s="43"/>
      <c r="AW62" s="43"/>
      <c r="AX62" s="43"/>
      <c r="AY62" s="43"/>
      <c r="AZ62" s="43"/>
      <c r="BA62" s="43"/>
      <c r="BB62" s="43"/>
      <c r="BC62" s="43"/>
      <c r="BD62" s="43"/>
    </row>
    <row r="63" spans="1:56">
      <c r="A63" s="1">
        <v>1891</v>
      </c>
      <c r="B63" s="10">
        <v>246.42520000000002</v>
      </c>
      <c r="C63" s="3"/>
      <c r="E63" s="10">
        <v>159.6062</v>
      </c>
      <c r="F63" s="10">
        <v>150.05360000000002</v>
      </c>
      <c r="G63" s="10"/>
      <c r="H63" s="12">
        <v>506.07479999999993</v>
      </c>
      <c r="J63" s="12">
        <f t="shared" si="45"/>
        <v>48.693434251221369</v>
      </c>
      <c r="K63" s="10"/>
      <c r="L63" s="10"/>
      <c r="M63" s="12">
        <f t="shared" si="49"/>
        <v>31.538065123969822</v>
      </c>
      <c r="N63" s="12">
        <f t="shared" si="50"/>
        <v>29.650478545859237</v>
      </c>
      <c r="O63" s="12"/>
      <c r="P63" s="1">
        <v>1.0649999999999999</v>
      </c>
      <c r="Q63" s="1">
        <v>3.0277520370330823E-15</v>
      </c>
      <c r="R63" s="4">
        <v>2.25</v>
      </c>
      <c r="S63" s="10">
        <f t="shared" si="46"/>
        <v>231.38516431924884</v>
      </c>
      <c r="V63" s="10">
        <f t="shared" si="47"/>
        <v>149.86497652582162</v>
      </c>
      <c r="W63" s="9">
        <f t="shared" si="51"/>
        <v>0.23263888888888862</v>
      </c>
      <c r="X63" s="9">
        <f t="shared" si="52"/>
        <v>0.23293921240060578</v>
      </c>
      <c r="Y63" s="2">
        <f t="shared" si="12"/>
        <v>0.18873239436619701</v>
      </c>
      <c r="Z63" s="2">
        <f t="shared" si="13"/>
        <v>0.18893000567891691</v>
      </c>
      <c r="AA63" s="8">
        <f t="shared" si="53"/>
        <v>4.2578459333232788</v>
      </c>
      <c r="AB63" s="8"/>
      <c r="AC63" s="8"/>
      <c r="AD63" s="8">
        <f t="shared" si="54"/>
        <v>3.0868666878946849</v>
      </c>
      <c r="AE63" s="8">
        <f t="shared" si="55"/>
        <v>9.1996508096092207</v>
      </c>
      <c r="AF63" s="8"/>
      <c r="AG63" s="8"/>
      <c r="AH63" s="8">
        <f t="shared" si="56"/>
        <v>5.9584868229736694</v>
      </c>
      <c r="AI63" s="8">
        <f t="shared" si="57"/>
        <v>5.6018650800517893</v>
      </c>
      <c r="AJ63" s="8"/>
      <c r="AK63" s="8">
        <f t="shared" si="14"/>
        <v>11.56035190302546</v>
      </c>
      <c r="AL63" s="8"/>
      <c r="AO63" s="8">
        <f t="shared" si="15"/>
        <v>9.1996508096092207</v>
      </c>
      <c r="AP63" s="8">
        <f t="shared" si="16"/>
        <v>5.9584868229736694</v>
      </c>
      <c r="AQ63" s="8">
        <f t="shared" ref="AQ63:AR63" si="74">AVERAGE(AO61:AO64)</f>
        <v>3.5771157260296009</v>
      </c>
      <c r="AR63" s="8">
        <f t="shared" si="74"/>
        <v>2.3434140025252157</v>
      </c>
      <c r="AS63" s="51">
        <v>0</v>
      </c>
      <c r="AT63" s="43"/>
      <c r="AU63" s="43"/>
      <c r="AV63" s="43"/>
      <c r="AW63" s="43"/>
      <c r="AX63" s="43"/>
      <c r="AY63" s="43"/>
      <c r="AZ63" s="43"/>
      <c r="BA63" s="43"/>
      <c r="BB63" s="43"/>
      <c r="BC63" s="43"/>
      <c r="BD63" s="43"/>
    </row>
    <row r="64" spans="1:56">
      <c r="A64" s="1">
        <v>1892</v>
      </c>
      <c r="B64" s="10">
        <v>241.99860000000001</v>
      </c>
      <c r="C64" s="3"/>
      <c r="E64" s="10">
        <v>189.887</v>
      </c>
      <c r="F64" s="10">
        <v>145.99420000000001</v>
      </c>
      <c r="G64" s="10"/>
      <c r="H64" s="12">
        <v>530.18299999999999</v>
      </c>
      <c r="J64" s="12">
        <f t="shared" si="45"/>
        <v>45.644352987553354</v>
      </c>
      <c r="K64" s="10"/>
      <c r="L64" s="10"/>
      <c r="M64" s="12">
        <f t="shared" si="49"/>
        <v>35.815369410184786</v>
      </c>
      <c r="N64" s="12">
        <f t="shared" si="50"/>
        <v>27.536567562520865</v>
      </c>
      <c r="O64" s="12"/>
      <c r="P64" s="1">
        <v>1.0529999999999999</v>
      </c>
      <c r="Q64" s="1">
        <v>2.9946839107672908E-15</v>
      </c>
      <c r="R64" s="4">
        <v>2.29</v>
      </c>
      <c r="S64" s="10">
        <f t="shared" si="46"/>
        <v>229.81823361823365</v>
      </c>
      <c r="V64" s="10">
        <f t="shared" si="47"/>
        <v>180.32953466286801</v>
      </c>
      <c r="W64" s="9">
        <f t="shared" si="51"/>
        <v>-1.1267605633802802E-2</v>
      </c>
      <c r="X64" s="9">
        <f t="shared" si="52"/>
        <v>-1.0921675837825662E-2</v>
      </c>
      <c r="Y64" s="2">
        <f t="shared" si="12"/>
        <v>-1.1396011396011381E-2</v>
      </c>
      <c r="Z64" s="2">
        <f t="shared" si="13"/>
        <v>-1.1042275996774233E-2</v>
      </c>
      <c r="AA64" s="8">
        <f t="shared" si="53"/>
        <v>-1.7963260250980828</v>
      </c>
      <c r="AB64" s="8"/>
      <c r="AC64" s="8"/>
      <c r="AD64" s="8">
        <f t="shared" si="54"/>
        <v>18.972195315720807</v>
      </c>
      <c r="AE64" s="8">
        <f t="shared" si="55"/>
        <v>-0.50401754338275062</v>
      </c>
      <c r="AF64" s="8"/>
      <c r="AG64" s="8"/>
      <c r="AH64" s="8">
        <f t="shared" si="56"/>
        <v>-0.39548319395368559</v>
      </c>
      <c r="AI64" s="8">
        <f t="shared" si="57"/>
        <v>-0.3040663790291761</v>
      </c>
      <c r="AJ64" s="8"/>
      <c r="AK64" s="8">
        <f t="shared" si="14"/>
        <v>-0.69954957298286169</v>
      </c>
      <c r="AL64" s="8"/>
      <c r="AO64" s="8">
        <f t="shared" si="15"/>
        <v>-0.50401754338275062</v>
      </c>
      <c r="AP64" s="8">
        <f t="shared" si="16"/>
        <v>-0.39548319395368559</v>
      </c>
      <c r="AQ64" s="8">
        <f t="shared" ref="AQ64:AR64" si="75">AVERAGE(AO62:AO65)</f>
        <v>2.8446999695331332</v>
      </c>
      <c r="AR64" s="8">
        <f t="shared" si="75"/>
        <v>1.8110747073216047</v>
      </c>
      <c r="AS64" s="51">
        <v>0</v>
      </c>
      <c r="AT64" s="43"/>
      <c r="AU64" s="43"/>
      <c r="AV64" s="43"/>
      <c r="AW64" s="43"/>
      <c r="AX64" s="43"/>
      <c r="AY64" s="43"/>
      <c r="AZ64" s="43"/>
      <c r="BA64" s="43"/>
      <c r="BB64" s="43"/>
      <c r="BC64" s="43"/>
      <c r="BD64" s="43"/>
    </row>
    <row r="65" spans="1:56">
      <c r="A65" s="1">
        <v>1893</v>
      </c>
      <c r="B65" s="10">
        <v>242.84170000000003</v>
      </c>
      <c r="C65" s="3"/>
      <c r="E65" s="10">
        <v>169.29689999999999</v>
      </c>
      <c r="F65" s="10">
        <v>146.56829999999999</v>
      </c>
      <c r="G65" s="10"/>
      <c r="H65" s="12">
        <v>550.34519999999998</v>
      </c>
      <c r="J65" s="12">
        <f t="shared" si="45"/>
        <v>44.12534169463094</v>
      </c>
      <c r="K65" s="10"/>
      <c r="L65" s="10"/>
      <c r="M65" s="12">
        <f t="shared" si="49"/>
        <v>30.761947228757514</v>
      </c>
      <c r="N65" s="12">
        <f t="shared" si="50"/>
        <v>26.632066564766987</v>
      </c>
      <c r="O65" s="12"/>
      <c r="P65" s="1">
        <v>1.012</v>
      </c>
      <c r="Q65" s="1">
        <v>2.8765592982185135E-15</v>
      </c>
      <c r="R65" s="4">
        <v>2.3199999999999998</v>
      </c>
      <c r="S65" s="10">
        <f t="shared" si="46"/>
        <v>239.96215415019765</v>
      </c>
      <c r="V65" s="10">
        <f t="shared" si="47"/>
        <v>167.28942687747036</v>
      </c>
      <c r="W65" s="9">
        <f t="shared" si="51"/>
        <v>-3.8936372269705588E-2</v>
      </c>
      <c r="X65" s="9">
        <f t="shared" si="52"/>
        <v>-3.9444768152012255E-2</v>
      </c>
      <c r="Y65" s="2">
        <f t="shared" si="12"/>
        <v>-4.0513833992094843E-2</v>
      </c>
      <c r="Z65" s="2">
        <f t="shared" si="13"/>
        <v>-4.1064549798063635E-2</v>
      </c>
      <c r="AA65" s="8">
        <f t="shared" si="53"/>
        <v>0.34839044523398144</v>
      </c>
      <c r="AB65" s="8"/>
      <c r="AC65" s="8"/>
      <c r="AD65" s="8">
        <f t="shared" si="54"/>
        <v>-10.843343672815941</v>
      </c>
      <c r="AE65" s="8">
        <f t="shared" si="55"/>
        <v>-1.8119872913757458</v>
      </c>
      <c r="AF65" s="8"/>
      <c r="AG65" s="8"/>
      <c r="AH65" s="8">
        <f t="shared" si="56"/>
        <v>-1.2632255138607185</v>
      </c>
      <c r="AI65" s="8">
        <f t="shared" si="57"/>
        <v>-1.0936338236742194</v>
      </c>
      <c r="AJ65" s="8"/>
      <c r="AK65" s="8">
        <f t="shared" si="14"/>
        <v>-2.3568593375349378</v>
      </c>
      <c r="AL65" s="8"/>
      <c r="AO65" s="8">
        <f t="shared" si="15"/>
        <v>-1.8119872913757458</v>
      </c>
      <c r="AP65" s="8">
        <f t="shared" si="16"/>
        <v>-1.2632255138607185</v>
      </c>
      <c r="AQ65" s="8">
        <f t="shared" ref="AQ65:AR65" si="76">AVERAGE(AO63:AO66)</f>
        <v>7.9094976813025131E-2</v>
      </c>
      <c r="AR65" s="8">
        <f t="shared" si="76"/>
        <v>-0.12189404084376498</v>
      </c>
      <c r="AS65" s="51">
        <v>0</v>
      </c>
      <c r="AT65" s="43"/>
      <c r="AU65" s="43"/>
      <c r="AV65" s="43"/>
      <c r="AW65" s="43"/>
      <c r="AX65" s="43"/>
      <c r="AY65" s="43"/>
      <c r="AZ65" s="43"/>
      <c r="BA65" s="43"/>
      <c r="BB65" s="43"/>
      <c r="BC65" s="43"/>
      <c r="BD65" s="43"/>
    </row>
    <row r="66" spans="1:56">
      <c r="A66" s="1">
        <v>1894</v>
      </c>
      <c r="B66" s="10">
        <v>220.9906</v>
      </c>
      <c r="C66" s="3"/>
      <c r="E66" s="10">
        <v>161.09599999999998</v>
      </c>
      <c r="F66" s="10">
        <v>132.61770000000001</v>
      </c>
      <c r="G66" s="10"/>
      <c r="H66" s="12">
        <v>497.79599999999999</v>
      </c>
      <c r="J66" s="12">
        <f t="shared" si="45"/>
        <v>44.393807905246327</v>
      </c>
      <c r="K66" s="10"/>
      <c r="L66" s="10"/>
      <c r="M66" s="12">
        <f t="shared" si="49"/>
        <v>32.361851039381591</v>
      </c>
      <c r="N66" s="12">
        <f t="shared" si="50"/>
        <v>26.640973410794786</v>
      </c>
      <c r="O66" s="12"/>
      <c r="P66" s="1">
        <v>0.88099999999999989</v>
      </c>
      <c r="Q66" s="1">
        <v>2.5058620424916808E-15</v>
      </c>
      <c r="R66" s="4">
        <v>2.36</v>
      </c>
      <c r="S66" s="10">
        <f t="shared" si="46"/>
        <v>250.84063564131671</v>
      </c>
      <c r="V66" s="10">
        <f t="shared" si="47"/>
        <v>182.85584562996596</v>
      </c>
      <c r="W66" s="9">
        <f t="shared" si="51"/>
        <v>-0.12944664031620567</v>
      </c>
      <c r="X66" s="9">
        <f t="shared" si="52"/>
        <v>-0.12886828231088787</v>
      </c>
      <c r="Y66" s="2">
        <f t="shared" si="12"/>
        <v>-0.14869466515323515</v>
      </c>
      <c r="Z66" s="2">
        <f t="shared" si="13"/>
        <v>-0.14793202875535538</v>
      </c>
      <c r="AA66" s="8">
        <f t="shared" si="53"/>
        <v>-8.9980839369844805</v>
      </c>
      <c r="AB66" s="8"/>
      <c r="AC66" s="8"/>
      <c r="AD66" s="8">
        <f t="shared" si="54"/>
        <v>-4.844093424037899</v>
      </c>
      <c r="AE66" s="8">
        <f t="shared" si="55"/>
        <v>-6.5672660675986227</v>
      </c>
      <c r="AF66" s="8"/>
      <c r="AG66" s="8"/>
      <c r="AH66" s="8">
        <f t="shared" si="56"/>
        <v>-4.787354278534325</v>
      </c>
      <c r="AI66" s="8">
        <f t="shared" si="57"/>
        <v>-3.9410532446763522</v>
      </c>
      <c r="AJ66" s="8"/>
      <c r="AK66" s="8">
        <f t="shared" si="14"/>
        <v>-8.7284075232106773</v>
      </c>
      <c r="AL66" s="8"/>
      <c r="AO66" s="8">
        <f t="shared" si="15"/>
        <v>-6.5672660675986227</v>
      </c>
      <c r="AP66" s="8">
        <f t="shared" si="16"/>
        <v>-4.787354278534325</v>
      </c>
      <c r="AQ66" s="8">
        <f t="shared" ref="AQ66:AR66" si="77">AVERAGE(AO64:AO67)</f>
        <v>-1.5534769103686741</v>
      </c>
      <c r="AR66" s="8">
        <f t="shared" si="77"/>
        <v>-1.1230637963736931</v>
      </c>
      <c r="AS66" s="50">
        <v>1</v>
      </c>
      <c r="AT66" s="43"/>
      <c r="AU66" s="43"/>
      <c r="AV66" s="43"/>
      <c r="AW66" s="43"/>
      <c r="AX66" s="43"/>
      <c r="AY66" s="43"/>
      <c r="AZ66" s="43"/>
      <c r="BA66" s="43"/>
      <c r="BB66" s="43"/>
      <c r="BC66" s="43"/>
      <c r="BD66" s="43"/>
    </row>
    <row r="67" spans="1:56">
      <c r="A67" s="1">
        <v>1895</v>
      </c>
      <c r="B67" s="10">
        <v>218.36869999999999</v>
      </c>
      <c r="C67" s="3"/>
      <c r="E67" s="10">
        <v>159.83229999999998</v>
      </c>
      <c r="F67" s="10">
        <v>128.0472</v>
      </c>
      <c r="G67" s="10"/>
      <c r="H67" s="12">
        <v>519.17219999999998</v>
      </c>
      <c r="J67" s="12">
        <f t="shared" si="45"/>
        <v>42.060938547942285</v>
      </c>
      <c r="K67" s="10"/>
      <c r="L67" s="10"/>
      <c r="M67" s="12">
        <f t="shared" si="49"/>
        <v>30.785989696674818</v>
      </c>
      <c r="N67" s="12">
        <f t="shared" si="50"/>
        <v>24.663724290322175</v>
      </c>
      <c r="O67" s="12"/>
      <c r="P67" s="1">
        <v>0.94099999999999995</v>
      </c>
      <c r="Q67" s="1">
        <v>2.6756713487791708E-15</v>
      </c>
      <c r="R67" s="4">
        <v>2.4</v>
      </c>
      <c r="S67" s="10">
        <f t="shared" si="46"/>
        <v>232.06025504782147</v>
      </c>
      <c r="V67" s="10">
        <f t="shared" si="47"/>
        <v>169.85366631243357</v>
      </c>
      <c r="W67" s="9">
        <f t="shared" si="51"/>
        <v>6.8104426787741312E-2</v>
      </c>
      <c r="X67" s="9">
        <f t="shared" si="52"/>
        <v>6.7764826398280853E-2</v>
      </c>
      <c r="Y67" s="2">
        <f t="shared" si="12"/>
        <v>6.3761955366631345E-2</v>
      </c>
      <c r="Z67" s="2">
        <f t="shared" si="13"/>
        <v>6.3464186797443992E-2</v>
      </c>
      <c r="AA67" s="8">
        <f t="shared" si="53"/>
        <v>-1.1864305540597697</v>
      </c>
      <c r="AB67" s="8"/>
      <c r="AC67" s="8"/>
      <c r="AD67" s="8">
        <f t="shared" si="54"/>
        <v>-0.7844390922183031</v>
      </c>
      <c r="AE67" s="8">
        <f t="shared" si="55"/>
        <v>2.669363260882422</v>
      </c>
      <c r="AF67" s="8"/>
      <c r="AG67" s="8"/>
      <c r="AH67" s="8">
        <f t="shared" si="56"/>
        <v>1.9538078008539568</v>
      </c>
      <c r="AI67" s="8">
        <f t="shared" si="57"/>
        <v>1.5652632054816633</v>
      </c>
      <c r="AJ67" s="8"/>
      <c r="AK67" s="8">
        <f t="shared" si="14"/>
        <v>3.5190710063356203</v>
      </c>
      <c r="AL67" s="8"/>
      <c r="AO67" s="8">
        <f t="shared" si="15"/>
        <v>2.669363260882422</v>
      </c>
      <c r="AP67" s="8">
        <f t="shared" si="16"/>
        <v>1.9538078008539568</v>
      </c>
      <c r="AQ67" s="8">
        <f t="shared" ref="AQ67:AR67" si="78">AVERAGE(AO65:AO68)</f>
        <v>-1.9277766732137054</v>
      </c>
      <c r="AR67" s="8">
        <f t="shared" si="78"/>
        <v>-1.3819940742660104</v>
      </c>
      <c r="AS67" s="50">
        <v>1</v>
      </c>
      <c r="AT67" s="43"/>
      <c r="AU67" s="43"/>
      <c r="AV67" s="43"/>
      <c r="AW67" s="43"/>
      <c r="AX67" s="43"/>
      <c r="AY67" s="43"/>
      <c r="AZ67" s="43"/>
      <c r="BA67" s="43"/>
      <c r="BB67" s="43"/>
      <c r="BC67" s="43"/>
      <c r="BD67" s="43"/>
    </row>
    <row r="68" spans="1:56">
      <c r="A68" s="1">
        <v>1896</v>
      </c>
      <c r="B68" s="10">
        <v>222.29140000000001</v>
      </c>
      <c r="C68" s="3"/>
      <c r="E68" s="10">
        <v>158.97549999999998</v>
      </c>
      <c r="F68" s="10">
        <v>124.83380000000001</v>
      </c>
      <c r="G68" s="10"/>
      <c r="H68" s="12">
        <v>551.49009999999998</v>
      </c>
      <c r="J68" s="12">
        <f t="shared" si="45"/>
        <v>40.307414403268524</v>
      </c>
      <c r="K68" s="10"/>
      <c r="L68" s="10"/>
      <c r="M68" s="12">
        <f t="shared" si="49"/>
        <v>28.82653741200431</v>
      </c>
      <c r="N68" s="12">
        <f t="shared" si="50"/>
        <v>22.635728184422533</v>
      </c>
      <c r="O68" s="12"/>
      <c r="P68" s="1">
        <v>0.89599999999999991</v>
      </c>
      <c r="Q68" s="1">
        <v>2.5491109335873489E-15</v>
      </c>
      <c r="R68" s="4">
        <v>2.4300000000000002</v>
      </c>
      <c r="S68" s="10">
        <f t="shared" si="46"/>
        <v>248.0930803571429</v>
      </c>
      <c r="V68" s="10">
        <f t="shared" si="47"/>
        <v>177.42801339285714</v>
      </c>
      <c r="W68" s="9">
        <f t="shared" si="51"/>
        <v>-4.7821466524973433E-2</v>
      </c>
      <c r="X68" s="9">
        <f t="shared" si="52"/>
        <v>-4.7300433683519327E-2</v>
      </c>
      <c r="Y68" s="2">
        <f t="shared" si="12"/>
        <v>-5.0223214285714288E-2</v>
      </c>
      <c r="Z68" s="2">
        <f t="shared" si="13"/>
        <v>-4.9648845612895377E-2</v>
      </c>
      <c r="AA68" s="8">
        <f t="shared" si="53"/>
        <v>1.7963655047632754</v>
      </c>
      <c r="AB68" s="8"/>
      <c r="AC68" s="8"/>
      <c r="AD68" s="8">
        <f t="shared" si="54"/>
        <v>-0.53606185983683385</v>
      </c>
      <c r="AE68" s="8">
        <f t="shared" si="55"/>
        <v>-2.0012165947628744</v>
      </c>
      <c r="AF68" s="8"/>
      <c r="AG68" s="8"/>
      <c r="AH68" s="8">
        <f t="shared" si="56"/>
        <v>-1.4312043055229546</v>
      </c>
      <c r="AI68" s="8">
        <f t="shared" si="57"/>
        <v>-1.123837773963859</v>
      </c>
      <c r="AJ68" s="8"/>
      <c r="AK68" s="8">
        <f t="shared" si="14"/>
        <v>-2.5550420794868138</v>
      </c>
      <c r="AL68" s="8"/>
      <c r="AO68" s="8">
        <f t="shared" si="15"/>
        <v>-2.0012165947628744</v>
      </c>
      <c r="AP68" s="8">
        <f t="shared" si="16"/>
        <v>-1.4312043055229546</v>
      </c>
      <c r="AQ68" s="8">
        <f t="shared" ref="AQ68:AR68" si="79">AVERAGE(AO66:AO69)</f>
        <v>-0.59737856360465291</v>
      </c>
      <c r="AR68" s="8">
        <f t="shared" si="79"/>
        <v>-0.44207372879432205</v>
      </c>
      <c r="AS68" s="50">
        <v>1</v>
      </c>
      <c r="AT68" s="43"/>
      <c r="AU68" s="43"/>
      <c r="AV68" s="43"/>
      <c r="AW68" s="43"/>
      <c r="AX68" s="43"/>
      <c r="AY68" s="43"/>
      <c r="AZ68" s="43"/>
      <c r="BA68" s="43"/>
      <c r="BB68" s="43"/>
      <c r="BC68" s="43"/>
      <c r="BD68" s="43"/>
    </row>
    <row r="69" spans="1:56">
      <c r="A69" s="1">
        <v>1897</v>
      </c>
      <c r="B69" s="10">
        <v>227.1918</v>
      </c>
      <c r="C69" s="3"/>
      <c r="E69" s="10">
        <v>161.60629999999998</v>
      </c>
      <c r="F69" s="10">
        <v>149.947</v>
      </c>
      <c r="G69" s="10"/>
      <c r="H69" s="12">
        <v>512.24760000000003</v>
      </c>
      <c r="J69" s="12">
        <f t="shared" si="45"/>
        <v>44.351950111625705</v>
      </c>
      <c r="K69" s="10"/>
      <c r="L69" s="10"/>
      <c r="M69" s="12">
        <f t="shared" si="49"/>
        <v>31.548473823986676</v>
      </c>
      <c r="N69" s="12">
        <f t="shared" si="50"/>
        <v>29.27236750352759</v>
      </c>
      <c r="O69" s="12"/>
      <c r="P69" s="1">
        <v>0.97299999999999998</v>
      </c>
      <c r="Q69" s="1">
        <v>2.7681574369335234E-15</v>
      </c>
      <c r="R69" s="4">
        <v>2.4500000000000002</v>
      </c>
      <c r="S69" s="10">
        <f t="shared" si="46"/>
        <v>233.496197327852</v>
      </c>
      <c r="V69" s="10">
        <f t="shared" si="47"/>
        <v>166.0907502569373</v>
      </c>
      <c r="W69" s="9">
        <f t="shared" si="51"/>
        <v>8.59375E-2</v>
      </c>
      <c r="X69" s="9">
        <f t="shared" si="52"/>
        <v>8.5930549533955292E-2</v>
      </c>
      <c r="Y69" s="2">
        <f t="shared" si="12"/>
        <v>7.9136690647482008E-2</v>
      </c>
      <c r="Z69" s="2">
        <f t="shared" si="13"/>
        <v>7.9130796689377406E-2</v>
      </c>
      <c r="AA69" s="8">
        <f t="shared" si="53"/>
        <v>2.20449374109839</v>
      </c>
      <c r="AB69" s="8"/>
      <c r="AC69" s="8"/>
      <c r="AD69" s="8">
        <f t="shared" si="54"/>
        <v>1.6548461869910769</v>
      </c>
      <c r="AE69" s="8">
        <f t="shared" si="55"/>
        <v>3.509605147060463</v>
      </c>
      <c r="AF69" s="8"/>
      <c r="AG69" s="8"/>
      <c r="AH69" s="8">
        <f t="shared" si="56"/>
        <v>2.4964558680260347</v>
      </c>
      <c r="AI69" s="8">
        <f t="shared" si="57"/>
        <v>2.31634576153838</v>
      </c>
      <c r="AJ69" s="8"/>
      <c r="AK69" s="8">
        <f t="shared" si="14"/>
        <v>4.8128016295644152</v>
      </c>
      <c r="AL69" s="8"/>
      <c r="AO69" s="8">
        <f t="shared" si="15"/>
        <v>3.509605147060463</v>
      </c>
      <c r="AP69" s="8">
        <f t="shared" si="16"/>
        <v>2.4964558680260347</v>
      </c>
      <c r="AQ69" s="8">
        <f t="shared" ref="AQ69:AR69" si="80">AVERAGE(AO67:AO70)</f>
        <v>1.2584934626107946</v>
      </c>
      <c r="AR69" s="8">
        <f t="shared" si="80"/>
        <v>0.91782057363715674</v>
      </c>
      <c r="AS69" s="50">
        <v>1</v>
      </c>
      <c r="AT69" s="43"/>
      <c r="AU69" s="43"/>
      <c r="AV69" s="43"/>
      <c r="AW69" s="43"/>
      <c r="AX69" s="43"/>
      <c r="AY69" s="43"/>
      <c r="AZ69" s="43"/>
      <c r="BA69" s="43"/>
      <c r="BB69" s="43"/>
      <c r="BC69" s="43"/>
      <c r="BD69" s="43"/>
    </row>
    <row r="70" spans="1:56">
      <c r="A70" s="1">
        <v>1898</v>
      </c>
      <c r="B70" s="10">
        <v>240.01310000000001</v>
      </c>
      <c r="C70" s="3"/>
      <c r="E70" s="10">
        <v>182.82879999999997</v>
      </c>
      <c r="F70" s="10">
        <v>150.88040000000001</v>
      </c>
      <c r="G70" s="10"/>
      <c r="H70" s="12">
        <v>568.60900000000004</v>
      </c>
      <c r="J70" s="12">
        <f t="shared" si="45"/>
        <v>42.210570005047401</v>
      </c>
      <c r="K70" s="10"/>
      <c r="L70" s="10"/>
      <c r="M70" s="12">
        <f t="shared" si="49"/>
        <v>32.153694366427537</v>
      </c>
      <c r="N70" s="12">
        <f t="shared" si="50"/>
        <v>26.535000325355384</v>
      </c>
      <c r="O70" s="12"/>
      <c r="P70" s="1">
        <v>0.99400000000000011</v>
      </c>
      <c r="Q70" s="1">
        <v>2.8254708154919956E-15</v>
      </c>
      <c r="R70" s="4">
        <v>2.4700000000000002</v>
      </c>
      <c r="S70" s="10">
        <f t="shared" si="46"/>
        <v>241.46187122736416</v>
      </c>
      <c r="V70" s="10">
        <f t="shared" si="47"/>
        <v>183.93239436619714</v>
      </c>
      <c r="W70" s="9">
        <f t="shared" si="51"/>
        <v>2.1582733812949728E-2</v>
      </c>
      <c r="X70" s="9">
        <f t="shared" si="52"/>
        <v>2.0704522724676488E-2</v>
      </c>
      <c r="Y70" s="2">
        <f t="shared" si="12"/>
        <v>2.1126760563380365E-2</v>
      </c>
      <c r="Z70" s="2">
        <f t="shared" si="13"/>
        <v>2.0284540984895096E-2</v>
      </c>
      <c r="AA70" s="8">
        <f t="shared" si="53"/>
        <v>5.6433814952828509</v>
      </c>
      <c r="AB70" s="8"/>
      <c r="AC70" s="8"/>
      <c r="AD70" s="8">
        <f t="shared" si="54"/>
        <v>13.132223186843571</v>
      </c>
      <c r="AE70" s="8">
        <f t="shared" si="55"/>
        <v>0.85622203726316759</v>
      </c>
      <c r="AF70" s="8"/>
      <c r="AG70" s="8"/>
      <c r="AH70" s="8">
        <f t="shared" si="56"/>
        <v>0.65222293119158992</v>
      </c>
      <c r="AI70" s="8">
        <f t="shared" si="57"/>
        <v>0.53825030163387599</v>
      </c>
      <c r="AJ70" s="8"/>
      <c r="AK70" s="8">
        <f t="shared" si="14"/>
        <v>1.1904732328254659</v>
      </c>
      <c r="AL70" s="8"/>
      <c r="AO70" s="8">
        <f t="shared" si="15"/>
        <v>0.85622203726316759</v>
      </c>
      <c r="AP70" s="8">
        <f t="shared" si="16"/>
        <v>0.65222293119158992</v>
      </c>
      <c r="AQ70" s="8">
        <f t="shared" ref="AQ70:AR70" si="81">AVERAGE(AO68:AO71)</f>
        <v>-0.2915171037193659</v>
      </c>
      <c r="AR70" s="8">
        <f t="shared" si="81"/>
        <v>-0.31972333560867022</v>
      </c>
      <c r="AS70" s="51">
        <v>0</v>
      </c>
      <c r="AT70" s="43"/>
      <c r="AU70" s="43"/>
      <c r="AV70" s="43"/>
      <c r="AW70" s="43"/>
      <c r="AX70" s="43"/>
      <c r="AY70" s="43"/>
      <c r="AZ70" s="43"/>
      <c r="BA70" s="43"/>
      <c r="BB70" s="43"/>
      <c r="BC70" s="43"/>
      <c r="BD70" s="43"/>
    </row>
    <row r="71" spans="1:56">
      <c r="A71" s="1">
        <v>1899</v>
      </c>
      <c r="B71" s="10">
        <v>248.7765</v>
      </c>
      <c r="C71" s="3"/>
      <c r="E71" s="10">
        <v>211.12820000000002</v>
      </c>
      <c r="F71" s="10">
        <v>144.28199999999998</v>
      </c>
      <c r="G71" s="10"/>
      <c r="H71" s="12">
        <v>542.81709999999998</v>
      </c>
      <c r="J71" s="12">
        <f t="shared" si="45"/>
        <v>45.830630612042256</v>
      </c>
      <c r="K71" s="10"/>
      <c r="L71" s="10"/>
      <c r="M71" s="12">
        <f t="shared" si="49"/>
        <v>38.894905853187019</v>
      </c>
      <c r="N71" s="12">
        <f t="shared" si="50"/>
        <v>26.580223799139709</v>
      </c>
      <c r="O71" s="12"/>
      <c r="P71" s="1">
        <v>0.92200000000000004</v>
      </c>
      <c r="Q71" s="1">
        <v>2.623372642582502E-15</v>
      </c>
      <c r="R71" s="4">
        <v>2.4900000000000002</v>
      </c>
      <c r="S71" s="10">
        <f t="shared" si="46"/>
        <v>269.82266811279823</v>
      </c>
      <c r="V71" s="10">
        <f t="shared" si="47"/>
        <v>228.98937093275489</v>
      </c>
      <c r="W71" s="9">
        <f t="shared" si="51"/>
        <v>-7.2434607645875282E-2</v>
      </c>
      <c r="X71" s="9">
        <f t="shared" si="52"/>
        <v>-7.1527255493630926E-2</v>
      </c>
      <c r="Y71" s="2">
        <f t="shared" si="12"/>
        <v>-7.8091106290672493E-2</v>
      </c>
      <c r="Z71" s="2">
        <f t="shared" si="13"/>
        <v>-7.7037539245870951E-2</v>
      </c>
      <c r="AA71" s="8">
        <f t="shared" si="53"/>
        <v>3.6512173710518292</v>
      </c>
      <c r="AB71" s="8"/>
      <c r="AC71" s="8"/>
      <c r="AD71" s="8">
        <f t="shared" si="54"/>
        <v>15.478633563202315</v>
      </c>
      <c r="AE71" s="8">
        <f t="shared" si="55"/>
        <v>-3.5306790044382197</v>
      </c>
      <c r="AF71" s="8"/>
      <c r="AG71" s="8"/>
      <c r="AH71" s="8">
        <f t="shared" si="56"/>
        <v>-2.9963678361293509</v>
      </c>
      <c r="AI71" s="8">
        <f t="shared" si="57"/>
        <v>-2.0476750340902585</v>
      </c>
      <c r="AJ71" s="8"/>
      <c r="AK71" s="8">
        <f t="shared" si="14"/>
        <v>-5.0440428702196094</v>
      </c>
      <c r="AL71" s="8"/>
      <c r="AO71" s="8">
        <f t="shared" si="15"/>
        <v>-3.5306790044382197</v>
      </c>
      <c r="AP71" s="8">
        <f t="shared" si="16"/>
        <v>-2.9963678361293509</v>
      </c>
      <c r="AQ71" s="8">
        <f t="shared" ref="AQ71:AR71" si="82">AVERAGE(AO69:AO72)</f>
        <v>1.9282228863617692</v>
      </c>
      <c r="AR71" s="8">
        <f t="shared" si="82"/>
        <v>1.4484568501246922</v>
      </c>
      <c r="AS71" s="51">
        <v>0</v>
      </c>
      <c r="AT71" s="43"/>
      <c r="AU71" s="43"/>
      <c r="AV71" s="43"/>
      <c r="AW71" s="43"/>
      <c r="AX71" s="43"/>
      <c r="AY71" s="43"/>
      <c r="AZ71" s="43"/>
      <c r="BA71" s="43"/>
      <c r="BB71" s="43"/>
      <c r="BC71" s="43"/>
      <c r="BD71" s="43"/>
    </row>
    <row r="72" spans="1:56">
      <c r="A72" s="1">
        <v>1900</v>
      </c>
      <c r="B72" s="10">
        <v>242.36089999999999</v>
      </c>
      <c r="C72" s="3"/>
      <c r="E72" s="10">
        <v>198.79820000000001</v>
      </c>
      <c r="F72" s="10">
        <v>143.36479999999997</v>
      </c>
      <c r="G72" s="10"/>
      <c r="H72" s="12">
        <v>585.31889999999999</v>
      </c>
      <c r="J72" s="12">
        <f t="shared" si="45"/>
        <v>41.406641746917792</v>
      </c>
      <c r="K72" s="10"/>
      <c r="L72" s="10"/>
      <c r="M72" s="12">
        <f t="shared" si="49"/>
        <v>33.96408351071527</v>
      </c>
      <c r="N72" s="12">
        <f t="shared" si="50"/>
        <v>24.493451347632885</v>
      </c>
      <c r="O72" s="12"/>
      <c r="P72" s="1">
        <v>1.1059999999999999</v>
      </c>
      <c r="Q72" s="1">
        <v>3.1459170802486637E-15</v>
      </c>
      <c r="R72" s="4">
        <v>2.5</v>
      </c>
      <c r="S72" s="10">
        <f t="shared" si="46"/>
        <v>219.13282097649187</v>
      </c>
      <c r="V72" s="10">
        <f t="shared" si="47"/>
        <v>179.74520795660038</v>
      </c>
      <c r="W72" s="9">
        <f t="shared" si="51"/>
        <v>0.19956616052060716</v>
      </c>
      <c r="X72" s="9">
        <f t="shared" si="52"/>
        <v>0.19918803344375746</v>
      </c>
      <c r="Y72" s="2">
        <f t="shared" si="12"/>
        <v>0.16636528028933079</v>
      </c>
      <c r="Z72" s="2">
        <f t="shared" si="13"/>
        <v>0.16610241921088972</v>
      </c>
      <c r="AA72" s="8">
        <f t="shared" si="53"/>
        <v>-2.5788609454671207</v>
      </c>
      <c r="AB72" s="8"/>
      <c r="AC72" s="8"/>
      <c r="AD72" s="8">
        <f t="shared" si="54"/>
        <v>-5.8400535788208359</v>
      </c>
      <c r="AE72" s="8">
        <f t="shared" si="55"/>
        <v>6.877743365561666</v>
      </c>
      <c r="AF72" s="8"/>
      <c r="AG72" s="8"/>
      <c r="AH72" s="8">
        <f t="shared" si="56"/>
        <v>5.6415164374104947</v>
      </c>
      <c r="AI72" s="8">
        <f t="shared" si="57"/>
        <v>4.068421523666049</v>
      </c>
      <c r="AJ72" s="8"/>
      <c r="AK72" s="8">
        <f t="shared" si="14"/>
        <v>9.7099379610765446</v>
      </c>
      <c r="AL72" s="8"/>
      <c r="AO72" s="8">
        <f t="shared" si="15"/>
        <v>6.877743365561666</v>
      </c>
      <c r="AP72" s="8">
        <f t="shared" si="16"/>
        <v>5.6415164374104947</v>
      </c>
      <c r="AQ72" s="8">
        <f t="shared" ref="AQ72:AR72" si="83">AVERAGE(AO70:AO73)</f>
        <v>2.4717195148250268</v>
      </c>
      <c r="AR72" s="8">
        <f t="shared" si="83"/>
        <v>2.0767715327423844</v>
      </c>
      <c r="AS72" s="52">
        <v>0</v>
      </c>
      <c r="AT72" s="43"/>
      <c r="AU72" s="43"/>
      <c r="AV72" s="43"/>
      <c r="AW72" s="43"/>
      <c r="AX72" s="43"/>
      <c r="AY72" s="43"/>
      <c r="AZ72" s="43"/>
      <c r="BA72" s="43"/>
      <c r="BB72" s="43"/>
      <c r="BC72" s="43"/>
      <c r="BD72" s="43"/>
    </row>
    <row r="73" spans="1:56">
      <c r="A73" s="1">
        <v>1901</v>
      </c>
      <c r="B73" s="10">
        <v>253.50660000000002</v>
      </c>
      <c r="C73" s="3"/>
      <c r="E73" s="10">
        <v>223.4495</v>
      </c>
      <c r="F73" s="10">
        <v>142.7851</v>
      </c>
      <c r="G73" s="10"/>
      <c r="H73" s="12">
        <v>663.88</v>
      </c>
      <c r="J73" s="12">
        <f t="shared" si="45"/>
        <v>38.185605832379352</v>
      </c>
      <c r="K73" s="10"/>
      <c r="L73" s="10"/>
      <c r="M73" s="12">
        <f t="shared" si="49"/>
        <v>33.658115924564683</v>
      </c>
      <c r="N73" s="12">
        <f t="shared" si="50"/>
        <v>21.507667048261734</v>
      </c>
      <c r="O73" s="12"/>
      <c r="P73" s="1">
        <v>1.3</v>
      </c>
      <c r="Q73" s="1">
        <v>3.6960401584338894E-15</v>
      </c>
      <c r="R73" s="4">
        <v>2.52</v>
      </c>
      <c r="S73" s="10">
        <f t="shared" si="46"/>
        <v>195.00507692307693</v>
      </c>
      <c r="V73" s="10">
        <f t="shared" si="47"/>
        <v>171.88423076923075</v>
      </c>
      <c r="W73" s="9">
        <f t="shared" si="51"/>
        <v>0.17540687160940349</v>
      </c>
      <c r="X73" s="9">
        <f t="shared" si="52"/>
        <v>0.17486890599854665</v>
      </c>
      <c r="Y73" s="2">
        <f t="shared" si="12"/>
        <v>0.14923076923076939</v>
      </c>
      <c r="Z73" s="2">
        <f t="shared" si="13"/>
        <v>0.14884120696846748</v>
      </c>
      <c r="AA73" s="8">
        <f t="shared" si="53"/>
        <v>4.5988028597022224</v>
      </c>
      <c r="AB73" s="8"/>
      <c r="AC73" s="8"/>
      <c r="AD73" s="8">
        <f t="shared" si="54"/>
        <v>12.400162576924734</v>
      </c>
      <c r="AE73" s="8">
        <f t="shared" si="55"/>
        <v>5.6835916609134935</v>
      </c>
      <c r="AF73" s="8"/>
      <c r="AG73" s="8"/>
      <c r="AH73" s="8">
        <f t="shared" si="56"/>
        <v>5.009714598496803</v>
      </c>
      <c r="AI73" s="8">
        <f t="shared" si="57"/>
        <v>3.2012271225392128</v>
      </c>
      <c r="AJ73" s="8"/>
      <c r="AK73" s="8">
        <f t="shared" si="14"/>
        <v>8.2109417210360149</v>
      </c>
      <c r="AL73" s="8"/>
      <c r="AO73" s="8">
        <f t="shared" si="15"/>
        <v>5.6835916609134935</v>
      </c>
      <c r="AP73" s="8">
        <f t="shared" si="16"/>
        <v>5.009714598496803</v>
      </c>
      <c r="AQ73" s="8">
        <f t="shared" ref="AQ73:AR73" si="84">AVERAGE(AO71:AO74)</f>
        <v>-1.2098426213200453</v>
      </c>
      <c r="AR73" s="8">
        <f t="shared" si="84"/>
        <v>-1.3560888439592762</v>
      </c>
      <c r="AS73" s="52">
        <v>0</v>
      </c>
      <c r="AT73" s="43"/>
      <c r="AU73" s="43"/>
      <c r="AV73" s="43"/>
      <c r="AW73" s="43"/>
      <c r="AX73" s="43"/>
      <c r="AY73" s="43"/>
      <c r="AZ73" s="43"/>
      <c r="BA73" s="43"/>
      <c r="BB73" s="43"/>
      <c r="BC73" s="43"/>
      <c r="BD73" s="43"/>
    </row>
    <row r="74" spans="1:56">
      <c r="A74" s="1">
        <v>1902</v>
      </c>
      <c r="B74" s="10">
        <v>258.13459999999998</v>
      </c>
      <c r="C74" s="3"/>
      <c r="E74" s="10">
        <v>243.4169</v>
      </c>
      <c r="F74" s="10">
        <v>140.87520000000001</v>
      </c>
      <c r="G74" s="10"/>
      <c r="H74" s="12">
        <v>638.04740000000004</v>
      </c>
      <c r="J74" s="12">
        <f t="shared" si="45"/>
        <v>40.456962915294376</v>
      </c>
      <c r="K74" s="10"/>
      <c r="L74" s="10"/>
      <c r="M74" s="12">
        <f t="shared" si="49"/>
        <v>38.150284759408152</v>
      </c>
      <c r="N74" s="12">
        <f t="shared" si="50"/>
        <v>22.079111990739246</v>
      </c>
      <c r="O74" s="12"/>
      <c r="P74" s="1">
        <v>0.96799999999999997</v>
      </c>
      <c r="Q74" s="1">
        <v>2.7524175591618983E-15</v>
      </c>
      <c r="R74" s="4">
        <v>2.54</v>
      </c>
      <c r="S74" s="10">
        <f t="shared" si="46"/>
        <v>266.66797520661157</v>
      </c>
      <c r="V74" s="10">
        <f t="shared" si="47"/>
        <v>251.4637396694215</v>
      </c>
      <c r="W74" s="9">
        <f t="shared" si="51"/>
        <v>-0.25538461538461543</v>
      </c>
      <c r="X74" s="9">
        <f t="shared" si="52"/>
        <v>-0.255306370824669</v>
      </c>
      <c r="Y74" s="2">
        <f t="shared" si="12"/>
        <v>-0.34297520661157033</v>
      </c>
      <c r="Z74" s="2">
        <f t="shared" si="13"/>
        <v>-0.34283410092737554</v>
      </c>
      <c r="AA74" s="8">
        <f t="shared" si="53"/>
        <v>1.8255934953961495</v>
      </c>
      <c r="AB74" s="8"/>
      <c r="AC74" s="8"/>
      <c r="AD74" s="8">
        <f t="shared" si="54"/>
        <v>8.9359788229555157</v>
      </c>
      <c r="AE74" s="8">
        <f t="shared" si="55"/>
        <v>-13.870026507317121</v>
      </c>
      <c r="AF74" s="8"/>
      <c r="AG74" s="8"/>
      <c r="AH74" s="8">
        <f t="shared" si="56"/>
        <v>-13.079218575615052</v>
      </c>
      <c r="AI74" s="8">
        <f t="shared" si="57"/>
        <v>-7.5694725086199259</v>
      </c>
      <c r="AJ74" s="8"/>
      <c r="AK74" s="8">
        <f t="shared" si="14"/>
        <v>-20.648691084234976</v>
      </c>
      <c r="AL74" s="8"/>
      <c r="AO74" s="8">
        <f t="shared" si="15"/>
        <v>-13.870026507317121</v>
      </c>
      <c r="AP74" s="8">
        <f t="shared" si="16"/>
        <v>-13.079218575615052</v>
      </c>
      <c r="AQ74" s="8">
        <f t="shared" ref="AQ74:AR74" si="85">AVERAGE(AO72:AO75)</f>
        <v>-0.39721410331912771</v>
      </c>
      <c r="AR74" s="8">
        <f t="shared" si="85"/>
        <v>-0.67403677523296601</v>
      </c>
      <c r="AS74" s="52">
        <v>0</v>
      </c>
      <c r="AT74" s="43"/>
      <c r="AU74" s="43"/>
      <c r="AV74" s="43"/>
      <c r="AW74" s="43"/>
      <c r="AX74" s="43"/>
      <c r="AY74" s="43"/>
      <c r="AZ74" s="43"/>
      <c r="BA74" s="43"/>
      <c r="BB74" s="43"/>
      <c r="BC74" s="43"/>
      <c r="BD74" s="43"/>
    </row>
    <row r="75" spans="1:56">
      <c r="A75" s="1">
        <v>1903</v>
      </c>
      <c r="B75" s="10">
        <v>269.52409999999998</v>
      </c>
      <c r="C75" s="3"/>
      <c r="E75" s="10">
        <v>257.97469999999998</v>
      </c>
      <c r="F75" s="10">
        <v>134.7921</v>
      </c>
      <c r="G75" s="10"/>
      <c r="H75" s="12">
        <v>623.98450000000003</v>
      </c>
      <c r="J75" s="12">
        <f t="shared" si="45"/>
        <v>43.194037672410126</v>
      </c>
      <c r="K75" s="10"/>
      <c r="L75" s="10"/>
      <c r="M75" s="12">
        <f t="shared" si="49"/>
        <v>41.343126311631131</v>
      </c>
      <c r="N75" s="12">
        <f t="shared" si="50"/>
        <v>21.601834660957124</v>
      </c>
      <c r="O75" s="12"/>
      <c r="P75" s="1">
        <v>0.96200000000000008</v>
      </c>
      <c r="Q75" s="1">
        <v>2.7346798932982276E-15</v>
      </c>
      <c r="R75" s="4">
        <v>2.56</v>
      </c>
      <c r="S75" s="10">
        <f t="shared" si="46"/>
        <v>280.17058212058208</v>
      </c>
      <c r="V75" s="10">
        <f t="shared" si="47"/>
        <v>268.1649688149688</v>
      </c>
      <c r="W75" s="9">
        <f t="shared" si="51"/>
        <v>-6.1983471074379404E-3</v>
      </c>
      <c r="X75" s="9">
        <f t="shared" si="52"/>
        <v>-6.4443949663915978E-3</v>
      </c>
      <c r="Y75" s="2">
        <f t="shared" si="12"/>
        <v>-6.2370062370061602E-3</v>
      </c>
      <c r="Z75" s="2">
        <f t="shared" si="13"/>
        <v>-6.4861945660037888E-3</v>
      </c>
      <c r="AA75" s="8">
        <f t="shared" si="53"/>
        <v>4.4122329978236063</v>
      </c>
      <c r="AB75" s="8"/>
      <c r="AC75" s="8"/>
      <c r="AD75" s="8">
        <f t="shared" si="54"/>
        <v>5.9806036474870927</v>
      </c>
      <c r="AE75" s="8">
        <f t="shared" si="55"/>
        <v>-0.28016493243454949</v>
      </c>
      <c r="AF75" s="8"/>
      <c r="AG75" s="8"/>
      <c r="AH75" s="8">
        <f t="shared" si="56"/>
        <v>-0.26815956122411011</v>
      </c>
      <c r="AI75" s="8">
        <f t="shared" si="57"/>
        <v>-0.14011370259361239</v>
      </c>
      <c r="AJ75" s="8"/>
      <c r="AK75" s="8">
        <f t="shared" si="14"/>
        <v>-0.4082732638177225</v>
      </c>
      <c r="AL75" s="8"/>
      <c r="AO75" s="8">
        <f t="shared" si="15"/>
        <v>-0.28016493243454949</v>
      </c>
      <c r="AP75" s="8">
        <f t="shared" si="16"/>
        <v>-0.26815956122411011</v>
      </c>
      <c r="AQ75" s="8">
        <f t="shared" ref="AQ75:AR75" si="86">AVERAGE(AO73:AO76)</f>
        <v>-4.1350962882600264</v>
      </c>
      <c r="AR75" s="8">
        <f t="shared" si="86"/>
        <v>-3.7741864164269066</v>
      </c>
      <c r="AS75" s="52">
        <v>0</v>
      </c>
      <c r="AT75" s="43"/>
      <c r="AU75" s="43"/>
      <c r="AV75" s="43"/>
      <c r="AW75" s="43"/>
      <c r="AX75" s="43"/>
      <c r="AY75" s="43"/>
      <c r="AZ75" s="43"/>
      <c r="BA75" s="43"/>
      <c r="BB75" s="43"/>
      <c r="BC75" s="43"/>
      <c r="BD75" s="43"/>
    </row>
    <row r="76" spans="1:56">
      <c r="A76" s="1">
        <v>1904</v>
      </c>
      <c r="B76" s="10">
        <v>292.90690000000001</v>
      </c>
      <c r="C76" s="3"/>
      <c r="E76" s="10">
        <v>245.21110000000002</v>
      </c>
      <c r="F76" s="10">
        <v>132.92259999999999</v>
      </c>
      <c r="G76" s="10"/>
      <c r="H76" s="12">
        <v>572.45249999999999</v>
      </c>
      <c r="J76" s="12">
        <f t="shared" si="45"/>
        <v>51.167022591394051</v>
      </c>
      <c r="K76" s="10"/>
      <c r="L76" s="10"/>
      <c r="M76" s="12">
        <f t="shared" si="49"/>
        <v>42.835187198937902</v>
      </c>
      <c r="N76" s="12">
        <f t="shared" si="50"/>
        <v>23.219847934981502</v>
      </c>
      <c r="O76" s="12"/>
      <c r="P76" s="1">
        <v>0.83099999999999996</v>
      </c>
      <c r="Q76" s="1">
        <v>2.3619770338359157E-15</v>
      </c>
      <c r="R76" s="4">
        <v>2.58</v>
      </c>
      <c r="S76" s="10">
        <f t="shared" si="46"/>
        <v>352.47521058965106</v>
      </c>
      <c r="V76" s="10">
        <f t="shared" si="47"/>
        <v>295.07954271961495</v>
      </c>
      <c r="W76" s="9">
        <f t="shared" si="51"/>
        <v>-0.13617463617463632</v>
      </c>
      <c r="X76" s="9">
        <f t="shared" si="52"/>
        <v>-0.13628756344597404</v>
      </c>
      <c r="Y76" s="2">
        <f t="shared" si="12"/>
        <v>-0.15764139590854412</v>
      </c>
      <c r="Z76" s="2">
        <f t="shared" si="13"/>
        <v>-0.15779275332623874</v>
      </c>
      <c r="AA76" s="8">
        <f t="shared" si="53"/>
        <v>8.6755878231297388</v>
      </c>
      <c r="AB76" s="8"/>
      <c r="AC76" s="8"/>
      <c r="AD76" s="8">
        <f t="shared" si="54"/>
        <v>-4.9476169562363896</v>
      </c>
      <c r="AE76" s="8">
        <f t="shared" si="55"/>
        <v>-8.0737853742019272</v>
      </c>
      <c r="AF76" s="8"/>
      <c r="AG76" s="8"/>
      <c r="AH76" s="8">
        <f t="shared" si="56"/>
        <v>-6.7590821273652679</v>
      </c>
      <c r="AI76" s="8">
        <f t="shared" si="57"/>
        <v>-3.6639237374773099</v>
      </c>
      <c r="AJ76" s="8"/>
      <c r="AK76" s="8">
        <f t="shared" si="14"/>
        <v>-10.423005864842578</v>
      </c>
      <c r="AL76" s="8"/>
      <c r="AO76" s="8">
        <f t="shared" si="15"/>
        <v>-8.0737853742019272</v>
      </c>
      <c r="AP76" s="8">
        <f t="shared" si="16"/>
        <v>-6.7590821273652679</v>
      </c>
      <c r="AQ76" s="8">
        <f t="shared" ref="AQ76:AR76" si="87">AVERAGE(AO74:AO77)</f>
        <v>-5.8037788835223729</v>
      </c>
      <c r="AR76" s="8">
        <f t="shared" si="87"/>
        <v>-5.2294039467771487</v>
      </c>
      <c r="AS76" s="52">
        <v>0</v>
      </c>
      <c r="AT76" s="43"/>
      <c r="AU76" s="43"/>
      <c r="AV76" s="43"/>
      <c r="AW76" s="43"/>
      <c r="AX76" s="43"/>
      <c r="AY76" s="43"/>
      <c r="AZ76" s="43"/>
      <c r="BA76" s="43"/>
      <c r="BB76" s="43"/>
      <c r="BC76" s="43"/>
      <c r="BD76" s="43"/>
    </row>
    <row r="77" spans="1:56">
      <c r="A77" s="1">
        <v>1905</v>
      </c>
      <c r="B77" s="10">
        <v>289.7011</v>
      </c>
      <c r="C77" s="3"/>
      <c r="E77" s="10">
        <v>237.09360000000001</v>
      </c>
      <c r="F77" s="10">
        <v>131.45870000000002</v>
      </c>
      <c r="G77" s="10"/>
      <c r="H77" s="12">
        <v>579.59190000000001</v>
      </c>
      <c r="J77" s="12">
        <f t="shared" si="45"/>
        <v>49.983635036997583</v>
      </c>
      <c r="K77" s="10"/>
      <c r="L77" s="10"/>
      <c r="M77" s="12">
        <f t="shared" si="49"/>
        <v>40.90698990099758</v>
      </c>
      <c r="N77" s="12">
        <f t="shared" si="50"/>
        <v>22.681252101694316</v>
      </c>
      <c r="O77" s="12"/>
      <c r="P77" s="1">
        <v>0.81400000000000006</v>
      </c>
      <c r="Q77" s="1">
        <v>2.3160514372759331E-15</v>
      </c>
      <c r="R77" s="4">
        <v>2.59</v>
      </c>
      <c r="S77" s="10">
        <f t="shared" si="46"/>
        <v>355.89815724815725</v>
      </c>
      <c r="V77" s="10">
        <f t="shared" si="47"/>
        <v>291.26977886977886</v>
      </c>
      <c r="W77" s="9">
        <f t="shared" si="51"/>
        <v>-2.0457280385078103E-2</v>
      </c>
      <c r="X77" s="9">
        <f t="shared" si="52"/>
        <v>-1.9443710037010065E-2</v>
      </c>
      <c r="Y77" s="2">
        <f t="shared" si="12"/>
        <v>-2.0884520884520762E-2</v>
      </c>
      <c r="Z77" s="2">
        <f t="shared" si="13"/>
        <v>-1.9829264506318087E-2</v>
      </c>
      <c r="AA77" s="8">
        <f t="shared" si="53"/>
        <v>-1.094477460244192</v>
      </c>
      <c r="AB77" s="8"/>
      <c r="AC77" s="8"/>
      <c r="AD77" s="8">
        <f t="shared" si="54"/>
        <v>-3.3104129462328657</v>
      </c>
      <c r="AE77" s="8">
        <f t="shared" si="55"/>
        <v>-0.99113872013589333</v>
      </c>
      <c r="AF77" s="8"/>
      <c r="AG77" s="8"/>
      <c r="AH77" s="8">
        <f t="shared" si="56"/>
        <v>-0.81115552290416382</v>
      </c>
      <c r="AI77" s="8">
        <f t="shared" si="57"/>
        <v>-0.44975254725897962</v>
      </c>
      <c r="AJ77" s="8"/>
      <c r="AK77" s="8">
        <f t="shared" si="14"/>
        <v>-1.2609080701631434</v>
      </c>
      <c r="AL77" s="8"/>
      <c r="AO77" s="8">
        <f t="shared" si="15"/>
        <v>-0.99113872013589333</v>
      </c>
      <c r="AP77" s="8">
        <f t="shared" si="16"/>
        <v>-0.81115552290416382</v>
      </c>
      <c r="AQ77" s="8">
        <f t="shared" ref="AQ77:AR77" si="88">AVERAGE(AO75:AO78)</f>
        <v>-1.7359055151827707</v>
      </c>
      <c r="AR77" s="8">
        <f t="shared" si="88"/>
        <v>-1.5090018487783827</v>
      </c>
      <c r="AS77" s="52">
        <v>0</v>
      </c>
      <c r="AT77" s="43"/>
      <c r="AU77" s="43"/>
      <c r="AV77" s="43"/>
      <c r="AW77" s="43"/>
      <c r="AX77" s="43"/>
      <c r="AY77" s="43"/>
      <c r="AZ77" s="43"/>
      <c r="BA77" s="43"/>
      <c r="BB77" s="43"/>
      <c r="BC77" s="43"/>
      <c r="BD77" s="43"/>
    </row>
    <row r="78" spans="1:56">
      <c r="A78" s="1">
        <v>1906</v>
      </c>
      <c r="B78" s="10">
        <v>315.08280000000002</v>
      </c>
      <c r="C78" s="3"/>
      <c r="E78" s="10">
        <v>236.48129999999998</v>
      </c>
      <c r="F78" s="10">
        <v>131.57970000000003</v>
      </c>
      <c r="G78" s="10"/>
      <c r="H78" s="12">
        <v>604.51699999999994</v>
      </c>
      <c r="J78" s="12">
        <f t="shared" ref="J78:J111" si="89">100*B78/$H78</f>
        <v>52.121412631902835</v>
      </c>
      <c r="K78" s="10"/>
      <c r="L78" s="10"/>
      <c r="M78" s="12">
        <f t="shared" si="49"/>
        <v>39.119048761242446</v>
      </c>
      <c r="N78" s="12">
        <f t="shared" si="50"/>
        <v>21.766087636906828</v>
      </c>
      <c r="O78" s="12"/>
      <c r="P78" s="1">
        <v>0.85400000000000009</v>
      </c>
      <c r="Q78" s="1">
        <v>2.4279164231238459E-15</v>
      </c>
      <c r="R78" s="4">
        <v>2.61</v>
      </c>
      <c r="S78" s="10">
        <f t="shared" ref="S78:S110" si="90">B78/$P78</f>
        <v>368.94941451990633</v>
      </c>
      <c r="V78" s="10">
        <f t="shared" ref="V78:V110" si="91">E78/$P78</f>
        <v>276.91018735362991</v>
      </c>
      <c r="W78" s="9">
        <f t="shared" si="51"/>
        <v>4.9140049140049102E-2</v>
      </c>
      <c r="X78" s="9">
        <f t="shared" si="52"/>
        <v>4.8299871085542456E-2</v>
      </c>
      <c r="Y78" s="2">
        <f t="shared" si="12"/>
        <v>4.6838407494145168E-2</v>
      </c>
      <c r="Z78" s="2">
        <f t="shared" si="13"/>
        <v>4.6074479657740156E-2</v>
      </c>
      <c r="AA78" s="8">
        <f t="shared" si="53"/>
        <v>8.7613405679163989</v>
      </c>
      <c r="AB78" s="8"/>
      <c r="AC78" s="8"/>
      <c r="AD78" s="8">
        <f t="shared" si="54"/>
        <v>-0.25825243701222966</v>
      </c>
      <c r="AE78" s="8">
        <f t="shared" si="55"/>
        <v>2.401466966041288</v>
      </c>
      <c r="AF78" s="8"/>
      <c r="AG78" s="8"/>
      <c r="AH78" s="8">
        <f t="shared" si="56"/>
        <v>1.8023898163800103</v>
      </c>
      <c r="AI78" s="8">
        <f t="shared" si="57"/>
        <v>1.0028611620552532</v>
      </c>
      <c r="AJ78" s="8"/>
      <c r="AK78" s="8">
        <f t="shared" si="14"/>
        <v>2.8052509784352635</v>
      </c>
      <c r="AL78" s="8"/>
      <c r="AO78" s="8">
        <f t="shared" si="15"/>
        <v>2.401466966041288</v>
      </c>
      <c r="AP78" s="8">
        <f t="shared" si="16"/>
        <v>1.8023898163800103</v>
      </c>
      <c r="AQ78" s="8">
        <f t="shared" ref="AQ78:AR78" si="92">AVERAGE(AO76:AO79)</f>
        <v>-1.0870422633304111</v>
      </c>
      <c r="AR78" s="8">
        <f t="shared" si="92"/>
        <v>-1.0265830672385154</v>
      </c>
      <c r="AS78" s="52">
        <v>0</v>
      </c>
      <c r="AT78" s="43"/>
      <c r="AU78" s="43"/>
      <c r="AV78" s="43"/>
      <c r="AW78" s="43"/>
      <c r="AX78" s="43"/>
      <c r="AY78" s="43"/>
      <c r="AZ78" s="43"/>
      <c r="BA78" s="43"/>
      <c r="BB78" s="43"/>
      <c r="BC78" s="43"/>
      <c r="BD78" s="43"/>
    </row>
    <row r="79" spans="1:56">
      <c r="A79" s="1">
        <v>1907</v>
      </c>
      <c r="B79" s="10">
        <v>329.42750000000001</v>
      </c>
      <c r="C79" s="3"/>
      <c r="E79" s="10">
        <v>236.40639999999999</v>
      </c>
      <c r="F79" s="10">
        <v>131.25679999999997</v>
      </c>
      <c r="G79" s="10"/>
      <c r="H79" s="12">
        <v>646.72340000000008</v>
      </c>
      <c r="J79" s="12">
        <f t="shared" si="89"/>
        <v>50.937928023015708</v>
      </c>
      <c r="K79" s="10"/>
      <c r="L79" s="10"/>
      <c r="M79" s="12">
        <f t="shared" ref="M79:M111" si="93">100*E79/H79</f>
        <v>36.5544837251907</v>
      </c>
      <c r="N79" s="12">
        <f t="shared" ref="N79:N110" si="94">100*F79/$H79</f>
        <v>20.295662720724184</v>
      </c>
      <c r="O79" s="12"/>
      <c r="P79" s="1">
        <v>0.89400000000000002</v>
      </c>
      <c r="Q79" s="1">
        <v>2.543527709296324E-15</v>
      </c>
      <c r="R79" s="4">
        <v>2.63</v>
      </c>
      <c r="S79" s="10">
        <f t="shared" si="90"/>
        <v>368.4871364653244</v>
      </c>
      <c r="V79" s="10">
        <f t="shared" si="91"/>
        <v>264.43668903803132</v>
      </c>
      <c r="W79" s="9">
        <f t="shared" ref="W79:W110" si="95">(P79/P78-1)</f>
        <v>4.6838407494145029E-2</v>
      </c>
      <c r="X79" s="9">
        <f t="shared" ref="X79:X110" si="96">(Q79/Q78-1)</f>
        <v>4.7617490071478086E-2</v>
      </c>
      <c r="Y79" s="2">
        <f t="shared" si="12"/>
        <v>4.4742729306487539E-2</v>
      </c>
      <c r="Z79" s="2">
        <f t="shared" si="13"/>
        <v>4.5453126282026073E-2</v>
      </c>
      <c r="AA79" s="8">
        <f t="shared" ref="AA79:AA110" si="97">100*(B79/B78-1)</f>
        <v>4.5526763123851843</v>
      </c>
      <c r="AB79" s="8"/>
      <c r="AC79" s="8"/>
      <c r="AD79" s="8">
        <f t="shared" ref="AD79:AD110" si="98">100*(E79/E78-1)</f>
        <v>-3.1672694627438158E-2</v>
      </c>
      <c r="AE79" s="8">
        <f t="shared" ref="AE79:AE111" si="99">$Z79*J79</f>
        <v>2.3152880749748879</v>
      </c>
      <c r="AF79" s="8"/>
      <c r="AG79" s="8"/>
      <c r="AH79" s="8">
        <f t="shared" ref="AH79:AH111" si="100">$Z79*M79</f>
        <v>1.6615155649353597</v>
      </c>
      <c r="AI79" s="8">
        <f t="shared" ref="AI79:AI111" si="101">$Z79*N79</f>
        <v>0.92250132062248524</v>
      </c>
      <c r="AJ79" s="8"/>
      <c r="AK79" s="8">
        <f t="shared" si="14"/>
        <v>2.5840168855578449</v>
      </c>
      <c r="AL79" s="8"/>
      <c r="AO79" s="8">
        <f t="shared" si="15"/>
        <v>2.3152880749748879</v>
      </c>
      <c r="AP79" s="8">
        <f t="shared" si="16"/>
        <v>1.6615155649353597</v>
      </c>
      <c r="AQ79" s="8">
        <f t="shared" ref="AQ79:AR79" si="102">AVERAGE(AO77:AO80)</f>
        <v>0.71122965792368542</v>
      </c>
      <c r="AR79" s="8">
        <f t="shared" si="102"/>
        <v>0.53075531996925229</v>
      </c>
      <c r="AS79" s="52">
        <v>0</v>
      </c>
      <c r="AT79" s="43"/>
      <c r="AU79" s="43"/>
      <c r="AV79" s="43"/>
      <c r="AW79" s="43"/>
      <c r="AX79" s="43"/>
      <c r="AY79" s="43"/>
      <c r="AZ79" s="43"/>
      <c r="BA79" s="43"/>
      <c r="BB79" s="43"/>
      <c r="BC79" s="43"/>
      <c r="BD79" s="43"/>
    </row>
    <row r="80" spans="1:56">
      <c r="A80" s="1">
        <v>1908</v>
      </c>
      <c r="B80" s="10">
        <v>394.38829999999996</v>
      </c>
      <c r="C80" s="3"/>
      <c r="E80" s="10">
        <v>237.21960000000001</v>
      </c>
      <c r="F80" s="10">
        <v>136.90870000000001</v>
      </c>
      <c r="G80" s="10"/>
      <c r="H80" s="12">
        <v>638.3968000000001</v>
      </c>
      <c r="J80" s="12">
        <f t="shared" si="89"/>
        <v>61.777925578574312</v>
      </c>
      <c r="K80" s="10"/>
      <c r="L80" s="10"/>
      <c r="M80" s="12">
        <f t="shared" si="93"/>
        <v>37.158644905488245</v>
      </c>
      <c r="N80" s="12">
        <f t="shared" si="94"/>
        <v>21.445705868199838</v>
      </c>
      <c r="O80" s="12"/>
      <c r="P80" s="1">
        <v>0.88200000000000001</v>
      </c>
      <c r="Q80" s="1">
        <v>2.5077771795346963E-15</v>
      </c>
      <c r="R80" s="4">
        <v>2.65</v>
      </c>
      <c r="S80" s="10">
        <f t="shared" si="90"/>
        <v>447.15226757369612</v>
      </c>
      <c r="V80" s="10">
        <f t="shared" si="91"/>
        <v>268.95646258503405</v>
      </c>
      <c r="W80" s="9">
        <f t="shared" si="95"/>
        <v>-1.3422818791946289E-2</v>
      </c>
      <c r="X80" s="9">
        <f t="shared" si="96"/>
        <v>-1.4055490581432739E-2</v>
      </c>
      <c r="Y80" s="2">
        <f t="shared" ref="Y80:Y110" si="103">W80/(1+W80)</f>
        <v>-1.3605442176870729E-2</v>
      </c>
      <c r="Z80" s="2">
        <f t="shared" ref="Z80:Z143" si="104">X80/(1+X80)</f>
        <v>-1.4255863739959934E-2</v>
      </c>
      <c r="AA80" s="8">
        <f t="shared" si="97"/>
        <v>19.719300908394089</v>
      </c>
      <c r="AB80" s="8"/>
      <c r="AC80" s="8"/>
      <c r="AD80" s="8">
        <f t="shared" si="98"/>
        <v>0.34398391921708349</v>
      </c>
      <c r="AE80" s="8">
        <f t="shared" si="99"/>
        <v>-0.88069768918554092</v>
      </c>
      <c r="AF80" s="8"/>
      <c r="AG80" s="8"/>
      <c r="AH80" s="8">
        <f t="shared" si="100"/>
        <v>-0.52972857853419686</v>
      </c>
      <c r="AI80" s="8">
        <f t="shared" si="101"/>
        <v>-0.30572706066431604</v>
      </c>
      <c r="AJ80" s="8"/>
      <c r="AK80" s="8">
        <f t="shared" ref="AK80:AK111" si="105">AH80+AI80</f>
        <v>-0.83545563919851284</v>
      </c>
      <c r="AL80" s="8"/>
      <c r="AO80" s="8">
        <f t="shared" ref="AO80:AO111" si="106">AE80</f>
        <v>-0.88069768918554092</v>
      </c>
      <c r="AP80" s="8">
        <f t="shared" ref="AP80:AP111" si="107">AH80</f>
        <v>-0.52972857853419686</v>
      </c>
      <c r="AQ80" s="8">
        <f t="shared" ref="AQ80:AR80" si="108">AVERAGE(AO78:AO81)</f>
        <v>1.6949638527149584</v>
      </c>
      <c r="AR80" s="8">
        <f t="shared" si="108"/>
        <v>1.1305082553888985</v>
      </c>
      <c r="AS80" s="52">
        <v>0</v>
      </c>
      <c r="AT80" s="43"/>
      <c r="AU80" s="43"/>
      <c r="AV80" s="43"/>
      <c r="AW80" s="43"/>
      <c r="AX80" s="43"/>
      <c r="AY80" s="43"/>
      <c r="AZ80" s="43"/>
      <c r="BA80" s="43"/>
      <c r="BB80" s="43"/>
      <c r="BC80" s="43"/>
      <c r="BD80" s="43"/>
    </row>
    <row r="81" spans="1:56">
      <c r="A81" s="1">
        <v>1909</v>
      </c>
      <c r="B81" s="10">
        <v>408.8338</v>
      </c>
      <c r="C81" s="3"/>
      <c r="E81" s="10">
        <v>220.52099999999999</v>
      </c>
      <c r="F81" s="10">
        <v>137.86200000000002</v>
      </c>
      <c r="G81" s="10"/>
      <c r="H81" s="12">
        <v>689.46460000000002</v>
      </c>
      <c r="J81" s="12">
        <f t="shared" si="89"/>
        <v>59.297286619211484</v>
      </c>
      <c r="K81" s="10"/>
      <c r="L81" s="10"/>
      <c r="M81" s="12">
        <f t="shared" si="93"/>
        <v>31.984383244621984</v>
      </c>
      <c r="N81" s="12">
        <f t="shared" si="94"/>
        <v>19.995515360759644</v>
      </c>
      <c r="O81" s="12"/>
      <c r="P81" s="1">
        <v>0.92799999999999994</v>
      </c>
      <c r="Q81" s="1">
        <v>2.6387786451441944E-15</v>
      </c>
      <c r="R81" s="4">
        <v>2.67</v>
      </c>
      <c r="S81" s="10">
        <f t="shared" si="90"/>
        <v>440.55366379310345</v>
      </c>
      <c r="V81" s="10">
        <f t="shared" si="91"/>
        <v>237.63038793103448</v>
      </c>
      <c r="W81" s="9">
        <f t="shared" si="95"/>
        <v>5.2154195011337778E-2</v>
      </c>
      <c r="X81" s="9">
        <f t="shared" si="96"/>
        <v>5.2238080272269061E-2</v>
      </c>
      <c r="Y81" s="2">
        <f t="shared" si="103"/>
        <v>4.9568965517241298E-2</v>
      </c>
      <c r="Z81" s="2">
        <f t="shared" si="104"/>
        <v>4.9644734639096445E-2</v>
      </c>
      <c r="AA81" s="8">
        <f t="shared" si="97"/>
        <v>3.6627607867677714</v>
      </c>
      <c r="AB81" s="8"/>
      <c r="AC81" s="8"/>
      <c r="AD81" s="8">
        <f t="shared" si="98"/>
        <v>-7.0393002939049047</v>
      </c>
      <c r="AE81" s="8">
        <f t="shared" si="99"/>
        <v>2.9437980590291986</v>
      </c>
      <c r="AF81" s="8"/>
      <c r="AG81" s="8"/>
      <c r="AH81" s="8">
        <f t="shared" si="100"/>
        <v>1.587856218774421</v>
      </c>
      <c r="AI81" s="8">
        <f t="shared" si="101"/>
        <v>0.9926720540568893</v>
      </c>
      <c r="AJ81" s="8"/>
      <c r="AK81" s="8">
        <f t="shared" si="105"/>
        <v>2.5805282728313101</v>
      </c>
      <c r="AL81" s="8"/>
      <c r="AO81" s="8">
        <f t="shared" si="106"/>
        <v>2.9437980590291986</v>
      </c>
      <c r="AP81" s="8">
        <f t="shared" si="107"/>
        <v>1.587856218774421</v>
      </c>
      <c r="AQ81" s="8">
        <f t="shared" ref="AQ81:AR81" si="109">AVERAGE(AO79:AO82)</f>
        <v>0.36907597675065185</v>
      </c>
      <c r="AR81" s="8">
        <f t="shared" si="109"/>
        <v>0.29720105903086663</v>
      </c>
      <c r="AS81" s="52">
        <v>0</v>
      </c>
      <c r="AT81" s="43"/>
      <c r="AU81" s="43"/>
      <c r="AV81" s="43"/>
      <c r="AW81" s="43"/>
      <c r="AX81" s="43"/>
      <c r="AY81" s="43"/>
      <c r="AZ81" s="43"/>
      <c r="BA81" s="43"/>
      <c r="BB81" s="43"/>
      <c r="BC81" s="43"/>
      <c r="BD81" s="43"/>
    </row>
    <row r="82" spans="1:56">
      <c r="A82" s="1">
        <v>1910</v>
      </c>
      <c r="B82" s="10">
        <v>416.41179999999997</v>
      </c>
      <c r="C82" s="3"/>
      <c r="E82" s="10">
        <v>219.6557</v>
      </c>
      <c r="F82" s="10">
        <v>135.0429</v>
      </c>
      <c r="G82" s="10"/>
      <c r="H82" s="12">
        <v>660.8691</v>
      </c>
      <c r="J82" s="12">
        <f t="shared" si="89"/>
        <v>63.009724618687727</v>
      </c>
      <c r="K82" s="10"/>
      <c r="L82" s="10"/>
      <c r="M82" s="12">
        <f t="shared" si="93"/>
        <v>33.237399055274338</v>
      </c>
      <c r="N82" s="12">
        <f t="shared" si="94"/>
        <v>20.434137410873046</v>
      </c>
      <c r="O82" s="12"/>
      <c r="P82" s="1">
        <v>0.88700000000000001</v>
      </c>
      <c r="Q82" s="1">
        <v>2.5225937186068499E-15</v>
      </c>
      <c r="R82" s="4">
        <v>2.68</v>
      </c>
      <c r="S82" s="10">
        <f t="shared" si="90"/>
        <v>469.46087936865837</v>
      </c>
      <c r="V82" s="10">
        <f t="shared" si="91"/>
        <v>247.63889515219842</v>
      </c>
      <c r="W82" s="9">
        <f t="shared" si="95"/>
        <v>-4.4181034482758563E-2</v>
      </c>
      <c r="X82" s="9">
        <f t="shared" si="96"/>
        <v>-4.4029811576330902E-2</v>
      </c>
      <c r="Y82" s="2">
        <f t="shared" si="103"/>
        <v>-4.6223224351747402E-2</v>
      </c>
      <c r="Z82" s="2">
        <f t="shared" si="104"/>
        <v>-4.6057724508055127E-2</v>
      </c>
      <c r="AA82" s="8">
        <f t="shared" si="97"/>
        <v>1.853564944972752</v>
      </c>
      <c r="AB82" s="8"/>
      <c r="AC82" s="8"/>
      <c r="AD82" s="8">
        <f t="shared" si="98"/>
        <v>-0.39238893348025883</v>
      </c>
      <c r="AE82" s="8">
        <f t="shared" si="99"/>
        <v>-2.9020845378159383</v>
      </c>
      <c r="AF82" s="8"/>
      <c r="AG82" s="8"/>
      <c r="AH82" s="8">
        <f t="shared" si="100"/>
        <v>-1.5308389690521171</v>
      </c>
      <c r="AI82" s="8">
        <f t="shared" si="101"/>
        <v>-0.94114987142973361</v>
      </c>
      <c r="AJ82" s="8"/>
      <c r="AK82" s="8">
        <f t="shared" si="105"/>
        <v>-2.4719888404818509</v>
      </c>
      <c r="AL82" s="8"/>
      <c r="AO82" s="8">
        <f t="shared" si="106"/>
        <v>-2.9020845378159383</v>
      </c>
      <c r="AP82" s="8">
        <f t="shared" si="107"/>
        <v>-1.5308389690521171</v>
      </c>
      <c r="AQ82" s="8">
        <f t="shared" ref="AQ82:AR82" si="110">AVERAGE(AO80:AO83)</f>
        <v>7.3623601730793908E-2</v>
      </c>
      <c r="AR82" s="8">
        <f t="shared" si="110"/>
        <v>-1.7993100908218235E-2</v>
      </c>
      <c r="AS82" s="52">
        <v>0</v>
      </c>
      <c r="AT82" s="43"/>
      <c r="AU82" s="43"/>
      <c r="AV82" s="43"/>
      <c r="AW82" s="43"/>
      <c r="AX82" s="43"/>
      <c r="AY82" s="43"/>
      <c r="AZ82" s="43"/>
      <c r="BA82" s="43"/>
      <c r="BB82" s="43"/>
      <c r="BC82" s="43"/>
      <c r="BD82" s="43"/>
    </row>
    <row r="83" spans="1:56">
      <c r="A83" s="1">
        <v>1911</v>
      </c>
      <c r="B83" s="10">
        <v>454.85440000000006</v>
      </c>
      <c r="C83" s="3"/>
      <c r="E83" s="10">
        <v>160.81279999999998</v>
      </c>
      <c r="F83" s="10">
        <v>127.86989999999999</v>
      </c>
      <c r="G83" s="10"/>
      <c r="H83" s="12">
        <v>847.53669999999988</v>
      </c>
      <c r="J83" s="12">
        <f t="shared" si="89"/>
        <v>53.667811671164223</v>
      </c>
      <c r="K83" s="10"/>
      <c r="L83" s="10"/>
      <c r="M83" s="12">
        <f t="shared" si="93"/>
        <v>18.974139998893264</v>
      </c>
      <c r="N83" s="12">
        <f t="shared" si="94"/>
        <v>15.087240469940712</v>
      </c>
      <c r="O83" s="12"/>
      <c r="P83" s="1">
        <v>0.90599999999999992</v>
      </c>
      <c r="Q83" s="1">
        <v>2.5770210952324761E-15</v>
      </c>
      <c r="R83" s="4">
        <v>2.7</v>
      </c>
      <c r="S83" s="10">
        <f t="shared" si="90"/>
        <v>502.04679911699787</v>
      </c>
      <c r="V83" s="10">
        <f t="shared" si="91"/>
        <v>177.49757174392934</v>
      </c>
      <c r="W83" s="9">
        <f t="shared" si="95"/>
        <v>2.1420518602029315E-2</v>
      </c>
      <c r="X83" s="9">
        <f t="shared" si="96"/>
        <v>2.1575958198962297E-2</v>
      </c>
      <c r="Y83" s="2">
        <f t="shared" si="103"/>
        <v>2.0971302428256074E-2</v>
      </c>
      <c r="Z83" s="2">
        <f t="shared" si="104"/>
        <v>2.1120268175653524E-2</v>
      </c>
      <c r="AA83" s="8">
        <f t="shared" si="97"/>
        <v>9.2318709508232288</v>
      </c>
      <c r="AB83" s="8"/>
      <c r="AC83" s="8"/>
      <c r="AD83" s="8">
        <f t="shared" si="98"/>
        <v>-26.788697038137421</v>
      </c>
      <c r="AE83" s="8">
        <f t="shared" si="99"/>
        <v>1.1334785748954566</v>
      </c>
      <c r="AF83" s="8"/>
      <c r="AG83" s="8"/>
      <c r="AH83" s="8">
        <f t="shared" si="100"/>
        <v>0.40073892517901999</v>
      </c>
      <c r="AI83" s="8">
        <f t="shared" si="101"/>
        <v>0.31864656475572073</v>
      </c>
      <c r="AJ83" s="8"/>
      <c r="AK83" s="8">
        <f t="shared" si="105"/>
        <v>0.71938548993474072</v>
      </c>
      <c r="AL83" s="8"/>
      <c r="AO83" s="8">
        <f t="shared" si="106"/>
        <v>1.1334785748954566</v>
      </c>
      <c r="AP83" s="8">
        <f t="shared" si="107"/>
        <v>0.40073892517901999</v>
      </c>
      <c r="AQ83" s="8">
        <f t="shared" ref="AQ83:AR83" si="111">AVERAGE(AO81:AO84)</f>
        <v>0.20432808992238694</v>
      </c>
      <c r="AR83" s="8">
        <f t="shared" si="111"/>
        <v>8.1850293868264701E-2</v>
      </c>
      <c r="AS83" s="52">
        <v>0</v>
      </c>
      <c r="AT83" s="43"/>
      <c r="AU83" s="43"/>
      <c r="AV83" s="43"/>
      <c r="AW83" s="43"/>
      <c r="AX83" s="43"/>
      <c r="AY83" s="43"/>
      <c r="AZ83" s="43"/>
      <c r="BA83" s="43"/>
      <c r="BB83" s="43"/>
      <c r="BC83" s="43"/>
      <c r="BD83" s="43"/>
    </row>
    <row r="84" spans="1:56">
      <c r="A84" s="1">
        <v>1912</v>
      </c>
      <c r="B84" s="10">
        <v>633.19140000000004</v>
      </c>
      <c r="C84" s="3"/>
      <c r="E84" s="10">
        <v>230.63520000000003</v>
      </c>
      <c r="F84" s="3">
        <v>135.58190000000002</v>
      </c>
      <c r="G84" s="3">
        <v>330.99999999999994</v>
      </c>
      <c r="H84" s="12">
        <v>823.86260000000004</v>
      </c>
      <c r="J84" s="12">
        <f t="shared" si="89"/>
        <v>76.856432128367047</v>
      </c>
      <c r="K84" s="10"/>
      <c r="L84" s="10"/>
      <c r="M84" s="12">
        <f t="shared" si="93"/>
        <v>27.994376732236667</v>
      </c>
      <c r="N84" s="12">
        <f t="shared" si="94"/>
        <v>16.456858218834064</v>
      </c>
      <c r="O84" s="12">
        <f t="shared" ref="O84:O110" si="112">100*G84/$H84</f>
        <v>40.176602263532764</v>
      </c>
      <c r="P84" s="1">
        <v>0.90200000000000002</v>
      </c>
      <c r="Q84" s="1">
        <v>2.5650768894494414E-15</v>
      </c>
      <c r="R84" s="4">
        <v>2.72</v>
      </c>
      <c r="S84" s="10">
        <f t="shared" si="90"/>
        <v>701.98603104212862</v>
      </c>
      <c r="V84" s="10">
        <f t="shared" si="91"/>
        <v>255.69312638580934</v>
      </c>
      <c r="W84" s="9">
        <f t="shared" si="95"/>
        <v>-4.4150110375275053E-3</v>
      </c>
      <c r="X84" s="9">
        <f t="shared" si="96"/>
        <v>-4.6348886336754491E-3</v>
      </c>
      <c r="Y84" s="2">
        <f t="shared" si="103"/>
        <v>-4.4345898004433696E-3</v>
      </c>
      <c r="Z84" s="2">
        <f t="shared" si="104"/>
        <v>-4.6564708575260374E-3</v>
      </c>
      <c r="AA84" s="8">
        <f t="shared" si="97"/>
        <v>39.207491452209766</v>
      </c>
      <c r="AB84" s="8"/>
      <c r="AC84" s="8"/>
      <c r="AD84" s="8">
        <f t="shared" si="98"/>
        <v>43.418434353484336</v>
      </c>
      <c r="AE84" s="8">
        <f t="shared" si="99"/>
        <v>-0.35787973641916898</v>
      </c>
      <c r="AF84" s="8"/>
      <c r="AG84" s="8"/>
      <c r="AH84" s="8">
        <f t="shared" si="100"/>
        <v>-0.13035499942826503</v>
      </c>
      <c r="AI84" s="8">
        <f t="shared" si="101"/>
        <v>-7.6630880702438675E-2</v>
      </c>
      <c r="AJ84" s="8">
        <f>$Z84*O84</f>
        <v>-0.18708117759455495</v>
      </c>
      <c r="AK84" s="8">
        <f t="shared" si="105"/>
        <v>-0.20698588013070371</v>
      </c>
      <c r="AL84" s="8">
        <f>AH84+AJ84</f>
        <v>-0.31743617702282001</v>
      </c>
      <c r="AO84" s="8">
        <f t="shared" si="106"/>
        <v>-0.35787973641916898</v>
      </c>
      <c r="AP84" s="8">
        <f t="shared" si="107"/>
        <v>-0.13035499942826503</v>
      </c>
      <c r="AQ84" s="8">
        <f t="shared" ref="AQ84:AR84" si="113">AVERAGE(AO82:AO85)</f>
        <v>-0.9562680888137477</v>
      </c>
      <c r="AR84" s="8">
        <f t="shared" si="113"/>
        <v>-0.48831096402187385</v>
      </c>
      <c r="AS84" s="52">
        <v>0</v>
      </c>
      <c r="AT84" s="43"/>
      <c r="AU84" s="43"/>
      <c r="AV84" s="43"/>
      <c r="AW84" s="43"/>
      <c r="AX84" s="43"/>
      <c r="AY84" s="43"/>
      <c r="AZ84" s="43"/>
      <c r="BA84" s="43"/>
      <c r="BB84" s="43"/>
      <c r="BC84" s="43"/>
      <c r="BD84" s="43"/>
    </row>
    <row r="85" spans="1:56">
      <c r="A85" s="1">
        <v>1913</v>
      </c>
      <c r="B85" s="10">
        <v>730.02280000000007</v>
      </c>
      <c r="C85" s="3"/>
      <c r="E85" s="10">
        <v>297.74850000000004</v>
      </c>
      <c r="F85" s="3">
        <v>221.80529999999999</v>
      </c>
      <c r="G85" s="3">
        <v>1217</v>
      </c>
      <c r="H85" s="12">
        <v>856.72209999999995</v>
      </c>
      <c r="J85" s="12">
        <f t="shared" si="89"/>
        <v>85.211155402667927</v>
      </c>
      <c r="K85" s="10"/>
      <c r="L85" s="10"/>
      <c r="M85" s="12">
        <f t="shared" si="93"/>
        <v>34.75438534852784</v>
      </c>
      <c r="N85" s="12">
        <f t="shared" si="94"/>
        <v>25.889993966538274</v>
      </c>
      <c r="O85" s="12">
        <f t="shared" si="112"/>
        <v>142.0530648153001</v>
      </c>
      <c r="P85" s="1">
        <v>0.88400000000000001</v>
      </c>
      <c r="Q85" s="1">
        <v>2.5149443580137971E-15</v>
      </c>
      <c r="R85" s="4">
        <v>4.82</v>
      </c>
      <c r="S85" s="10">
        <f t="shared" si="90"/>
        <v>825.81764705882358</v>
      </c>
      <c r="V85" s="10">
        <f t="shared" si="91"/>
        <v>336.81957013574663</v>
      </c>
      <c r="W85" s="9">
        <f t="shared" si="95"/>
        <v>-1.9955654101995624E-2</v>
      </c>
      <c r="X85" s="9">
        <f t="shared" si="96"/>
        <v>-1.9544260697153759E-2</v>
      </c>
      <c r="Y85" s="2">
        <f t="shared" si="103"/>
        <v>-2.0361990950226304E-2</v>
      </c>
      <c r="Z85" s="2">
        <f t="shared" si="104"/>
        <v>-1.9933853119214459E-2</v>
      </c>
      <c r="AA85" s="8">
        <f t="shared" si="97"/>
        <v>15.292595572207702</v>
      </c>
      <c r="AB85" s="8"/>
      <c r="AC85" s="8"/>
      <c r="AD85" s="8">
        <f t="shared" si="98"/>
        <v>29.099330891381726</v>
      </c>
      <c r="AE85" s="8">
        <f t="shared" si="99"/>
        <v>-1.69858665591534</v>
      </c>
      <c r="AF85" s="8"/>
      <c r="AG85" s="8"/>
      <c r="AH85" s="8">
        <f t="shared" si="100"/>
        <v>-0.69278881278613302</v>
      </c>
      <c r="AI85" s="8">
        <f t="shared" si="101"/>
        <v>-0.51608733698632248</v>
      </c>
      <c r="AJ85" s="8">
        <f t="shared" ref="AJ85:AJ111" si="114">$Z85*O85</f>
        <v>-2.8316649291624438</v>
      </c>
      <c r="AK85" s="8">
        <f t="shared" si="105"/>
        <v>-1.2088761497724554</v>
      </c>
      <c r="AL85" s="8">
        <f t="shared" ref="AL85:AL111" si="115">AH85+AJ85</f>
        <v>-3.5244537419485766</v>
      </c>
      <c r="AO85" s="8">
        <f t="shared" si="106"/>
        <v>-1.69858665591534</v>
      </c>
      <c r="AP85" s="8">
        <f t="shared" si="107"/>
        <v>-0.69278881278613302</v>
      </c>
      <c r="AQ85" s="8">
        <f t="shared" ref="AQ85:AR85" si="116">AVERAGE(AO83:AO86)</f>
        <v>1.4720191270479333</v>
      </c>
      <c r="AR85" s="8">
        <f t="shared" si="116"/>
        <v>0.58324572128308638</v>
      </c>
      <c r="AS85" s="52">
        <v>0</v>
      </c>
      <c r="AT85" s="43"/>
      <c r="AU85" s="43"/>
      <c r="AV85" s="43"/>
      <c r="AW85" s="43"/>
      <c r="AX85" s="43"/>
      <c r="AY85" s="43"/>
      <c r="AZ85" s="43"/>
      <c r="BA85" s="43"/>
      <c r="BB85" s="43"/>
      <c r="BC85" s="43"/>
      <c r="BD85" s="43"/>
    </row>
    <row r="86" spans="1:56">
      <c r="A86" s="1">
        <v>1914</v>
      </c>
      <c r="B86" s="10">
        <v>727.8075</v>
      </c>
      <c r="C86" s="3"/>
      <c r="E86" s="10">
        <v>294.43150000000003</v>
      </c>
      <c r="F86" s="3">
        <v>209.10829999999999</v>
      </c>
      <c r="G86" s="3">
        <v>1383</v>
      </c>
      <c r="H86" s="12">
        <v>1235.7866000000001</v>
      </c>
      <c r="J86" s="12">
        <f t="shared" si="89"/>
        <v>58.894270256693183</v>
      </c>
      <c r="K86" s="10"/>
      <c r="L86" s="10"/>
      <c r="M86" s="12">
        <f t="shared" si="93"/>
        <v>23.82543231978725</v>
      </c>
      <c r="N86" s="12">
        <f t="shared" si="94"/>
        <v>16.92106873468283</v>
      </c>
      <c r="O86" s="12">
        <f t="shared" si="112"/>
        <v>111.91252599761155</v>
      </c>
      <c r="P86" s="1">
        <v>1</v>
      </c>
      <c r="Q86" s="1">
        <v>2.8438305602281313E-15</v>
      </c>
      <c r="R86" s="4">
        <v>4.82</v>
      </c>
      <c r="S86" s="10">
        <f t="shared" si="90"/>
        <v>727.8075</v>
      </c>
      <c r="V86" s="10">
        <f t="shared" si="91"/>
        <v>294.43150000000003</v>
      </c>
      <c r="W86" s="9">
        <f t="shared" si="95"/>
        <v>0.13122171945701355</v>
      </c>
      <c r="X86" s="9">
        <f t="shared" si="96"/>
        <v>0.13077275493843343</v>
      </c>
      <c r="Y86" s="2">
        <f t="shared" si="103"/>
        <v>0.11599999999999998</v>
      </c>
      <c r="Z86" s="2">
        <f t="shared" si="104"/>
        <v>0.115649014682489</v>
      </c>
      <c r="AA86" s="8">
        <f t="shared" si="97"/>
        <v>-0.30345627561222388</v>
      </c>
      <c r="AB86" s="8"/>
      <c r="AC86" s="8"/>
      <c r="AD86" s="8">
        <f t="shared" si="98"/>
        <v>-1.1140274426235552</v>
      </c>
      <c r="AE86" s="8">
        <f t="shared" si="99"/>
        <v>6.8110643256307855</v>
      </c>
      <c r="AF86" s="8"/>
      <c r="AG86" s="8"/>
      <c r="AH86" s="8">
        <f t="shared" si="100"/>
        <v>2.7553877721677238</v>
      </c>
      <c r="AI86" s="8">
        <f t="shared" si="101"/>
        <v>1.9569049265407403</v>
      </c>
      <c r="AJ86" s="8">
        <f t="shared" si="114"/>
        <v>12.942573362252212</v>
      </c>
      <c r="AK86" s="8">
        <f t="shared" si="105"/>
        <v>4.7122926987084641</v>
      </c>
      <c r="AL86" s="8">
        <f t="shared" si="115"/>
        <v>15.697961134419936</v>
      </c>
      <c r="AO86" s="8">
        <f t="shared" si="106"/>
        <v>6.8110643256307855</v>
      </c>
      <c r="AP86" s="8">
        <f t="shared" si="107"/>
        <v>2.7553877721677238</v>
      </c>
      <c r="AQ86" s="8">
        <f t="shared" ref="AQ86:AR86" si="117">AVERAGE(AO84:AO87)</f>
        <v>4.100165725601884</v>
      </c>
      <c r="AR86" s="8">
        <f t="shared" si="117"/>
        <v>1.7196641575063327</v>
      </c>
      <c r="AS86" s="52">
        <v>0</v>
      </c>
      <c r="AT86" s="43"/>
      <c r="AU86" s="43"/>
      <c r="AV86" s="43"/>
      <c r="AW86" s="43"/>
      <c r="AX86" s="43"/>
      <c r="AY86" s="43"/>
      <c r="AZ86" s="43"/>
      <c r="BA86" s="43"/>
      <c r="BB86" s="43"/>
      <c r="BC86" s="43"/>
      <c r="BD86" s="43"/>
    </row>
    <row r="87" spans="1:56">
      <c r="A87" s="1">
        <v>1915</v>
      </c>
      <c r="B87" s="10">
        <v>930.81919999999991</v>
      </c>
      <c r="C87" s="3"/>
      <c r="E87" s="10">
        <v>395.34520000000003</v>
      </c>
      <c r="F87" s="3">
        <v>261.78190000000001</v>
      </c>
      <c r="G87" s="3">
        <v>0</v>
      </c>
      <c r="H87" s="12">
        <v>1420.8766000000001</v>
      </c>
      <c r="J87" s="12">
        <f t="shared" si="89"/>
        <v>65.510206868070014</v>
      </c>
      <c r="K87" s="10"/>
      <c r="L87" s="10"/>
      <c r="M87" s="12">
        <f t="shared" si="93"/>
        <v>27.824034824699066</v>
      </c>
      <c r="N87" s="12">
        <f t="shared" si="94"/>
        <v>18.423971511671034</v>
      </c>
      <c r="O87" s="12">
        <f t="shared" si="112"/>
        <v>0</v>
      </c>
      <c r="P87" s="1">
        <v>1.216</v>
      </c>
      <c r="Q87" s="1">
        <v>3.4587003845295765E-15</v>
      </c>
      <c r="R87" s="4">
        <v>4.82</v>
      </c>
      <c r="S87" s="10">
        <f t="shared" si="90"/>
        <v>765.47631578947357</v>
      </c>
      <c r="V87" s="10">
        <f t="shared" si="91"/>
        <v>325.11940789473687</v>
      </c>
      <c r="W87" s="9">
        <f t="shared" si="95"/>
        <v>0.21599999999999997</v>
      </c>
      <c r="X87" s="9">
        <f t="shared" si="96"/>
        <v>0.21621183515663489</v>
      </c>
      <c r="Y87" s="2">
        <f t="shared" si="103"/>
        <v>0.17763157894736839</v>
      </c>
      <c r="Z87" s="2">
        <f t="shared" si="104"/>
        <v>0.17777481595448308</v>
      </c>
      <c r="AA87" s="8">
        <f t="shared" si="97"/>
        <v>27.893598238545202</v>
      </c>
      <c r="AB87" s="8"/>
      <c r="AC87" s="8"/>
      <c r="AD87" s="8">
        <f t="shared" si="98"/>
        <v>34.274084124830395</v>
      </c>
      <c r="AE87" s="8">
        <f t="shared" si="99"/>
        <v>11.64606496911126</v>
      </c>
      <c r="AF87" s="8"/>
      <c r="AG87" s="8"/>
      <c r="AH87" s="8">
        <f t="shared" si="100"/>
        <v>4.9464126700720046</v>
      </c>
      <c r="AI87" s="8">
        <f t="shared" si="101"/>
        <v>3.2753181446379576</v>
      </c>
      <c r="AJ87" s="8">
        <f t="shared" si="114"/>
        <v>0</v>
      </c>
      <c r="AK87" s="8">
        <f t="shared" si="105"/>
        <v>8.2217308147099626</v>
      </c>
      <c r="AL87" s="8">
        <f t="shared" si="115"/>
        <v>4.9464126700720046</v>
      </c>
      <c r="AO87" s="8">
        <f t="shared" si="106"/>
        <v>11.64606496911126</v>
      </c>
      <c r="AP87" s="8">
        <f t="shared" si="107"/>
        <v>4.9464126700720046</v>
      </c>
      <c r="AQ87" s="8">
        <f t="shared" ref="AQ87:AR87" si="118">AVERAGE(AO85:AO88)</f>
        <v>8.1946856693407604</v>
      </c>
      <c r="AR87" s="8">
        <f t="shared" si="118"/>
        <v>3.5848295243350425</v>
      </c>
      <c r="AS87" s="52">
        <v>0</v>
      </c>
      <c r="AT87" s="43"/>
      <c r="AU87" s="43"/>
      <c r="AV87" s="43"/>
      <c r="AW87" s="43"/>
      <c r="AX87" s="43"/>
      <c r="AY87" s="43"/>
      <c r="AZ87" s="43"/>
      <c r="BA87" s="43"/>
      <c r="BB87" s="43"/>
      <c r="BC87" s="43"/>
      <c r="BD87" s="43"/>
    </row>
    <row r="88" spans="1:56">
      <c r="A88" s="1">
        <v>1916</v>
      </c>
      <c r="B88" s="10">
        <v>1249.4873</v>
      </c>
      <c r="C88" s="3"/>
      <c r="E88" s="10">
        <v>571.72350000000006</v>
      </c>
      <c r="F88" s="3">
        <v>263.05879999999996</v>
      </c>
      <c r="G88" s="3">
        <v>0</v>
      </c>
      <c r="H88" s="12">
        <v>1882.9286999999999</v>
      </c>
      <c r="J88" s="12">
        <f t="shared" si="89"/>
        <v>66.358715547752823</v>
      </c>
      <c r="K88" s="10"/>
      <c r="L88" s="10"/>
      <c r="M88" s="12">
        <f t="shared" si="93"/>
        <v>30.363523589608043</v>
      </c>
      <c r="N88" s="12">
        <f t="shared" si="94"/>
        <v>13.970725497996817</v>
      </c>
      <c r="O88" s="12">
        <f t="shared" si="112"/>
        <v>0</v>
      </c>
      <c r="P88" s="1">
        <v>1.6030000000000002</v>
      </c>
      <c r="Q88" s="1">
        <v>4.5594295473389474E-15</v>
      </c>
      <c r="R88" s="4">
        <v>4.82</v>
      </c>
      <c r="S88" s="10">
        <f t="shared" si="90"/>
        <v>779.46805988771041</v>
      </c>
      <c r="V88" s="10">
        <f t="shared" si="91"/>
        <v>356.65845290081097</v>
      </c>
      <c r="W88" s="9">
        <f t="shared" si="95"/>
        <v>0.31825657894736858</v>
      </c>
      <c r="X88" s="9">
        <f t="shared" si="96"/>
        <v>0.31824935392866727</v>
      </c>
      <c r="Y88" s="2">
        <f t="shared" si="103"/>
        <v>0.24142233312538999</v>
      </c>
      <c r="Z88" s="2">
        <f t="shared" si="104"/>
        <v>0.24141817553728784</v>
      </c>
      <c r="AA88" s="8">
        <f t="shared" si="97"/>
        <v>34.235230644146597</v>
      </c>
      <c r="AB88" s="8"/>
      <c r="AC88" s="8"/>
      <c r="AD88" s="8">
        <f t="shared" si="98"/>
        <v>44.613745152337756</v>
      </c>
      <c r="AE88" s="8">
        <f t="shared" si="99"/>
        <v>16.020200038536341</v>
      </c>
      <c r="AF88" s="8"/>
      <c r="AG88" s="8"/>
      <c r="AH88" s="8">
        <f t="shared" si="100"/>
        <v>7.330306467886575</v>
      </c>
      <c r="AI88" s="8">
        <f t="shared" si="101"/>
        <v>3.3727870606586587</v>
      </c>
      <c r="AJ88" s="8">
        <f t="shared" si="114"/>
        <v>0</v>
      </c>
      <c r="AK88" s="8">
        <f t="shared" si="105"/>
        <v>10.703093528545233</v>
      </c>
      <c r="AL88" s="8">
        <f t="shared" si="115"/>
        <v>7.330306467886575</v>
      </c>
      <c r="AO88" s="8">
        <f t="shared" si="106"/>
        <v>16.020200038536341</v>
      </c>
      <c r="AP88" s="8">
        <f t="shared" si="107"/>
        <v>7.330306467886575</v>
      </c>
      <c r="AQ88" s="8">
        <f t="shared" ref="AQ88:AR88" si="119">AVERAGE(AO86:AO89)</f>
        <v>14.117706180511167</v>
      </c>
      <c r="AR88" s="8">
        <f t="shared" si="119"/>
        <v>6.4588630262345657</v>
      </c>
      <c r="AS88" s="52">
        <v>0</v>
      </c>
      <c r="AT88" s="43"/>
      <c r="AU88" s="43"/>
      <c r="AV88" s="43"/>
      <c r="AW88" s="43"/>
      <c r="AX88" s="43"/>
      <c r="AY88" s="43"/>
      <c r="AZ88" s="43"/>
      <c r="BA88" s="43"/>
      <c r="BB88" s="43"/>
      <c r="BC88" s="43"/>
      <c r="BD88" s="43"/>
    </row>
    <row r="89" spans="1:56">
      <c r="A89" s="1">
        <v>1917</v>
      </c>
      <c r="B89" s="10">
        <v>1812.8706000000002</v>
      </c>
      <c r="C89" s="3"/>
      <c r="E89" s="10">
        <v>890.49360000000001</v>
      </c>
      <c r="F89" s="3">
        <v>275.82870000000003</v>
      </c>
      <c r="G89" s="3">
        <v>0</v>
      </c>
      <c r="H89" s="12">
        <v>2689.0251000000003</v>
      </c>
      <c r="J89" s="12">
        <f t="shared" si="89"/>
        <v>67.417392273504632</v>
      </c>
      <c r="K89" s="10"/>
      <c r="L89" s="10"/>
      <c r="M89" s="12">
        <f t="shared" si="93"/>
        <v>33.115853027924501</v>
      </c>
      <c r="N89" s="12">
        <f t="shared" si="94"/>
        <v>10.257572530654326</v>
      </c>
      <c r="O89" s="12">
        <f t="shared" si="112"/>
        <v>0</v>
      </c>
      <c r="P89" s="1">
        <v>2.38</v>
      </c>
      <c r="Q89" s="1">
        <v>6.7670295024739166E-15</v>
      </c>
      <c r="R89" s="4">
        <v>4.82</v>
      </c>
      <c r="S89" s="10">
        <f t="shared" si="90"/>
        <v>761.71033613445388</v>
      </c>
      <c r="V89" s="10">
        <f t="shared" si="91"/>
        <v>374.15697478991598</v>
      </c>
      <c r="W89" s="9">
        <f t="shared" si="95"/>
        <v>0.48471615720523986</v>
      </c>
      <c r="X89" s="9">
        <f t="shared" si="96"/>
        <v>0.48418336816354723</v>
      </c>
      <c r="Y89" s="2">
        <f t="shared" si="103"/>
        <v>0.32647058823529396</v>
      </c>
      <c r="Z89" s="2">
        <f t="shared" si="104"/>
        <v>0.32622880605558263</v>
      </c>
      <c r="AA89" s="8">
        <f t="shared" si="97"/>
        <v>45.089157768950528</v>
      </c>
      <c r="AB89" s="8"/>
      <c r="AC89" s="8"/>
      <c r="AD89" s="8">
        <f t="shared" si="98"/>
        <v>55.755990439434441</v>
      </c>
      <c r="AE89" s="8">
        <f t="shared" si="99"/>
        <v>21.993495388766277</v>
      </c>
      <c r="AF89" s="8"/>
      <c r="AG89" s="8"/>
      <c r="AH89" s="8">
        <f t="shared" si="100"/>
        <v>10.803345194811961</v>
      </c>
      <c r="AI89" s="8">
        <f t="shared" si="101"/>
        <v>3.346315639703902</v>
      </c>
      <c r="AJ89" s="8">
        <f t="shared" si="114"/>
        <v>0</v>
      </c>
      <c r="AK89" s="8">
        <f t="shared" si="105"/>
        <v>14.149660834515863</v>
      </c>
      <c r="AL89" s="8">
        <f t="shared" si="115"/>
        <v>10.803345194811961</v>
      </c>
      <c r="AO89" s="8">
        <f t="shared" si="106"/>
        <v>21.993495388766277</v>
      </c>
      <c r="AP89" s="8">
        <f t="shared" si="107"/>
        <v>10.803345194811961</v>
      </c>
      <c r="AQ89" s="8">
        <f t="shared" ref="AQ89:AR89" si="120">AVERAGE(AO87:AO90)</f>
        <v>15.765847963712467</v>
      </c>
      <c r="AR89" s="8">
        <f t="shared" si="120"/>
        <v>7.6179099990540147</v>
      </c>
      <c r="AS89" s="52">
        <v>0</v>
      </c>
      <c r="AT89" s="43"/>
      <c r="AU89" s="43"/>
      <c r="AV89" s="43"/>
      <c r="AW89" s="43"/>
      <c r="AX89" s="43"/>
      <c r="AY89" s="43"/>
      <c r="AZ89" s="43"/>
      <c r="BA89" s="43"/>
      <c r="BB89" s="43"/>
      <c r="BC89" s="43"/>
      <c r="BD89" s="43"/>
    </row>
    <row r="90" spans="1:56">
      <c r="A90" s="1">
        <v>1918</v>
      </c>
      <c r="B90" s="10">
        <v>2542.4326000000001</v>
      </c>
      <c r="C90" s="3"/>
      <c r="E90" s="12">
        <v>1402.0516</v>
      </c>
      <c r="F90" s="3">
        <v>257.90690000000001</v>
      </c>
      <c r="G90" s="3">
        <v>0</v>
      </c>
      <c r="H90" s="12">
        <v>4196.152</v>
      </c>
      <c r="J90" s="12">
        <f t="shared" si="89"/>
        <v>60.589621157670173</v>
      </c>
      <c r="K90" s="10"/>
      <c r="L90" s="10"/>
      <c r="M90" s="12">
        <f t="shared" si="93"/>
        <v>33.412793435509485</v>
      </c>
      <c r="N90" s="12">
        <f t="shared" si="94"/>
        <v>6.1462716317235415</v>
      </c>
      <c r="O90" s="12">
        <f t="shared" si="112"/>
        <v>0</v>
      </c>
      <c r="P90" s="1">
        <v>3.0550000000000002</v>
      </c>
      <c r="Q90" s="1">
        <v>8.6892689234899375E-15</v>
      </c>
      <c r="R90" s="4">
        <v>4.82</v>
      </c>
      <c r="S90" s="10">
        <f t="shared" si="90"/>
        <v>832.22016366612115</v>
      </c>
      <c r="V90" s="10">
        <f t="shared" si="91"/>
        <v>458.93669394435352</v>
      </c>
      <c r="W90" s="9">
        <f t="shared" si="95"/>
        <v>0.28361344537815136</v>
      </c>
      <c r="X90" s="9">
        <f t="shared" si="96"/>
        <v>0.2840595597098079</v>
      </c>
      <c r="Y90" s="2">
        <f t="shared" si="103"/>
        <v>0.22094926350245506</v>
      </c>
      <c r="Z90" s="2">
        <f t="shared" si="104"/>
        <v>0.22121992516764891</v>
      </c>
      <c r="AA90" s="8">
        <f t="shared" si="97"/>
        <v>40.243468011451</v>
      </c>
      <c r="AB90" s="8"/>
      <c r="AC90" s="8"/>
      <c r="AD90" s="8">
        <f t="shared" si="98"/>
        <v>57.446566713112816</v>
      </c>
      <c r="AE90" s="8">
        <f t="shared" si="99"/>
        <v>13.403631458435992</v>
      </c>
      <c r="AF90" s="8"/>
      <c r="AG90" s="8"/>
      <c r="AH90" s="8">
        <f t="shared" si="100"/>
        <v>7.3915756634455185</v>
      </c>
      <c r="AI90" s="8">
        <f t="shared" si="101"/>
        <v>1.3596777504299251</v>
      </c>
      <c r="AJ90" s="8">
        <f t="shared" si="114"/>
        <v>0</v>
      </c>
      <c r="AK90" s="8">
        <f t="shared" si="105"/>
        <v>8.7512534138754443</v>
      </c>
      <c r="AL90" s="8">
        <f t="shared" si="115"/>
        <v>7.3915756634455185</v>
      </c>
      <c r="AO90" s="8">
        <f t="shared" si="106"/>
        <v>13.403631458435992</v>
      </c>
      <c r="AP90" s="8">
        <f t="shared" si="107"/>
        <v>7.3915756634455185</v>
      </c>
      <c r="AQ90" s="8">
        <f t="shared" ref="AQ90:AR90" si="121">AVERAGE(AO88:AO91)</f>
        <v>14.600930012705989</v>
      </c>
      <c r="AR90" s="8">
        <f t="shared" si="121"/>
        <v>7.2047808424885789</v>
      </c>
      <c r="AS90" s="52">
        <v>0</v>
      </c>
      <c r="AT90" s="43"/>
      <c r="AU90" s="43"/>
      <c r="AV90" s="43"/>
      <c r="AW90" s="43"/>
      <c r="AX90" s="43"/>
      <c r="AY90" s="43"/>
      <c r="AZ90" s="43"/>
      <c r="BA90" s="43"/>
      <c r="BB90" s="43"/>
      <c r="BC90" s="43"/>
      <c r="BD90" s="43"/>
    </row>
    <row r="91" spans="1:56">
      <c r="A91" s="1">
        <v>1919</v>
      </c>
      <c r="B91" s="10">
        <v>2973.1158999999998</v>
      </c>
      <c r="C91" s="3"/>
      <c r="E91" s="12">
        <v>1401.7440000000001</v>
      </c>
      <c r="F91" s="3">
        <v>653.03620000000001</v>
      </c>
      <c r="G91" s="3">
        <v>2432</v>
      </c>
      <c r="H91" s="12">
        <v>3789.75</v>
      </c>
      <c r="J91" s="12">
        <f t="shared" si="89"/>
        <v>78.451504716669959</v>
      </c>
      <c r="K91" s="10"/>
      <c r="L91" s="10"/>
      <c r="M91" s="12">
        <f t="shared" si="93"/>
        <v>36.987769641796959</v>
      </c>
      <c r="N91" s="12">
        <f t="shared" si="94"/>
        <v>17.231643248235372</v>
      </c>
      <c r="O91" s="12">
        <f t="shared" si="112"/>
        <v>64.173098489346259</v>
      </c>
      <c r="P91" s="1">
        <v>3.3539999999999996</v>
      </c>
      <c r="Q91" s="1">
        <v>9.5387274592516786E-15</v>
      </c>
      <c r="R91" s="4">
        <v>4.8099999999999996</v>
      </c>
      <c r="S91" s="10">
        <f t="shared" si="90"/>
        <v>886.43884913536078</v>
      </c>
      <c r="V91" s="10">
        <f t="shared" si="91"/>
        <v>417.93202146690527</v>
      </c>
      <c r="W91" s="9">
        <f t="shared" si="95"/>
        <v>9.7872340425531723E-2</v>
      </c>
      <c r="X91" s="9">
        <f t="shared" si="96"/>
        <v>9.7759494295932781E-2</v>
      </c>
      <c r="Y91" s="2">
        <f t="shared" si="103"/>
        <v>8.9147286821705266E-2</v>
      </c>
      <c r="Z91" s="2">
        <f t="shared" si="104"/>
        <v>8.9053654105385391E-2</v>
      </c>
      <c r="AA91" s="8">
        <f t="shared" si="97"/>
        <v>16.939811895111777</v>
      </c>
      <c r="AB91" s="8"/>
      <c r="AC91" s="8"/>
      <c r="AD91" s="8">
        <f t="shared" si="98"/>
        <v>-2.1939278126414941E-2</v>
      </c>
      <c r="AE91" s="8">
        <f t="shared" si="99"/>
        <v>6.986393165085337</v>
      </c>
      <c r="AF91" s="8"/>
      <c r="AG91" s="8"/>
      <c r="AH91" s="8">
        <f t="shared" si="100"/>
        <v>3.2938960438102609</v>
      </c>
      <c r="AI91" s="8">
        <f t="shared" si="101"/>
        <v>1.5345407974957523</v>
      </c>
      <c r="AJ91" s="8">
        <f t="shared" si="114"/>
        <v>5.7148489157410713</v>
      </c>
      <c r="AK91" s="8">
        <f t="shared" si="105"/>
        <v>4.8284368413060132</v>
      </c>
      <c r="AL91" s="8">
        <f t="shared" si="115"/>
        <v>9.0087449595513327</v>
      </c>
      <c r="AO91" s="8">
        <f t="shared" si="106"/>
        <v>6.986393165085337</v>
      </c>
      <c r="AP91" s="8">
        <f t="shared" si="107"/>
        <v>3.2938960438102609</v>
      </c>
      <c r="AQ91" s="8">
        <f t="shared" ref="AQ91:AR91" si="122">AVERAGE(AO89:AO92)</f>
        <v>12.679737889817506</v>
      </c>
      <c r="AR91" s="8">
        <f t="shared" si="122"/>
        <v>6.479959203886831</v>
      </c>
      <c r="AS91" s="52">
        <v>0</v>
      </c>
      <c r="AT91" s="43"/>
      <c r="AU91" s="43"/>
      <c r="AV91" s="43"/>
      <c r="AW91" s="43"/>
      <c r="AX91" s="43"/>
      <c r="AY91" s="43"/>
      <c r="AZ91" s="43"/>
      <c r="BA91" s="43"/>
      <c r="BB91" s="43"/>
      <c r="BC91" s="43"/>
      <c r="BD91" s="43"/>
    </row>
    <row r="92" spans="1:56">
      <c r="A92" s="1">
        <v>1920</v>
      </c>
      <c r="B92" s="10">
        <v>3798.7760000000003</v>
      </c>
      <c r="C92" s="3"/>
      <c r="E92" s="12">
        <v>2019.3858000000002</v>
      </c>
      <c r="F92" s="3">
        <v>1321.7998</v>
      </c>
      <c r="G92" s="3">
        <v>1584.8000000000002</v>
      </c>
      <c r="H92" s="12">
        <v>5361.5369000000001</v>
      </c>
      <c r="J92" s="12">
        <f t="shared" si="89"/>
        <v>70.852370707361914</v>
      </c>
      <c r="K92" s="10"/>
      <c r="L92" s="10"/>
      <c r="M92" s="12">
        <f t="shared" si="93"/>
        <v>37.664308530637925</v>
      </c>
      <c r="N92" s="12">
        <f t="shared" si="94"/>
        <v>24.653375042518128</v>
      </c>
      <c r="O92" s="12">
        <f t="shared" si="112"/>
        <v>29.558688666303876</v>
      </c>
      <c r="P92" s="1">
        <v>3.8010000000000002</v>
      </c>
      <c r="Q92" s="1">
        <v>1.081053332258645E-14</v>
      </c>
      <c r="R92" s="4">
        <v>5.0199999999999996</v>
      </c>
      <c r="S92" s="10">
        <f t="shared" si="90"/>
        <v>999.41489081820578</v>
      </c>
      <c r="V92" s="10">
        <f t="shared" si="91"/>
        <v>531.27750591949496</v>
      </c>
      <c r="W92" s="9">
        <f t="shared" si="95"/>
        <v>0.13327370304114505</v>
      </c>
      <c r="X92" s="9">
        <f t="shared" si="96"/>
        <v>0.13333076857136095</v>
      </c>
      <c r="Y92" s="2">
        <f t="shared" si="103"/>
        <v>0.11760063141278623</v>
      </c>
      <c r="Z92" s="2">
        <f t="shared" si="104"/>
        <v>0.1176450620320079</v>
      </c>
      <c r="AA92" s="8">
        <f t="shared" si="97"/>
        <v>27.770868266521354</v>
      </c>
      <c r="AB92" s="8"/>
      <c r="AC92" s="8"/>
      <c r="AD92" s="8">
        <f t="shared" si="98"/>
        <v>44.062382289490799</v>
      </c>
      <c r="AE92" s="8">
        <f t="shared" si="99"/>
        <v>8.335431546982413</v>
      </c>
      <c r="AF92" s="8"/>
      <c r="AG92" s="8"/>
      <c r="AH92" s="8">
        <f t="shared" si="100"/>
        <v>4.4310199134795836</v>
      </c>
      <c r="AI92" s="8">
        <f t="shared" si="101"/>
        <v>2.9003478361754009</v>
      </c>
      <c r="AJ92" s="8">
        <f t="shared" si="114"/>
        <v>3.4774337617321285</v>
      </c>
      <c r="AK92" s="8">
        <f t="shared" si="105"/>
        <v>7.3313677496549845</v>
      </c>
      <c r="AL92" s="8">
        <f t="shared" si="115"/>
        <v>7.9084536752117121</v>
      </c>
      <c r="AO92" s="8">
        <f t="shared" si="106"/>
        <v>8.335431546982413</v>
      </c>
      <c r="AP92" s="8">
        <f t="shared" si="107"/>
        <v>4.4310199134795836</v>
      </c>
      <c r="AQ92" s="8">
        <f t="shared" ref="AQ92:AR92" si="123">AVERAGE(AO90:AO93)</f>
        <v>11.009663466656937</v>
      </c>
      <c r="AR92" s="8">
        <f t="shared" si="123"/>
        <v>5.6003159380318532</v>
      </c>
      <c r="AS92" s="52">
        <v>0</v>
      </c>
      <c r="AT92" s="43"/>
      <c r="AU92" s="43"/>
      <c r="AV92" s="43"/>
      <c r="AW92" s="43"/>
      <c r="AX92" s="43"/>
      <c r="AY92" s="43"/>
      <c r="AZ92" s="43"/>
      <c r="BA92" s="43"/>
      <c r="BB92" s="43"/>
      <c r="BC92" s="43"/>
      <c r="BD92" s="43"/>
    </row>
    <row r="93" spans="1:56">
      <c r="A93" s="1">
        <v>1921</v>
      </c>
      <c r="B93" s="10">
        <v>5273.1890000000003</v>
      </c>
      <c r="C93" s="3"/>
      <c r="E93" s="12">
        <v>2508.5537999999997</v>
      </c>
      <c r="F93" s="3">
        <v>2570.3028999999997</v>
      </c>
      <c r="G93" s="3">
        <v>2887.7999999999997</v>
      </c>
      <c r="H93" s="12">
        <v>6821.7480999999998</v>
      </c>
      <c r="J93" s="12">
        <f t="shared" si="89"/>
        <v>77.299673378440943</v>
      </c>
      <c r="K93" s="10"/>
      <c r="L93" s="10"/>
      <c r="M93" s="12">
        <f t="shared" si="93"/>
        <v>36.772888169236268</v>
      </c>
      <c r="N93" s="12">
        <f t="shared" si="94"/>
        <v>37.678068177275556</v>
      </c>
      <c r="O93" s="12">
        <f t="shared" si="112"/>
        <v>42.33225791494705</v>
      </c>
      <c r="P93" s="1">
        <v>4.74</v>
      </c>
      <c r="Q93" s="1">
        <v>1.3481177719562995E-14</v>
      </c>
      <c r="R93" s="4">
        <v>5.09</v>
      </c>
      <c r="S93" s="10">
        <f t="shared" si="90"/>
        <v>1112.4871308016877</v>
      </c>
      <c r="V93" s="10">
        <f t="shared" si="91"/>
        <v>529.2307594936708</v>
      </c>
      <c r="W93" s="9">
        <f t="shared" si="95"/>
        <v>0.24704025256511453</v>
      </c>
      <c r="X93" s="9">
        <f t="shared" si="96"/>
        <v>0.24704094768356777</v>
      </c>
      <c r="Y93" s="2">
        <f t="shared" si="103"/>
        <v>0.19810126582278487</v>
      </c>
      <c r="Z93" s="2">
        <f t="shared" si="104"/>
        <v>0.19810171281260408</v>
      </c>
      <c r="AA93" s="8">
        <f t="shared" si="97"/>
        <v>38.812843926570025</v>
      </c>
      <c r="AB93" s="8"/>
      <c r="AC93" s="8"/>
      <c r="AD93" s="8">
        <f t="shared" si="98"/>
        <v>24.223603038111861</v>
      </c>
      <c r="AE93" s="8">
        <f t="shared" si="99"/>
        <v>15.313197696124005</v>
      </c>
      <c r="AF93" s="8"/>
      <c r="AG93" s="8"/>
      <c r="AH93" s="8">
        <f t="shared" si="100"/>
        <v>7.2847721313920495</v>
      </c>
      <c r="AI93" s="8">
        <f t="shared" si="101"/>
        <v>7.4640898413883594</v>
      </c>
      <c r="AJ93" s="8">
        <f t="shared" si="114"/>
        <v>8.386092800175927</v>
      </c>
      <c r="AK93" s="8">
        <f t="shared" si="105"/>
        <v>14.748861972780409</v>
      </c>
      <c r="AL93" s="8">
        <f t="shared" si="115"/>
        <v>15.670864931567976</v>
      </c>
      <c r="AO93" s="8">
        <f t="shared" si="106"/>
        <v>15.313197696124005</v>
      </c>
      <c r="AP93" s="8">
        <f t="shared" si="107"/>
        <v>7.2847721313920495</v>
      </c>
      <c r="AQ93" s="8">
        <f t="shared" ref="AQ93:AR93" si="124">AVERAGE(AO91:AO94)</f>
        <v>13.24877253992034</v>
      </c>
      <c r="AR93" s="8">
        <f t="shared" si="124"/>
        <v>6.7790345119957554</v>
      </c>
      <c r="AS93" s="52">
        <v>0</v>
      </c>
      <c r="AT93" s="43"/>
      <c r="AU93" s="43"/>
      <c r="AV93" s="43"/>
      <c r="AW93" s="43"/>
      <c r="AX93" s="43"/>
      <c r="AY93" s="43"/>
      <c r="AZ93" s="43"/>
      <c r="BA93" s="43"/>
      <c r="BB93" s="43"/>
      <c r="BC93" s="43"/>
      <c r="BD93" s="43"/>
    </row>
    <row r="94" spans="1:56">
      <c r="A94" s="1">
        <v>1922</v>
      </c>
      <c r="B94" s="10">
        <v>6830.8989999999994</v>
      </c>
      <c r="C94" s="3"/>
      <c r="E94" s="12">
        <v>3698.4654</v>
      </c>
      <c r="F94" s="3">
        <v>3598.0273999999999</v>
      </c>
      <c r="G94" s="3">
        <v>5718.5</v>
      </c>
      <c r="H94" s="12">
        <v>10780.1345</v>
      </c>
      <c r="J94" s="12">
        <f t="shared" si="89"/>
        <v>63.365619417828221</v>
      </c>
      <c r="K94" s="10"/>
      <c r="L94" s="10"/>
      <c r="M94" s="12">
        <f t="shared" si="93"/>
        <v>34.308156359273625</v>
      </c>
      <c r="N94" s="12">
        <f t="shared" si="94"/>
        <v>33.376461119293083</v>
      </c>
      <c r="O94" s="12">
        <f t="shared" si="112"/>
        <v>53.046647980134196</v>
      </c>
      <c r="P94" s="1">
        <v>7.3250000000000002</v>
      </c>
      <c r="Q94" s="1">
        <v>2.0832378591876887E-14</v>
      </c>
      <c r="R94" s="4">
        <v>5.94</v>
      </c>
      <c r="S94" s="10">
        <f t="shared" si="90"/>
        <v>932.54593856655276</v>
      </c>
      <c r="V94" s="10">
        <f t="shared" si="91"/>
        <v>504.90995221843002</v>
      </c>
      <c r="W94" s="9">
        <f t="shared" si="95"/>
        <v>0.54535864978902948</v>
      </c>
      <c r="X94" s="9">
        <f t="shared" si="96"/>
        <v>0.54529366982873562</v>
      </c>
      <c r="Y94" s="2">
        <f t="shared" si="103"/>
        <v>0.35290102389078498</v>
      </c>
      <c r="Z94" s="2">
        <f t="shared" si="104"/>
        <v>0.35287381322746914</v>
      </c>
      <c r="AA94" s="8">
        <f t="shared" si="97"/>
        <v>29.540189058271938</v>
      </c>
      <c r="AB94" s="8"/>
      <c r="AC94" s="8"/>
      <c r="AD94" s="8">
        <f t="shared" si="98"/>
        <v>47.434167048759356</v>
      </c>
      <c r="AE94" s="8">
        <f t="shared" si="99"/>
        <v>22.360067751489606</v>
      </c>
      <c r="AF94" s="8"/>
      <c r="AG94" s="8"/>
      <c r="AH94" s="8">
        <f t="shared" si="100"/>
        <v>12.106449959301129</v>
      </c>
      <c r="AI94" s="8">
        <f t="shared" si="101"/>
        <v>11.777679107203312</v>
      </c>
      <c r="AJ94" s="8">
        <f t="shared" si="114"/>
        <v>18.718772951685178</v>
      </c>
      <c r="AK94" s="8">
        <f t="shared" si="105"/>
        <v>23.884129066504443</v>
      </c>
      <c r="AL94" s="8">
        <f t="shared" si="115"/>
        <v>30.825222910986305</v>
      </c>
      <c r="AO94" s="8">
        <f t="shared" si="106"/>
        <v>22.360067751489606</v>
      </c>
      <c r="AP94" s="8">
        <f t="shared" si="107"/>
        <v>12.106449959301129</v>
      </c>
      <c r="AQ94" s="8">
        <f t="shared" ref="AQ94:AR94" si="125">AVERAGE(AO92:AO95)</f>
        <v>17.389906485606449</v>
      </c>
      <c r="AR94" s="8">
        <f t="shared" si="125"/>
        <v>9.3901860438100009</v>
      </c>
      <c r="AS94" s="52">
        <v>0</v>
      </c>
      <c r="AT94" s="43"/>
      <c r="AU94" s="43"/>
      <c r="AV94" s="43"/>
      <c r="AW94" s="43"/>
      <c r="AX94" s="43"/>
      <c r="AY94" s="43"/>
      <c r="AZ94" s="43"/>
      <c r="BA94" s="43"/>
      <c r="BB94" s="43"/>
      <c r="BC94" s="43"/>
      <c r="BD94" s="43"/>
    </row>
    <row r="95" spans="1:56">
      <c r="A95" s="1">
        <v>1923</v>
      </c>
      <c r="B95" s="10">
        <v>9268.719000000001</v>
      </c>
      <c r="C95" s="3"/>
      <c r="E95" s="12">
        <v>5406.9339</v>
      </c>
      <c r="F95" s="3">
        <v>5058.6374000000005</v>
      </c>
      <c r="G95" s="3">
        <v>6845.0999999999995</v>
      </c>
      <c r="H95" s="12">
        <v>16558.5975</v>
      </c>
      <c r="J95" s="12">
        <f t="shared" si="89"/>
        <v>55.975266021171187</v>
      </c>
      <c r="K95" s="10"/>
      <c r="L95" s="10"/>
      <c r="M95" s="12">
        <f t="shared" si="93"/>
        <v>32.653332505968578</v>
      </c>
      <c r="N95" s="12">
        <f t="shared" si="94"/>
        <v>30.549914628941252</v>
      </c>
      <c r="O95" s="12">
        <f t="shared" si="112"/>
        <v>41.338645981339909</v>
      </c>
      <c r="P95" s="1">
        <v>12.645999999999999</v>
      </c>
      <c r="Q95" s="1">
        <v>3.5963663062607405E-14</v>
      </c>
      <c r="R95" s="4">
        <v>6.08</v>
      </c>
      <c r="S95" s="10">
        <f t="shared" si="90"/>
        <v>732.93681796615544</v>
      </c>
      <c r="V95" s="10">
        <f t="shared" si="91"/>
        <v>427.5608018345722</v>
      </c>
      <c r="W95" s="9">
        <f t="shared" si="95"/>
        <v>0.72641638225255956</v>
      </c>
      <c r="X95" s="9">
        <f t="shared" si="96"/>
        <v>0.7263349407748676</v>
      </c>
      <c r="Y95" s="2">
        <f t="shared" si="103"/>
        <v>0.42076545943381299</v>
      </c>
      <c r="Z95" s="2">
        <f t="shared" si="104"/>
        <v>0.42073813349850364</v>
      </c>
      <c r="AA95" s="8">
        <f t="shared" si="97"/>
        <v>35.688128312247059</v>
      </c>
      <c r="AB95" s="8"/>
      <c r="AC95" s="8"/>
      <c r="AD95" s="8">
        <f t="shared" si="98"/>
        <v>46.193983591140267</v>
      </c>
      <c r="AE95" s="8">
        <f t="shared" si="99"/>
        <v>23.550928947829778</v>
      </c>
      <c r="AF95" s="8"/>
      <c r="AG95" s="8"/>
      <c r="AH95" s="8">
        <f t="shared" si="100"/>
        <v>13.738502171067235</v>
      </c>
      <c r="AI95" s="8">
        <f t="shared" si="101"/>
        <v>12.853514059519373</v>
      </c>
      <c r="AJ95" s="8">
        <f t="shared" si="114"/>
        <v>17.39274475154437</v>
      </c>
      <c r="AK95" s="8">
        <f t="shared" si="105"/>
        <v>26.592016230586609</v>
      </c>
      <c r="AL95" s="8">
        <f t="shared" si="115"/>
        <v>31.131246922611606</v>
      </c>
      <c r="AO95" s="8">
        <f t="shared" si="106"/>
        <v>23.550928947829778</v>
      </c>
      <c r="AP95" s="8">
        <f t="shared" si="107"/>
        <v>13.738502171067235</v>
      </c>
      <c r="AQ95" s="8">
        <f t="shared" ref="AQ95:AR95" si="126">AVERAGE(AO93:AO96)</f>
        <v>16.443818851626162</v>
      </c>
      <c r="AR95" s="8">
        <f t="shared" si="126"/>
        <v>8.883711586530362</v>
      </c>
      <c r="AS95" s="52">
        <v>0</v>
      </c>
      <c r="AT95" s="43"/>
      <c r="AU95" s="43"/>
      <c r="AV95" s="43"/>
      <c r="AW95" s="43"/>
      <c r="AX95" s="43"/>
      <c r="AY95" s="43"/>
      <c r="AZ95" s="43"/>
      <c r="BA95" s="43"/>
      <c r="BB95" s="43"/>
      <c r="BC95" s="43"/>
      <c r="BD95" s="43"/>
    </row>
    <row r="96" spans="1:56">
      <c r="A96" s="1">
        <v>1924</v>
      </c>
      <c r="B96" s="10">
        <v>10014.923699999999</v>
      </c>
      <c r="C96" s="3"/>
      <c r="E96" s="12">
        <v>5292.6138000000001</v>
      </c>
      <c r="F96" s="3">
        <v>5805.8279000000002</v>
      </c>
      <c r="G96" s="3">
        <v>7615.2000000000007</v>
      </c>
      <c r="H96" s="12">
        <v>20718.344399999998</v>
      </c>
      <c r="J96" s="12">
        <f t="shared" si="89"/>
        <v>48.338436250726673</v>
      </c>
      <c r="K96" s="10"/>
      <c r="L96" s="10"/>
      <c r="M96" s="12">
        <f t="shared" si="93"/>
        <v>25.545544073492671</v>
      </c>
      <c r="N96" s="12">
        <f t="shared" si="94"/>
        <v>28.022644029413861</v>
      </c>
      <c r="O96" s="12">
        <f t="shared" si="112"/>
        <v>36.755832671649195</v>
      </c>
      <c r="P96" s="1">
        <v>13.960999999999999</v>
      </c>
      <c r="Q96" s="1">
        <v>3.9701581079271985E-14</v>
      </c>
      <c r="R96" s="4">
        <v>5.92</v>
      </c>
      <c r="S96" s="10">
        <f t="shared" si="90"/>
        <v>717.35002506983744</v>
      </c>
      <c r="V96" s="10">
        <f t="shared" si="91"/>
        <v>379.09990688346113</v>
      </c>
      <c r="W96" s="9">
        <f t="shared" si="95"/>
        <v>0.10398544994464642</v>
      </c>
      <c r="X96" s="9">
        <f t="shared" si="96"/>
        <v>0.10393596475857914</v>
      </c>
      <c r="Y96" s="2">
        <f t="shared" si="103"/>
        <v>9.4190960532913023E-2</v>
      </c>
      <c r="Z96" s="2">
        <f t="shared" si="104"/>
        <v>9.41503566117705E-2</v>
      </c>
      <c r="AA96" s="8">
        <f t="shared" si="97"/>
        <v>8.0507856587301632</v>
      </c>
      <c r="AB96" s="8"/>
      <c r="AC96" s="8"/>
      <c r="AD96" s="8">
        <f t="shared" si="98"/>
        <v>-2.1143239794368496</v>
      </c>
      <c r="AE96" s="8">
        <f t="shared" si="99"/>
        <v>4.5510810110612505</v>
      </c>
      <c r="AF96" s="8"/>
      <c r="AG96" s="8"/>
      <c r="AH96" s="8">
        <f t="shared" si="100"/>
        <v>2.4051220843610355</v>
      </c>
      <c r="AI96" s="8">
        <f t="shared" si="101"/>
        <v>2.6383419285740164</v>
      </c>
      <c r="AJ96" s="8">
        <f t="shared" si="114"/>
        <v>3.4605747535983369</v>
      </c>
      <c r="AK96" s="8">
        <f t="shared" si="105"/>
        <v>5.0434640129350523</v>
      </c>
      <c r="AL96" s="8">
        <f t="shared" si="115"/>
        <v>5.8656968379593728</v>
      </c>
      <c r="AO96" s="8">
        <f t="shared" si="106"/>
        <v>4.5510810110612505</v>
      </c>
      <c r="AP96" s="8">
        <f t="shared" si="107"/>
        <v>2.4051220843610355</v>
      </c>
      <c r="AQ96" s="8">
        <f t="shared" ref="AQ96:AR96" si="127">AVERAGE(AO94:AO97)</f>
        <v>13.444704745704838</v>
      </c>
      <c r="AR96" s="8">
        <f t="shared" si="127"/>
        <v>7.4916752642815112</v>
      </c>
      <c r="AS96" s="52">
        <v>0</v>
      </c>
      <c r="AT96" s="43"/>
      <c r="AU96" s="43"/>
      <c r="AV96" s="43"/>
      <c r="AW96" s="43"/>
      <c r="AX96" s="43"/>
      <c r="AY96" s="43"/>
      <c r="AZ96" s="43"/>
      <c r="BA96" s="43"/>
      <c r="BB96" s="43"/>
      <c r="BC96" s="43"/>
      <c r="BD96" s="43"/>
    </row>
    <row r="97" spans="1:56">
      <c r="A97" s="1">
        <v>1925</v>
      </c>
      <c r="B97" s="10">
        <v>10719.249</v>
      </c>
      <c r="C97" s="3"/>
      <c r="E97" s="12">
        <v>5547.9004999999997</v>
      </c>
      <c r="F97" s="3">
        <v>5651.032799999999</v>
      </c>
      <c r="G97" s="3">
        <v>7911</v>
      </c>
      <c r="H97" s="12">
        <v>23992.285300000003</v>
      </c>
      <c r="J97" s="12">
        <f t="shared" si="89"/>
        <v>44.677899024483494</v>
      </c>
      <c r="K97" s="10"/>
      <c r="L97" s="10"/>
      <c r="M97" s="12">
        <f t="shared" si="93"/>
        <v>23.123685095558606</v>
      </c>
      <c r="N97" s="12">
        <f t="shared" si="94"/>
        <v>23.553541187675016</v>
      </c>
      <c r="O97" s="12">
        <f t="shared" si="112"/>
        <v>32.973099065306627</v>
      </c>
      <c r="P97" s="1">
        <v>15.08</v>
      </c>
      <c r="Q97" s="1">
        <v>4.2885241298265341E-14</v>
      </c>
      <c r="R97" s="4">
        <v>5.99</v>
      </c>
      <c r="S97" s="10">
        <f t="shared" si="90"/>
        <v>710.82553050397871</v>
      </c>
      <c r="V97" s="10">
        <f t="shared" si="91"/>
        <v>367.89791114058352</v>
      </c>
      <c r="W97" s="9">
        <f t="shared" si="95"/>
        <v>8.0151851586562683E-2</v>
      </c>
      <c r="X97" s="9">
        <f t="shared" si="96"/>
        <v>8.0189759008250983E-2</v>
      </c>
      <c r="Y97" s="2">
        <f t="shared" si="103"/>
        <v>7.4204244031830333E-2</v>
      </c>
      <c r="Z97" s="2">
        <f t="shared" si="104"/>
        <v>7.4236733258677801E-2</v>
      </c>
      <c r="AA97" s="8">
        <f t="shared" si="97"/>
        <v>7.0327575236544204</v>
      </c>
      <c r="AB97" s="8"/>
      <c r="AC97" s="8"/>
      <c r="AD97" s="8">
        <f t="shared" si="98"/>
        <v>4.8234522609603481</v>
      </c>
      <c r="AE97" s="8">
        <f t="shared" si="99"/>
        <v>3.3167412724387222</v>
      </c>
      <c r="AF97" s="8"/>
      <c r="AG97" s="8"/>
      <c r="AH97" s="8">
        <f t="shared" si="100"/>
        <v>1.7166268423966478</v>
      </c>
      <c r="AI97" s="8">
        <f t="shared" si="101"/>
        <v>1.7485379544467112</v>
      </c>
      <c r="AJ97" s="8">
        <f t="shared" si="114"/>
        <v>2.4478151600231266</v>
      </c>
      <c r="AK97" s="8">
        <f t="shared" si="105"/>
        <v>3.465164796843359</v>
      </c>
      <c r="AL97" s="8">
        <f t="shared" si="115"/>
        <v>4.1644420024197739</v>
      </c>
      <c r="AO97" s="8">
        <f t="shared" si="106"/>
        <v>3.3167412724387222</v>
      </c>
      <c r="AP97" s="8">
        <f t="shared" si="107"/>
        <v>1.7166268423966478</v>
      </c>
      <c r="AQ97" s="8">
        <f t="shared" ref="AQ97:AR97" si="128">AVERAGE(AO95:AO98)</f>
        <v>9.1145142766659983</v>
      </c>
      <c r="AR97" s="8">
        <f t="shared" si="128"/>
        <v>5.1045042332170913</v>
      </c>
      <c r="AS97" s="52">
        <v>0</v>
      </c>
      <c r="AT97" s="43"/>
      <c r="AU97" s="43"/>
      <c r="AV97" s="43"/>
      <c r="AW97" s="43"/>
      <c r="AX97" s="43"/>
      <c r="AY97" s="43"/>
      <c r="AZ97" s="43"/>
      <c r="BA97" s="43"/>
      <c r="BB97" s="43"/>
      <c r="BC97" s="43"/>
      <c r="BD97" s="43"/>
    </row>
    <row r="98" spans="1:56">
      <c r="A98" s="1">
        <v>1926</v>
      </c>
      <c r="B98" s="10">
        <v>11262.640300000001</v>
      </c>
      <c r="C98" s="3"/>
      <c r="E98" s="12">
        <v>5716.5009000000009</v>
      </c>
      <c r="F98" s="3">
        <v>4014.5537999999997</v>
      </c>
      <c r="G98" s="3">
        <v>8704.4</v>
      </c>
      <c r="H98" s="12">
        <v>28217.011600000002</v>
      </c>
      <c r="J98" s="12">
        <f t="shared" si="89"/>
        <v>39.914362511726793</v>
      </c>
      <c r="K98" s="10"/>
      <c r="L98" s="10"/>
      <c r="M98" s="12">
        <f t="shared" si="93"/>
        <v>20.259058546086433</v>
      </c>
      <c r="N98" s="12">
        <f t="shared" si="94"/>
        <v>14.227423714848667</v>
      </c>
      <c r="O98" s="12">
        <f t="shared" si="112"/>
        <v>30.848057630596145</v>
      </c>
      <c r="P98" s="1">
        <v>17.259</v>
      </c>
      <c r="Q98" s="1">
        <v>4.9081986745668E-14</v>
      </c>
      <c r="R98" s="4">
        <v>6.09</v>
      </c>
      <c r="S98" s="10">
        <f t="shared" si="90"/>
        <v>652.56621472854749</v>
      </c>
      <c r="V98" s="10">
        <f t="shared" si="91"/>
        <v>331.21854684512431</v>
      </c>
      <c r="W98" s="9">
        <f t="shared" si="95"/>
        <v>0.14449602122015914</v>
      </c>
      <c r="X98" s="9">
        <f t="shared" si="96"/>
        <v>0.14449599115706291</v>
      </c>
      <c r="Y98" s="2">
        <f t="shared" si="103"/>
        <v>0.12625296946520656</v>
      </c>
      <c r="Z98" s="2">
        <f t="shared" si="104"/>
        <v>0.12625294651401994</v>
      </c>
      <c r="AA98" s="8">
        <f t="shared" si="97"/>
        <v>5.0693038290275938</v>
      </c>
      <c r="AB98" s="8"/>
      <c r="AC98" s="8"/>
      <c r="AD98" s="8">
        <f t="shared" si="98"/>
        <v>3.0389946611335539</v>
      </c>
      <c r="AE98" s="8">
        <f t="shared" si="99"/>
        <v>5.0393058753342457</v>
      </c>
      <c r="AF98" s="8"/>
      <c r="AG98" s="8"/>
      <c r="AH98" s="8">
        <f t="shared" si="100"/>
        <v>2.5577658350434489</v>
      </c>
      <c r="AI98" s="8">
        <f t="shared" si="101"/>
        <v>1.7962541653030877</v>
      </c>
      <c r="AJ98" s="8">
        <f t="shared" si="114"/>
        <v>3.8946581700970597</v>
      </c>
      <c r="AK98" s="8">
        <f t="shared" si="105"/>
        <v>4.3540200003465364</v>
      </c>
      <c r="AL98" s="8">
        <f t="shared" si="115"/>
        <v>6.4524240051405091</v>
      </c>
      <c r="AO98" s="8">
        <f t="shared" si="106"/>
        <v>5.0393058753342457</v>
      </c>
      <c r="AP98" s="8">
        <f t="shared" si="107"/>
        <v>2.5577658350434489</v>
      </c>
      <c r="AQ98" s="8">
        <f t="shared" ref="AQ98:AR98" si="129">AVERAGE(AO96:AO99)</f>
        <v>4.1601905951712608</v>
      </c>
      <c r="AR98" s="8">
        <f t="shared" si="129"/>
        <v>2.1918847264262622</v>
      </c>
      <c r="AS98" s="52">
        <v>0</v>
      </c>
      <c r="AT98" s="43"/>
      <c r="AU98" s="43"/>
      <c r="AV98" s="43"/>
      <c r="AW98" s="43"/>
      <c r="AX98" s="43"/>
      <c r="AY98" s="43"/>
      <c r="AZ98" s="43"/>
      <c r="BA98" s="43"/>
      <c r="BB98" s="43"/>
      <c r="BC98" s="43"/>
      <c r="BD98" s="43"/>
    </row>
    <row r="99" spans="1:56">
      <c r="A99" s="1">
        <v>1927</v>
      </c>
      <c r="B99" s="10">
        <v>10175.9033</v>
      </c>
      <c r="C99" s="3"/>
      <c r="E99" s="12">
        <v>5690.8445000000002</v>
      </c>
      <c r="F99" s="3">
        <v>4141.0562</v>
      </c>
      <c r="G99" s="3">
        <v>8284.1</v>
      </c>
      <c r="H99" s="12">
        <v>30874.784600000003</v>
      </c>
      <c r="J99" s="12">
        <f t="shared" si="89"/>
        <v>32.958621191481924</v>
      </c>
      <c r="K99" s="10"/>
      <c r="L99" s="10"/>
      <c r="M99" s="12">
        <f t="shared" si="93"/>
        <v>18.432013611521683</v>
      </c>
      <c r="N99" s="12">
        <f t="shared" si="94"/>
        <v>13.412421345281222</v>
      </c>
      <c r="O99" s="12">
        <f t="shared" si="112"/>
        <v>26.831280306324789</v>
      </c>
      <c r="P99" s="1">
        <v>19.464000000000002</v>
      </c>
      <c r="Q99" s="1">
        <v>5.5352449263939839E-14</v>
      </c>
      <c r="R99" s="4">
        <v>6.17</v>
      </c>
      <c r="S99" s="10">
        <f t="shared" si="90"/>
        <v>522.80637587340721</v>
      </c>
      <c r="V99" s="10">
        <f t="shared" si="91"/>
        <v>292.37795417180433</v>
      </c>
      <c r="W99" s="9">
        <f t="shared" si="95"/>
        <v>0.12775942986268052</v>
      </c>
      <c r="X99" s="9">
        <f t="shared" si="96"/>
        <v>0.12775486352587939</v>
      </c>
      <c r="Y99" s="2">
        <f t="shared" si="103"/>
        <v>0.11328606658446376</v>
      </c>
      <c r="Z99" s="2">
        <f t="shared" si="104"/>
        <v>0.11328247623464824</v>
      </c>
      <c r="AA99" s="8">
        <f t="shared" si="97"/>
        <v>-9.6490429513228833</v>
      </c>
      <c r="AB99" s="8"/>
      <c r="AC99" s="8"/>
      <c r="AD99" s="8">
        <f t="shared" si="98"/>
        <v>-0.44881301426893394</v>
      </c>
      <c r="AE99" s="8">
        <f t="shared" si="99"/>
        <v>3.7336342218508247</v>
      </c>
      <c r="AF99" s="8"/>
      <c r="AG99" s="8"/>
      <c r="AH99" s="8">
        <f t="shared" si="100"/>
        <v>2.088024143903918</v>
      </c>
      <c r="AI99" s="8">
        <f t="shared" si="101"/>
        <v>1.5193923022959088</v>
      </c>
      <c r="AJ99" s="8">
        <f t="shared" si="114"/>
        <v>3.0395138736464231</v>
      </c>
      <c r="AK99" s="8">
        <f t="shared" si="105"/>
        <v>3.607416446199827</v>
      </c>
      <c r="AL99" s="8">
        <f t="shared" si="115"/>
        <v>5.1275380175503411</v>
      </c>
      <c r="AO99" s="8">
        <f t="shared" si="106"/>
        <v>3.7336342218508247</v>
      </c>
      <c r="AP99" s="8">
        <f t="shared" si="107"/>
        <v>2.088024143903918</v>
      </c>
      <c r="AQ99" s="8">
        <f t="shared" ref="AQ99:AR99" si="130">AVERAGE(AO97:AO100)</f>
        <v>3.0021693710088964</v>
      </c>
      <c r="AR99" s="8">
        <f t="shared" si="130"/>
        <v>1.5830674771665085</v>
      </c>
      <c r="AS99" s="52">
        <v>0</v>
      </c>
      <c r="AT99" s="43"/>
      <c r="AU99" s="43"/>
      <c r="AV99" s="43"/>
      <c r="AW99" s="43"/>
      <c r="AX99" s="43"/>
      <c r="AY99" s="43"/>
      <c r="AZ99" s="43"/>
      <c r="BA99" s="43"/>
      <c r="BB99" s="43"/>
      <c r="BC99" s="43"/>
      <c r="BD99" s="43"/>
    </row>
    <row r="100" spans="1:56">
      <c r="A100" s="1">
        <v>1928</v>
      </c>
      <c r="B100" s="10">
        <v>17053.400000000001</v>
      </c>
      <c r="C100" s="3"/>
      <c r="E100" s="12">
        <v>6346.7</v>
      </c>
      <c r="F100" s="3">
        <v>3789.6382000000003</v>
      </c>
      <c r="G100" s="3">
        <v>9157.9</v>
      </c>
      <c r="H100" s="12">
        <v>33618.998200000002</v>
      </c>
      <c r="J100" s="12">
        <f t="shared" si="89"/>
        <v>50.72548532989898</v>
      </c>
      <c r="K100" s="10"/>
      <c r="L100" s="10"/>
      <c r="M100" s="12">
        <f t="shared" si="93"/>
        <v>18.87831386956676</v>
      </c>
      <c r="N100" s="12">
        <f t="shared" si="94"/>
        <v>11.272311499157045</v>
      </c>
      <c r="O100" s="12">
        <f t="shared" si="112"/>
        <v>27.240252506988739</v>
      </c>
      <c r="P100" s="1">
        <v>19.433</v>
      </c>
      <c r="Q100" s="1">
        <v>5.5264197476885903E-14</v>
      </c>
      <c r="R100" s="4">
        <v>6.2</v>
      </c>
      <c r="S100" s="10">
        <f t="shared" si="90"/>
        <v>877.54849997427061</v>
      </c>
      <c r="V100" s="10">
        <f t="shared" si="91"/>
        <v>326.59393814645193</v>
      </c>
      <c r="W100" s="9">
        <f t="shared" si="95"/>
        <v>-1.5926839293055606E-3</v>
      </c>
      <c r="X100" s="9">
        <f t="shared" si="96"/>
        <v>-1.5943610125203067E-3</v>
      </c>
      <c r="Y100" s="2">
        <f t="shared" si="103"/>
        <v>-1.5952246179181514E-3</v>
      </c>
      <c r="Z100" s="2">
        <f t="shared" si="104"/>
        <v>-1.5969070588755965E-3</v>
      </c>
      <c r="AA100" s="8">
        <f t="shared" si="97"/>
        <v>67.586105107740195</v>
      </c>
      <c r="AB100" s="8"/>
      <c r="AC100" s="8"/>
      <c r="AD100" s="8">
        <f t="shared" si="98"/>
        <v>11.524748216191805</v>
      </c>
      <c r="AE100" s="8">
        <f t="shared" si="99"/>
        <v>-8.1003885588206204E-2</v>
      </c>
      <c r="AF100" s="8"/>
      <c r="AG100" s="8"/>
      <c r="AH100" s="8">
        <f t="shared" si="100"/>
        <v>-3.0146912677980236E-2</v>
      </c>
      <c r="AI100" s="8">
        <f t="shared" si="101"/>
        <v>-1.8000833802848441E-2</v>
      </c>
      <c r="AJ100" s="8">
        <f t="shared" si="114"/>
        <v>-4.3500151513963983E-2</v>
      </c>
      <c r="AK100" s="8">
        <f t="shared" si="105"/>
        <v>-4.8147746480828674E-2</v>
      </c>
      <c r="AL100" s="8">
        <f t="shared" si="115"/>
        <v>-7.3647064191944223E-2</v>
      </c>
      <c r="AO100" s="8">
        <f t="shared" si="106"/>
        <v>-8.1003885588206204E-2</v>
      </c>
      <c r="AP100" s="8">
        <f t="shared" si="107"/>
        <v>-3.0146912677980236E-2</v>
      </c>
      <c r="AQ100" s="8">
        <f t="shared" ref="AQ100:AR100" si="131">AVERAGE(AO98:AO101)</f>
        <v>0.9976973450299842</v>
      </c>
      <c r="AR100" s="8">
        <f t="shared" si="131"/>
        <v>0.76832071169550398</v>
      </c>
      <c r="AS100" s="52">
        <v>0</v>
      </c>
      <c r="AT100" s="43"/>
      <c r="AU100" s="43"/>
      <c r="AV100" s="43"/>
      <c r="AW100" s="43"/>
      <c r="AX100" s="43"/>
      <c r="AY100" s="43"/>
      <c r="AZ100" s="43"/>
      <c r="BA100" s="43"/>
      <c r="BB100" s="43"/>
      <c r="BC100" s="43"/>
      <c r="BD100" s="43"/>
    </row>
    <row r="101" spans="1:56">
      <c r="A101" s="1">
        <v>1929</v>
      </c>
      <c r="B101" s="10">
        <v>17499.300000000003</v>
      </c>
      <c r="C101" s="3"/>
      <c r="E101" s="12">
        <v>5741.2</v>
      </c>
      <c r="F101" s="3">
        <v>3596.4909000000002</v>
      </c>
      <c r="G101" s="3">
        <v>9114.5000000000018</v>
      </c>
      <c r="H101" s="12">
        <v>32387.828499999996</v>
      </c>
      <c r="J101" s="12">
        <f t="shared" si="89"/>
        <v>54.030482469672222</v>
      </c>
      <c r="K101" s="10"/>
      <c r="L101" s="10"/>
      <c r="M101" s="12">
        <f t="shared" si="93"/>
        <v>17.726412253911992</v>
      </c>
      <c r="N101" s="12">
        <f t="shared" si="94"/>
        <v>11.10445209378579</v>
      </c>
      <c r="O101" s="12">
        <f t="shared" si="112"/>
        <v>28.141744668062582</v>
      </c>
      <c r="P101" s="1">
        <v>17.878</v>
      </c>
      <c r="Q101" s="1">
        <v>5.0840599665042226E-14</v>
      </c>
      <c r="R101" s="4">
        <v>6.32</v>
      </c>
      <c r="S101" s="10">
        <f t="shared" si="90"/>
        <v>978.81754111198131</v>
      </c>
      <c r="V101" s="10">
        <f t="shared" si="91"/>
        <v>321.13211768654213</v>
      </c>
      <c r="W101" s="9">
        <f t="shared" si="95"/>
        <v>-8.0018525189111345E-2</v>
      </c>
      <c r="X101" s="9">
        <f t="shared" si="96"/>
        <v>-8.0044549885915472E-2</v>
      </c>
      <c r="Y101" s="2">
        <f t="shared" si="103"/>
        <v>-8.697840921803339E-2</v>
      </c>
      <c r="Z101" s="2">
        <f t="shared" si="104"/>
        <v>-8.7009158841321141E-2</v>
      </c>
      <c r="AA101" s="8">
        <f t="shared" si="97"/>
        <v>2.614727854855925</v>
      </c>
      <c r="AB101" s="8"/>
      <c r="AC101" s="8"/>
      <c r="AD101" s="8">
        <f t="shared" si="98"/>
        <v>-9.5403910693746319</v>
      </c>
      <c r="AE101" s="8">
        <f t="shared" si="99"/>
        <v>-4.7011468314769278</v>
      </c>
      <c r="AF101" s="8"/>
      <c r="AG101" s="8"/>
      <c r="AH101" s="8">
        <f t="shared" si="100"/>
        <v>-1.54236021948737</v>
      </c>
      <c r="AI101" s="8">
        <f t="shared" si="101"/>
        <v>-0.96618903607404893</v>
      </c>
      <c r="AJ101" s="8">
        <f t="shared" si="114"/>
        <v>-2.4485895318953594</v>
      </c>
      <c r="AK101" s="8">
        <f t="shared" si="105"/>
        <v>-2.5085492555614191</v>
      </c>
      <c r="AL101" s="8">
        <f t="shared" si="115"/>
        <v>-3.9909497513827294</v>
      </c>
      <c r="AO101" s="8">
        <f t="shared" si="106"/>
        <v>-4.7011468314769278</v>
      </c>
      <c r="AP101" s="8">
        <f t="shared" si="107"/>
        <v>-1.54236021948737</v>
      </c>
      <c r="AQ101" s="8">
        <f t="shared" ref="AQ101:AR101" si="132">AVERAGE(AO99:AO102)</f>
        <v>-2.9468396869572162</v>
      </c>
      <c r="AR101" s="8">
        <f t="shared" si="132"/>
        <v>-0.54357203811466692</v>
      </c>
      <c r="AS101" s="52">
        <v>0</v>
      </c>
      <c r="AT101" s="43"/>
      <c r="AU101" s="43"/>
      <c r="AV101" s="43"/>
      <c r="AW101" s="43"/>
      <c r="AX101" s="43"/>
      <c r="AY101" s="43"/>
      <c r="AZ101" s="43"/>
      <c r="BA101" s="43"/>
      <c r="BB101" s="43"/>
      <c r="BC101" s="43"/>
      <c r="BD101" s="43"/>
    </row>
    <row r="102" spans="1:56">
      <c r="A102" s="1">
        <v>1930</v>
      </c>
      <c r="B102" s="10">
        <v>22343.599999999999</v>
      </c>
      <c r="C102" s="3"/>
      <c r="E102" s="12">
        <v>5596.5</v>
      </c>
      <c r="F102" s="3">
        <v>3388.7629999999999</v>
      </c>
      <c r="G102" s="3">
        <v>9194.1000000000022</v>
      </c>
      <c r="H102" s="12">
        <v>31089.932899999996</v>
      </c>
      <c r="J102" s="12">
        <f t="shared" si="89"/>
        <v>71.867636613651243</v>
      </c>
      <c r="K102" s="10"/>
      <c r="L102" s="10"/>
      <c r="M102" s="12">
        <f t="shared" si="93"/>
        <v>18.001003791166113</v>
      </c>
      <c r="N102" s="12">
        <f t="shared" si="94"/>
        <v>10.899872350641195</v>
      </c>
      <c r="O102" s="12">
        <f t="shared" si="112"/>
        <v>29.572595185626803</v>
      </c>
      <c r="P102" s="1">
        <v>15.942</v>
      </c>
      <c r="Q102" s="1">
        <v>4.4231321708586735E-14</v>
      </c>
      <c r="R102" s="4">
        <v>6.37</v>
      </c>
      <c r="S102" s="10">
        <f t="shared" si="90"/>
        <v>1401.5556391920711</v>
      </c>
      <c r="V102" s="10">
        <f t="shared" si="91"/>
        <v>351.05382009785473</v>
      </c>
      <c r="W102" s="9">
        <f t="shared" si="95"/>
        <v>-0.10828951784315921</v>
      </c>
      <c r="X102" s="9">
        <f t="shared" si="96"/>
        <v>-0.13</v>
      </c>
      <c r="Y102" s="2">
        <f t="shared" si="103"/>
        <v>-0.12144022080040148</v>
      </c>
      <c r="Z102" s="2">
        <f t="shared" si="104"/>
        <v>-0.14942528735632185</v>
      </c>
      <c r="AA102" s="8">
        <f t="shared" si="97"/>
        <v>27.682821598578201</v>
      </c>
      <c r="AB102" s="8"/>
      <c r="AC102" s="8"/>
      <c r="AD102" s="8">
        <f t="shared" si="98"/>
        <v>-2.5203790148401017</v>
      </c>
      <c r="AE102" s="8">
        <f t="shared" si="99"/>
        <v>-10.738842252614555</v>
      </c>
      <c r="AF102" s="8"/>
      <c r="AG102" s="8"/>
      <c r="AH102" s="8">
        <f t="shared" si="100"/>
        <v>-2.6898051641972356</v>
      </c>
      <c r="AI102" s="8">
        <f t="shared" si="101"/>
        <v>-1.6287165581417877</v>
      </c>
      <c r="AJ102" s="8">
        <f t="shared" si="114"/>
        <v>-4.4188935334844652</v>
      </c>
      <c r="AK102" s="8">
        <f t="shared" si="105"/>
        <v>-4.3185217223390229</v>
      </c>
      <c r="AL102" s="8">
        <f t="shared" si="115"/>
        <v>-7.1086986976817013</v>
      </c>
      <c r="AO102" s="8">
        <f t="shared" si="106"/>
        <v>-10.738842252614555</v>
      </c>
      <c r="AP102" s="8">
        <f t="shared" si="107"/>
        <v>-2.6898051641972356</v>
      </c>
      <c r="AQ102" s="8">
        <f t="shared" ref="AQ102:AR102" si="133">AVERAGE(AO100:AO103)</f>
        <v>-3.8802482424199223</v>
      </c>
      <c r="AR102" s="8">
        <f t="shared" si="133"/>
        <v>-1.0655780740906464</v>
      </c>
      <c r="AS102" s="52">
        <v>0</v>
      </c>
      <c r="AT102" s="43"/>
      <c r="AU102" s="43"/>
      <c r="AV102" s="43"/>
      <c r="AW102" s="43"/>
      <c r="AX102" s="43"/>
      <c r="AY102" s="43"/>
      <c r="AZ102" s="43"/>
      <c r="BA102" s="43"/>
      <c r="BB102" s="43"/>
      <c r="BC102" s="43"/>
      <c r="BD102" s="43"/>
    </row>
    <row r="103" spans="1:56">
      <c r="A103" s="1">
        <v>1931</v>
      </c>
      <c r="B103" s="10">
        <v>21775.5</v>
      </c>
      <c r="C103" s="3"/>
      <c r="E103" s="12">
        <v>4743.2999999999993</v>
      </c>
      <c r="F103" s="3">
        <v>3125.5421000000001</v>
      </c>
      <c r="G103" s="3">
        <v>10032.500000000002</v>
      </c>
      <c r="H103" s="12">
        <v>29751.944800000001</v>
      </c>
      <c r="J103" s="12">
        <f t="shared" si="89"/>
        <v>73.190173436998307</v>
      </c>
      <c r="K103" s="10"/>
      <c r="L103" s="10"/>
      <c r="M103" s="12">
        <f t="shared" si="93"/>
        <v>15.942823341081217</v>
      </c>
      <c r="N103" s="12">
        <f t="shared" si="94"/>
        <v>10.50533711665128</v>
      </c>
      <c r="O103" s="12">
        <f t="shared" si="112"/>
        <v>33.720484719372031</v>
      </c>
      <c r="P103" s="1">
        <v>15.39</v>
      </c>
      <c r="Q103" s="1">
        <v>4.4231321708586735E-14</v>
      </c>
      <c r="R103" s="4">
        <v>6.46</v>
      </c>
      <c r="S103" s="10">
        <f t="shared" si="90"/>
        <v>1414.9122807017543</v>
      </c>
      <c r="V103" s="10">
        <f t="shared" si="91"/>
        <v>308.20662768031184</v>
      </c>
      <c r="W103" s="9">
        <f t="shared" si="95"/>
        <v>-3.4625517500940894E-2</v>
      </c>
      <c r="X103" s="9">
        <f t="shared" si="96"/>
        <v>0</v>
      </c>
      <c r="Y103" s="2">
        <f t="shared" si="103"/>
        <v>-3.5867446393762166E-2</v>
      </c>
      <c r="Z103" s="2">
        <f t="shared" si="104"/>
        <v>0</v>
      </c>
      <c r="AA103" s="8">
        <f t="shared" si="97"/>
        <v>-2.5425625234966498</v>
      </c>
      <c r="AB103" s="8"/>
      <c r="AC103" s="8"/>
      <c r="AD103" s="8">
        <f t="shared" si="98"/>
        <v>-15.245242562315742</v>
      </c>
      <c r="AE103" s="8">
        <f t="shared" si="99"/>
        <v>0</v>
      </c>
      <c r="AF103" s="8"/>
      <c r="AG103" s="8"/>
      <c r="AH103" s="8">
        <f t="shared" si="100"/>
        <v>0</v>
      </c>
      <c r="AI103" s="8">
        <f t="shared" si="101"/>
        <v>0</v>
      </c>
      <c r="AJ103" s="8">
        <f t="shared" si="114"/>
        <v>0</v>
      </c>
      <c r="AK103" s="8">
        <f t="shared" si="105"/>
        <v>0</v>
      </c>
      <c r="AL103" s="8">
        <f t="shared" si="115"/>
        <v>0</v>
      </c>
      <c r="AO103" s="8">
        <f t="shared" si="106"/>
        <v>0</v>
      </c>
      <c r="AP103" s="8">
        <f t="shared" si="107"/>
        <v>0</v>
      </c>
      <c r="AQ103" s="8">
        <f t="shared" ref="AQ103:AR103" si="134">AVERAGE(AO101:AO104)</f>
        <v>-3.0088872349546216</v>
      </c>
      <c r="AR103" s="8">
        <f t="shared" si="134"/>
        <v>-0.8323267737303417</v>
      </c>
      <c r="AS103" s="52">
        <v>0</v>
      </c>
      <c r="AT103" s="43"/>
      <c r="AU103" s="43"/>
      <c r="AV103" s="43"/>
      <c r="AW103" s="43"/>
      <c r="AX103" s="43"/>
      <c r="AY103" s="43"/>
      <c r="AZ103" s="43"/>
      <c r="BA103" s="43"/>
      <c r="BB103" s="43"/>
      <c r="BC103" s="43"/>
      <c r="BD103" s="43"/>
    </row>
    <row r="104" spans="1:56">
      <c r="A104" s="1">
        <v>1932</v>
      </c>
      <c r="B104" s="10">
        <v>20716.8</v>
      </c>
      <c r="C104" s="3"/>
      <c r="E104" s="12">
        <v>5494.1</v>
      </c>
      <c r="F104" s="3">
        <v>3168.0421000000001</v>
      </c>
      <c r="G104" s="3">
        <v>10371.799999999996</v>
      </c>
      <c r="H104" s="12">
        <v>33071.900099999999</v>
      </c>
      <c r="J104" s="12">
        <f t="shared" si="89"/>
        <v>62.641698654623113</v>
      </c>
      <c r="K104" s="10"/>
      <c r="L104" s="10"/>
      <c r="M104" s="12">
        <f t="shared" si="93"/>
        <v>16.612592513243591</v>
      </c>
      <c r="N104" s="12">
        <f t="shared" si="94"/>
        <v>9.5792563790430663</v>
      </c>
      <c r="O104" s="12">
        <f t="shared" si="112"/>
        <v>31.361367108145068</v>
      </c>
      <c r="P104" s="1">
        <v>17.629000000000001</v>
      </c>
      <c r="Q104" s="1">
        <v>4.6773351691838847E-14</v>
      </c>
      <c r="R104" s="4">
        <v>6.54</v>
      </c>
      <c r="S104" s="10">
        <f t="shared" si="90"/>
        <v>1175.1545748482613</v>
      </c>
      <c r="V104" s="10">
        <f t="shared" si="91"/>
        <v>311.65125645243631</v>
      </c>
      <c r="W104" s="9">
        <f t="shared" si="95"/>
        <v>0.14548408057179985</v>
      </c>
      <c r="X104" s="9">
        <f t="shared" si="96"/>
        <v>5.7471264367816133E-2</v>
      </c>
      <c r="Y104" s="2">
        <f t="shared" si="103"/>
        <v>0.12700663679165011</v>
      </c>
      <c r="Z104" s="2">
        <f t="shared" si="104"/>
        <v>5.4347826086956555E-2</v>
      </c>
      <c r="AA104" s="8">
        <f t="shared" si="97"/>
        <v>-4.8618860646139073</v>
      </c>
      <c r="AB104" s="8"/>
      <c r="AC104" s="8"/>
      <c r="AD104" s="8">
        <f t="shared" si="98"/>
        <v>15.828642506272029</v>
      </c>
      <c r="AE104" s="8">
        <f t="shared" si="99"/>
        <v>3.4044401442729972</v>
      </c>
      <c r="AF104" s="8"/>
      <c r="AG104" s="8"/>
      <c r="AH104" s="8">
        <f t="shared" si="100"/>
        <v>0.90285828876323915</v>
      </c>
      <c r="AI104" s="8">
        <f t="shared" si="101"/>
        <v>0.5206117597306017</v>
      </c>
      <c r="AJ104" s="8">
        <f t="shared" si="114"/>
        <v>1.7044221254426677</v>
      </c>
      <c r="AK104" s="8">
        <f t="shared" si="105"/>
        <v>1.423470048493841</v>
      </c>
      <c r="AL104" s="8">
        <f t="shared" si="115"/>
        <v>2.6072804142059067</v>
      </c>
      <c r="AO104" s="8">
        <f t="shared" si="106"/>
        <v>3.4044401442729972</v>
      </c>
      <c r="AP104" s="8">
        <f t="shared" si="107"/>
        <v>0.90285828876323915</v>
      </c>
      <c r="AQ104" s="8">
        <f t="shared" ref="AQ104:AR104" si="135">AVERAGE(AO102:AO105)</f>
        <v>-0.7598019044272788</v>
      </c>
      <c r="AR104" s="8">
        <f t="shared" si="135"/>
        <v>-0.12848556244058862</v>
      </c>
      <c r="AS104" s="50">
        <v>1</v>
      </c>
      <c r="AT104" s="43"/>
      <c r="AU104" s="43"/>
      <c r="AV104" s="43"/>
      <c r="AW104" s="43"/>
      <c r="AX104" s="43"/>
      <c r="AY104" s="43"/>
      <c r="AZ104" s="43"/>
      <c r="BA104" s="43"/>
      <c r="BB104" s="43"/>
      <c r="BC104" s="43"/>
      <c r="BD104" s="43"/>
    </row>
    <row r="105" spans="1:56">
      <c r="A105" s="1">
        <v>1933</v>
      </c>
      <c r="B105" s="10">
        <v>23296.199999999997</v>
      </c>
      <c r="C105" s="3"/>
      <c r="E105" s="12">
        <v>6904.5</v>
      </c>
      <c r="F105" s="3">
        <v>3154.8705</v>
      </c>
      <c r="G105" s="3">
        <v>10539.8</v>
      </c>
      <c r="H105" s="12">
        <v>38349.9761</v>
      </c>
      <c r="J105" s="12">
        <f t="shared" si="89"/>
        <v>60.746322081801758</v>
      </c>
      <c r="K105" s="10"/>
      <c r="L105" s="10"/>
      <c r="M105" s="12">
        <f t="shared" si="93"/>
        <v>18.003922563070386</v>
      </c>
      <c r="N105" s="12">
        <f t="shared" si="94"/>
        <v>8.2265253354356069</v>
      </c>
      <c r="O105" s="12">
        <f t="shared" si="112"/>
        <v>27.483198353283981</v>
      </c>
      <c r="P105" s="1">
        <v>18.999000000000002</v>
      </c>
      <c r="Q105" s="1">
        <v>5.0332193668391793E-14</v>
      </c>
      <c r="R105" s="4">
        <v>6.62</v>
      </c>
      <c r="S105" s="10">
        <f t="shared" si="90"/>
        <v>1226.1803252802777</v>
      </c>
      <c r="V105" s="10">
        <f t="shared" si="91"/>
        <v>363.41386388757297</v>
      </c>
      <c r="W105" s="9">
        <f t="shared" si="95"/>
        <v>7.7712859492881092E-2</v>
      </c>
      <c r="X105" s="9">
        <f t="shared" si="96"/>
        <v>7.6086956521739024E-2</v>
      </c>
      <c r="Y105" s="2">
        <f t="shared" si="103"/>
        <v>7.210905837149327E-2</v>
      </c>
      <c r="Z105" s="2">
        <f t="shared" si="104"/>
        <v>7.0707070707070621E-2</v>
      </c>
      <c r="AA105" s="8">
        <f t="shared" si="97"/>
        <v>12.450764596848929</v>
      </c>
      <c r="AB105" s="8"/>
      <c r="AC105" s="8"/>
      <c r="AD105" s="8">
        <f t="shared" si="98"/>
        <v>25.671174532680507</v>
      </c>
      <c r="AE105" s="8">
        <f t="shared" si="99"/>
        <v>4.2951944906324426</v>
      </c>
      <c r="AF105" s="8"/>
      <c r="AG105" s="8"/>
      <c r="AH105" s="8">
        <f t="shared" si="100"/>
        <v>1.2730046256716419</v>
      </c>
      <c r="AI105" s="8">
        <f t="shared" si="101"/>
        <v>0.5816735085661533</v>
      </c>
      <c r="AJ105" s="8">
        <f t="shared" si="114"/>
        <v>1.9432564492220974</v>
      </c>
      <c r="AK105" s="8">
        <f t="shared" si="105"/>
        <v>1.8546781342377952</v>
      </c>
      <c r="AL105" s="8">
        <f t="shared" si="115"/>
        <v>3.2162610748937395</v>
      </c>
      <c r="AO105" s="8">
        <f t="shared" si="106"/>
        <v>4.2951944906324426</v>
      </c>
      <c r="AP105" s="8">
        <f t="shared" si="107"/>
        <v>1.2730046256716419</v>
      </c>
      <c r="AQ105" s="8">
        <f t="shared" ref="AQ105:AR105" si="136">AVERAGE(AO103:AO106)</f>
        <v>2.2130929486557047</v>
      </c>
      <c r="AR105" s="8">
        <f t="shared" si="136"/>
        <v>0.63339209193838764</v>
      </c>
      <c r="AS105" s="50">
        <v>1</v>
      </c>
      <c r="AT105" s="43"/>
      <c r="AU105" s="43"/>
      <c r="AV105" s="43"/>
      <c r="AW105" s="43"/>
      <c r="AX105" s="43"/>
      <c r="AY105" s="43"/>
      <c r="AZ105" s="43"/>
      <c r="BA105" s="43"/>
      <c r="BB105" s="43"/>
      <c r="BC105" s="43"/>
      <c r="BD105" s="43"/>
    </row>
    <row r="106" spans="1:56">
      <c r="A106" s="1">
        <v>1934</v>
      </c>
      <c r="B106" s="10">
        <v>24499.4</v>
      </c>
      <c r="C106" s="3"/>
      <c r="E106" s="12">
        <v>7602.4000000000005</v>
      </c>
      <c r="F106" s="3">
        <v>3152.9056</v>
      </c>
      <c r="G106" s="3">
        <v>10660.400000000005</v>
      </c>
      <c r="H106" s="12">
        <v>42085.624600000003</v>
      </c>
      <c r="J106" s="12">
        <f t="shared" si="89"/>
        <v>58.213226565728569</v>
      </c>
      <c r="K106" s="10"/>
      <c r="L106" s="10"/>
      <c r="M106" s="12">
        <f t="shared" si="93"/>
        <v>18.06412539259308</v>
      </c>
      <c r="N106" s="12">
        <f t="shared" si="94"/>
        <v>7.491645021231311</v>
      </c>
      <c r="O106" s="12">
        <f t="shared" si="112"/>
        <v>25.330264434283823</v>
      </c>
      <c r="P106" s="1">
        <v>19.149000000000001</v>
      </c>
      <c r="Q106" s="1">
        <v>5.1349005661692627E-14</v>
      </c>
      <c r="R106" s="4">
        <v>6.73</v>
      </c>
      <c r="S106" s="10">
        <f t="shared" si="90"/>
        <v>1279.4088464149563</v>
      </c>
      <c r="V106" s="10">
        <f t="shared" si="91"/>
        <v>397.01289884589272</v>
      </c>
      <c r="W106" s="9">
        <f t="shared" si="95"/>
        <v>7.8951523764407838E-3</v>
      </c>
      <c r="X106" s="9">
        <f t="shared" si="96"/>
        <v>2.0202020202019888E-2</v>
      </c>
      <c r="Y106" s="2">
        <f t="shared" si="103"/>
        <v>7.8333072223091792E-3</v>
      </c>
      <c r="Z106" s="2">
        <f t="shared" si="104"/>
        <v>1.98019801980195E-2</v>
      </c>
      <c r="AA106" s="8">
        <f t="shared" si="97"/>
        <v>5.1647908242546281</v>
      </c>
      <c r="AB106" s="8"/>
      <c r="AC106" s="8"/>
      <c r="AD106" s="8">
        <f t="shared" si="98"/>
        <v>10.107900644507218</v>
      </c>
      <c r="AE106" s="8">
        <f t="shared" si="99"/>
        <v>1.1527371597173799</v>
      </c>
      <c r="AF106" s="8"/>
      <c r="AG106" s="8"/>
      <c r="AH106" s="8">
        <f t="shared" si="100"/>
        <v>0.35770545331866943</v>
      </c>
      <c r="AI106" s="8">
        <f t="shared" si="101"/>
        <v>0.14834940636101379</v>
      </c>
      <c r="AJ106" s="8">
        <f t="shared" si="114"/>
        <v>0.5015893947382859</v>
      </c>
      <c r="AK106" s="8">
        <f t="shared" si="105"/>
        <v>0.50605485967968322</v>
      </c>
      <c r="AL106" s="8">
        <f t="shared" si="115"/>
        <v>0.85929484805695533</v>
      </c>
      <c r="AO106" s="8">
        <f t="shared" si="106"/>
        <v>1.1527371597173799</v>
      </c>
      <c r="AP106" s="8">
        <f t="shared" si="107"/>
        <v>0.35770545331866943</v>
      </c>
      <c r="AQ106" s="8">
        <f t="shared" ref="AQ106:AR106" si="137">AVERAGE(AO104:AO107)</f>
        <v>2.3490751280151403</v>
      </c>
      <c r="AR106" s="8">
        <f t="shared" si="137"/>
        <v>0.6709239820953441</v>
      </c>
      <c r="AS106" s="50">
        <v>1</v>
      </c>
      <c r="AT106" s="43"/>
      <c r="AU106" s="43"/>
      <c r="AV106" s="43"/>
      <c r="AW106" s="43"/>
      <c r="AX106" s="43"/>
      <c r="AY106" s="43"/>
      <c r="AZ106" s="43"/>
      <c r="BA106" s="43"/>
      <c r="BB106" s="43"/>
      <c r="BC106" s="43"/>
      <c r="BD106" s="43"/>
    </row>
    <row r="107" spans="1:56">
      <c r="A107" s="1">
        <v>1935</v>
      </c>
      <c r="B107" s="10">
        <v>24685.7</v>
      </c>
      <c r="C107" s="3"/>
      <c r="E107" s="12">
        <v>6813.4</v>
      </c>
      <c r="F107" s="3">
        <v>3145.0392999999995</v>
      </c>
      <c r="G107" s="3">
        <v>11317.900000000001</v>
      </c>
      <c r="H107" s="12">
        <v>44494.188099999999</v>
      </c>
      <c r="J107" s="12">
        <f t="shared" si="89"/>
        <v>55.480729178649739</v>
      </c>
      <c r="K107" s="10"/>
      <c r="L107" s="10"/>
      <c r="M107" s="12">
        <f t="shared" si="93"/>
        <v>15.313011184038213</v>
      </c>
      <c r="N107" s="12">
        <f t="shared" si="94"/>
        <v>7.068427213306089</v>
      </c>
      <c r="O107" s="12">
        <f t="shared" si="112"/>
        <v>25.436805307163258</v>
      </c>
      <c r="P107" s="1">
        <v>18.831</v>
      </c>
      <c r="Q107" s="1">
        <v>5.1857411658343047E-14</v>
      </c>
      <c r="R107" s="4">
        <v>6.84</v>
      </c>
      <c r="S107" s="10">
        <f t="shared" si="90"/>
        <v>1310.9075460676545</v>
      </c>
      <c r="V107" s="10">
        <f t="shared" si="91"/>
        <v>361.81827837077157</v>
      </c>
      <c r="W107" s="9">
        <f t="shared" si="95"/>
        <v>-1.6606611311295705E-2</v>
      </c>
      <c r="X107" s="9">
        <f t="shared" si="96"/>
        <v>9.9009900990099098E-3</v>
      </c>
      <c r="Y107" s="2">
        <f t="shared" si="103"/>
        <v>-1.6887047952843792E-2</v>
      </c>
      <c r="Z107" s="2">
        <f t="shared" si="104"/>
        <v>9.8039215686274595E-3</v>
      </c>
      <c r="AA107" s="8">
        <f t="shared" si="97"/>
        <v>0.76042678596210944</v>
      </c>
      <c r="AB107" s="8"/>
      <c r="AC107" s="8"/>
      <c r="AD107" s="8">
        <f t="shared" si="98"/>
        <v>-10.378301588971917</v>
      </c>
      <c r="AE107" s="8">
        <f t="shared" si="99"/>
        <v>0.54392871743774296</v>
      </c>
      <c r="AF107" s="8"/>
      <c r="AG107" s="8"/>
      <c r="AH107" s="8">
        <f t="shared" si="100"/>
        <v>0.15012756062782576</v>
      </c>
      <c r="AI107" s="8">
        <f t="shared" si="101"/>
        <v>6.9298306012804858E-2</v>
      </c>
      <c r="AJ107" s="8">
        <f t="shared" si="114"/>
        <v>0.24938044418787531</v>
      </c>
      <c r="AK107" s="8">
        <f t="shared" si="105"/>
        <v>0.21942586664063063</v>
      </c>
      <c r="AL107" s="8">
        <f t="shared" si="115"/>
        <v>0.39950800481570103</v>
      </c>
      <c r="AO107" s="8">
        <f t="shared" si="106"/>
        <v>0.54392871743774296</v>
      </c>
      <c r="AP107" s="8">
        <f t="shared" si="107"/>
        <v>0.15012756062782576</v>
      </c>
      <c r="AQ107" s="8">
        <f t="shared" ref="AQ107:AR107" si="138">AVERAGE(AO105:AO108)</f>
        <v>1.8903091901761822</v>
      </c>
      <c r="AR107" s="8">
        <f t="shared" si="138"/>
        <v>0.5592725255753539</v>
      </c>
      <c r="AS107" s="50">
        <v>1</v>
      </c>
      <c r="AT107" s="43"/>
      <c r="AU107" s="43"/>
      <c r="AV107" s="43"/>
      <c r="AW107" s="43"/>
      <c r="AX107" s="43"/>
      <c r="AY107" s="43"/>
      <c r="AZ107" s="43"/>
      <c r="BA107" s="43"/>
      <c r="BB107" s="43"/>
      <c r="BC107" s="43"/>
      <c r="BD107" s="43"/>
    </row>
    <row r="108" spans="1:56">
      <c r="A108" s="1">
        <v>1936</v>
      </c>
      <c r="B108" s="10">
        <v>25665.4</v>
      </c>
      <c r="C108" s="3"/>
      <c r="E108" s="12">
        <v>7461.5</v>
      </c>
      <c r="F108" s="3">
        <v>3605.1112000000003</v>
      </c>
      <c r="G108" s="3">
        <v>12346.800000000003</v>
      </c>
      <c r="H108" s="12">
        <v>46725.383799999996</v>
      </c>
      <c r="J108" s="12">
        <f t="shared" si="89"/>
        <v>54.928173752100889</v>
      </c>
      <c r="K108" s="10"/>
      <c r="L108" s="10"/>
      <c r="M108" s="12">
        <f t="shared" si="93"/>
        <v>15.968836193914797</v>
      </c>
      <c r="N108" s="12">
        <f t="shared" si="94"/>
        <v>7.715530417965236</v>
      </c>
      <c r="O108" s="12">
        <f t="shared" si="112"/>
        <v>26.424181025132647</v>
      </c>
      <c r="P108" s="1">
        <v>20.215</v>
      </c>
      <c r="Q108" s="1">
        <v>5.3382629648294313E-14</v>
      </c>
      <c r="R108" s="4">
        <v>6.94</v>
      </c>
      <c r="S108" s="10">
        <f t="shared" si="90"/>
        <v>1269.6215681424685</v>
      </c>
      <c r="V108" s="10">
        <f t="shared" si="91"/>
        <v>369.10709868909225</v>
      </c>
      <c r="W108" s="9">
        <f t="shared" si="95"/>
        <v>7.3495831341936269E-2</v>
      </c>
      <c r="X108" s="9">
        <f t="shared" si="96"/>
        <v>2.9411764705882248E-2</v>
      </c>
      <c r="Y108" s="2">
        <f t="shared" si="103"/>
        <v>6.8464011872372083E-2</v>
      </c>
      <c r="Z108" s="2">
        <f t="shared" si="104"/>
        <v>2.8571428571428473E-2</v>
      </c>
      <c r="AA108" s="8">
        <f t="shared" si="97"/>
        <v>3.9686944263277901</v>
      </c>
      <c r="AB108" s="8"/>
      <c r="AC108" s="8"/>
      <c r="AD108" s="8">
        <f t="shared" si="98"/>
        <v>9.5121378460093489</v>
      </c>
      <c r="AE108" s="8">
        <f t="shared" si="99"/>
        <v>1.5693763929171629</v>
      </c>
      <c r="AF108" s="8"/>
      <c r="AG108" s="8"/>
      <c r="AH108" s="8">
        <f t="shared" si="100"/>
        <v>0.45625246268327835</v>
      </c>
      <c r="AI108" s="8">
        <f t="shared" si="101"/>
        <v>0.22044372622757741</v>
      </c>
      <c r="AJ108" s="8">
        <f t="shared" si="114"/>
        <v>0.75497660071807304</v>
      </c>
      <c r="AK108" s="8">
        <f t="shared" si="105"/>
        <v>0.67669618891085581</v>
      </c>
      <c r="AL108" s="8">
        <f t="shared" si="115"/>
        <v>1.2112290634013514</v>
      </c>
      <c r="AO108" s="8">
        <f t="shared" si="106"/>
        <v>1.5693763929171629</v>
      </c>
      <c r="AP108" s="8">
        <f t="shared" si="107"/>
        <v>0.45625246268327835</v>
      </c>
      <c r="AQ108" s="8">
        <f t="shared" ref="AQ108:AR108" si="139">AVERAGE(AO106:AO109)</f>
        <v>1.6221270124457063</v>
      </c>
      <c r="AR108" s="8">
        <f t="shared" si="139"/>
        <v>0.4525289683538925</v>
      </c>
      <c r="AS108" s="50">
        <v>1</v>
      </c>
      <c r="AT108" s="43"/>
      <c r="AU108" s="43"/>
      <c r="AV108" s="43"/>
      <c r="AW108" s="43"/>
      <c r="AX108" s="43"/>
      <c r="AY108" s="43"/>
      <c r="AZ108" s="43"/>
      <c r="BA108" s="43"/>
      <c r="BB108" s="43"/>
      <c r="BC108" s="43"/>
      <c r="BD108" s="43"/>
    </row>
    <row r="109" spans="1:56">
      <c r="A109" s="1">
        <v>1937</v>
      </c>
      <c r="B109" s="10">
        <v>29167.599999999999</v>
      </c>
      <c r="C109" s="3"/>
      <c r="E109" s="12">
        <v>7657.7</v>
      </c>
      <c r="F109" s="3">
        <v>3856.0562000000004</v>
      </c>
      <c r="G109" s="3">
        <v>12488.000000000004</v>
      </c>
      <c r="H109" s="12">
        <v>56570.810200000007</v>
      </c>
      <c r="J109" s="12">
        <f t="shared" si="89"/>
        <v>51.559452475368644</v>
      </c>
      <c r="K109" s="10"/>
      <c r="L109" s="10"/>
      <c r="M109" s="12">
        <f t="shared" si="93"/>
        <v>13.536486348572748</v>
      </c>
      <c r="N109" s="12">
        <f t="shared" si="94"/>
        <v>6.816335467650771</v>
      </c>
      <c r="O109" s="12">
        <f t="shared" si="112"/>
        <v>22.074988772213135</v>
      </c>
      <c r="P109" s="1">
        <v>21.576999999999998</v>
      </c>
      <c r="Q109" s="1">
        <v>5.6941471624847271E-14</v>
      </c>
      <c r="R109" s="4">
        <v>7.03</v>
      </c>
      <c r="S109" s="10">
        <f t="shared" si="90"/>
        <v>1351.7912592111973</v>
      </c>
      <c r="V109" s="10">
        <f t="shared" si="91"/>
        <v>354.90105204616026</v>
      </c>
      <c r="W109" s="9">
        <f t="shared" si="95"/>
        <v>6.7375711105614577E-2</v>
      </c>
      <c r="X109" s="9">
        <f t="shared" si="96"/>
        <v>6.6666666666666652E-2</v>
      </c>
      <c r="Y109" s="2">
        <f t="shared" si="103"/>
        <v>6.3122769615794536E-2</v>
      </c>
      <c r="Z109" s="2">
        <f t="shared" si="104"/>
        <v>6.2499999999999986E-2</v>
      </c>
      <c r="AA109" s="8">
        <f t="shared" si="97"/>
        <v>13.645608484574545</v>
      </c>
      <c r="AB109" s="8"/>
      <c r="AC109" s="8"/>
      <c r="AD109" s="8">
        <f t="shared" si="98"/>
        <v>2.6294980901963472</v>
      </c>
      <c r="AE109" s="8">
        <f t="shared" si="99"/>
        <v>3.2224657797105394</v>
      </c>
      <c r="AF109" s="8"/>
      <c r="AG109" s="8"/>
      <c r="AH109" s="8">
        <f t="shared" si="100"/>
        <v>0.8460303967857965</v>
      </c>
      <c r="AI109" s="8">
        <f t="shared" si="101"/>
        <v>0.42602096672817308</v>
      </c>
      <c r="AJ109" s="8">
        <f t="shared" si="114"/>
        <v>1.3796867982633207</v>
      </c>
      <c r="AK109" s="8">
        <f t="shared" si="105"/>
        <v>1.2720513635139696</v>
      </c>
      <c r="AL109" s="8">
        <f t="shared" si="115"/>
        <v>2.2257171950491172</v>
      </c>
      <c r="AO109" s="8">
        <f t="shared" si="106"/>
        <v>3.2224657797105394</v>
      </c>
      <c r="AP109" s="8">
        <f t="shared" si="107"/>
        <v>0.8460303967857965</v>
      </c>
      <c r="AQ109" s="8">
        <f t="shared" ref="AQ109:AR109" si="140">AVERAGE(AO107:AO110)</f>
        <v>1.4586381702382316</v>
      </c>
      <c r="AR109" s="8">
        <f t="shared" si="140"/>
        <v>0.39530909026808525</v>
      </c>
      <c r="AS109" s="50">
        <v>1</v>
      </c>
      <c r="AT109" s="43"/>
      <c r="AU109" s="43"/>
      <c r="AV109" s="43"/>
      <c r="AW109" s="43"/>
      <c r="AX109" s="43"/>
      <c r="AY109" s="43"/>
      <c r="AZ109" s="43"/>
      <c r="BA109" s="43"/>
      <c r="BB109" s="43"/>
      <c r="BC109" s="43"/>
      <c r="BD109" s="43"/>
    </row>
    <row r="110" spans="1:56">
      <c r="A110" s="1">
        <v>1938</v>
      </c>
      <c r="B110" s="10">
        <v>31387.5</v>
      </c>
      <c r="C110" s="3"/>
      <c r="E110" s="12">
        <v>8106.8</v>
      </c>
      <c r="F110" s="3">
        <v>4180.1428999999998</v>
      </c>
      <c r="G110" s="3">
        <v>13575.000000000004</v>
      </c>
      <c r="H110" s="12">
        <v>55688.7785</v>
      </c>
      <c r="J110" s="12">
        <f t="shared" si="89"/>
        <v>56.362342370285603</v>
      </c>
      <c r="K110" s="10"/>
      <c r="L110" s="10"/>
      <c r="M110" s="12">
        <f t="shared" si="93"/>
        <v>14.557331330224814</v>
      </c>
      <c r="N110" s="12">
        <f t="shared" si="94"/>
        <v>7.506257117850053</v>
      </c>
      <c r="O110" s="12">
        <f t="shared" si="112"/>
        <v>24.376544728845158</v>
      </c>
      <c r="P110" s="1">
        <v>21.513000000000002</v>
      </c>
      <c r="Q110" s="1">
        <v>5.7449877621497691E-14</v>
      </c>
      <c r="R110" s="4">
        <v>7.12</v>
      </c>
      <c r="S110" s="10">
        <f t="shared" si="90"/>
        <v>1459.0015339562124</v>
      </c>
      <c r="V110" s="10">
        <f t="shared" si="91"/>
        <v>376.83261283874862</v>
      </c>
      <c r="W110" s="9">
        <f t="shared" si="95"/>
        <v>-2.9661213329006397E-3</v>
      </c>
      <c r="X110" s="9">
        <f t="shared" si="96"/>
        <v>8.9285714285713969E-3</v>
      </c>
      <c r="Y110" s="2">
        <f t="shared" si="103"/>
        <v>-2.9749453818619948E-3</v>
      </c>
      <c r="Z110" s="2">
        <f t="shared" si="104"/>
        <v>8.8495575221238625E-3</v>
      </c>
      <c r="AA110" s="8">
        <f t="shared" si="97"/>
        <v>7.6108421673363624</v>
      </c>
      <c r="AB110" s="8"/>
      <c r="AC110" s="8"/>
      <c r="AD110" s="8">
        <f t="shared" si="98"/>
        <v>5.8646852187993925</v>
      </c>
      <c r="AE110" s="8">
        <f t="shared" si="99"/>
        <v>0.49878179088748142</v>
      </c>
      <c r="AF110" s="8"/>
      <c r="AG110" s="8"/>
      <c r="AH110" s="8">
        <f t="shared" si="100"/>
        <v>0.12882594097544037</v>
      </c>
      <c r="AI110" s="8">
        <f t="shared" si="101"/>
        <v>6.6427054140265715E-2</v>
      </c>
      <c r="AJ110" s="8">
        <f t="shared" si="114"/>
        <v>0.21572163476854045</v>
      </c>
      <c r="AK110" s="8">
        <f t="shared" si="105"/>
        <v>0.1952529951157061</v>
      </c>
      <c r="AL110" s="8">
        <f t="shared" si="115"/>
        <v>0.34454757574398082</v>
      </c>
      <c r="AO110" s="8">
        <f t="shared" si="106"/>
        <v>0.49878179088748142</v>
      </c>
      <c r="AP110" s="8">
        <f t="shared" si="107"/>
        <v>0.12882594097544037</v>
      </c>
      <c r="AQ110" s="8">
        <f t="shared" ref="AQ110:AR110" si="141">AVERAGE(AO108:AO111)</f>
        <v>1.1839884878601932</v>
      </c>
      <c r="AR110" s="8">
        <f t="shared" si="141"/>
        <v>0.31929909855159078</v>
      </c>
      <c r="AS110" s="50">
        <v>1</v>
      </c>
      <c r="AT110" s="43"/>
      <c r="AU110" s="43"/>
      <c r="AV110" s="43"/>
      <c r="AW110" s="43"/>
      <c r="AX110" s="43"/>
      <c r="AY110" s="43"/>
      <c r="AZ110" s="43"/>
      <c r="BA110" s="43"/>
      <c r="BB110" s="43"/>
      <c r="BC110" s="43"/>
      <c r="BD110" s="43"/>
    </row>
    <row r="111" spans="1:56">
      <c r="A111" s="1">
        <v>1939</v>
      </c>
      <c r="B111" s="10">
        <v>34066</v>
      </c>
      <c r="C111" s="3"/>
      <c r="E111" s="12">
        <v>9452.7916000000005</v>
      </c>
      <c r="F111" s="10"/>
      <c r="G111" s="3">
        <v>14427.799999999997</v>
      </c>
      <c r="H111" s="12">
        <v>54836.336500000005</v>
      </c>
      <c r="J111" s="12">
        <f t="shared" si="89"/>
        <v>62.123041352333949</v>
      </c>
      <c r="K111" s="10"/>
      <c r="L111" s="10"/>
      <c r="M111" s="12">
        <f t="shared" si="93"/>
        <v>17.23818949867302</v>
      </c>
      <c r="N111" s="12"/>
      <c r="O111" s="12"/>
      <c r="P111" s="2"/>
      <c r="Q111" s="1">
        <v>5.6941471624847271E-14</v>
      </c>
      <c r="R111" s="4">
        <v>7.32</v>
      </c>
      <c r="S111" s="10"/>
      <c r="V111" s="3"/>
      <c r="W111" s="9"/>
      <c r="X111" s="9">
        <f t="shared" ref="X111:X142" si="142">(Q111/Q110-1)</f>
        <v>-8.8495575221239076E-3</v>
      </c>
      <c r="Y111" s="2"/>
      <c r="Z111" s="2">
        <f t="shared" si="104"/>
        <v>-8.928571428571442E-3</v>
      </c>
      <c r="AA111" s="8"/>
      <c r="AB111" s="8"/>
      <c r="AC111" s="8"/>
      <c r="AD111" s="8"/>
      <c r="AE111" s="8">
        <f t="shared" si="99"/>
        <v>-0.55467001207441113</v>
      </c>
      <c r="AF111" s="8"/>
      <c r="AG111" s="8"/>
      <c r="AH111" s="8">
        <f t="shared" si="100"/>
        <v>-0.15391240623815219</v>
      </c>
      <c r="AI111" s="8">
        <f t="shared" si="101"/>
        <v>0</v>
      </c>
      <c r="AJ111" s="8">
        <f t="shared" si="114"/>
        <v>0</v>
      </c>
      <c r="AK111" s="8">
        <f t="shared" si="105"/>
        <v>-0.15391240623815219</v>
      </c>
      <c r="AL111" s="8">
        <f t="shared" si="115"/>
        <v>-0.15391240623815219</v>
      </c>
      <c r="AO111" s="8">
        <f t="shared" si="106"/>
        <v>-0.55467001207441113</v>
      </c>
      <c r="AP111" s="8">
        <f t="shared" si="107"/>
        <v>-0.15391240623815219</v>
      </c>
      <c r="AQ111" s="8">
        <f t="shared" ref="AQ111:AR111" si="143">AVERAGE(AO109:AO112)</f>
        <v>1.0555258528412033</v>
      </c>
      <c r="AR111" s="8">
        <f t="shared" si="143"/>
        <v>0.27364797717436157</v>
      </c>
      <c r="AS111" s="50">
        <v>1</v>
      </c>
      <c r="AT111" s="43"/>
      <c r="AU111" s="43"/>
      <c r="AV111" s="43"/>
      <c r="AW111" s="43"/>
      <c r="AX111" s="43"/>
      <c r="AY111" s="43"/>
      <c r="AZ111" s="43"/>
      <c r="BA111" s="43"/>
      <c r="BB111" s="43"/>
      <c r="BC111" s="43"/>
      <c r="BD111" s="43"/>
    </row>
    <row r="112" spans="1:56">
      <c r="A112" s="1">
        <f>A111+1</f>
        <v>1940</v>
      </c>
      <c r="B112" s="11"/>
      <c r="C112" s="1"/>
      <c r="E112" s="3">
        <v>15369.024800000001</v>
      </c>
      <c r="F112" s="1"/>
      <c r="G112" s="19">
        <v>15299.499999999998</v>
      </c>
      <c r="H112" s="1"/>
      <c r="I112" s="1"/>
      <c r="J112" s="1"/>
      <c r="K112" s="1"/>
      <c r="L112" s="1"/>
      <c r="M112" s="12"/>
      <c r="N112" s="1"/>
      <c r="O112" s="1"/>
      <c r="P112" s="1"/>
      <c r="Q112" s="1">
        <v>6.3042343584652335E-14</v>
      </c>
      <c r="R112" s="4">
        <v>7.28</v>
      </c>
      <c r="S112" s="11"/>
      <c r="W112" s="9"/>
      <c r="X112" s="9">
        <f t="shared" si="142"/>
        <v>0.10714285714285721</v>
      </c>
      <c r="Y112" s="2"/>
      <c r="Z112" s="2">
        <f t="shared" si="104"/>
        <v>9.677419354838715E-2</v>
      </c>
      <c r="AA112" s="8"/>
      <c r="AB112" s="8"/>
      <c r="AC112" s="8"/>
      <c r="AD112" s="8"/>
      <c r="AE112" s="2"/>
      <c r="AF112" s="2"/>
      <c r="AG112" s="2"/>
      <c r="AH112" s="8"/>
      <c r="AQ112" s="8"/>
      <c r="AR112" s="8"/>
      <c r="AS112" s="50">
        <v>1</v>
      </c>
      <c r="AT112" s="43"/>
      <c r="AU112" s="43"/>
      <c r="AV112" s="43"/>
      <c r="AW112" s="43"/>
      <c r="AX112" s="43"/>
      <c r="AY112" s="43"/>
      <c r="AZ112" s="43"/>
      <c r="BA112" s="43"/>
      <c r="BB112" s="43"/>
      <c r="BC112" s="43"/>
      <c r="BD112" s="43"/>
    </row>
    <row r="113" spans="1:56">
      <c r="A113" s="1">
        <f t="shared" ref="A113:A176" si="144">A112+1</f>
        <v>1941</v>
      </c>
      <c r="B113" s="11"/>
      <c r="C113" s="1"/>
      <c r="E113" s="3">
        <v>48794.900600000001</v>
      </c>
      <c r="F113" s="1"/>
      <c r="G113" s="19">
        <v>15840.2</v>
      </c>
      <c r="H113" s="1"/>
      <c r="I113" s="1"/>
      <c r="J113" s="1"/>
      <c r="K113" s="1"/>
      <c r="L113" s="1"/>
      <c r="M113" s="1"/>
      <c r="N113" s="1"/>
      <c r="O113" s="1"/>
      <c r="P113" s="1"/>
      <c r="Q113" s="1">
        <v>1.5590371568484521E-13</v>
      </c>
      <c r="R113" s="4">
        <v>7.3620000000000001</v>
      </c>
      <c r="S113" s="11"/>
      <c r="W113" s="9"/>
      <c r="X113" s="9">
        <f t="shared" si="142"/>
        <v>1.4729999999999999</v>
      </c>
      <c r="Y113" s="2"/>
      <c r="Z113" s="2">
        <f t="shared" si="104"/>
        <v>0.59563283461382932</v>
      </c>
      <c r="AA113" s="8"/>
      <c r="AB113" s="8"/>
      <c r="AC113" s="8"/>
      <c r="AD113" s="8"/>
      <c r="AE113" s="2"/>
      <c r="AF113" s="2"/>
      <c r="AG113" s="2"/>
      <c r="AH113" s="8"/>
      <c r="AQ113" s="8"/>
      <c r="AR113" s="8"/>
      <c r="AS113" s="50">
        <v>1</v>
      </c>
      <c r="AT113" s="43"/>
      <c r="AU113" s="43"/>
      <c r="AV113" s="43"/>
      <c r="AW113" s="43"/>
      <c r="AX113" s="43"/>
      <c r="AY113" s="43"/>
      <c r="AZ113" s="43"/>
      <c r="BA113" s="43"/>
      <c r="BB113" s="43"/>
      <c r="BC113" s="43"/>
      <c r="BD113" s="43"/>
    </row>
    <row r="114" spans="1:56">
      <c r="A114" s="1">
        <f t="shared" si="144"/>
        <v>1942</v>
      </c>
      <c r="B114" s="11"/>
      <c r="C114" s="1"/>
      <c r="E114" s="3">
        <v>335081.36560000002</v>
      </c>
      <c r="F114" s="1"/>
      <c r="G114" s="19">
        <v>0</v>
      </c>
      <c r="H114" s="1"/>
      <c r="I114" s="1"/>
      <c r="J114" s="1"/>
      <c r="K114" s="1"/>
      <c r="L114" s="1"/>
      <c r="M114" s="1"/>
      <c r="N114" s="1"/>
      <c r="O114" s="1"/>
      <c r="P114" s="1"/>
      <c r="Q114" s="1">
        <v>5.3920116467953148E-12</v>
      </c>
      <c r="R114" s="4">
        <v>7.3390000000000004</v>
      </c>
      <c r="S114" s="11"/>
      <c r="W114" s="9"/>
      <c r="X114" s="9">
        <f t="shared" si="142"/>
        <v>33.585523655479186</v>
      </c>
      <c r="Y114" s="2"/>
      <c r="Z114" s="2">
        <f t="shared" si="104"/>
        <v>0.97108616859581431</v>
      </c>
      <c r="AA114" s="8"/>
      <c r="AB114" s="8"/>
      <c r="AC114" s="8"/>
      <c r="AD114" s="8"/>
      <c r="AE114" s="2"/>
      <c r="AF114" s="2"/>
      <c r="AG114" s="2"/>
      <c r="AH114" s="8"/>
      <c r="AQ114" s="8"/>
      <c r="AR114" s="8"/>
      <c r="AS114" s="50">
        <v>1</v>
      </c>
      <c r="AT114" s="43"/>
      <c r="AU114" s="43"/>
      <c r="AV114" s="43"/>
      <c r="AW114" s="43"/>
      <c r="AX114" s="43"/>
      <c r="AY114" s="43"/>
      <c r="AZ114" s="43"/>
      <c r="BA114" s="43"/>
      <c r="BB114" s="43"/>
      <c r="BC114" s="43"/>
      <c r="BD114" s="43"/>
    </row>
    <row r="115" spans="1:56">
      <c r="A115" s="1">
        <f t="shared" si="144"/>
        <v>1943</v>
      </c>
      <c r="B115" s="11"/>
      <c r="C115" s="1"/>
      <c r="E115" s="3">
        <v>3199235.1343</v>
      </c>
      <c r="F115" s="1"/>
      <c r="G115" s="19">
        <v>0</v>
      </c>
      <c r="H115" s="1"/>
      <c r="I115" s="1"/>
      <c r="J115" s="1"/>
      <c r="K115" s="1"/>
      <c r="L115" s="1"/>
      <c r="M115" s="1"/>
      <c r="N115" s="1"/>
      <c r="O115" s="1"/>
      <c r="P115" s="1"/>
      <c r="Q115" s="1">
        <v>1.1234145626785047E-11</v>
      </c>
      <c r="R115" s="4">
        <v>7.2969999999999997</v>
      </c>
      <c r="S115" s="11"/>
      <c r="W115" s="9"/>
      <c r="X115" s="9">
        <f t="shared" si="142"/>
        <v>1.0834794808839003</v>
      </c>
      <c r="Y115" s="2"/>
      <c r="Z115" s="2">
        <f t="shared" si="104"/>
        <v>0.52003367003367007</v>
      </c>
      <c r="AA115" s="8"/>
      <c r="AB115" s="8"/>
      <c r="AC115" s="8"/>
      <c r="AD115" s="8"/>
      <c r="AE115" s="2"/>
      <c r="AF115" s="2"/>
      <c r="AG115" s="2"/>
      <c r="AH115" s="8"/>
      <c r="AQ115" s="8"/>
      <c r="AR115" s="8"/>
      <c r="AS115" s="50">
        <v>1</v>
      </c>
      <c r="AT115" s="43"/>
      <c r="AU115" s="43"/>
      <c r="AV115" s="43"/>
      <c r="AW115" s="43"/>
      <c r="AX115" s="43"/>
      <c r="AY115" s="43"/>
      <c r="AZ115" s="43"/>
      <c r="BA115" s="43"/>
      <c r="BB115" s="43"/>
      <c r="BC115" s="43"/>
      <c r="BD115" s="43"/>
    </row>
    <row r="116" spans="1:56">
      <c r="A116" s="1">
        <f t="shared" si="144"/>
        <v>1944</v>
      </c>
      <c r="B116" s="11"/>
      <c r="C116" s="1"/>
      <c r="E116" s="3">
        <v>6279943102000</v>
      </c>
      <c r="F116" s="1"/>
      <c r="G116" s="19">
        <v>0</v>
      </c>
      <c r="H116" s="1"/>
      <c r="I116" s="1"/>
      <c r="J116" s="1"/>
      <c r="K116" s="1"/>
      <c r="L116" s="1"/>
      <c r="M116" s="1"/>
      <c r="N116" s="1"/>
      <c r="O116" s="1"/>
      <c r="P116" s="1"/>
      <c r="Q116" s="1">
        <v>6.9749418518623509E-9</v>
      </c>
      <c r="R116" s="4">
        <v>7.2839999999999998</v>
      </c>
      <c r="S116" s="11"/>
      <c r="W116" s="9"/>
      <c r="X116" s="9">
        <f t="shared" si="142"/>
        <v>619.86980920314261</v>
      </c>
      <c r="Y116" s="2"/>
      <c r="Z116" s="2">
        <f t="shared" si="104"/>
        <v>0.9983893563752384</v>
      </c>
      <c r="AA116" s="8"/>
      <c r="AB116" s="8"/>
      <c r="AC116" s="8"/>
      <c r="AD116" s="8"/>
      <c r="AE116" s="2"/>
      <c r="AF116" s="2"/>
      <c r="AG116" s="2"/>
      <c r="AH116" s="8"/>
      <c r="AQ116" s="8"/>
      <c r="AR116" s="8"/>
      <c r="AS116" s="50">
        <v>1</v>
      </c>
      <c r="AT116" s="43"/>
      <c r="AU116" s="43"/>
      <c r="AV116" s="43"/>
      <c r="AW116" s="43"/>
      <c r="AX116" s="43"/>
      <c r="AY116" s="43"/>
      <c r="AZ116" s="43"/>
      <c r="BA116" s="43"/>
      <c r="BB116" s="43"/>
      <c r="BC116" s="43"/>
      <c r="BD116" s="43"/>
    </row>
    <row r="117" spans="1:56">
      <c r="A117" s="1">
        <f t="shared" si="144"/>
        <v>1945</v>
      </c>
      <c r="B117" s="11"/>
      <c r="C117" s="1"/>
      <c r="E117" s="3">
        <v>104083</v>
      </c>
      <c r="F117" s="1"/>
      <c r="G117" s="19">
        <v>0</v>
      </c>
      <c r="H117" s="1"/>
      <c r="I117" s="1"/>
      <c r="J117" s="1"/>
      <c r="K117" s="1"/>
      <c r="L117" s="1"/>
      <c r="M117" s="1"/>
      <c r="N117" s="1"/>
      <c r="O117" s="1"/>
      <c r="P117" s="1"/>
      <c r="Q117" s="4">
        <v>3.8361266071260947E-2</v>
      </c>
      <c r="R117" s="4">
        <v>7.3220000000000001</v>
      </c>
      <c r="S117" s="11"/>
      <c r="W117" s="9"/>
      <c r="X117" s="9">
        <f t="shared" si="142"/>
        <v>5499867.9431393985</v>
      </c>
      <c r="Y117" s="2"/>
      <c r="Z117" s="2">
        <f t="shared" si="104"/>
        <v>0.99999981817748562</v>
      </c>
      <c r="AA117" s="8"/>
      <c r="AB117" s="8"/>
      <c r="AC117" s="8"/>
      <c r="AD117" s="8"/>
      <c r="AE117" s="2"/>
      <c r="AF117" s="2"/>
      <c r="AG117" s="2"/>
      <c r="AH117" s="8"/>
      <c r="AQ117" s="8"/>
      <c r="AR117" s="8"/>
      <c r="AS117" s="50">
        <v>1</v>
      </c>
      <c r="AT117" s="43"/>
      <c r="AU117" s="43"/>
      <c r="AV117" s="43"/>
      <c r="AW117" s="43"/>
      <c r="AX117" s="43"/>
      <c r="AY117" s="43"/>
      <c r="AZ117" s="43"/>
      <c r="BA117" s="43"/>
      <c r="BB117" s="43"/>
      <c r="BC117" s="43"/>
      <c r="BD117" s="43"/>
    </row>
    <row r="118" spans="1:56">
      <c r="A118" s="1">
        <f t="shared" si="144"/>
        <v>1946</v>
      </c>
      <c r="B118" s="11"/>
      <c r="C118" s="1"/>
      <c r="E118" s="3">
        <v>537463</v>
      </c>
      <c r="F118" s="1"/>
      <c r="G118" s="19">
        <v>0</v>
      </c>
      <c r="H118" s="1"/>
      <c r="I118" s="3">
        <v>8187.4973276918463</v>
      </c>
      <c r="J118" s="3"/>
      <c r="K118" s="3"/>
      <c r="L118" s="3"/>
      <c r="M118" s="22">
        <f t="shared" ref="M118:M120" si="145">100*E118/(I118*1000)</f>
        <v>6.5644357303444432</v>
      </c>
      <c r="N118" s="3"/>
      <c r="O118" s="3"/>
      <c r="P118" s="1"/>
      <c r="Q118" s="4">
        <v>0.47508710125393999</v>
      </c>
      <c r="R118" s="4">
        <v>7.4180000000000001</v>
      </c>
      <c r="S118" s="11"/>
      <c r="W118" s="9"/>
      <c r="X118" s="9">
        <f t="shared" si="142"/>
        <v>11.38455217748562</v>
      </c>
      <c r="Y118" s="2"/>
      <c r="Z118" s="2">
        <f t="shared" si="104"/>
        <v>0.91925424628450103</v>
      </c>
      <c r="AA118" s="8"/>
      <c r="AB118" s="8"/>
      <c r="AC118" s="8"/>
      <c r="AD118" s="8"/>
      <c r="AE118" s="2"/>
      <c r="AF118" s="2"/>
      <c r="AG118" s="2"/>
      <c r="AH118" s="8">
        <f t="shared" ref="AH118:AH121" si="146">$Z118*M118</f>
        <v>6.0343854195808291</v>
      </c>
      <c r="AO118" s="8"/>
      <c r="AP118" s="8"/>
      <c r="AQ118" s="8"/>
      <c r="AR118" s="8"/>
      <c r="AS118" s="50">
        <v>1</v>
      </c>
      <c r="AT118" s="43"/>
      <c r="AU118" s="43"/>
      <c r="AV118" s="43"/>
      <c r="AW118" s="43"/>
      <c r="AX118" s="43"/>
      <c r="AY118" s="43"/>
      <c r="AZ118" s="43"/>
      <c r="BA118" s="43"/>
      <c r="BB118" s="43"/>
      <c r="BC118" s="43"/>
      <c r="BD118" s="43"/>
    </row>
    <row r="119" spans="1:56">
      <c r="A119" s="1">
        <f t="shared" si="144"/>
        <v>1947</v>
      </c>
      <c r="B119" s="11"/>
      <c r="C119" s="1"/>
      <c r="E119" s="3">
        <v>973608.8</v>
      </c>
      <c r="F119" s="1"/>
      <c r="G119" s="19">
        <v>0</v>
      </c>
      <c r="H119" s="1"/>
      <c r="I119" s="3">
        <v>12281.245991537751</v>
      </c>
      <c r="J119" s="3"/>
      <c r="K119" s="3"/>
      <c r="L119" s="3"/>
      <c r="M119" s="22">
        <f t="shared" si="145"/>
        <v>7.9276060480414916</v>
      </c>
      <c r="N119" s="3"/>
      <c r="O119" s="3"/>
      <c r="P119" s="1"/>
      <c r="Q119" s="4">
        <v>0.56496844473441521</v>
      </c>
      <c r="R119" s="4">
        <v>7.5289999999999999</v>
      </c>
      <c r="S119" s="11"/>
      <c r="W119" s="9"/>
      <c r="X119" s="9">
        <f t="shared" si="142"/>
        <v>0.18918918918918926</v>
      </c>
      <c r="Y119" s="2"/>
      <c r="Z119" s="2">
        <f t="shared" si="104"/>
        <v>0.15909090909090914</v>
      </c>
      <c r="AA119" s="8"/>
      <c r="AB119" s="8"/>
      <c r="AC119" s="8"/>
      <c r="AD119" s="8"/>
      <c r="AE119" s="2"/>
      <c r="AF119" s="2"/>
      <c r="AG119" s="2"/>
      <c r="AH119" s="8">
        <f t="shared" si="146"/>
        <v>1.2612100530975106</v>
      </c>
      <c r="AO119" s="8"/>
      <c r="AP119" s="8"/>
      <c r="AQ119" s="8"/>
      <c r="AR119" s="8"/>
      <c r="AS119" s="50">
        <v>1</v>
      </c>
      <c r="AT119" s="43"/>
      <c r="AU119" s="43"/>
      <c r="AV119" s="43"/>
      <c r="AW119" s="43"/>
      <c r="AX119" s="43"/>
      <c r="AY119" s="43"/>
      <c r="AZ119" s="43"/>
      <c r="BA119" s="43"/>
      <c r="BB119" s="43"/>
      <c r="BC119" s="43"/>
      <c r="BD119" s="43"/>
    </row>
    <row r="120" spans="1:56">
      <c r="A120" s="1">
        <f t="shared" si="144"/>
        <v>1948</v>
      </c>
      <c r="B120" s="11"/>
      <c r="C120" s="1"/>
      <c r="E120" s="3">
        <v>1202166</v>
      </c>
      <c r="F120" s="1"/>
      <c r="G120" s="19">
        <v>1017.5000000000005</v>
      </c>
      <c r="H120" s="1"/>
      <c r="I120" s="3">
        <v>19377.0770088707</v>
      </c>
      <c r="J120" s="3"/>
      <c r="K120" s="3"/>
      <c r="L120" s="3"/>
      <c r="M120" s="22">
        <f t="shared" si="145"/>
        <v>6.2040626635774645</v>
      </c>
      <c r="N120" s="3"/>
      <c r="O120" s="12">
        <f>100*G120/I120</f>
        <v>5.2510499882629125</v>
      </c>
      <c r="P120" s="1"/>
      <c r="Q120" s="4">
        <v>0.80893209132427624</v>
      </c>
      <c r="R120" s="4">
        <v>7.7489999999999997</v>
      </c>
      <c r="S120" s="11"/>
      <c r="W120" s="9"/>
      <c r="X120" s="9">
        <f t="shared" si="142"/>
        <v>0.43181818181818166</v>
      </c>
      <c r="Y120" s="2"/>
      <c r="Z120" s="2">
        <f t="shared" si="104"/>
        <v>0.30158730158730152</v>
      </c>
      <c r="AA120" s="8"/>
      <c r="AB120" s="8"/>
      <c r="AC120" s="8"/>
      <c r="AD120" s="8"/>
      <c r="AE120" s="2"/>
      <c r="AF120" s="2"/>
      <c r="AG120" s="2"/>
      <c r="AH120" s="8">
        <f t="shared" si="146"/>
        <v>1.8710665175868539</v>
      </c>
      <c r="AJ120" s="8">
        <f t="shared" ref="AJ120:AJ170" si="147">$Z120*O120</f>
        <v>1.5836499964602431</v>
      </c>
      <c r="AL120" s="8">
        <f>AG120+AJ120</f>
        <v>1.5836499964602431</v>
      </c>
      <c r="AO120" s="8"/>
      <c r="AP120" s="8"/>
      <c r="AQ120" s="8"/>
      <c r="AR120" s="8"/>
      <c r="AS120" s="50">
        <v>1</v>
      </c>
      <c r="AT120" s="43"/>
      <c r="AU120" s="43"/>
      <c r="AV120" s="43"/>
      <c r="AW120" s="43"/>
      <c r="AX120" s="43"/>
      <c r="AY120" s="43"/>
      <c r="AZ120" s="43"/>
      <c r="BA120" s="43"/>
      <c r="BB120" s="43"/>
      <c r="BC120" s="43"/>
      <c r="BD120" s="43"/>
    </row>
    <row r="121" spans="1:56">
      <c r="A121" s="1">
        <f t="shared" si="144"/>
        <v>1949</v>
      </c>
      <c r="B121" s="11"/>
      <c r="C121" s="1"/>
      <c r="D121" s="1"/>
      <c r="E121" s="3">
        <v>1858613</v>
      </c>
      <c r="F121" s="1"/>
      <c r="G121" s="19">
        <v>0</v>
      </c>
      <c r="H121" s="1"/>
      <c r="I121" s="3">
        <v>25108.325138254986</v>
      </c>
      <c r="J121" s="3"/>
      <c r="K121" s="3"/>
      <c r="L121" s="3"/>
      <c r="M121" s="22">
        <f>100*E121/(I121*1000)</f>
        <v>7.4023774575398562</v>
      </c>
      <c r="N121" s="3"/>
      <c r="O121" s="3"/>
      <c r="P121" s="1"/>
      <c r="Q121" s="4">
        <v>0.92449381865631575</v>
      </c>
      <c r="R121" s="4">
        <v>7.8559999999999999</v>
      </c>
      <c r="S121" s="11"/>
      <c r="W121" s="9"/>
      <c r="X121" s="9">
        <f t="shared" si="142"/>
        <v>0.14285714285714302</v>
      </c>
      <c r="Y121" s="2"/>
      <c r="Z121" s="2">
        <f t="shared" si="104"/>
        <v>0.12500000000000011</v>
      </c>
      <c r="AA121" s="8"/>
      <c r="AB121" s="8"/>
      <c r="AC121" s="8"/>
      <c r="AD121" s="8"/>
      <c r="AE121" s="2"/>
      <c r="AF121" s="2"/>
      <c r="AG121" s="2"/>
      <c r="AH121" s="8">
        <f t="shared" si="146"/>
        <v>0.9252971821924828</v>
      </c>
      <c r="AJ121" s="8"/>
      <c r="AO121" s="8"/>
      <c r="AP121" s="8"/>
      <c r="AQ121" s="8"/>
      <c r="AR121" s="8">
        <f t="shared" ref="AR121" si="148">AVERAGE(AP119:AP122)</f>
        <v>0.68057825515947445</v>
      </c>
      <c r="AS121" s="50">
        <v>1</v>
      </c>
      <c r="AT121" s="43"/>
      <c r="AU121" s="43"/>
      <c r="AV121" s="43"/>
      <c r="AW121" s="43"/>
      <c r="AX121" s="43"/>
      <c r="AY121" s="43"/>
      <c r="AZ121" s="43"/>
      <c r="BA121" s="43"/>
      <c r="BB121" s="43"/>
      <c r="BC121" s="43"/>
      <c r="BD121" s="43"/>
    </row>
    <row r="122" spans="1:56">
      <c r="A122" s="1">
        <f t="shared" si="144"/>
        <v>1950</v>
      </c>
      <c r="B122" s="11"/>
      <c r="C122" s="3" t="s">
        <v>2</v>
      </c>
      <c r="D122" s="21">
        <v>2640</v>
      </c>
      <c r="F122" s="1"/>
      <c r="G122" s="19">
        <v>2256.5000000000005</v>
      </c>
      <c r="H122" s="1"/>
      <c r="I122" s="3">
        <v>29838.879149810262</v>
      </c>
      <c r="J122" s="3"/>
      <c r="K122" s="3"/>
      <c r="L122" s="6">
        <f t="shared" ref="L122:L169" si="149">100*D122/I122</f>
        <v>8.8475173170731747</v>
      </c>
      <c r="M122" s="3"/>
      <c r="N122" s="3"/>
      <c r="O122" s="12">
        <f t="shared" ref="O122:O172" si="150">100*G122/I122</f>
        <v>7.5622813734756154</v>
      </c>
      <c r="P122" s="1"/>
      <c r="Q122" s="4">
        <v>1.0015349702110086</v>
      </c>
      <c r="R122" s="4">
        <v>7.5660020000000001</v>
      </c>
      <c r="S122" s="11"/>
      <c r="T122" s="1"/>
      <c r="U122" s="3">
        <f t="shared" ref="U122:U153" si="151">D122/($Q122/100)</f>
        <v>263595.3889302329</v>
      </c>
      <c r="W122" s="9"/>
      <c r="X122" s="9">
        <f t="shared" si="142"/>
        <v>8.3333333333333259E-2</v>
      </c>
      <c r="Y122" s="2"/>
      <c r="Z122" s="2">
        <f t="shared" si="104"/>
        <v>7.6923076923076858E-2</v>
      </c>
      <c r="AA122" s="8"/>
      <c r="AB122" s="8"/>
      <c r="AC122" s="8"/>
      <c r="AD122" s="8"/>
      <c r="AE122" s="2"/>
      <c r="AF122" s="8"/>
      <c r="AG122" s="8">
        <f t="shared" ref="AG122:AG153" si="152">$Z122*L122</f>
        <v>0.68057825515947445</v>
      </c>
      <c r="AH122" s="2"/>
      <c r="AJ122" s="8">
        <f t="shared" si="147"/>
        <v>0.58171395180581609</v>
      </c>
      <c r="AL122" s="8">
        <f t="shared" ref="AL122:AL170" si="153">AG122+AJ122</f>
        <v>1.2622922069652907</v>
      </c>
      <c r="AO122" s="8"/>
      <c r="AP122" s="8">
        <f t="shared" ref="AP122:AP170" si="154">AG122</f>
        <v>0.68057825515947445</v>
      </c>
      <c r="AQ122" s="8"/>
      <c r="AR122" s="8">
        <f t="shared" ref="AR122" si="155">AVERAGE(AP120:AP123)</f>
        <v>0.81073100837791756</v>
      </c>
      <c r="AS122" s="50">
        <v>1</v>
      </c>
      <c r="AT122" s="43"/>
      <c r="AU122" s="43"/>
      <c r="AV122" s="43"/>
      <c r="AW122" s="43"/>
      <c r="AX122" s="43"/>
      <c r="AY122" s="43"/>
      <c r="AZ122" s="43"/>
      <c r="BA122" s="43"/>
      <c r="BB122" s="43"/>
      <c r="BC122" s="43"/>
      <c r="BD122" s="43"/>
    </row>
    <row r="123" spans="1:56">
      <c r="A123" s="1">
        <f t="shared" si="144"/>
        <v>1951</v>
      </c>
      <c r="B123" s="11"/>
      <c r="C123" s="3" t="s">
        <v>2</v>
      </c>
      <c r="D123" s="21">
        <v>3260</v>
      </c>
      <c r="F123" s="1"/>
      <c r="G123" s="19">
        <v>4436.2</v>
      </c>
      <c r="H123" s="1"/>
      <c r="I123" s="3">
        <v>35843.043856784243</v>
      </c>
      <c r="J123" s="3"/>
      <c r="K123" s="3"/>
      <c r="L123" s="6">
        <f t="shared" si="149"/>
        <v>9.0952096954314854</v>
      </c>
      <c r="M123" s="3"/>
      <c r="N123" s="3"/>
      <c r="O123" s="12">
        <f t="shared" si="150"/>
        <v>12.376739034010171</v>
      </c>
      <c r="P123" s="1"/>
      <c r="Q123" s="4">
        <v>1.1170966975430481</v>
      </c>
      <c r="R123" s="4">
        <v>7.6467179999999999</v>
      </c>
      <c r="S123" s="11"/>
      <c r="T123" s="1"/>
      <c r="U123" s="3">
        <f t="shared" si="151"/>
        <v>291827.91491283354</v>
      </c>
      <c r="W123" s="9"/>
      <c r="X123" s="9">
        <f t="shared" si="142"/>
        <v>0.11538461538461542</v>
      </c>
      <c r="Y123" s="2"/>
      <c r="Z123" s="2">
        <f t="shared" si="104"/>
        <v>0.10344827586206899</v>
      </c>
      <c r="AA123" s="8"/>
      <c r="AB123" s="8"/>
      <c r="AC123" s="8">
        <f t="shared" ref="AC123:AC170" si="156">100*(D123/D122-1)</f>
        <v>23.484848484848484</v>
      </c>
      <c r="AD123" s="8"/>
      <c r="AE123" s="2"/>
      <c r="AF123" s="8"/>
      <c r="AG123" s="8">
        <f t="shared" si="152"/>
        <v>0.94088376159636078</v>
      </c>
      <c r="AH123" s="2"/>
      <c r="AJ123" s="8">
        <f t="shared" si="147"/>
        <v>1.2803523138631214</v>
      </c>
      <c r="AL123" s="8">
        <f t="shared" si="153"/>
        <v>2.2212360754594824</v>
      </c>
      <c r="AO123" s="8"/>
      <c r="AP123" s="8">
        <f t="shared" si="154"/>
        <v>0.94088376159636078</v>
      </c>
      <c r="AQ123" s="8"/>
      <c r="AR123" s="8">
        <f t="shared" ref="AR123" si="157">AVERAGE(AP121:AP124)</f>
        <v>0.71310500305869751</v>
      </c>
      <c r="AS123" s="50">
        <v>1</v>
      </c>
      <c r="AT123" s="43"/>
      <c r="AU123" s="43"/>
      <c r="AV123" s="43"/>
      <c r="AW123" s="43"/>
      <c r="AX123" s="43"/>
      <c r="AY123" s="43"/>
      <c r="AZ123" s="43"/>
      <c r="BA123" s="43"/>
      <c r="BB123" s="43"/>
      <c r="BC123" s="43"/>
      <c r="BD123" s="43"/>
    </row>
    <row r="124" spans="1:56">
      <c r="A124" s="1">
        <f t="shared" si="144"/>
        <v>1952</v>
      </c>
      <c r="B124" s="11"/>
      <c r="C124" s="3" t="s">
        <v>2</v>
      </c>
      <c r="D124" s="21">
        <v>3580</v>
      </c>
      <c r="F124" s="1"/>
      <c r="G124" s="19">
        <v>6197.2</v>
      </c>
      <c r="H124" s="1"/>
      <c r="I124" s="3">
        <v>37571.515514852545</v>
      </c>
      <c r="J124" s="3"/>
      <c r="K124" s="3"/>
      <c r="L124" s="6">
        <f t="shared" si="149"/>
        <v>9.5284950605326948</v>
      </c>
      <c r="M124" s="3"/>
      <c r="N124" s="3"/>
      <c r="O124" s="12">
        <f t="shared" si="150"/>
        <v>16.494410499757883</v>
      </c>
      <c r="P124" s="1"/>
      <c r="Q124" s="4">
        <v>1.1812976571719591</v>
      </c>
      <c r="R124" s="4">
        <v>7.7259589999999996</v>
      </c>
      <c r="S124" s="11"/>
      <c r="T124" s="1"/>
      <c r="U124" s="3">
        <f t="shared" si="151"/>
        <v>303056.5563441955</v>
      </c>
      <c r="W124" s="9"/>
      <c r="X124" s="9">
        <f t="shared" si="142"/>
        <v>5.7471264367816355E-2</v>
      </c>
      <c r="Y124" s="2"/>
      <c r="Z124" s="2">
        <f t="shared" si="104"/>
        <v>5.4347826086956756E-2</v>
      </c>
      <c r="AA124" s="8"/>
      <c r="AB124" s="8"/>
      <c r="AC124" s="8">
        <f t="shared" si="156"/>
        <v>9.8159509202454096</v>
      </c>
      <c r="AD124" s="8"/>
      <c r="AE124" s="2"/>
      <c r="AF124" s="8"/>
      <c r="AG124" s="8">
        <f t="shared" si="152"/>
        <v>0.5178529924202574</v>
      </c>
      <c r="AH124" s="2"/>
      <c r="AJ124" s="8">
        <f t="shared" si="147"/>
        <v>0.89643535324771495</v>
      </c>
      <c r="AL124" s="8">
        <f t="shared" si="153"/>
        <v>1.4142883456679725</v>
      </c>
      <c r="AO124" s="8"/>
      <c r="AP124" s="8">
        <f t="shared" si="154"/>
        <v>0.5178529924202574</v>
      </c>
      <c r="AQ124" s="8">
        <f t="shared" ref="AQ124:AR124" si="158">AVERAGE(AO122:AO125)</f>
        <v>1.1264639423290215</v>
      </c>
      <c r="AR124" s="8">
        <f t="shared" si="158"/>
        <v>0.75345703547332099</v>
      </c>
      <c r="AS124" s="50">
        <v>1</v>
      </c>
      <c r="AT124" s="43"/>
      <c r="AU124" s="43"/>
      <c r="AV124" s="43"/>
      <c r="AW124" s="43"/>
      <c r="AX124" s="43"/>
      <c r="AY124" s="43"/>
      <c r="AZ124" s="43"/>
      <c r="BA124" s="43"/>
      <c r="BB124" s="43"/>
      <c r="BC124" s="43"/>
      <c r="BD124" s="43"/>
    </row>
    <row r="125" spans="1:56">
      <c r="A125" s="1">
        <f t="shared" si="144"/>
        <v>1953</v>
      </c>
      <c r="B125" s="11"/>
      <c r="C125" s="3">
        <v>6930</v>
      </c>
      <c r="D125" s="21">
        <v>5380</v>
      </c>
      <c r="F125" s="1"/>
      <c r="G125" s="19">
        <v>6027.2</v>
      </c>
      <c r="H125" s="1"/>
      <c r="I125" s="3">
        <v>49215.956158680892</v>
      </c>
      <c r="J125" s="3"/>
      <c r="K125" s="6">
        <f t="shared" ref="K125:K170" si="159">100*C125/$I125</f>
        <v>14.080799279112778</v>
      </c>
      <c r="L125" s="6">
        <f t="shared" si="149"/>
        <v>10.931414158964898</v>
      </c>
      <c r="M125" s="6"/>
      <c r="N125" s="6"/>
      <c r="O125" s="12">
        <f t="shared" si="150"/>
        <v>12.246434836229225</v>
      </c>
      <c r="P125" s="1"/>
      <c r="Q125" s="4">
        <v>1.2840191925782163</v>
      </c>
      <c r="R125" s="4">
        <v>7.8052070000000002</v>
      </c>
      <c r="S125" s="11"/>
      <c r="T125" s="3">
        <f t="shared" ref="T125:T170" si="160">C125/($Q125/100)</f>
        <v>539711.55883465172</v>
      </c>
      <c r="U125" s="3">
        <f t="shared" si="151"/>
        <v>418996.85231319279</v>
      </c>
      <c r="W125" s="9"/>
      <c r="X125" s="9">
        <f t="shared" si="142"/>
        <v>8.6956521739130377E-2</v>
      </c>
      <c r="Y125" s="2"/>
      <c r="Z125" s="2">
        <f t="shared" si="104"/>
        <v>7.9999999999999946E-2</v>
      </c>
      <c r="AA125" s="8"/>
      <c r="AB125" s="8"/>
      <c r="AC125" s="8">
        <f t="shared" si="156"/>
        <v>50.279329608938554</v>
      </c>
      <c r="AD125" s="8"/>
      <c r="AE125" s="2"/>
      <c r="AF125" s="8">
        <f t="shared" ref="AF125:AF170" si="161">$Z125*K125</f>
        <v>1.1264639423290215</v>
      </c>
      <c r="AG125" s="8">
        <f t="shared" si="152"/>
        <v>0.87451313271719122</v>
      </c>
      <c r="AH125" s="2"/>
      <c r="AJ125" s="8">
        <f t="shared" si="147"/>
        <v>0.97971478689833735</v>
      </c>
      <c r="AL125" s="8">
        <f t="shared" si="153"/>
        <v>1.8542279196155285</v>
      </c>
      <c r="AO125" s="8">
        <f t="shared" ref="AO125:AO170" si="162">AF125</f>
        <v>1.1264639423290215</v>
      </c>
      <c r="AP125" s="8">
        <f t="shared" si="154"/>
        <v>0.87451313271719122</v>
      </c>
      <c r="AQ125" s="8">
        <f t="shared" ref="AQ125:AR125" si="163">AVERAGE(AO123:AO126)</f>
        <v>1.6748609002096035</v>
      </c>
      <c r="AR125" s="8">
        <f t="shared" si="163"/>
        <v>0.97754590061802338</v>
      </c>
      <c r="AS125" s="50">
        <v>1</v>
      </c>
      <c r="AT125" s="43"/>
      <c r="AU125" s="43"/>
      <c r="AV125" s="43"/>
      <c r="AW125" s="43"/>
      <c r="AX125" s="43"/>
      <c r="AY125" s="43"/>
      <c r="AZ125" s="43"/>
      <c r="BA125" s="43"/>
      <c r="BB125" s="43"/>
      <c r="BC125" s="43"/>
      <c r="BD125" s="43"/>
    </row>
    <row r="126" spans="1:56">
      <c r="A126" s="1">
        <f t="shared" si="144"/>
        <v>1954</v>
      </c>
      <c r="B126" s="11"/>
      <c r="C126" s="3">
        <v>9150</v>
      </c>
      <c r="D126" s="3">
        <v>6490</v>
      </c>
      <c r="E126" s="1"/>
      <c r="F126" s="1"/>
      <c r="G126" s="19">
        <v>6133.4000000000005</v>
      </c>
      <c r="H126" s="1"/>
      <c r="I126" s="3">
        <v>56766.648138663375</v>
      </c>
      <c r="J126" s="3"/>
      <c r="K126" s="6">
        <f t="shared" si="159"/>
        <v>16.11861947115387</v>
      </c>
      <c r="L126" s="6">
        <f t="shared" si="149"/>
        <v>11.43276943910258</v>
      </c>
      <c r="M126" s="6"/>
      <c r="N126" s="6"/>
      <c r="O126" s="12">
        <f t="shared" si="150"/>
        <v>10.804583679166681</v>
      </c>
      <c r="P126" s="1"/>
      <c r="Q126" s="4">
        <v>1.4894622633907306</v>
      </c>
      <c r="R126" s="4">
        <v>7.8852130000000002</v>
      </c>
      <c r="S126" s="11"/>
      <c r="T126" s="3">
        <f t="shared" si="160"/>
        <v>614315.66444457683</v>
      </c>
      <c r="U126" s="3">
        <f t="shared" si="151"/>
        <v>435727.72264975996</v>
      </c>
      <c r="W126" s="9"/>
      <c r="X126" s="9">
        <f t="shared" si="142"/>
        <v>0.1599999999999997</v>
      </c>
      <c r="Y126" s="2"/>
      <c r="Z126" s="2">
        <f t="shared" si="104"/>
        <v>0.1379310344827584</v>
      </c>
      <c r="AA126" s="8"/>
      <c r="AB126" s="8">
        <f t="shared" ref="AB126:AB170" si="164">100*(C126/C125-1)</f>
        <v>32.03463203463204</v>
      </c>
      <c r="AC126" s="8">
        <f t="shared" si="156"/>
        <v>20.631970260223053</v>
      </c>
      <c r="AD126" s="8"/>
      <c r="AE126" s="2"/>
      <c r="AF126" s="8">
        <f t="shared" si="161"/>
        <v>2.2232578580901854</v>
      </c>
      <c r="AG126" s="8">
        <f t="shared" si="152"/>
        <v>1.5769337157382843</v>
      </c>
      <c r="AH126" s="2"/>
      <c r="AJ126" s="8">
        <f t="shared" si="147"/>
        <v>1.4902874040229881</v>
      </c>
      <c r="AL126" s="8">
        <f t="shared" si="153"/>
        <v>3.0672211197612724</v>
      </c>
      <c r="AO126" s="8">
        <f t="shared" si="162"/>
        <v>2.2232578580901854</v>
      </c>
      <c r="AP126" s="8">
        <f t="shared" si="154"/>
        <v>1.5769337157382843</v>
      </c>
      <c r="AQ126" s="8">
        <f t="shared" ref="AQ126:AR126" si="165">AVERAGE(AO124:AO127)</f>
        <v>1.4002496104699527</v>
      </c>
      <c r="AR126" s="8">
        <f t="shared" si="165"/>
        <v>0.89247312141353918</v>
      </c>
      <c r="AS126" s="50">
        <v>1</v>
      </c>
      <c r="AT126" s="43"/>
      <c r="AU126" s="43"/>
      <c r="AV126" s="43"/>
      <c r="AW126" s="43"/>
      <c r="AX126" s="43"/>
      <c r="AY126" s="43"/>
      <c r="AZ126" s="43"/>
      <c r="BA126" s="43"/>
      <c r="BB126" s="43"/>
      <c r="BC126" s="43"/>
      <c r="BD126" s="43"/>
    </row>
    <row r="127" spans="1:56">
      <c r="A127" s="1">
        <f t="shared" si="144"/>
        <v>1955</v>
      </c>
      <c r="B127" s="11"/>
      <c r="C127" s="3">
        <v>11350</v>
      </c>
      <c r="D127" s="3">
        <v>8010</v>
      </c>
      <c r="E127" s="1"/>
      <c r="F127" s="1"/>
      <c r="G127" s="19">
        <v>6269.6000000000013</v>
      </c>
      <c r="H127" s="1"/>
      <c r="I127" s="3">
        <v>65590.950814064723</v>
      </c>
      <c r="J127" s="3"/>
      <c r="K127" s="6">
        <f t="shared" si="159"/>
        <v>17.304216296809972</v>
      </c>
      <c r="L127" s="6">
        <f t="shared" si="149"/>
        <v>12.212050443828005</v>
      </c>
      <c r="M127" s="6"/>
      <c r="N127" s="6"/>
      <c r="O127" s="12">
        <f t="shared" si="150"/>
        <v>9.5586356382801601</v>
      </c>
      <c r="P127" s="1"/>
      <c r="Q127" s="4">
        <v>1.5665034149454233</v>
      </c>
      <c r="R127" s="4">
        <v>7.9659979999999999</v>
      </c>
      <c r="S127" s="11"/>
      <c r="T127" s="3">
        <f t="shared" si="160"/>
        <v>724543.58488554147</v>
      </c>
      <c r="U127" s="3">
        <f t="shared" si="151"/>
        <v>511329.87796768168</v>
      </c>
      <c r="W127" s="9"/>
      <c r="X127" s="9">
        <f t="shared" si="142"/>
        <v>5.1724137931034253E-2</v>
      </c>
      <c r="Y127" s="2"/>
      <c r="Z127" s="2">
        <f t="shared" si="104"/>
        <v>4.918032786885225E-2</v>
      </c>
      <c r="AA127" s="8"/>
      <c r="AB127" s="8">
        <f t="shared" si="164"/>
        <v>24.043715846994541</v>
      </c>
      <c r="AC127" s="8">
        <f t="shared" si="156"/>
        <v>23.420647149460706</v>
      </c>
      <c r="AD127" s="8"/>
      <c r="AE127" s="2"/>
      <c r="AF127" s="8">
        <f t="shared" si="161"/>
        <v>0.8510270309906508</v>
      </c>
      <c r="AG127" s="8">
        <f t="shared" si="152"/>
        <v>0.60059264477842389</v>
      </c>
      <c r="AH127" s="2"/>
      <c r="AJ127" s="8">
        <f t="shared" si="147"/>
        <v>0.47009683466951407</v>
      </c>
      <c r="AL127" s="8">
        <f t="shared" si="153"/>
        <v>1.070689479447938</v>
      </c>
      <c r="AO127" s="8">
        <f t="shared" si="162"/>
        <v>0.8510270309906508</v>
      </c>
      <c r="AP127" s="8">
        <f t="shared" si="154"/>
        <v>0.60059264477842389</v>
      </c>
      <c r="AQ127" s="8">
        <f t="shared" ref="AQ127:AR127" si="166">AVERAGE(AO125:AO128)</f>
        <v>-0.42069576577804613</v>
      </c>
      <c r="AR127" s="8">
        <f t="shared" si="166"/>
        <v>-0.18055508411578969</v>
      </c>
      <c r="AS127" s="50">
        <v>1</v>
      </c>
      <c r="AT127" s="43"/>
      <c r="AU127" s="43"/>
      <c r="AV127" s="43"/>
      <c r="AW127" s="43"/>
      <c r="AX127" s="43"/>
      <c r="AY127" s="43"/>
      <c r="AZ127" s="43"/>
      <c r="BA127" s="43"/>
      <c r="BB127" s="43"/>
      <c r="BC127" s="43"/>
      <c r="BD127" s="43"/>
    </row>
    <row r="128" spans="1:56">
      <c r="A128" s="1">
        <f t="shared" si="144"/>
        <v>1956</v>
      </c>
      <c r="B128" s="11"/>
      <c r="C128" s="3">
        <v>13640</v>
      </c>
      <c r="D128" s="3">
        <v>8750</v>
      </c>
      <c r="E128" s="1"/>
      <c r="F128" s="1"/>
      <c r="G128" s="19">
        <v>6191.1999999999989</v>
      </c>
      <c r="H128" s="1"/>
      <c r="I128" s="3">
        <v>75597.891992354853</v>
      </c>
      <c r="J128" s="3"/>
      <c r="K128" s="6">
        <f t="shared" si="159"/>
        <v>18.042831143200925</v>
      </c>
      <c r="L128" s="6">
        <f t="shared" si="149"/>
        <v>11.574396811070974</v>
      </c>
      <c r="M128" s="6"/>
      <c r="N128" s="6"/>
      <c r="O128" s="12">
        <f t="shared" si="150"/>
        <v>8.1896463470517258</v>
      </c>
      <c r="P128" s="1"/>
      <c r="Q128" s="4">
        <v>1.1812976571719584</v>
      </c>
      <c r="R128" s="4">
        <v>8.0468019999999996</v>
      </c>
      <c r="S128" s="11"/>
      <c r="T128" s="3">
        <f t="shared" si="160"/>
        <v>1154662.4102052597</v>
      </c>
      <c r="U128" s="3">
        <f t="shared" si="151"/>
        <v>740710.85698651185</v>
      </c>
      <c r="W128" s="9"/>
      <c r="X128" s="9">
        <f t="shared" si="142"/>
        <v>-0.24590163934426235</v>
      </c>
      <c r="Y128" s="2"/>
      <c r="Z128" s="2">
        <f t="shared" si="104"/>
        <v>-0.32608695652173925</v>
      </c>
      <c r="AA128" s="8"/>
      <c r="AB128" s="8">
        <f t="shared" si="164"/>
        <v>20.176211453744486</v>
      </c>
      <c r="AC128" s="8">
        <f t="shared" si="156"/>
        <v>9.238451935081148</v>
      </c>
      <c r="AD128" s="8"/>
      <c r="AE128" s="2"/>
      <c r="AF128" s="8">
        <f t="shared" si="161"/>
        <v>-5.8835318945220427</v>
      </c>
      <c r="AG128" s="8">
        <f t="shared" si="152"/>
        <v>-3.774259829697058</v>
      </c>
      <c r="AH128" s="2"/>
      <c r="AJ128" s="8">
        <f t="shared" si="147"/>
        <v>-2.6705368522994766</v>
      </c>
      <c r="AL128" s="8">
        <f t="shared" si="153"/>
        <v>-6.4447966819965341</v>
      </c>
      <c r="AO128" s="8">
        <f t="shared" si="162"/>
        <v>-5.8835318945220427</v>
      </c>
      <c r="AP128" s="8">
        <f t="shared" si="154"/>
        <v>-3.774259829697058</v>
      </c>
      <c r="AQ128" s="8">
        <f t="shared" ref="AQ128:AR128" si="167">AVERAGE(AO126:AO129)</f>
        <v>0.99940349092590175</v>
      </c>
      <c r="AR128" s="8">
        <f t="shared" si="167"/>
        <v>0.54860740056051949</v>
      </c>
      <c r="AS128" s="50">
        <v>1</v>
      </c>
      <c r="AT128" s="43"/>
      <c r="AU128" s="43"/>
      <c r="AV128" s="43"/>
      <c r="AW128" s="43"/>
      <c r="AX128" s="43"/>
      <c r="AY128" s="43"/>
      <c r="AZ128" s="43"/>
      <c r="BA128" s="43"/>
      <c r="BB128" s="43"/>
      <c r="BC128" s="43"/>
      <c r="BD128" s="43"/>
    </row>
    <row r="129" spans="1:56">
      <c r="A129" s="1">
        <f t="shared" si="144"/>
        <v>1957</v>
      </c>
      <c r="B129" s="11"/>
      <c r="C129" s="3">
        <v>18960</v>
      </c>
      <c r="D129" s="3">
        <v>10560</v>
      </c>
      <c r="E129" s="1"/>
      <c r="F129" s="1"/>
      <c r="G129" s="19">
        <v>3563.9999999999995</v>
      </c>
      <c r="H129" s="1"/>
      <c r="I129" s="3">
        <v>81420.112314269034</v>
      </c>
      <c r="J129" s="3"/>
      <c r="K129" s="6">
        <f t="shared" si="159"/>
        <v>23.286629631284878</v>
      </c>
      <c r="L129" s="6">
        <f t="shared" si="149"/>
        <v>12.969768402234616</v>
      </c>
      <c r="M129" s="6"/>
      <c r="N129" s="6"/>
      <c r="O129" s="12">
        <f t="shared" si="150"/>
        <v>4.3772968357541817</v>
      </c>
      <c r="P129" s="1"/>
      <c r="Q129" s="4">
        <v>1.6692249503516807</v>
      </c>
      <c r="R129" s="4">
        <v>8.1261349999999997</v>
      </c>
      <c r="S129" s="11"/>
      <c r="T129" s="3">
        <f t="shared" si="160"/>
        <v>1135856.4941175492</v>
      </c>
      <c r="U129" s="3">
        <f t="shared" si="151"/>
        <v>632628.93343255902</v>
      </c>
      <c r="W129" s="9"/>
      <c r="X129" s="9">
        <f t="shared" si="142"/>
        <v>0.41304347826086985</v>
      </c>
      <c r="Y129" s="2"/>
      <c r="Z129" s="2">
        <f t="shared" si="104"/>
        <v>0.29230769230769243</v>
      </c>
      <c r="AA129" s="8"/>
      <c r="AB129" s="8">
        <f t="shared" si="164"/>
        <v>39.00293255131966</v>
      </c>
      <c r="AC129" s="8">
        <f t="shared" si="156"/>
        <v>20.685714285714283</v>
      </c>
      <c r="AD129" s="8"/>
      <c r="AE129" s="2"/>
      <c r="AF129" s="8">
        <f t="shared" si="161"/>
        <v>6.8068609691448136</v>
      </c>
      <c r="AG129" s="8">
        <f t="shared" si="152"/>
        <v>3.7911630714224276</v>
      </c>
      <c r="AH129" s="2"/>
      <c r="AJ129" s="8">
        <f t="shared" si="147"/>
        <v>1.2795175366050691</v>
      </c>
      <c r="AL129" s="8">
        <f t="shared" si="153"/>
        <v>5.0706806080274962</v>
      </c>
      <c r="AO129" s="8">
        <f t="shared" si="162"/>
        <v>6.8068609691448136</v>
      </c>
      <c r="AP129" s="8">
        <f t="shared" si="154"/>
        <v>3.7911630714224276</v>
      </c>
      <c r="AQ129" s="8">
        <f t="shared" ref="AQ129:AR129" si="168">AVERAGE(AO127:AO130)</f>
        <v>0.54217908653290214</v>
      </c>
      <c r="AR129" s="8">
        <f t="shared" si="168"/>
        <v>0.20520045467337333</v>
      </c>
      <c r="AS129" s="50">
        <v>1</v>
      </c>
      <c r="AT129" s="43"/>
      <c r="AU129" s="43"/>
      <c r="AV129" s="43"/>
      <c r="AW129" s="43"/>
      <c r="AX129" s="43"/>
      <c r="AY129" s="43"/>
      <c r="AZ129" s="43"/>
      <c r="BA129" s="43"/>
      <c r="BB129" s="43"/>
      <c r="BC129" s="43"/>
      <c r="BD129" s="43"/>
    </row>
    <row r="130" spans="1:56">
      <c r="A130" s="1">
        <f t="shared" si="144"/>
        <v>1958</v>
      </c>
      <c r="B130" s="11"/>
      <c r="C130" s="3">
        <v>22210</v>
      </c>
      <c r="D130" s="3">
        <v>11450</v>
      </c>
      <c r="E130" s="1"/>
      <c r="F130" s="1"/>
      <c r="G130" s="19">
        <v>4464</v>
      </c>
      <c r="H130" s="1"/>
      <c r="I130" s="3">
        <v>85331.916593055066</v>
      </c>
      <c r="J130" s="3"/>
      <c r="K130" s="6">
        <f t="shared" si="159"/>
        <v>26.027775874200408</v>
      </c>
      <c r="L130" s="6">
        <f t="shared" si="149"/>
        <v>13.418191524520246</v>
      </c>
      <c r="M130" s="6"/>
      <c r="N130" s="6"/>
      <c r="O130" s="12">
        <f t="shared" si="150"/>
        <v>5.231336852878461</v>
      </c>
      <c r="P130" s="1"/>
      <c r="Q130" s="4">
        <v>1.694905334203245</v>
      </c>
      <c r="R130" s="4">
        <v>8.2019169999999999</v>
      </c>
      <c r="S130" s="11"/>
      <c r="T130" s="3">
        <f t="shared" si="160"/>
        <v>1310397.6695218002</v>
      </c>
      <c r="U130" s="3">
        <f t="shared" si="151"/>
        <v>675553.95389575022</v>
      </c>
      <c r="W130" s="9"/>
      <c r="X130" s="9">
        <f t="shared" si="142"/>
        <v>1.538461538461533E-2</v>
      </c>
      <c r="Y130" s="2"/>
      <c r="Z130" s="2">
        <f t="shared" si="104"/>
        <v>1.5151515151515098E-2</v>
      </c>
      <c r="AA130" s="8"/>
      <c r="AB130" s="8">
        <f t="shared" si="164"/>
        <v>17.141350210970472</v>
      </c>
      <c r="AC130" s="8">
        <f t="shared" si="156"/>
        <v>8.4280303030302974</v>
      </c>
      <c r="AD130" s="8"/>
      <c r="AE130" s="2"/>
      <c r="AF130" s="8">
        <f t="shared" si="161"/>
        <v>0.39436024051818663</v>
      </c>
      <c r="AG130" s="8">
        <f t="shared" si="152"/>
        <v>0.20330593218969997</v>
      </c>
      <c r="AH130" s="2"/>
      <c r="AJ130" s="8">
        <f t="shared" si="147"/>
        <v>7.9262679589067311E-2</v>
      </c>
      <c r="AL130" s="8">
        <f t="shared" si="153"/>
        <v>0.2825686117787673</v>
      </c>
      <c r="AO130" s="8">
        <f t="shared" si="162"/>
        <v>0.39436024051818663</v>
      </c>
      <c r="AP130" s="8">
        <f t="shared" si="154"/>
        <v>0.20330593218969997</v>
      </c>
      <c r="AQ130" s="8">
        <f t="shared" ref="AQ130:AR130" si="169">AVERAGE(AO128:AO131)</f>
        <v>0.53530468172641554</v>
      </c>
      <c r="AR130" s="8">
        <f t="shared" si="169"/>
        <v>0.15610810041692713</v>
      </c>
      <c r="AS130" s="50">
        <v>1</v>
      </c>
      <c r="AT130" s="43"/>
      <c r="AU130" s="43"/>
      <c r="AV130" s="43"/>
      <c r="AW130" s="43"/>
      <c r="AX130" s="43"/>
      <c r="AY130" s="43"/>
      <c r="AZ130" s="43"/>
      <c r="BA130" s="43"/>
      <c r="BB130" s="43"/>
      <c r="BC130" s="43"/>
      <c r="BD130" s="43"/>
    </row>
    <row r="131" spans="1:56">
      <c r="A131" s="1">
        <f t="shared" si="144"/>
        <v>1959</v>
      </c>
      <c r="B131" s="11"/>
      <c r="C131" s="3">
        <v>27300</v>
      </c>
      <c r="D131" s="3">
        <v>13400</v>
      </c>
      <c r="E131" s="1"/>
      <c r="F131" s="1"/>
      <c r="G131" s="19">
        <v>6117.9999999999991</v>
      </c>
      <c r="H131" s="1"/>
      <c r="I131" s="3">
        <v>97500.000000000073</v>
      </c>
      <c r="J131" s="3"/>
      <c r="K131" s="6">
        <f t="shared" si="159"/>
        <v>27.999999999999979</v>
      </c>
      <c r="L131" s="6">
        <f t="shared" si="149"/>
        <v>13.743589743589734</v>
      </c>
      <c r="M131" s="6"/>
      <c r="N131" s="6"/>
      <c r="O131" s="12">
        <f t="shared" si="150"/>
        <v>6.2748717948717889</v>
      </c>
      <c r="P131" s="1"/>
      <c r="Q131" s="4">
        <v>1.7462661019063737</v>
      </c>
      <c r="R131" s="4">
        <v>8.2717240000000007</v>
      </c>
      <c r="S131" s="11"/>
      <c r="T131" s="3">
        <f t="shared" si="160"/>
        <v>1563335.6205103551</v>
      </c>
      <c r="U131" s="3">
        <f t="shared" si="151"/>
        <v>767351.54999409372</v>
      </c>
      <c r="W131" s="9"/>
      <c r="X131" s="9">
        <f t="shared" si="142"/>
        <v>3.0303030303030276E-2</v>
      </c>
      <c r="Y131" s="2"/>
      <c r="Z131" s="2">
        <f t="shared" si="104"/>
        <v>2.9411764705882328E-2</v>
      </c>
      <c r="AA131" s="8"/>
      <c r="AB131" s="8">
        <f t="shared" si="164"/>
        <v>22.917604682575423</v>
      </c>
      <c r="AC131" s="8">
        <f t="shared" si="156"/>
        <v>17.030567685589524</v>
      </c>
      <c r="AD131" s="8"/>
      <c r="AE131" s="2"/>
      <c r="AF131" s="8">
        <f t="shared" si="161"/>
        <v>0.82352941176470451</v>
      </c>
      <c r="AG131" s="8">
        <f t="shared" si="152"/>
        <v>0.40422322775263891</v>
      </c>
      <c r="AH131" s="2"/>
      <c r="AJ131" s="8">
        <f t="shared" si="147"/>
        <v>0.18455505279034659</v>
      </c>
      <c r="AL131" s="8">
        <f t="shared" si="153"/>
        <v>0.58877828054298553</v>
      </c>
      <c r="AO131" s="8">
        <f t="shared" si="162"/>
        <v>0.82352941176470451</v>
      </c>
      <c r="AP131" s="8">
        <f t="shared" si="154"/>
        <v>0.40422322775263891</v>
      </c>
      <c r="AQ131" s="8">
        <f t="shared" ref="AQ131:AR131" si="170">AVERAGE(AO129:AO132)</f>
        <v>2.1574924670209028</v>
      </c>
      <c r="AR131" s="8">
        <f t="shared" si="170"/>
        <v>1.1796850938397689</v>
      </c>
      <c r="AS131" s="50">
        <v>1</v>
      </c>
      <c r="AT131" s="43"/>
      <c r="AU131" s="43"/>
      <c r="AV131" s="43"/>
      <c r="AW131" s="43"/>
      <c r="AX131" s="43"/>
      <c r="AY131" s="43"/>
      <c r="AZ131" s="43"/>
      <c r="BA131" s="43"/>
      <c r="BB131" s="43"/>
      <c r="BC131" s="43"/>
      <c r="BD131" s="43"/>
    </row>
    <row r="132" spans="1:56">
      <c r="A132" s="1">
        <f t="shared" si="144"/>
        <v>1960</v>
      </c>
      <c r="B132" s="11"/>
      <c r="C132" s="3">
        <v>29500</v>
      </c>
      <c r="D132" s="3">
        <v>15600</v>
      </c>
      <c r="E132" s="1"/>
      <c r="F132" s="1"/>
      <c r="G132" s="19">
        <v>6493</v>
      </c>
      <c r="H132" s="1"/>
      <c r="I132" s="3">
        <v>105199.99999999983</v>
      </c>
      <c r="J132" s="3"/>
      <c r="K132" s="6">
        <f t="shared" si="159"/>
        <v>28.041825095057082</v>
      </c>
      <c r="L132" s="6">
        <f t="shared" si="149"/>
        <v>14.828897338403067</v>
      </c>
      <c r="M132" s="6"/>
      <c r="N132" s="6"/>
      <c r="O132" s="12">
        <f t="shared" si="150"/>
        <v>6.1720532319391737</v>
      </c>
      <c r="P132" s="1"/>
      <c r="Q132" s="4">
        <v>1.78478667768372</v>
      </c>
      <c r="R132" s="4">
        <v>8.3334989999999998</v>
      </c>
      <c r="S132" s="11"/>
      <c r="T132" s="3">
        <f t="shared" si="160"/>
        <v>1652858.5947472912</v>
      </c>
      <c r="U132" s="3">
        <f t="shared" si="151"/>
        <v>874054.0365443303</v>
      </c>
      <c r="W132" s="9"/>
      <c r="X132" s="9">
        <f t="shared" si="142"/>
        <v>2.2058823529411686E-2</v>
      </c>
      <c r="Y132" s="2"/>
      <c r="Z132" s="2">
        <f t="shared" si="104"/>
        <v>2.1582733812949565E-2</v>
      </c>
      <c r="AA132" s="8"/>
      <c r="AB132" s="8">
        <f t="shared" si="164"/>
        <v>8.0586080586080513</v>
      </c>
      <c r="AC132" s="8">
        <f t="shared" si="156"/>
        <v>16.417910447761198</v>
      </c>
      <c r="AD132" s="8"/>
      <c r="AE132" s="2"/>
      <c r="AF132" s="8">
        <f t="shared" si="161"/>
        <v>0.6052192466559061</v>
      </c>
      <c r="AG132" s="8">
        <f t="shared" si="152"/>
        <v>0.3200481439943097</v>
      </c>
      <c r="AH132" s="2"/>
      <c r="AJ132" s="8">
        <f t="shared" si="147"/>
        <v>0.13320978198429825</v>
      </c>
      <c r="AL132" s="8">
        <f t="shared" si="153"/>
        <v>0.45325792597860792</v>
      </c>
      <c r="AO132" s="8">
        <f t="shared" si="162"/>
        <v>0.6052192466559061</v>
      </c>
      <c r="AP132" s="8">
        <f t="shared" si="154"/>
        <v>0.3200481439943097</v>
      </c>
      <c r="AQ132" s="8">
        <f t="shared" ref="AQ132:AR132" si="171">AVERAGE(AO130:AO133)</f>
        <v>0.56012702679896953</v>
      </c>
      <c r="AR132" s="8">
        <f t="shared" si="171"/>
        <v>0.28601270470517332</v>
      </c>
      <c r="AS132" s="50">
        <v>1</v>
      </c>
      <c r="AT132" s="43"/>
      <c r="AU132" s="43"/>
      <c r="AV132" s="43"/>
      <c r="AW132" s="43"/>
      <c r="AX132" s="43"/>
      <c r="AY132" s="43"/>
      <c r="AZ132" s="43"/>
      <c r="BA132" s="43"/>
      <c r="BB132" s="43"/>
      <c r="BC132" s="43"/>
      <c r="BD132" s="43"/>
    </row>
    <row r="133" spans="1:56">
      <c r="A133" s="1">
        <f t="shared" si="144"/>
        <v>1961</v>
      </c>
      <c r="B133" s="11"/>
      <c r="C133" s="3">
        <v>34900</v>
      </c>
      <c r="D133" s="3">
        <v>18100</v>
      </c>
      <c r="E133" s="1"/>
      <c r="F133" s="1"/>
      <c r="G133" s="19">
        <v>7359.0000000000009</v>
      </c>
      <c r="H133" s="1"/>
      <c r="I133" s="3">
        <v>118599.99999999988</v>
      </c>
      <c r="J133" s="3"/>
      <c r="K133" s="6">
        <f t="shared" si="159"/>
        <v>29.426644182124818</v>
      </c>
      <c r="L133" s="6">
        <f t="shared" si="149"/>
        <v>15.261382799325478</v>
      </c>
      <c r="M133" s="6"/>
      <c r="N133" s="6"/>
      <c r="O133" s="12">
        <f t="shared" si="150"/>
        <v>6.2048903878583541</v>
      </c>
      <c r="P133" s="1"/>
      <c r="Q133" s="4">
        <v>1.8104670615352838</v>
      </c>
      <c r="R133" s="4">
        <v>8.3863260000000004</v>
      </c>
      <c r="S133" s="11"/>
      <c r="T133" s="3">
        <f t="shared" si="160"/>
        <v>1927679.367466904</v>
      </c>
      <c r="U133" s="3">
        <f t="shared" si="151"/>
        <v>999742.02152295015</v>
      </c>
      <c r="W133" s="9"/>
      <c r="X133" s="9">
        <f t="shared" si="142"/>
        <v>1.4388489208632782E-2</v>
      </c>
      <c r="Y133" s="2"/>
      <c r="Z133" s="2">
        <f t="shared" si="104"/>
        <v>1.4184397163120265E-2</v>
      </c>
      <c r="AA133" s="8"/>
      <c r="AB133" s="8">
        <f t="shared" si="164"/>
        <v>18.305084745762713</v>
      </c>
      <c r="AC133" s="8">
        <f t="shared" si="156"/>
        <v>16.025641025641036</v>
      </c>
      <c r="AD133" s="8"/>
      <c r="AE133" s="2"/>
      <c r="AF133" s="8">
        <f t="shared" si="161"/>
        <v>0.41739920825708071</v>
      </c>
      <c r="AG133" s="8">
        <f t="shared" si="152"/>
        <v>0.21647351488404473</v>
      </c>
      <c r="AH133" s="2"/>
      <c r="AJ133" s="8">
        <f t="shared" si="147"/>
        <v>8.8012629615010246E-2</v>
      </c>
      <c r="AL133" s="8">
        <f t="shared" si="153"/>
        <v>0.30448614449905498</v>
      </c>
      <c r="AO133" s="8">
        <f t="shared" si="162"/>
        <v>0.41739920825708071</v>
      </c>
      <c r="AP133" s="8">
        <f t="shared" si="154"/>
        <v>0.21647351488404473</v>
      </c>
      <c r="AQ133" s="8">
        <f t="shared" ref="AQ133:AR133" si="172">AVERAGE(AO131:AO134)</f>
        <v>0.46153696666942284</v>
      </c>
      <c r="AR133" s="8">
        <f t="shared" si="172"/>
        <v>0.23518622165774836</v>
      </c>
      <c r="AS133" s="50">
        <v>1</v>
      </c>
      <c r="AT133" s="43"/>
      <c r="AU133" s="43"/>
      <c r="AV133" s="43"/>
      <c r="AW133" s="43"/>
      <c r="AX133" s="43"/>
      <c r="AY133" s="43"/>
      <c r="AZ133" s="43"/>
      <c r="BA133" s="43"/>
      <c r="BB133" s="43"/>
      <c r="BC133" s="43"/>
      <c r="BD133" s="43"/>
    </row>
    <row r="134" spans="1:56">
      <c r="A134" s="1">
        <f t="shared" si="144"/>
        <v>1962</v>
      </c>
      <c r="B134" s="11"/>
      <c r="C134" s="3">
        <v>41900</v>
      </c>
      <c r="D134" s="3">
        <v>20800</v>
      </c>
      <c r="E134" s="1"/>
      <c r="F134" s="1"/>
      <c r="G134" s="19">
        <v>9269</v>
      </c>
      <c r="H134" s="1"/>
      <c r="I134" s="3">
        <v>126000.00000000017</v>
      </c>
      <c r="J134" s="3"/>
      <c r="K134" s="6">
        <f t="shared" si="159"/>
        <v>33.25396825396821</v>
      </c>
      <c r="L134" s="6">
        <f t="shared" si="149"/>
        <v>16.507936507936485</v>
      </c>
      <c r="M134" s="6"/>
      <c r="N134" s="6"/>
      <c r="O134" s="12">
        <f t="shared" si="150"/>
        <v>7.3563492063491962</v>
      </c>
      <c r="P134" s="1"/>
      <c r="Q134" s="4">
        <v>1.8104670615352838</v>
      </c>
      <c r="R134" s="4">
        <v>8.4310989999999997</v>
      </c>
      <c r="S134" s="11"/>
      <c r="T134" s="3">
        <f t="shared" si="160"/>
        <v>2314319.9282768844</v>
      </c>
      <c r="U134" s="3">
        <f t="shared" si="151"/>
        <v>1148874.8092639428</v>
      </c>
      <c r="W134" s="9"/>
      <c r="X134" s="9">
        <f t="shared" si="142"/>
        <v>0</v>
      </c>
      <c r="Y134" s="2"/>
      <c r="Z134" s="2">
        <f t="shared" si="104"/>
        <v>0</v>
      </c>
      <c r="AA134" s="8"/>
      <c r="AB134" s="8">
        <f t="shared" si="164"/>
        <v>20.057306590257884</v>
      </c>
      <c r="AC134" s="8">
        <f t="shared" si="156"/>
        <v>14.917127071823199</v>
      </c>
      <c r="AD134" s="8"/>
      <c r="AE134" s="2"/>
      <c r="AF134" s="8">
        <f t="shared" si="161"/>
        <v>0</v>
      </c>
      <c r="AG134" s="8">
        <f t="shared" si="152"/>
        <v>0</v>
      </c>
      <c r="AH134" s="2"/>
      <c r="AJ134" s="8">
        <f t="shared" si="147"/>
        <v>0</v>
      </c>
      <c r="AL134" s="8">
        <f t="shared" si="153"/>
        <v>0</v>
      </c>
      <c r="AO134" s="8">
        <f t="shared" si="162"/>
        <v>0</v>
      </c>
      <c r="AP134" s="8">
        <f t="shared" si="154"/>
        <v>0</v>
      </c>
      <c r="AQ134" s="8">
        <f t="shared" ref="AQ134:AR134" si="173">AVERAGE(AO132:AO135)</f>
        <v>0.50007075792887579</v>
      </c>
      <c r="AR134" s="8">
        <f t="shared" si="173"/>
        <v>0.2526648974782103</v>
      </c>
      <c r="AS134" s="50">
        <v>1</v>
      </c>
      <c r="AT134" s="43"/>
      <c r="AU134" s="43"/>
      <c r="AV134" s="43"/>
      <c r="AW134" s="43"/>
      <c r="AX134" s="43"/>
      <c r="AY134" s="43"/>
      <c r="AZ134" s="43"/>
      <c r="BA134" s="43"/>
      <c r="BB134" s="43"/>
      <c r="BC134" s="43"/>
      <c r="BD134" s="43"/>
    </row>
    <row r="135" spans="1:56">
      <c r="A135" s="1">
        <f t="shared" si="144"/>
        <v>1963</v>
      </c>
      <c r="B135" s="11"/>
      <c r="C135" s="3">
        <v>49900</v>
      </c>
      <c r="D135" s="3">
        <v>24200</v>
      </c>
      <c r="E135" s="1"/>
      <c r="F135" s="1"/>
      <c r="G135" s="19">
        <v>12899.999999999996</v>
      </c>
      <c r="H135" s="1"/>
      <c r="I135" s="3">
        <v>140800.00000000006</v>
      </c>
      <c r="J135" s="3"/>
      <c r="K135" s="6">
        <f t="shared" si="159"/>
        <v>35.440340909090892</v>
      </c>
      <c r="L135" s="6">
        <f t="shared" si="149"/>
        <v>17.187499999999993</v>
      </c>
      <c r="M135" s="6"/>
      <c r="N135" s="6"/>
      <c r="O135" s="12">
        <f t="shared" si="150"/>
        <v>9.1619318181818112</v>
      </c>
      <c r="P135" s="1"/>
      <c r="Q135" s="4">
        <v>1.8618278292384127</v>
      </c>
      <c r="R135" s="4">
        <v>8.4708079999999999</v>
      </c>
      <c r="S135" s="11"/>
      <c r="T135" s="3">
        <f t="shared" si="160"/>
        <v>2680161.8934019143</v>
      </c>
      <c r="U135" s="3">
        <f t="shared" si="151"/>
        <v>1299797.9523111489</v>
      </c>
      <c r="W135" s="9"/>
      <c r="X135" s="9">
        <f t="shared" si="142"/>
        <v>2.8368794326241398E-2</v>
      </c>
      <c r="Y135" s="2"/>
      <c r="Z135" s="2">
        <f t="shared" si="104"/>
        <v>2.7586206896551974E-2</v>
      </c>
      <c r="AA135" s="8"/>
      <c r="AB135" s="8">
        <f t="shared" si="164"/>
        <v>19.093078758949879</v>
      </c>
      <c r="AC135" s="8">
        <f t="shared" si="156"/>
        <v>16.346153846153854</v>
      </c>
      <c r="AD135" s="8"/>
      <c r="AE135" s="2"/>
      <c r="AF135" s="8">
        <f t="shared" si="161"/>
        <v>0.97766457680251617</v>
      </c>
      <c r="AG135" s="8">
        <f t="shared" si="152"/>
        <v>0.47413793103448687</v>
      </c>
      <c r="AH135" s="2"/>
      <c r="AJ135" s="8">
        <f t="shared" si="147"/>
        <v>0.25274294670846603</v>
      </c>
      <c r="AL135" s="8">
        <f t="shared" si="153"/>
        <v>0.72688087774295296</v>
      </c>
      <c r="AO135" s="8">
        <f t="shared" si="162"/>
        <v>0.97766457680251617</v>
      </c>
      <c r="AP135" s="8">
        <f t="shared" si="154"/>
        <v>0.47413793103448687</v>
      </c>
      <c r="AQ135" s="8">
        <f t="shared" ref="AQ135:AR135" si="174">AVERAGE(AO133:AO136)</f>
        <v>0.41108170835957591</v>
      </c>
      <c r="AR135" s="8">
        <f t="shared" si="174"/>
        <v>0.20375655490775849</v>
      </c>
      <c r="AS135" s="50">
        <v>1</v>
      </c>
      <c r="AT135" s="43"/>
      <c r="AU135" s="43"/>
      <c r="AV135" s="43"/>
      <c r="AW135" s="43"/>
      <c r="AX135" s="43"/>
      <c r="AY135" s="43"/>
      <c r="AZ135" s="43"/>
      <c r="BA135" s="43"/>
      <c r="BB135" s="43"/>
      <c r="BC135" s="43"/>
      <c r="BD135" s="43"/>
    </row>
    <row r="136" spans="1:56">
      <c r="A136" s="1">
        <f t="shared" si="144"/>
        <v>1964</v>
      </c>
      <c r="B136" s="11"/>
      <c r="C136" s="3">
        <v>57500</v>
      </c>
      <c r="D136" s="3">
        <v>28700</v>
      </c>
      <c r="E136" s="1"/>
      <c r="F136" s="1"/>
      <c r="G136" s="19">
        <v>13439.999999999998</v>
      </c>
      <c r="H136" s="1"/>
      <c r="I136" s="3">
        <v>158000.00000000006</v>
      </c>
      <c r="J136" s="3"/>
      <c r="K136" s="6">
        <f t="shared" si="159"/>
        <v>36.392405063291129</v>
      </c>
      <c r="L136" s="6">
        <f t="shared" si="149"/>
        <v>18.164556962025308</v>
      </c>
      <c r="M136" s="6"/>
      <c r="N136" s="6"/>
      <c r="O136" s="12">
        <f t="shared" si="150"/>
        <v>8.5063291139240462</v>
      </c>
      <c r="P136" s="1"/>
      <c r="Q136" s="4">
        <v>1.8746680211641948</v>
      </c>
      <c r="R136" s="4">
        <v>8.5097240000000003</v>
      </c>
      <c r="S136" s="11"/>
      <c r="T136" s="3">
        <f t="shared" si="160"/>
        <v>3067209.7326486479</v>
      </c>
      <c r="U136" s="3">
        <f t="shared" si="151"/>
        <v>1530937.7274263685</v>
      </c>
      <c r="W136" s="9"/>
      <c r="X136" s="9">
        <f t="shared" si="142"/>
        <v>6.8965517241379448E-3</v>
      </c>
      <c r="Y136" s="2"/>
      <c r="Z136" s="2">
        <f t="shared" si="104"/>
        <v>6.8493150684931642E-3</v>
      </c>
      <c r="AA136" s="8"/>
      <c r="AB136" s="8">
        <f t="shared" si="164"/>
        <v>15.23046092184368</v>
      </c>
      <c r="AC136" s="8">
        <f t="shared" si="156"/>
        <v>18.595041322314042</v>
      </c>
      <c r="AD136" s="8"/>
      <c r="AE136" s="2"/>
      <c r="AF136" s="8">
        <f t="shared" si="161"/>
        <v>0.24926304837870686</v>
      </c>
      <c r="AG136" s="8">
        <f t="shared" si="152"/>
        <v>0.12441477371250236</v>
      </c>
      <c r="AH136" s="2"/>
      <c r="AJ136" s="8">
        <f t="shared" si="147"/>
        <v>5.8262528177562077E-2</v>
      </c>
      <c r="AL136" s="8">
        <f t="shared" si="153"/>
        <v>0.18267730189006443</v>
      </c>
      <c r="AO136" s="8">
        <f t="shared" si="162"/>
        <v>0.24926304837870686</v>
      </c>
      <c r="AP136" s="8">
        <f t="shared" si="154"/>
        <v>0.12441477371250236</v>
      </c>
      <c r="AQ136" s="8">
        <f t="shared" ref="AQ136:AR136" si="175">AVERAGE(AO134:AO137)</f>
        <v>0.59771010871300256</v>
      </c>
      <c r="AR136" s="8">
        <f t="shared" si="175"/>
        <v>0.29835013723250048</v>
      </c>
      <c r="AS136" s="50">
        <v>1</v>
      </c>
      <c r="AT136" s="43"/>
      <c r="AU136" s="43"/>
      <c r="AV136" s="43"/>
      <c r="AW136" s="43"/>
      <c r="AX136" s="43"/>
      <c r="AY136" s="43"/>
      <c r="AZ136" s="43"/>
      <c r="BA136" s="43"/>
      <c r="BB136" s="43"/>
      <c r="BC136" s="43"/>
      <c r="BD136" s="43"/>
    </row>
    <row r="137" spans="1:56">
      <c r="A137" s="1">
        <f t="shared" si="144"/>
        <v>1965</v>
      </c>
      <c r="B137" s="11"/>
      <c r="C137" s="3">
        <v>63200</v>
      </c>
      <c r="D137" s="3">
        <v>32299.999999999996</v>
      </c>
      <c r="E137" s="1"/>
      <c r="F137" s="1"/>
      <c r="G137" s="19">
        <v>17190</v>
      </c>
      <c r="H137" s="1"/>
      <c r="I137" s="3">
        <v>179799.99999999997</v>
      </c>
      <c r="J137" s="3"/>
      <c r="K137" s="6">
        <f t="shared" si="159"/>
        <v>35.150166852057851</v>
      </c>
      <c r="L137" s="6">
        <f t="shared" si="149"/>
        <v>17.964404894327032</v>
      </c>
      <c r="M137" s="6"/>
      <c r="N137" s="6"/>
      <c r="O137" s="12">
        <f t="shared" si="150"/>
        <v>9.5606229143492794</v>
      </c>
      <c r="P137" s="1"/>
      <c r="Q137" s="4">
        <v>1.9388689807931054</v>
      </c>
      <c r="R137" s="4">
        <v>8.551005</v>
      </c>
      <c r="S137" s="11"/>
      <c r="T137" s="3">
        <f t="shared" si="160"/>
        <v>3259632.3230746449</v>
      </c>
      <c r="U137" s="3">
        <f t="shared" si="151"/>
        <v>1665919.6841030226</v>
      </c>
      <c r="W137" s="9"/>
      <c r="X137" s="9">
        <f t="shared" si="142"/>
        <v>3.4246575342465668E-2</v>
      </c>
      <c r="Y137" s="2"/>
      <c r="Z137" s="2">
        <f t="shared" si="104"/>
        <v>3.3112582781456873E-2</v>
      </c>
      <c r="AA137" s="8"/>
      <c r="AB137" s="8">
        <f t="shared" si="164"/>
        <v>9.9130434782608745</v>
      </c>
      <c r="AC137" s="8">
        <f t="shared" si="156"/>
        <v>12.543554006968627</v>
      </c>
      <c r="AD137" s="8"/>
      <c r="AE137" s="2"/>
      <c r="AF137" s="8">
        <f t="shared" si="161"/>
        <v>1.1639128096707869</v>
      </c>
      <c r="AG137" s="8">
        <f t="shared" si="152"/>
        <v>0.59484784418301284</v>
      </c>
      <c r="AH137" s="2"/>
      <c r="AJ137" s="8">
        <f t="shared" si="147"/>
        <v>0.31657691769368396</v>
      </c>
      <c r="AL137" s="8">
        <f t="shared" si="153"/>
        <v>0.91142476187669685</v>
      </c>
      <c r="AO137" s="8">
        <f t="shared" si="162"/>
        <v>1.1639128096707869</v>
      </c>
      <c r="AP137" s="8">
        <f t="shared" si="154"/>
        <v>0.59484784418301284</v>
      </c>
      <c r="AQ137" s="8">
        <f t="shared" ref="AQ137:AR137" si="176">AVERAGE(AO135:AO138)</f>
        <v>0.96782648005602767</v>
      </c>
      <c r="AR137" s="8">
        <f t="shared" si="176"/>
        <v>0.48165540368926257</v>
      </c>
      <c r="AS137" s="52">
        <v>0</v>
      </c>
      <c r="AT137" s="43"/>
      <c r="AU137" s="43"/>
      <c r="AV137" s="43"/>
      <c r="AW137" s="43"/>
      <c r="AX137" s="43"/>
      <c r="AY137" s="43"/>
      <c r="AZ137" s="43"/>
      <c r="BA137" s="43"/>
      <c r="BB137" s="43"/>
      <c r="BC137" s="43"/>
      <c r="BD137" s="43"/>
    </row>
    <row r="138" spans="1:56">
      <c r="A138" s="1">
        <f t="shared" si="144"/>
        <v>1966</v>
      </c>
      <c r="B138" s="11"/>
      <c r="C138" s="3">
        <v>73900</v>
      </c>
      <c r="D138" s="3">
        <v>36600</v>
      </c>
      <c r="E138" s="1"/>
      <c r="F138" s="1"/>
      <c r="G138" s="19">
        <v>32074</v>
      </c>
      <c r="H138" s="1"/>
      <c r="I138" s="3">
        <v>200000</v>
      </c>
      <c r="J138" s="3"/>
      <c r="K138" s="6">
        <f t="shared" si="159"/>
        <v>36.950000000000003</v>
      </c>
      <c r="L138" s="6">
        <f t="shared" si="149"/>
        <v>18.3</v>
      </c>
      <c r="M138" s="6"/>
      <c r="N138" s="6"/>
      <c r="O138" s="12">
        <f t="shared" si="150"/>
        <v>16.036999999999999</v>
      </c>
      <c r="P138" s="1"/>
      <c r="Q138" s="4">
        <v>2.0197955744460048</v>
      </c>
      <c r="R138" s="4">
        <v>8.5965950000000007</v>
      </c>
      <c r="S138" s="11"/>
      <c r="T138" s="3">
        <f t="shared" si="160"/>
        <v>3658786.1135535706</v>
      </c>
      <c r="U138" s="3">
        <f t="shared" si="151"/>
        <v>1812064.5704473706</v>
      </c>
      <c r="W138" s="9"/>
      <c r="X138" s="9">
        <f t="shared" si="142"/>
        <v>4.1739072858752779E-2</v>
      </c>
      <c r="Y138" s="2"/>
      <c r="Z138" s="2">
        <f t="shared" si="104"/>
        <v>4.0066724908581874E-2</v>
      </c>
      <c r="AA138" s="8"/>
      <c r="AB138" s="8">
        <f t="shared" si="164"/>
        <v>16.930379746835445</v>
      </c>
      <c r="AC138" s="8">
        <f t="shared" si="156"/>
        <v>13.312693498452033</v>
      </c>
      <c r="AD138" s="8"/>
      <c r="AE138" s="2"/>
      <c r="AF138" s="8">
        <f t="shared" si="161"/>
        <v>1.4804654853721004</v>
      </c>
      <c r="AG138" s="8">
        <f t="shared" si="152"/>
        <v>0.73322106582704838</v>
      </c>
      <c r="AH138" s="2"/>
      <c r="AJ138" s="8">
        <f t="shared" si="147"/>
        <v>0.6425500673589275</v>
      </c>
      <c r="AL138" s="8">
        <f t="shared" si="153"/>
        <v>1.3757711331859759</v>
      </c>
      <c r="AO138" s="8">
        <f t="shared" si="162"/>
        <v>1.4804654853721004</v>
      </c>
      <c r="AP138" s="8">
        <f t="shared" si="154"/>
        <v>0.73322106582704838</v>
      </c>
      <c r="AQ138" s="8">
        <f t="shared" ref="AQ138:AR138" si="177">AVERAGE(AO136:AO139)</f>
        <v>1.0023869433896395</v>
      </c>
      <c r="AR138" s="8">
        <f t="shared" si="177"/>
        <v>0.50719334735677479</v>
      </c>
      <c r="AS138" s="52">
        <v>0</v>
      </c>
      <c r="AT138" s="43"/>
      <c r="AU138" s="43"/>
      <c r="AV138" s="43"/>
      <c r="AW138" s="43"/>
      <c r="AX138" s="43"/>
      <c r="AY138" s="43"/>
      <c r="AZ138" s="43"/>
      <c r="BA138" s="43"/>
      <c r="BB138" s="43"/>
      <c r="BC138" s="43"/>
      <c r="BD138" s="43"/>
    </row>
    <row r="139" spans="1:56">
      <c r="A139" s="1">
        <f t="shared" si="144"/>
        <v>1967</v>
      </c>
      <c r="B139" s="11"/>
      <c r="C139" s="3">
        <v>85200</v>
      </c>
      <c r="D139" s="3">
        <v>44000</v>
      </c>
      <c r="E139" s="1"/>
      <c r="F139" s="1"/>
      <c r="G139" s="19">
        <v>38703</v>
      </c>
      <c r="H139" s="1"/>
      <c r="I139" s="3">
        <v>216099.99999999994</v>
      </c>
      <c r="J139" s="3"/>
      <c r="K139" s="6">
        <f t="shared" si="159"/>
        <v>39.426191577973171</v>
      </c>
      <c r="L139" s="6">
        <f t="shared" si="149"/>
        <v>20.360944007403987</v>
      </c>
      <c r="M139" s="6"/>
      <c r="N139" s="6"/>
      <c r="O139" s="12">
        <f t="shared" si="150"/>
        <v>17.90976399814901</v>
      </c>
      <c r="P139" s="1"/>
      <c r="Q139" s="4">
        <v>2.0786284142536142</v>
      </c>
      <c r="R139" s="4">
        <v>8.6460129999999999</v>
      </c>
      <c r="S139" s="11"/>
      <c r="T139" s="3">
        <f t="shared" si="160"/>
        <v>4098856.6987617789</v>
      </c>
      <c r="U139" s="3">
        <f t="shared" si="151"/>
        <v>2116780.4547596043</v>
      </c>
      <c r="W139" s="9"/>
      <c r="X139" s="9">
        <f t="shared" si="142"/>
        <v>2.912811600933729E-2</v>
      </c>
      <c r="Y139" s="2"/>
      <c r="Z139" s="2">
        <f t="shared" si="104"/>
        <v>2.830368304607957E-2</v>
      </c>
      <c r="AA139" s="8"/>
      <c r="AB139" s="8">
        <f t="shared" si="164"/>
        <v>15.29093369418133</v>
      </c>
      <c r="AC139" s="8">
        <f t="shared" si="156"/>
        <v>20.21857923497268</v>
      </c>
      <c r="AD139" s="8"/>
      <c r="AE139" s="2"/>
      <c r="AF139" s="8">
        <f t="shared" si="161"/>
        <v>1.1159064301369643</v>
      </c>
      <c r="AG139" s="8">
        <f t="shared" si="152"/>
        <v>0.57628970570453564</v>
      </c>
      <c r="AH139" s="2"/>
      <c r="AJ139" s="8">
        <f t="shared" si="147"/>
        <v>0.50691228363369645</v>
      </c>
      <c r="AL139" s="8">
        <f t="shared" si="153"/>
        <v>1.0832019893382321</v>
      </c>
      <c r="AO139" s="8">
        <f t="shared" si="162"/>
        <v>1.1159064301369643</v>
      </c>
      <c r="AP139" s="8">
        <f t="shared" si="154"/>
        <v>0.57628970570453564</v>
      </c>
      <c r="AQ139" s="8">
        <f t="shared" ref="AQ139:AR139" si="178">AVERAGE(AO137:AO140)</f>
        <v>1.2146752814680863</v>
      </c>
      <c r="AR139" s="8">
        <f t="shared" si="178"/>
        <v>0.60651958914877424</v>
      </c>
      <c r="AS139" s="52">
        <v>0</v>
      </c>
      <c r="AT139" s="43"/>
      <c r="AU139" s="43"/>
      <c r="AV139" s="43"/>
      <c r="AW139" s="43"/>
      <c r="AX139" s="43"/>
      <c r="AY139" s="43"/>
      <c r="AZ139" s="43"/>
      <c r="BA139" s="43"/>
      <c r="BB139" s="43"/>
      <c r="BC139" s="43"/>
      <c r="BD139" s="43"/>
    </row>
    <row r="140" spans="1:56">
      <c r="A140" s="1">
        <f t="shared" si="144"/>
        <v>1968</v>
      </c>
      <c r="B140" s="11"/>
      <c r="C140" s="3">
        <v>97900</v>
      </c>
      <c r="D140" s="3">
        <v>46500</v>
      </c>
      <c r="E140" s="1"/>
      <c r="F140" s="1"/>
      <c r="G140" s="19">
        <v>45366</v>
      </c>
      <c r="H140" s="1"/>
      <c r="I140" s="3">
        <v>234600.00000000003</v>
      </c>
      <c r="J140" s="3"/>
      <c r="K140" s="6">
        <f t="shared" si="159"/>
        <v>41.730605285592496</v>
      </c>
      <c r="L140" s="6">
        <f t="shared" si="149"/>
        <v>19.820971867007671</v>
      </c>
      <c r="M140" s="6"/>
      <c r="N140" s="6"/>
      <c r="O140" s="12">
        <f t="shared" si="150"/>
        <v>19.337595907928385</v>
      </c>
      <c r="P140" s="1"/>
      <c r="Q140" s="4">
        <v>2.1348203055550967</v>
      </c>
      <c r="R140" s="4">
        <v>8.6971729999999994</v>
      </c>
      <c r="S140" s="11"/>
      <c r="T140" s="3">
        <f t="shared" si="160"/>
        <v>4585866.0677552447</v>
      </c>
      <c r="U140" s="3">
        <f t="shared" si="151"/>
        <v>2178169.2763086706</v>
      </c>
      <c r="W140" s="9"/>
      <c r="X140" s="9">
        <f t="shared" si="142"/>
        <v>2.7033158459762285E-2</v>
      </c>
      <c r="Y140" s="2"/>
      <c r="Z140" s="2">
        <f t="shared" si="104"/>
        <v>2.6321602410874261E-2</v>
      </c>
      <c r="AA140" s="8"/>
      <c r="AB140" s="8">
        <f t="shared" si="164"/>
        <v>14.906103286384976</v>
      </c>
      <c r="AC140" s="8">
        <f t="shared" si="156"/>
        <v>5.6818181818181879</v>
      </c>
      <c r="AD140" s="8"/>
      <c r="AE140" s="2"/>
      <c r="AF140" s="8">
        <f t="shared" si="161"/>
        <v>1.0984164006924937</v>
      </c>
      <c r="AG140" s="8">
        <f t="shared" si="152"/>
        <v>0.52171974088049999</v>
      </c>
      <c r="AH140" s="2"/>
      <c r="AJ140" s="8">
        <f t="shared" si="147"/>
        <v>0.50899651107064003</v>
      </c>
      <c r="AL140" s="8">
        <f t="shared" si="153"/>
        <v>1.0307162519511399</v>
      </c>
      <c r="AO140" s="8">
        <f t="shared" si="162"/>
        <v>1.0984164006924937</v>
      </c>
      <c r="AP140" s="8">
        <f t="shared" si="154"/>
        <v>0.52171974088049999</v>
      </c>
      <c r="AQ140" s="8">
        <f t="shared" ref="AQ140:AR140" si="179">AVERAGE(AO138:AO141)</f>
        <v>1.3050756907501695</v>
      </c>
      <c r="AR140" s="8">
        <f t="shared" si="179"/>
        <v>0.6234329754575435</v>
      </c>
      <c r="AS140" s="52">
        <v>0</v>
      </c>
      <c r="AT140" s="43"/>
      <c r="AU140" s="43"/>
      <c r="AV140" s="43"/>
      <c r="AW140" s="43"/>
      <c r="AX140" s="43"/>
      <c r="AY140" s="43"/>
      <c r="AZ140" s="43"/>
      <c r="BA140" s="43"/>
      <c r="BB140" s="43"/>
      <c r="BC140" s="43"/>
      <c r="BD140" s="43"/>
    </row>
    <row r="141" spans="1:56">
      <c r="A141" s="1">
        <f t="shared" si="144"/>
        <v>1969</v>
      </c>
      <c r="B141" s="11"/>
      <c r="C141" s="3">
        <v>112600</v>
      </c>
      <c r="D141" s="3">
        <v>48900</v>
      </c>
      <c r="E141" s="1"/>
      <c r="F141" s="1"/>
      <c r="G141" s="19">
        <v>56721.999999999993</v>
      </c>
      <c r="H141" s="1"/>
      <c r="I141" s="3">
        <v>266500.00000000012</v>
      </c>
      <c r="J141" s="3"/>
      <c r="K141" s="6">
        <f t="shared" si="159"/>
        <v>42.251407129455892</v>
      </c>
      <c r="L141" s="6">
        <f t="shared" si="149"/>
        <v>18.348968105065659</v>
      </c>
      <c r="M141" s="6"/>
      <c r="N141" s="6"/>
      <c r="O141" s="12">
        <f t="shared" si="150"/>
        <v>21.284052532833009</v>
      </c>
      <c r="P141" s="1"/>
      <c r="Q141" s="4">
        <v>2.2147866120722104</v>
      </c>
      <c r="R141" s="4">
        <v>8.7467810000000004</v>
      </c>
      <c r="S141" s="11"/>
      <c r="T141" s="3">
        <f t="shared" si="160"/>
        <v>5084011.2264652252</v>
      </c>
      <c r="U141" s="3">
        <f t="shared" si="151"/>
        <v>2207887.6463068342</v>
      </c>
      <c r="W141" s="9"/>
      <c r="X141" s="9">
        <f t="shared" si="142"/>
        <v>3.7458097203324492E-2</v>
      </c>
      <c r="Y141" s="2"/>
      <c r="Z141" s="2">
        <f t="shared" si="104"/>
        <v>3.6105648319002259E-2</v>
      </c>
      <c r="AA141" s="8"/>
      <c r="AB141" s="8">
        <f t="shared" si="164"/>
        <v>15.015321756894796</v>
      </c>
      <c r="AC141" s="8">
        <f t="shared" si="156"/>
        <v>5.1612903225806361</v>
      </c>
      <c r="AD141" s="8"/>
      <c r="AE141" s="2"/>
      <c r="AF141" s="8">
        <f t="shared" si="161"/>
        <v>1.5255144467991193</v>
      </c>
      <c r="AG141" s="8">
        <f t="shared" si="152"/>
        <v>0.66250138941809</v>
      </c>
      <c r="AH141" s="2"/>
      <c r="AJ141" s="8">
        <f t="shared" si="147"/>
        <v>0.76847451555363788</v>
      </c>
      <c r="AL141" s="8">
        <f t="shared" si="153"/>
        <v>1.4309759049717279</v>
      </c>
      <c r="AO141" s="8">
        <f t="shared" si="162"/>
        <v>1.5255144467991193</v>
      </c>
      <c r="AP141" s="8">
        <f t="shared" si="154"/>
        <v>0.66250138941809</v>
      </c>
      <c r="AQ141" s="8">
        <f t="shared" ref="AQ141:AR141" si="180">AVERAGE(AO139:AO142)</f>
        <v>1.3049511561134606</v>
      </c>
      <c r="AR141" s="8">
        <f t="shared" si="180"/>
        <v>0.59201909459600599</v>
      </c>
      <c r="AS141" s="52">
        <v>0</v>
      </c>
      <c r="AT141" s="43"/>
      <c r="AU141" s="43"/>
      <c r="AV141" s="43"/>
      <c r="AW141" s="43"/>
      <c r="AX141" s="43"/>
      <c r="AY141" s="43"/>
      <c r="AZ141" s="43"/>
      <c r="BA141" s="43"/>
      <c r="BB141" s="43"/>
      <c r="BC141" s="43"/>
      <c r="BD141" s="43"/>
    </row>
    <row r="142" spans="1:56">
      <c r="A142" s="1">
        <f t="shared" si="144"/>
        <v>1970</v>
      </c>
      <c r="B142" s="11"/>
      <c r="C142" s="3">
        <v>133000</v>
      </c>
      <c r="D142" s="3">
        <v>54600</v>
      </c>
      <c r="E142" s="1"/>
      <c r="F142" s="1"/>
      <c r="G142" s="19">
        <v>63712.999999999993</v>
      </c>
      <c r="H142" s="1"/>
      <c r="I142" s="3">
        <v>338501.00000000006</v>
      </c>
      <c r="J142" s="3"/>
      <c r="K142" s="6">
        <f t="shared" si="159"/>
        <v>39.29087358678408</v>
      </c>
      <c r="L142" s="6">
        <f t="shared" si="149"/>
        <v>16.129937577732413</v>
      </c>
      <c r="M142" s="6"/>
      <c r="N142" s="6"/>
      <c r="O142" s="12">
        <f t="shared" si="150"/>
        <v>18.822100968682509</v>
      </c>
      <c r="P142" s="1"/>
      <c r="Q142" s="4">
        <v>2.3014761996015518</v>
      </c>
      <c r="R142" s="4">
        <v>8.7930019999999995</v>
      </c>
      <c r="S142" s="11"/>
      <c r="T142" s="3">
        <f t="shared" si="160"/>
        <v>5778899.6481052432</v>
      </c>
      <c r="U142" s="3">
        <f t="shared" si="151"/>
        <v>2372390.3818537313</v>
      </c>
      <c r="W142" s="9"/>
      <c r="X142" s="9">
        <f t="shared" si="142"/>
        <v>3.9141282079645734E-2</v>
      </c>
      <c r="Y142" s="2"/>
      <c r="Z142" s="2">
        <f t="shared" si="104"/>
        <v>3.7666949388548802E-2</v>
      </c>
      <c r="AA142" s="8"/>
      <c r="AB142" s="8">
        <f t="shared" si="164"/>
        <v>18.117229129662515</v>
      </c>
      <c r="AC142" s="8">
        <f t="shared" si="156"/>
        <v>11.656441717791409</v>
      </c>
      <c r="AD142" s="8"/>
      <c r="AE142" s="2"/>
      <c r="AF142" s="8">
        <f t="shared" si="161"/>
        <v>1.479967346825265</v>
      </c>
      <c r="AG142" s="8">
        <f t="shared" si="152"/>
        <v>0.60756554238089822</v>
      </c>
      <c r="AH142" s="2"/>
      <c r="AJ142" s="8">
        <f t="shared" si="147"/>
        <v>0.70897112457351941</v>
      </c>
      <c r="AL142" s="8">
        <f t="shared" si="153"/>
        <v>1.3165366669544176</v>
      </c>
      <c r="AO142" s="8">
        <f t="shared" si="162"/>
        <v>1.479967346825265</v>
      </c>
      <c r="AP142" s="8">
        <f t="shared" si="154"/>
        <v>0.60756554238089822</v>
      </c>
      <c r="AQ142" s="8">
        <f t="shared" ref="AQ142:AR142" si="181">AVERAGE(AO140:AO143)</f>
        <v>1.4756841525005266</v>
      </c>
      <c r="AR142" s="8">
        <f t="shared" si="181"/>
        <v>0.62395608853538054</v>
      </c>
      <c r="AS142" s="52">
        <v>0</v>
      </c>
      <c r="AT142" s="43"/>
      <c r="AU142" s="43"/>
      <c r="AV142" s="43"/>
      <c r="AW142" s="43"/>
      <c r="AX142" s="43"/>
      <c r="AY142" s="43"/>
      <c r="AZ142" s="43"/>
      <c r="BA142" s="43"/>
      <c r="BB142" s="43"/>
      <c r="BC142" s="43"/>
      <c r="BD142" s="43"/>
    </row>
    <row r="143" spans="1:56">
      <c r="A143" s="1">
        <f t="shared" si="144"/>
        <v>1971</v>
      </c>
      <c r="B143" s="11"/>
      <c r="C143" s="3">
        <v>162500</v>
      </c>
      <c r="D143" s="3">
        <v>63600</v>
      </c>
      <c r="E143" s="1"/>
      <c r="F143" s="1"/>
      <c r="G143" s="19">
        <v>71420</v>
      </c>
      <c r="H143" s="1"/>
      <c r="I143" s="3">
        <v>375799.99999999936</v>
      </c>
      <c r="J143" s="3"/>
      <c r="K143" s="6">
        <f t="shared" si="159"/>
        <v>43.241085683874473</v>
      </c>
      <c r="L143" s="6">
        <f t="shared" si="149"/>
        <v>16.92389568919641</v>
      </c>
      <c r="M143" s="6"/>
      <c r="N143" s="6"/>
      <c r="O143" s="12">
        <f t="shared" si="150"/>
        <v>19.004789781798863</v>
      </c>
      <c r="P143" s="1"/>
      <c r="Q143" s="4">
        <v>2.401373866198564</v>
      </c>
      <c r="R143" s="4">
        <v>8.8335819999999998</v>
      </c>
      <c r="S143" s="11"/>
      <c r="T143" s="3">
        <f t="shared" si="160"/>
        <v>6766959.6262093764</v>
      </c>
      <c r="U143" s="3">
        <f t="shared" si="151"/>
        <v>2648483.8906271774</v>
      </c>
      <c r="W143" s="9"/>
      <c r="X143" s="9">
        <f t="shared" ref="X143:X174" si="182">(Q143/Q142-1)</f>
        <v>4.3405909048421787E-2</v>
      </c>
      <c r="Y143" s="2"/>
      <c r="Z143" s="2">
        <f t="shared" si="104"/>
        <v>4.1600213945508169E-2</v>
      </c>
      <c r="AA143" s="8"/>
      <c r="AB143" s="8">
        <f t="shared" si="164"/>
        <v>22.180451127819545</v>
      </c>
      <c r="AC143" s="8">
        <f t="shared" si="156"/>
        <v>16.483516483516492</v>
      </c>
      <c r="AD143" s="8"/>
      <c r="AE143" s="2"/>
      <c r="AF143" s="8">
        <f t="shared" si="161"/>
        <v>1.7988384156852284</v>
      </c>
      <c r="AG143" s="8">
        <f t="shared" si="152"/>
        <v>0.70403768146203405</v>
      </c>
      <c r="AH143" s="2"/>
      <c r="AJ143" s="8">
        <f t="shared" si="147"/>
        <v>0.79060332091224017</v>
      </c>
      <c r="AL143" s="8">
        <f t="shared" si="153"/>
        <v>1.4946410023742742</v>
      </c>
      <c r="AO143" s="8">
        <f t="shared" si="162"/>
        <v>1.7988384156852284</v>
      </c>
      <c r="AP143" s="8">
        <f t="shared" si="154"/>
        <v>0.70403768146203405</v>
      </c>
      <c r="AQ143" s="8">
        <f t="shared" ref="AQ143:AR143" si="183">AVERAGE(AO141:AO144)</f>
        <v>1.8004877530868888</v>
      </c>
      <c r="AR143" s="8">
        <f t="shared" si="183"/>
        <v>0.71897235989426911</v>
      </c>
      <c r="AS143" s="52">
        <v>0</v>
      </c>
      <c r="AT143" s="43"/>
      <c r="AU143" s="43"/>
      <c r="AV143" s="43"/>
      <c r="AW143" s="43"/>
      <c r="AX143" s="43"/>
      <c r="AY143" s="43"/>
      <c r="AZ143" s="43"/>
      <c r="BA143" s="43"/>
      <c r="BB143" s="43"/>
      <c r="BC143" s="43"/>
      <c r="BD143" s="43"/>
    </row>
    <row r="144" spans="1:56">
      <c r="A144" s="1">
        <f t="shared" si="144"/>
        <v>1972</v>
      </c>
      <c r="B144" s="11"/>
      <c r="C144" s="3">
        <v>201800</v>
      </c>
      <c r="D144" s="3">
        <v>75900</v>
      </c>
      <c r="E144" s="1"/>
      <c r="F144" s="1"/>
      <c r="G144" s="19">
        <v>75024</v>
      </c>
      <c r="H144" s="1"/>
      <c r="I144" s="3">
        <v>435000.99999999919</v>
      </c>
      <c r="J144" s="3"/>
      <c r="K144" s="6">
        <f t="shared" si="159"/>
        <v>46.390697952418584</v>
      </c>
      <c r="L144" s="6">
        <f t="shared" si="149"/>
        <v>17.448235751182214</v>
      </c>
      <c r="M144" s="6"/>
      <c r="N144" s="6"/>
      <c r="O144" s="12">
        <f t="shared" si="150"/>
        <v>17.246856903777264</v>
      </c>
      <c r="P144" s="1"/>
      <c r="Q144" s="4">
        <v>2.5322492137086101</v>
      </c>
      <c r="R144" s="4">
        <v>8.870711</v>
      </c>
      <c r="S144" s="11"/>
      <c r="T144" s="3">
        <f t="shared" si="160"/>
        <v>7969199.8286556257</v>
      </c>
      <c r="U144" s="3">
        <f t="shared" si="151"/>
        <v>2997335.3171207234</v>
      </c>
      <c r="W144" s="9"/>
      <c r="X144" s="9">
        <f t="shared" si="182"/>
        <v>5.4500196471791051E-2</v>
      </c>
      <c r="Y144" s="2"/>
      <c r="Z144" s="2">
        <f t="shared" ref="Z144:Z187" si="184">X144/(1+X144)</f>
        <v>5.1683438897537452E-2</v>
      </c>
      <c r="AA144" s="8"/>
      <c r="AB144" s="8">
        <f t="shared" si="164"/>
        <v>24.184615384615384</v>
      </c>
      <c r="AC144" s="8">
        <f t="shared" si="156"/>
        <v>19.339622641509436</v>
      </c>
      <c r="AD144" s="8"/>
      <c r="AE144" s="2"/>
      <c r="AF144" s="8">
        <f t="shared" si="161"/>
        <v>2.3976308030379418</v>
      </c>
      <c r="AG144" s="8">
        <f t="shared" si="152"/>
        <v>0.90178482631605439</v>
      </c>
      <c r="AH144" s="2"/>
      <c r="AJ144" s="8">
        <f t="shared" si="147"/>
        <v>0.8913768749609442</v>
      </c>
      <c r="AL144" s="8">
        <f t="shared" si="153"/>
        <v>1.7931617012769987</v>
      </c>
      <c r="AO144" s="8">
        <f t="shared" si="162"/>
        <v>2.3976308030379418</v>
      </c>
      <c r="AP144" s="8">
        <f t="shared" si="154"/>
        <v>0.90178482631605439</v>
      </c>
      <c r="AQ144" s="8">
        <f t="shared" ref="AQ144:AR144" si="185">AVERAGE(AO142:AO145)</f>
        <v>2.0964434039856847</v>
      </c>
      <c r="AR144" s="8">
        <f t="shared" si="185"/>
        <v>0.82125001129654929</v>
      </c>
      <c r="AS144" s="52">
        <v>0</v>
      </c>
      <c r="AT144" s="43"/>
      <c r="AU144" s="43"/>
      <c r="AV144" s="43"/>
      <c r="AW144" s="43"/>
      <c r="AX144" s="43"/>
      <c r="AY144" s="43"/>
      <c r="AZ144" s="43"/>
      <c r="BA144" s="43"/>
      <c r="BB144" s="43"/>
      <c r="BC144" s="43"/>
      <c r="BD144" s="43"/>
    </row>
    <row r="145" spans="1:56">
      <c r="A145" s="1">
        <f t="shared" si="144"/>
        <v>1973</v>
      </c>
      <c r="B145" s="11"/>
      <c r="C145" s="3">
        <v>236900</v>
      </c>
      <c r="D145" s="3">
        <v>93700</v>
      </c>
      <c r="E145" s="1"/>
      <c r="F145" s="1"/>
      <c r="G145" s="19">
        <v>94086</v>
      </c>
      <c r="H145" s="1"/>
      <c r="I145" s="3">
        <v>568298.99999999872</v>
      </c>
      <c r="J145" s="3"/>
      <c r="K145" s="6">
        <f t="shared" si="159"/>
        <v>41.685802720047114</v>
      </c>
      <c r="L145" s="6">
        <f t="shared" si="149"/>
        <v>16.487799556219564</v>
      </c>
      <c r="M145" s="6"/>
      <c r="N145" s="6"/>
      <c r="O145" s="12">
        <f t="shared" si="150"/>
        <v>16.555721547987979</v>
      </c>
      <c r="P145" s="1"/>
      <c r="Q145" s="4">
        <v>2.7082712438660121</v>
      </c>
      <c r="R145" s="4">
        <v>8.9121659999999991</v>
      </c>
      <c r="S145" s="11"/>
      <c r="T145" s="3">
        <f t="shared" si="160"/>
        <v>8747277.4574022796</v>
      </c>
      <c r="U145" s="3">
        <f t="shared" si="151"/>
        <v>3459771.6241392726</v>
      </c>
      <c r="W145" s="9"/>
      <c r="X145" s="9">
        <f t="shared" si="182"/>
        <v>6.9512127481168751E-2</v>
      </c>
      <c r="Y145" s="2"/>
      <c r="Z145" s="2">
        <f t="shared" si="184"/>
        <v>6.4994239611736115E-2</v>
      </c>
      <c r="AA145" s="8"/>
      <c r="AB145" s="8">
        <f t="shared" si="164"/>
        <v>17.393458870168477</v>
      </c>
      <c r="AC145" s="8">
        <f t="shared" si="156"/>
        <v>23.451910408432152</v>
      </c>
      <c r="AD145" s="8"/>
      <c r="AE145" s="2"/>
      <c r="AF145" s="8">
        <f t="shared" si="161"/>
        <v>2.7093370503943031</v>
      </c>
      <c r="AG145" s="8">
        <f t="shared" si="152"/>
        <v>1.0716119950272107</v>
      </c>
      <c r="AH145" s="2"/>
      <c r="AJ145" s="8">
        <f t="shared" si="147"/>
        <v>1.0760265332351135</v>
      </c>
      <c r="AL145" s="8">
        <f t="shared" si="153"/>
        <v>2.1476385282623243</v>
      </c>
      <c r="AO145" s="8">
        <f t="shared" si="162"/>
        <v>2.7093370503943031</v>
      </c>
      <c r="AP145" s="8">
        <f t="shared" si="154"/>
        <v>1.0716119950272107</v>
      </c>
      <c r="AQ145" s="8">
        <f t="shared" ref="AQ145:AR145" si="186">AVERAGE(AO143:AO146)</f>
        <v>2.9553228898985804</v>
      </c>
      <c r="AR145" s="8">
        <f t="shared" si="186"/>
        <v>1.1528066004484341</v>
      </c>
      <c r="AS145" s="52">
        <v>0</v>
      </c>
      <c r="AT145" s="43"/>
      <c r="AU145" s="43"/>
      <c r="AV145" s="43"/>
      <c r="AW145" s="43"/>
      <c r="AX145" s="43"/>
      <c r="AY145" s="43"/>
      <c r="AZ145" s="43"/>
      <c r="BA145" s="43"/>
      <c r="BB145" s="43"/>
      <c r="BC145" s="43"/>
      <c r="BD145" s="43"/>
    </row>
    <row r="146" spans="1:56">
      <c r="A146" s="1">
        <f t="shared" si="144"/>
        <v>1974</v>
      </c>
      <c r="B146" s="11"/>
      <c r="C146" s="3">
        <v>285200</v>
      </c>
      <c r="D146" s="3">
        <v>112200</v>
      </c>
      <c r="E146" s="1"/>
      <c r="F146" s="1"/>
      <c r="G146" s="19">
        <v>114114</v>
      </c>
      <c r="H146" s="1"/>
      <c r="I146" s="3">
        <v>652900.9999999993</v>
      </c>
      <c r="J146" s="3"/>
      <c r="K146" s="6">
        <f t="shared" si="159"/>
        <v>43.68196709761515</v>
      </c>
      <c r="L146" s="6">
        <f t="shared" si="149"/>
        <v>17.184841193381558</v>
      </c>
      <c r="M146" s="6"/>
      <c r="N146" s="6"/>
      <c r="O146" s="12">
        <f t="shared" si="150"/>
        <v>17.47799436668042</v>
      </c>
      <c r="P146" s="1"/>
      <c r="Q146" s="4">
        <v>3.0516727299248658</v>
      </c>
      <c r="R146" s="4">
        <v>8.9685220000000001</v>
      </c>
      <c r="S146" s="11"/>
      <c r="T146" s="3">
        <f t="shared" si="160"/>
        <v>9345694.1566280536</v>
      </c>
      <c r="U146" s="3">
        <f t="shared" si="151"/>
        <v>3676672.1050970117</v>
      </c>
      <c r="W146" s="9"/>
      <c r="X146" s="9">
        <f t="shared" si="182"/>
        <v>0.12679730172397874</v>
      </c>
      <c r="Y146" s="2"/>
      <c r="Z146" s="2">
        <f t="shared" si="184"/>
        <v>0.11252893624255333</v>
      </c>
      <c r="AA146" s="8"/>
      <c r="AB146" s="8">
        <f t="shared" si="164"/>
        <v>20.388349514563096</v>
      </c>
      <c r="AC146" s="8">
        <f t="shared" si="156"/>
        <v>19.743863393810024</v>
      </c>
      <c r="AD146" s="8"/>
      <c r="AE146" s="2"/>
      <c r="AF146" s="8">
        <f t="shared" si="161"/>
        <v>4.9154852904768473</v>
      </c>
      <c r="AG146" s="8">
        <f t="shared" si="152"/>
        <v>1.9337918989884375</v>
      </c>
      <c r="AH146" s="2"/>
      <c r="AJ146" s="8">
        <f t="shared" si="147"/>
        <v>1.9667801137358873</v>
      </c>
      <c r="AL146" s="8">
        <f t="shared" si="153"/>
        <v>3.9005720127243251</v>
      </c>
      <c r="AO146" s="8">
        <f t="shared" si="162"/>
        <v>4.9154852904768473</v>
      </c>
      <c r="AP146" s="8">
        <f t="shared" si="154"/>
        <v>1.9337918989884375</v>
      </c>
      <c r="AQ146" s="8">
        <f t="shared" ref="AQ146:AR146" si="187">AVERAGE(AO144:AO147)</f>
        <v>3.7810558430967438</v>
      </c>
      <c r="AR146" s="8">
        <f t="shared" si="187"/>
        <v>1.4474747668582939</v>
      </c>
      <c r="AS146" s="52">
        <v>0</v>
      </c>
      <c r="AT146" s="43"/>
      <c r="AU146" s="43"/>
      <c r="AV146" s="43"/>
      <c r="AW146" s="43"/>
      <c r="AX146" s="43"/>
      <c r="AY146" s="43"/>
      <c r="AZ146" s="43"/>
      <c r="BA146" s="43"/>
      <c r="BB146" s="43"/>
      <c r="BC146" s="43"/>
      <c r="BD146" s="43"/>
    </row>
    <row r="147" spans="1:56">
      <c r="A147" s="1">
        <f t="shared" si="144"/>
        <v>1975</v>
      </c>
      <c r="B147" s="11"/>
      <c r="C147" s="3">
        <v>353900</v>
      </c>
      <c r="D147" s="3">
        <v>130600</v>
      </c>
      <c r="E147" s="1"/>
      <c r="F147" s="1"/>
      <c r="G147" s="19">
        <v>142793</v>
      </c>
      <c r="H147" s="1"/>
      <c r="I147" s="3">
        <v>785598.99999999919</v>
      </c>
      <c r="J147" s="3"/>
      <c r="K147" s="6">
        <f t="shared" si="159"/>
        <v>45.048428014801495</v>
      </c>
      <c r="L147" s="6">
        <f t="shared" si="149"/>
        <v>16.624257413769637</v>
      </c>
      <c r="M147" s="6"/>
      <c r="N147" s="6"/>
      <c r="O147" s="12">
        <f t="shared" si="150"/>
        <v>18.17632150753758</v>
      </c>
      <c r="P147" s="1"/>
      <c r="Q147" s="4">
        <v>3.4414158008938416</v>
      </c>
      <c r="R147" s="4">
        <v>9.0465440000000008</v>
      </c>
      <c r="S147" s="11"/>
      <c r="T147" s="3">
        <f t="shared" si="160"/>
        <v>10283558.293307113</v>
      </c>
      <c r="U147" s="3">
        <f t="shared" si="151"/>
        <v>3794949.7403388214</v>
      </c>
      <c r="W147" s="9"/>
      <c r="X147" s="9">
        <f t="shared" si="182"/>
        <v>0.12771457015922261</v>
      </c>
      <c r="Y147" s="2"/>
      <c r="Z147" s="2">
        <f t="shared" si="184"/>
        <v>0.11325079371918598</v>
      </c>
      <c r="AA147" s="8"/>
      <c r="AB147" s="8">
        <f t="shared" si="164"/>
        <v>24.088359046283301</v>
      </c>
      <c r="AC147" s="8">
        <f t="shared" si="156"/>
        <v>16.399286987522288</v>
      </c>
      <c r="AD147" s="8"/>
      <c r="AE147" s="2"/>
      <c r="AF147" s="8">
        <f t="shared" si="161"/>
        <v>5.101770228477883</v>
      </c>
      <c r="AG147" s="8">
        <f t="shared" si="152"/>
        <v>1.8827103471014734</v>
      </c>
      <c r="AH147" s="2"/>
      <c r="AJ147" s="8">
        <f t="shared" si="147"/>
        <v>2.0584828376237421</v>
      </c>
      <c r="AL147" s="8">
        <f t="shared" si="153"/>
        <v>3.9411931847252157</v>
      </c>
      <c r="AO147" s="8">
        <f t="shared" si="162"/>
        <v>5.101770228477883</v>
      </c>
      <c r="AP147" s="8">
        <f t="shared" si="154"/>
        <v>1.8827103471014734</v>
      </c>
      <c r="AQ147" s="8">
        <f t="shared" ref="AQ147:AR147" si="188">AVERAGE(AO145:AO148)</f>
        <v>4.127849422800046</v>
      </c>
      <c r="AR147" s="8">
        <f t="shared" si="188"/>
        <v>1.5660233765933143</v>
      </c>
      <c r="AS147" s="52">
        <v>0</v>
      </c>
      <c r="AT147" s="43"/>
      <c r="AU147" s="43"/>
      <c r="AV147" s="43"/>
      <c r="AW147" s="43"/>
      <c r="AX147" s="43"/>
      <c r="AY147" s="43"/>
      <c r="AZ147" s="43"/>
      <c r="BA147" s="43"/>
      <c r="BB147" s="43"/>
      <c r="BC147" s="43"/>
      <c r="BD147" s="43"/>
    </row>
    <row r="148" spans="1:56">
      <c r="A148" s="1">
        <f t="shared" si="144"/>
        <v>1976</v>
      </c>
      <c r="B148" s="11"/>
      <c r="C148" s="3">
        <v>439000</v>
      </c>
      <c r="D148" s="3">
        <v>159600</v>
      </c>
      <c r="E148" s="1"/>
      <c r="F148" s="1"/>
      <c r="G148" s="19">
        <v>151400.00000000003</v>
      </c>
      <c r="H148" s="1"/>
      <c r="I148" s="3">
        <v>977198.9999999986</v>
      </c>
      <c r="J148" s="3"/>
      <c r="K148" s="6">
        <f t="shared" si="159"/>
        <v>44.924319406794382</v>
      </c>
      <c r="L148" s="6">
        <f t="shared" si="149"/>
        <v>16.332394936957591</v>
      </c>
      <c r="M148" s="6"/>
      <c r="N148" s="6"/>
      <c r="O148" s="12">
        <f t="shared" si="150"/>
        <v>15.493261863755516</v>
      </c>
      <c r="P148" s="1"/>
      <c r="Q148" s="4">
        <v>3.7580235289148209</v>
      </c>
      <c r="R148" s="4">
        <v>9.1499869999999994</v>
      </c>
      <c r="S148" s="11"/>
      <c r="T148" s="3">
        <f t="shared" si="160"/>
        <v>11681672.470176551</v>
      </c>
      <c r="U148" s="3">
        <f t="shared" si="151"/>
        <v>4246913.2716177171</v>
      </c>
      <c r="W148" s="9"/>
      <c r="X148" s="9">
        <f t="shared" si="182"/>
        <v>9.1999266098198973E-2</v>
      </c>
      <c r="Y148" s="2"/>
      <c r="Z148" s="2">
        <f t="shared" si="184"/>
        <v>8.4248468798811316E-2</v>
      </c>
      <c r="AA148" s="8"/>
      <c r="AB148" s="8">
        <f t="shared" si="164"/>
        <v>24.046340774230003</v>
      </c>
      <c r="AC148" s="8">
        <f t="shared" si="156"/>
        <v>22.205206738131711</v>
      </c>
      <c r="AD148" s="8"/>
      <c r="AE148" s="2"/>
      <c r="AF148" s="8">
        <f t="shared" si="161"/>
        <v>3.78480512185115</v>
      </c>
      <c r="AG148" s="8">
        <f t="shared" si="152"/>
        <v>1.3759792652561356</v>
      </c>
      <c r="AH148" s="2"/>
      <c r="AJ148" s="8">
        <f t="shared" si="147"/>
        <v>1.3052835887204197</v>
      </c>
      <c r="AL148" s="8">
        <f t="shared" si="153"/>
        <v>2.6812628539765555</v>
      </c>
      <c r="AO148" s="8">
        <f t="shared" si="162"/>
        <v>3.78480512185115</v>
      </c>
      <c r="AP148" s="8">
        <f t="shared" si="154"/>
        <v>1.3759792652561356</v>
      </c>
      <c r="AQ148" s="8">
        <f t="shared" ref="AQ148:AR148" si="189">AVERAGE(AO146:AO149)</f>
        <v>4.2271916558107643</v>
      </c>
      <c r="AR148" s="8">
        <f t="shared" si="189"/>
        <v>1.5673028334098666</v>
      </c>
      <c r="AS148" s="52">
        <v>0</v>
      </c>
      <c r="AT148" s="43"/>
      <c r="AU148" s="43"/>
      <c r="AV148" s="43"/>
      <c r="AW148" s="43"/>
      <c r="AX148" s="43"/>
      <c r="AY148" s="43"/>
      <c r="AZ148" s="43"/>
      <c r="BA148" s="43"/>
      <c r="BB148" s="43"/>
      <c r="BC148" s="43"/>
      <c r="BD148" s="43"/>
    </row>
    <row r="149" spans="1:56">
      <c r="A149" s="1">
        <f t="shared" si="144"/>
        <v>1977</v>
      </c>
      <c r="B149" s="11"/>
      <c r="C149" s="3">
        <v>538400</v>
      </c>
      <c r="D149" s="3">
        <v>186600</v>
      </c>
      <c r="E149" s="1"/>
      <c r="F149" s="1"/>
      <c r="G149" s="19">
        <v>216000</v>
      </c>
      <c r="H149" s="1"/>
      <c r="I149" s="3">
        <v>1144500.0000000002</v>
      </c>
      <c r="J149" s="3"/>
      <c r="K149" s="6">
        <f t="shared" si="159"/>
        <v>47.042376583660975</v>
      </c>
      <c r="L149" s="6">
        <f t="shared" si="149"/>
        <v>16.304062909567495</v>
      </c>
      <c r="M149" s="6"/>
      <c r="N149" s="6"/>
      <c r="O149" s="12">
        <f t="shared" si="150"/>
        <v>18.872870249017033</v>
      </c>
      <c r="P149" s="1"/>
      <c r="Q149" s="4">
        <v>4.0237546312208856</v>
      </c>
      <c r="R149" s="4">
        <v>9.2743570000000002</v>
      </c>
      <c r="S149" s="11"/>
      <c r="T149" s="3">
        <f t="shared" si="160"/>
        <v>13380537.566144757</v>
      </c>
      <c r="U149" s="3">
        <f t="shared" si="151"/>
        <v>4637459.7136749839</v>
      </c>
      <c r="W149" s="9"/>
      <c r="X149" s="9">
        <f t="shared" si="182"/>
        <v>7.0710334903836491E-2</v>
      </c>
      <c r="Y149" s="2"/>
      <c r="Z149" s="2">
        <f t="shared" si="184"/>
        <v>6.6040583151919602E-2</v>
      </c>
      <c r="AA149" s="8"/>
      <c r="AB149" s="8">
        <f t="shared" si="164"/>
        <v>22.642369020501143</v>
      </c>
      <c r="AC149" s="8">
        <f t="shared" si="156"/>
        <v>16.917293233082709</v>
      </c>
      <c r="AD149" s="8"/>
      <c r="AE149" s="2"/>
      <c r="AF149" s="8">
        <f t="shared" si="161"/>
        <v>3.1067059824371781</v>
      </c>
      <c r="AG149" s="8">
        <f t="shared" si="152"/>
        <v>1.0767298222934205</v>
      </c>
      <c r="AH149" s="2"/>
      <c r="AJ149" s="8">
        <f t="shared" si="147"/>
        <v>1.2463753569955991</v>
      </c>
      <c r="AL149" s="8">
        <f t="shared" si="153"/>
        <v>2.3231051792890196</v>
      </c>
      <c r="AO149" s="8">
        <f t="shared" si="162"/>
        <v>3.1067059824371781</v>
      </c>
      <c r="AP149" s="8">
        <f t="shared" si="154"/>
        <v>1.0767298222934205</v>
      </c>
      <c r="AQ149" s="8">
        <f t="shared" ref="AQ149:AR149" si="190">AVERAGE(AO147:AO150)</f>
        <v>3.5092686785675067</v>
      </c>
      <c r="AR149" s="8">
        <f t="shared" si="190"/>
        <v>1.2587437328412374</v>
      </c>
      <c r="AS149" s="52">
        <v>0</v>
      </c>
      <c r="AT149" s="43"/>
      <c r="AU149" s="43"/>
      <c r="AV149" s="43"/>
      <c r="AW149" s="43"/>
      <c r="AX149" s="43"/>
      <c r="AY149" s="43"/>
      <c r="AZ149" s="43"/>
      <c r="BA149" s="43"/>
      <c r="BB149" s="43"/>
      <c r="BC149" s="43"/>
      <c r="BD149" s="43"/>
    </row>
    <row r="150" spans="1:56">
      <c r="A150" s="1">
        <f t="shared" si="144"/>
        <v>1978</v>
      </c>
      <c r="B150" s="11"/>
      <c r="C150" s="3">
        <v>666700</v>
      </c>
      <c r="D150" s="3">
        <v>228200</v>
      </c>
      <c r="E150" s="1"/>
      <c r="F150" s="1"/>
      <c r="G150" s="19">
        <v>269300</v>
      </c>
      <c r="H150" s="1"/>
      <c r="I150" s="3">
        <v>1396499.9999999993</v>
      </c>
      <c r="J150" s="3"/>
      <c r="K150" s="6">
        <f t="shared" si="159"/>
        <v>47.740780522735434</v>
      </c>
      <c r="L150" s="6">
        <f t="shared" si="149"/>
        <v>16.340852130325821</v>
      </c>
      <c r="M150" s="6"/>
      <c r="N150" s="6"/>
      <c r="O150" s="12">
        <f t="shared" si="150"/>
        <v>19.28392409595418</v>
      </c>
      <c r="P150" s="1"/>
      <c r="Q150" s="4">
        <v>4.2037166724527992</v>
      </c>
      <c r="R150" s="4">
        <v>9.4080340000000007</v>
      </c>
      <c r="S150" s="11"/>
      <c r="T150" s="3">
        <f t="shared" si="160"/>
        <v>15859774.859921554</v>
      </c>
      <c r="U150" s="3">
        <f t="shared" si="151"/>
        <v>5428529.5080757439</v>
      </c>
      <c r="W150" s="9"/>
      <c r="X150" s="9">
        <f t="shared" si="182"/>
        <v>4.4724904405343935E-2</v>
      </c>
      <c r="Y150" s="2"/>
      <c r="Z150" s="2">
        <f t="shared" si="184"/>
        <v>4.2810221347983748E-2</v>
      </c>
      <c r="AA150" s="8"/>
      <c r="AB150" s="8">
        <f t="shared" si="164"/>
        <v>23.829866270430912</v>
      </c>
      <c r="AC150" s="8">
        <f t="shared" si="156"/>
        <v>22.293676312968923</v>
      </c>
      <c r="AD150" s="8"/>
      <c r="AE150" s="2"/>
      <c r="AF150" s="8">
        <f t="shared" si="161"/>
        <v>2.0437933815038152</v>
      </c>
      <c r="AG150" s="8">
        <f t="shared" si="152"/>
        <v>0.69955549671392014</v>
      </c>
      <c r="AH150" s="2"/>
      <c r="AJ150" s="8">
        <f t="shared" si="147"/>
        <v>0.8255490590055159</v>
      </c>
      <c r="AL150" s="8">
        <f t="shared" si="153"/>
        <v>1.525104555719436</v>
      </c>
      <c r="AO150" s="8">
        <f t="shared" si="162"/>
        <v>2.0437933815038152</v>
      </c>
      <c r="AP150" s="8">
        <f t="shared" si="154"/>
        <v>0.69955549671392014</v>
      </c>
      <c r="AQ150" s="8">
        <f t="shared" ref="AQ150:AR150" si="191">AVERAGE(AO148:AO151)</f>
        <v>2.7162814383717908</v>
      </c>
      <c r="AR150" s="8">
        <f t="shared" si="191"/>
        <v>0.95184670517505876</v>
      </c>
      <c r="AS150" s="52">
        <v>0</v>
      </c>
      <c r="AT150" s="43"/>
      <c r="AU150" s="43"/>
      <c r="AV150" s="43"/>
      <c r="AW150" s="43"/>
      <c r="AX150" s="43"/>
      <c r="AY150" s="43"/>
      <c r="AZ150" s="43"/>
      <c r="BA150" s="43"/>
      <c r="BB150" s="43"/>
      <c r="BC150" s="43"/>
      <c r="BD150" s="43"/>
    </row>
    <row r="151" spans="1:56">
      <c r="A151" s="1">
        <f t="shared" si="144"/>
        <v>1979</v>
      </c>
      <c r="B151" s="11"/>
      <c r="C151" s="3">
        <v>781800</v>
      </c>
      <c r="D151" s="3">
        <v>265400</v>
      </c>
      <c r="E151" s="1"/>
      <c r="F151" s="1"/>
      <c r="G151" s="19">
        <v>322200</v>
      </c>
      <c r="H151" s="1"/>
      <c r="I151" s="3">
        <v>1733000.0000000009</v>
      </c>
      <c r="J151" s="3"/>
      <c r="K151" s="6">
        <f t="shared" si="159"/>
        <v>45.112521638776663</v>
      </c>
      <c r="L151" s="6">
        <f t="shared" si="149"/>
        <v>15.314483554529708</v>
      </c>
      <c r="M151" s="6"/>
      <c r="N151" s="6"/>
      <c r="O151" s="12">
        <f t="shared" si="150"/>
        <v>18.592036930178871</v>
      </c>
      <c r="P151" s="1"/>
      <c r="Q151" s="4">
        <v>4.3915794454649344</v>
      </c>
      <c r="R151" s="4">
        <v>9.5346729999999997</v>
      </c>
      <c r="S151" s="11"/>
      <c r="T151" s="3">
        <f t="shared" si="160"/>
        <v>17802251.096865471</v>
      </c>
      <c r="U151" s="3">
        <f t="shared" si="151"/>
        <v>6043383.7824355289</v>
      </c>
      <c r="W151" s="9"/>
      <c r="X151" s="9">
        <f t="shared" si="182"/>
        <v>4.4689684783755901E-2</v>
      </c>
      <c r="Y151" s="2"/>
      <c r="Z151" s="2">
        <f t="shared" si="184"/>
        <v>4.2777951610584133E-2</v>
      </c>
      <c r="AA151" s="8"/>
      <c r="AB151" s="8">
        <f t="shared" si="164"/>
        <v>17.264136793160347</v>
      </c>
      <c r="AC151" s="8">
        <f t="shared" si="156"/>
        <v>16.301489921121814</v>
      </c>
      <c r="AD151" s="8"/>
      <c r="AE151" s="2"/>
      <c r="AF151" s="8">
        <f t="shared" si="161"/>
        <v>1.9298212676950177</v>
      </c>
      <c r="AG151" s="8">
        <f t="shared" si="152"/>
        <v>0.65512223643675838</v>
      </c>
      <c r="AH151" s="2"/>
      <c r="AJ151" s="8">
        <f t="shared" si="147"/>
        <v>0.79532925614138494</v>
      </c>
      <c r="AL151" s="8">
        <f t="shared" si="153"/>
        <v>1.4504514925781433</v>
      </c>
      <c r="AO151" s="8">
        <f t="shared" si="162"/>
        <v>1.9298212676950177</v>
      </c>
      <c r="AP151" s="8">
        <f t="shared" si="154"/>
        <v>0.65512223643675838</v>
      </c>
      <c r="AQ151" s="8">
        <f t="shared" ref="AQ151:AR151" si="192">AVERAGE(AO149:AO152)</f>
        <v>4.0191380021574465</v>
      </c>
      <c r="AR151" s="8">
        <f t="shared" si="192"/>
        <v>1.3420052316770072</v>
      </c>
      <c r="AS151" s="52">
        <v>0</v>
      </c>
      <c r="AT151" s="43"/>
      <c r="AU151" s="43"/>
      <c r="AV151" s="43"/>
      <c r="AW151" s="43"/>
      <c r="AX151" s="43"/>
      <c r="AY151" s="43"/>
      <c r="AZ151" s="43"/>
      <c r="BA151" s="43"/>
      <c r="BB151" s="43"/>
      <c r="BC151" s="43"/>
      <c r="BD151" s="43"/>
    </row>
    <row r="152" spans="1:56">
      <c r="A152" s="1">
        <f t="shared" si="144"/>
        <v>1980</v>
      </c>
      <c r="B152" s="11"/>
      <c r="C152" s="3">
        <v>946000</v>
      </c>
      <c r="D152" s="3">
        <v>308800</v>
      </c>
      <c r="E152" s="1"/>
      <c r="F152" s="1"/>
      <c r="G152" s="19">
        <v>394700</v>
      </c>
      <c r="H152" s="1"/>
      <c r="I152" s="3">
        <v>2080700.0000000007</v>
      </c>
      <c r="J152" s="3"/>
      <c r="K152" s="6">
        <f t="shared" si="159"/>
        <v>45.465468351996911</v>
      </c>
      <c r="L152" s="6">
        <f t="shared" si="149"/>
        <v>14.841159225260725</v>
      </c>
      <c r="M152" s="6"/>
      <c r="N152" s="6"/>
      <c r="O152" s="12">
        <f t="shared" si="150"/>
        <v>18.969577546018161</v>
      </c>
      <c r="P152" s="1"/>
      <c r="Q152" s="4">
        <v>5.4748942630722244</v>
      </c>
      <c r="R152" s="4">
        <v>9.6425040000000006</v>
      </c>
      <c r="S152" s="11"/>
      <c r="T152" s="3">
        <f t="shared" si="160"/>
        <v>17278872.514136083</v>
      </c>
      <c r="U152" s="3">
        <f t="shared" si="151"/>
        <v>5640291.5775530897</v>
      </c>
      <c r="W152" s="9"/>
      <c r="X152" s="9">
        <f t="shared" si="182"/>
        <v>0.24668000000000001</v>
      </c>
      <c r="Y152" s="2"/>
      <c r="Z152" s="2">
        <f t="shared" si="184"/>
        <v>0.19786954150222993</v>
      </c>
      <c r="AA152" s="8"/>
      <c r="AB152" s="8">
        <f t="shared" si="164"/>
        <v>21.002814018930671</v>
      </c>
      <c r="AC152" s="8">
        <f t="shared" si="156"/>
        <v>16.352675207234356</v>
      </c>
      <c r="AD152" s="8"/>
      <c r="AE152" s="2"/>
      <c r="AF152" s="8">
        <f t="shared" si="161"/>
        <v>8.9962313769937747</v>
      </c>
      <c r="AG152" s="8">
        <f t="shared" si="152"/>
        <v>2.9366133712639297</v>
      </c>
      <c r="AH152" s="2"/>
      <c r="AJ152" s="8">
        <f t="shared" si="147"/>
        <v>3.7535016115216098</v>
      </c>
      <c r="AL152" s="8">
        <f t="shared" si="153"/>
        <v>6.6901149827855395</v>
      </c>
      <c r="AO152" s="8">
        <f t="shared" si="162"/>
        <v>8.9962313769937747</v>
      </c>
      <c r="AP152" s="8">
        <f t="shared" si="154"/>
        <v>2.9366133712639297</v>
      </c>
      <c r="AQ152" s="8">
        <f t="shared" ref="AQ152:AR152" si="193">AVERAGE(AO150:AO153)</f>
        <v>5.6837491288659807</v>
      </c>
      <c r="AR152" s="8">
        <f t="shared" si="193"/>
        <v>1.8146439908079586</v>
      </c>
      <c r="AS152" s="52">
        <v>0</v>
      </c>
      <c r="AT152" s="43"/>
      <c r="AU152" s="43"/>
      <c r="AV152" s="43"/>
      <c r="AW152" s="43"/>
      <c r="AX152" s="43"/>
      <c r="AY152" s="43"/>
      <c r="AZ152" s="43"/>
      <c r="BA152" s="43"/>
      <c r="BB152" s="43"/>
      <c r="BC152" s="43"/>
      <c r="BD152" s="43"/>
    </row>
    <row r="153" spans="1:56">
      <c r="A153" s="1">
        <f t="shared" si="144"/>
        <v>1981</v>
      </c>
      <c r="B153" s="11"/>
      <c r="C153" s="3">
        <v>1242000</v>
      </c>
      <c r="D153" s="3">
        <v>377400</v>
      </c>
      <c r="E153" s="1"/>
      <c r="F153" s="1"/>
      <c r="G153" s="19">
        <v>553100</v>
      </c>
      <c r="H153" s="1"/>
      <c r="I153" s="3">
        <v>2490800</v>
      </c>
      <c r="J153" s="3"/>
      <c r="K153" s="6">
        <f t="shared" si="159"/>
        <v>49.863497671430864</v>
      </c>
      <c r="L153" s="6">
        <f t="shared" si="149"/>
        <v>15.15175847117392</v>
      </c>
      <c r="M153" s="6"/>
      <c r="N153" s="6"/>
      <c r="O153" s="12">
        <f t="shared" si="150"/>
        <v>22.205717038702424</v>
      </c>
      <c r="P153" s="1"/>
      <c r="Q153" s="4">
        <v>6.8081952629582032</v>
      </c>
      <c r="R153" s="4">
        <v>9.7282200000000003</v>
      </c>
      <c r="S153" s="11"/>
      <c r="T153" s="3">
        <f t="shared" si="160"/>
        <v>18242720.016528189</v>
      </c>
      <c r="U153" s="3">
        <f t="shared" si="151"/>
        <v>5543319.2707228167</v>
      </c>
      <c r="W153" s="9"/>
      <c r="X153" s="9">
        <f t="shared" si="182"/>
        <v>0.24353000000000002</v>
      </c>
      <c r="Y153" s="2"/>
      <c r="Z153" s="2">
        <f t="shared" si="184"/>
        <v>0.19583765570593392</v>
      </c>
      <c r="AA153" s="8"/>
      <c r="AB153" s="8">
        <f t="shared" si="164"/>
        <v>31.289640591966172</v>
      </c>
      <c r="AC153" s="8">
        <f t="shared" si="156"/>
        <v>22.21502590673574</v>
      </c>
      <c r="AD153" s="8"/>
      <c r="AE153" s="2"/>
      <c r="AF153" s="8">
        <f t="shared" si="161"/>
        <v>9.7651504892713152</v>
      </c>
      <c r="AG153" s="8">
        <f t="shared" si="152"/>
        <v>2.967284858817226</v>
      </c>
      <c r="AH153" s="2"/>
      <c r="AJ153" s="8">
        <f t="shared" si="147"/>
        <v>4.3487155681287959</v>
      </c>
      <c r="AL153" s="8">
        <f t="shared" si="153"/>
        <v>7.3160004269460224</v>
      </c>
      <c r="AO153" s="8">
        <f t="shared" si="162"/>
        <v>9.7651504892713152</v>
      </c>
      <c r="AP153" s="8">
        <f t="shared" si="154"/>
        <v>2.967284858817226</v>
      </c>
      <c r="AQ153" s="8">
        <f t="shared" ref="AQ153:AR153" si="194">AVERAGE(AO151:AO154)</f>
        <v>7.3928789708874039</v>
      </c>
      <c r="AR153" s="8">
        <f t="shared" si="194"/>
        <v>2.2860695718191648</v>
      </c>
      <c r="AS153" s="52">
        <v>0</v>
      </c>
      <c r="AT153" s="43"/>
      <c r="AU153" s="43"/>
      <c r="AV153" s="43"/>
      <c r="AW153" s="43"/>
      <c r="AX153" s="43"/>
      <c r="AY153" s="43"/>
      <c r="AZ153" s="43"/>
      <c r="BA153" s="43"/>
      <c r="BB153" s="43"/>
      <c r="BC153" s="43"/>
      <c r="BD153" s="43"/>
    </row>
    <row r="154" spans="1:56">
      <c r="A154" s="1">
        <f t="shared" si="144"/>
        <v>1982</v>
      </c>
      <c r="B154" s="11"/>
      <c r="C154" s="3">
        <v>1577000</v>
      </c>
      <c r="D154" s="3">
        <v>459100</v>
      </c>
      <c r="E154" s="1"/>
      <c r="F154" s="1"/>
      <c r="G154" s="19">
        <v>0</v>
      </c>
      <c r="H154" s="1"/>
      <c r="I154" s="3">
        <v>3132800.0000000014</v>
      </c>
      <c r="J154" s="3"/>
      <c r="K154" s="6">
        <f t="shared" si="159"/>
        <v>50.338355464759935</v>
      </c>
      <c r="L154" s="6">
        <f t="shared" si="149"/>
        <v>14.654622063329922</v>
      </c>
      <c r="M154" s="6"/>
      <c r="N154" s="6"/>
      <c r="O154" s="12">
        <f t="shared" si="150"/>
        <v>0</v>
      </c>
      <c r="P154" s="1"/>
      <c r="Q154" s="4">
        <v>8.2665106882838497</v>
      </c>
      <c r="R154" s="4">
        <v>9.7954609999999995</v>
      </c>
      <c r="S154" s="11"/>
      <c r="T154" s="3">
        <f t="shared" si="160"/>
        <v>19076972.854279216</v>
      </c>
      <c r="U154" s="3">
        <f t="shared" ref="U154:U170" si="195">D154/($Q154/100)</f>
        <v>5553733.8220669553</v>
      </c>
      <c r="W154" s="9"/>
      <c r="X154" s="9">
        <f t="shared" si="182"/>
        <v>0.21419999999999995</v>
      </c>
      <c r="Y154" s="2"/>
      <c r="Z154" s="2">
        <f t="shared" si="184"/>
        <v>0.17641245264371599</v>
      </c>
      <c r="AA154" s="8"/>
      <c r="AB154" s="8">
        <f t="shared" si="164"/>
        <v>26.972624798711763</v>
      </c>
      <c r="AC154" s="8">
        <f t="shared" si="156"/>
        <v>21.648118706942231</v>
      </c>
      <c r="AD154" s="8"/>
      <c r="AE154" s="2"/>
      <c r="AF154" s="8">
        <f t="shared" si="161"/>
        <v>8.8803127495895051</v>
      </c>
      <c r="AG154" s="8">
        <f t="shared" ref="AG154:AG170" si="196">$Z154*L154</f>
        <v>2.5852578207587453</v>
      </c>
      <c r="AH154" s="2"/>
      <c r="AJ154" s="8"/>
      <c r="AL154" s="8">
        <f t="shared" si="153"/>
        <v>2.5852578207587453</v>
      </c>
      <c r="AO154" s="8">
        <f t="shared" si="162"/>
        <v>8.8803127495895051</v>
      </c>
      <c r="AP154" s="8">
        <f t="shared" si="154"/>
        <v>2.5852578207587453</v>
      </c>
      <c r="AQ154" s="8">
        <f t="shared" ref="AQ154:AR154" si="197">AVERAGE(AO152:AO155)</f>
        <v>9.0258844646594163</v>
      </c>
      <c r="AR154" s="8">
        <f t="shared" si="197"/>
        <v>2.7047333302069343</v>
      </c>
      <c r="AS154" s="52">
        <v>0</v>
      </c>
      <c r="AT154" s="43"/>
      <c r="AU154" s="43"/>
      <c r="AV154" s="43"/>
      <c r="AW154" s="43"/>
      <c r="AX154" s="43"/>
      <c r="AY154" s="43"/>
      <c r="AZ154" s="43"/>
      <c r="BA154" s="43"/>
      <c r="BB154" s="43"/>
      <c r="BC154" s="43"/>
      <c r="BD154" s="43"/>
    </row>
    <row r="155" spans="1:56">
      <c r="A155" s="1">
        <f t="shared" si="144"/>
        <v>1983</v>
      </c>
      <c r="B155" s="11"/>
      <c r="C155" s="3">
        <v>1909000</v>
      </c>
      <c r="D155" s="3">
        <v>525600</v>
      </c>
      <c r="E155" s="1"/>
      <c r="F155" s="1"/>
      <c r="G155" s="19">
        <v>0</v>
      </c>
      <c r="H155" s="1"/>
      <c r="I155" s="3">
        <v>3737900.0000000065</v>
      </c>
      <c r="J155" s="3"/>
      <c r="K155" s="6">
        <f t="shared" si="159"/>
        <v>51.07145723534596</v>
      </c>
      <c r="L155" s="6">
        <f t="shared" si="149"/>
        <v>14.061371358249259</v>
      </c>
      <c r="M155" s="6"/>
      <c r="N155" s="6"/>
      <c r="O155" s="12">
        <f t="shared" si="150"/>
        <v>0</v>
      </c>
      <c r="P155" s="1"/>
      <c r="Q155" s="4">
        <v>9.9081570458701389</v>
      </c>
      <c r="R155" s="4">
        <v>9.8480450000000008</v>
      </c>
      <c r="S155" s="11"/>
      <c r="T155" s="3">
        <f t="shared" si="160"/>
        <v>19266953.391657215</v>
      </c>
      <c r="U155" s="3">
        <f t="shared" si="195"/>
        <v>5304720.1166343801</v>
      </c>
      <c r="W155" s="9"/>
      <c r="X155" s="9">
        <f t="shared" si="182"/>
        <v>0.19859000000000004</v>
      </c>
      <c r="Y155" s="2"/>
      <c r="Z155" s="2">
        <f t="shared" si="184"/>
        <v>0.16568634812571442</v>
      </c>
      <c r="AA155" s="8"/>
      <c r="AB155" s="8">
        <f t="shared" si="164"/>
        <v>21.052631578947366</v>
      </c>
      <c r="AC155" s="8">
        <f t="shared" si="156"/>
        <v>14.484861685907212</v>
      </c>
      <c r="AD155" s="8"/>
      <c r="AE155" s="2"/>
      <c r="AF155" s="8">
        <f t="shared" si="161"/>
        <v>8.4618432427830665</v>
      </c>
      <c r="AG155" s="8">
        <f t="shared" si="196"/>
        <v>2.3297772699878365</v>
      </c>
      <c r="AH155" s="2"/>
      <c r="AJ155" s="8"/>
      <c r="AL155" s="8">
        <f t="shared" si="153"/>
        <v>2.3297772699878365</v>
      </c>
      <c r="AO155" s="8">
        <f t="shared" si="162"/>
        <v>8.4618432427830665</v>
      </c>
      <c r="AP155" s="8">
        <f t="shared" si="154"/>
        <v>2.3297772699878365</v>
      </c>
      <c r="AQ155" s="8">
        <f t="shared" ref="AQ155:AR155" si="198">AVERAGE(AO153:AO156)</f>
        <v>8.7843242748354093</v>
      </c>
      <c r="AR155" s="8">
        <f t="shared" si="198"/>
        <v>2.4983009332977755</v>
      </c>
      <c r="AS155" s="52">
        <v>0</v>
      </c>
      <c r="AT155" s="43"/>
      <c r="AU155" s="43"/>
      <c r="AV155" s="43"/>
      <c r="AW155" s="43"/>
      <c r="AX155" s="43"/>
      <c r="AY155" s="43"/>
      <c r="AZ155" s="43"/>
      <c r="BA155" s="43"/>
      <c r="BB155" s="43"/>
      <c r="BC155" s="43"/>
      <c r="BD155" s="43"/>
    </row>
    <row r="156" spans="1:56">
      <c r="A156" s="1">
        <f t="shared" si="144"/>
        <v>1984</v>
      </c>
      <c r="B156" s="11"/>
      <c r="C156" s="3">
        <v>2400000</v>
      </c>
      <c r="D156" s="3">
        <v>630900</v>
      </c>
      <c r="E156" s="1"/>
      <c r="F156" s="1"/>
      <c r="G156" s="19">
        <v>0</v>
      </c>
      <c r="H156" s="1"/>
      <c r="I156" s="3">
        <v>4648800.0000000019</v>
      </c>
      <c r="J156" s="3"/>
      <c r="K156" s="6">
        <f t="shared" si="159"/>
        <v>51.626226122870399</v>
      </c>
      <c r="L156" s="6">
        <f t="shared" si="149"/>
        <v>13.571244192049555</v>
      </c>
      <c r="M156" s="6"/>
      <c r="N156" s="6"/>
      <c r="O156" s="12">
        <f t="shared" si="150"/>
        <v>0</v>
      </c>
      <c r="P156" s="1"/>
      <c r="Q156" s="4">
        <v>11.733140492148959</v>
      </c>
      <c r="R156" s="4">
        <v>9.8925180000000008</v>
      </c>
      <c r="S156" s="1"/>
      <c r="T156" s="3">
        <f t="shared" si="160"/>
        <v>20454881.637238737</v>
      </c>
      <c r="U156" s="3">
        <f t="shared" si="195"/>
        <v>5377077.0103891334</v>
      </c>
      <c r="W156" s="9"/>
      <c r="X156" s="9">
        <f t="shared" si="182"/>
        <v>0.18418999999999985</v>
      </c>
      <c r="Y156" s="2"/>
      <c r="Z156" s="2">
        <f t="shared" si="184"/>
        <v>0.15554091826480537</v>
      </c>
      <c r="AA156" s="8"/>
      <c r="AB156" s="8">
        <f t="shared" si="164"/>
        <v>25.720272393923516</v>
      </c>
      <c r="AC156" s="8">
        <f t="shared" si="156"/>
        <v>20.034246575342472</v>
      </c>
      <c r="AD156" s="8"/>
      <c r="AE156" s="2"/>
      <c r="AF156" s="8">
        <f t="shared" si="161"/>
        <v>8.0299906176977451</v>
      </c>
      <c r="AG156" s="8">
        <f t="shared" si="196"/>
        <v>2.1108837836272945</v>
      </c>
      <c r="AH156" s="2"/>
      <c r="AJ156" s="8"/>
      <c r="AL156" s="8">
        <f t="shared" si="153"/>
        <v>2.1108837836272945</v>
      </c>
      <c r="AO156" s="8">
        <f t="shared" si="162"/>
        <v>8.0299906176977451</v>
      </c>
      <c r="AP156" s="8">
        <f t="shared" si="154"/>
        <v>2.1108837836272945</v>
      </c>
      <c r="AQ156" s="8">
        <f t="shared" ref="AQ156:AR156" si="199">AVERAGE(AO154:AO157)</f>
        <v>8.4704434761670147</v>
      </c>
      <c r="AR156" s="8">
        <f t="shared" si="199"/>
        <v>2.2917882805496723</v>
      </c>
      <c r="AS156" s="52">
        <v>0</v>
      </c>
      <c r="AT156" s="43"/>
      <c r="AU156" s="43"/>
      <c r="AV156" s="43"/>
      <c r="AW156" s="43"/>
      <c r="AX156" s="43"/>
      <c r="AY156" s="43"/>
      <c r="AZ156" s="43"/>
      <c r="BA156" s="43"/>
      <c r="BB156" s="43"/>
      <c r="BC156" s="43"/>
      <c r="BD156" s="43"/>
    </row>
    <row r="157" spans="1:56">
      <c r="A157" s="1">
        <f t="shared" si="144"/>
        <v>1985</v>
      </c>
      <c r="B157" s="11"/>
      <c r="C157" s="3">
        <v>2954000</v>
      </c>
      <c r="D157" s="3">
        <v>743300</v>
      </c>
      <c r="E157" s="1"/>
      <c r="F157" s="1"/>
      <c r="G157" s="19">
        <v>0</v>
      </c>
      <c r="H157" s="1"/>
      <c r="I157" s="3">
        <v>5672100.0000000009</v>
      </c>
      <c r="J157" s="3"/>
      <c r="K157" s="6">
        <f t="shared" si="159"/>
        <v>52.079476737010978</v>
      </c>
      <c r="L157" s="6">
        <f t="shared" si="149"/>
        <v>13.104493926411733</v>
      </c>
      <c r="M157" s="6"/>
      <c r="N157" s="6"/>
      <c r="O157" s="12">
        <f t="shared" si="150"/>
        <v>0</v>
      </c>
      <c r="P157" s="1"/>
      <c r="Q157" s="4">
        <v>14.024740161670575</v>
      </c>
      <c r="R157" s="4">
        <v>9.9342919999999992</v>
      </c>
      <c r="S157" s="1"/>
      <c r="T157" s="3">
        <f t="shared" si="160"/>
        <v>21062778.817630019</v>
      </c>
      <c r="U157" s="3">
        <f t="shared" si="195"/>
        <v>5299919.9374219337</v>
      </c>
      <c r="W157" s="9"/>
      <c r="X157" s="9">
        <f t="shared" si="182"/>
        <v>0.19531000000000032</v>
      </c>
      <c r="Y157" s="2"/>
      <c r="Z157" s="2">
        <f t="shared" si="184"/>
        <v>0.16339694305243013</v>
      </c>
      <c r="AA157" s="8"/>
      <c r="AB157" s="8">
        <f t="shared" si="164"/>
        <v>23.083333333333321</v>
      </c>
      <c r="AC157" s="8">
        <f t="shared" si="156"/>
        <v>17.815818671738782</v>
      </c>
      <c r="AD157" s="8"/>
      <c r="AE157" s="2"/>
      <c r="AF157" s="8">
        <f t="shared" si="161"/>
        <v>8.5096272945977418</v>
      </c>
      <c r="AG157" s="8">
        <f t="shared" si="196"/>
        <v>2.1412342478248143</v>
      </c>
      <c r="AH157" s="2"/>
      <c r="AJ157" s="8"/>
      <c r="AL157" s="8">
        <f t="shared" si="153"/>
        <v>2.1412342478248143</v>
      </c>
      <c r="AO157" s="8">
        <f t="shared" si="162"/>
        <v>8.5096272945977418</v>
      </c>
      <c r="AP157" s="8">
        <f t="shared" si="154"/>
        <v>2.1412342478248143</v>
      </c>
      <c r="AQ157" s="8">
        <f t="shared" ref="AQ157:AR157" si="200">AVERAGE(AO155:AO158)</f>
        <v>8.6995746404845242</v>
      </c>
      <c r="AR157" s="8">
        <f t="shared" si="200"/>
        <v>2.2659124963061377</v>
      </c>
      <c r="AS157" s="52">
        <v>0</v>
      </c>
      <c r="AT157" s="43"/>
      <c r="AU157" s="43"/>
      <c r="AV157" s="43"/>
      <c r="AW157" s="43"/>
      <c r="AX157" s="43"/>
      <c r="AY157" s="43"/>
      <c r="AZ157" s="43"/>
      <c r="BA157" s="43"/>
      <c r="BB157" s="43"/>
      <c r="BC157" s="43"/>
      <c r="BD157" s="43"/>
    </row>
    <row r="158" spans="1:56">
      <c r="A158" s="1">
        <f t="shared" si="144"/>
        <v>1986</v>
      </c>
      <c r="B158" s="11"/>
      <c r="C158" s="3">
        <v>3537000</v>
      </c>
      <c r="D158" s="3">
        <v>896000</v>
      </c>
      <c r="E158" s="1"/>
      <c r="F158" s="1"/>
      <c r="G158" s="19">
        <v>0</v>
      </c>
      <c r="H158" s="1"/>
      <c r="I158" s="3">
        <v>6778000.0000000019</v>
      </c>
      <c r="J158" s="3"/>
      <c r="K158" s="6">
        <f t="shared" si="159"/>
        <v>52.183534966066674</v>
      </c>
      <c r="L158" s="6">
        <f t="shared" si="149"/>
        <v>13.219238713484801</v>
      </c>
      <c r="M158" s="6"/>
      <c r="N158" s="6"/>
      <c r="O158" s="12">
        <f t="shared" si="150"/>
        <v>0</v>
      </c>
      <c r="P158" s="1"/>
      <c r="Q158" s="4">
        <v>17.266278355237496</v>
      </c>
      <c r="R158" s="4">
        <v>9.9726239999999997</v>
      </c>
      <c r="S158" s="1"/>
      <c r="T158" s="3">
        <f t="shared" si="160"/>
        <v>20485016.673712421</v>
      </c>
      <c r="U158" s="3">
        <f t="shared" si="195"/>
        <v>5189305.8918988779</v>
      </c>
      <c r="W158" s="9"/>
      <c r="X158" s="9">
        <f t="shared" si="182"/>
        <v>0.23113000000000006</v>
      </c>
      <c r="Y158" s="2"/>
      <c r="Z158" s="2">
        <f t="shared" si="184"/>
        <v>0.18773809427111682</v>
      </c>
      <c r="AA158" s="8"/>
      <c r="AB158" s="8">
        <f t="shared" si="164"/>
        <v>19.735951252538932</v>
      </c>
      <c r="AC158" s="8">
        <f t="shared" si="156"/>
        <v>20.543522131037271</v>
      </c>
      <c r="AD158" s="8"/>
      <c r="AE158" s="2"/>
      <c r="AF158" s="8">
        <f t="shared" si="161"/>
        <v>9.7968374068595452</v>
      </c>
      <c r="AG158" s="8">
        <f t="shared" si="196"/>
        <v>2.4817546837846067</v>
      </c>
      <c r="AH158" s="2"/>
      <c r="AJ158" s="8"/>
      <c r="AL158" s="8">
        <f t="shared" si="153"/>
        <v>2.4817546837846067</v>
      </c>
      <c r="AO158" s="8">
        <f t="shared" si="162"/>
        <v>9.7968374068595452</v>
      </c>
      <c r="AP158" s="8">
        <f t="shared" si="154"/>
        <v>2.4817546837846067</v>
      </c>
      <c r="AQ158" s="8">
        <f t="shared" ref="AQ158:AR158" si="201">AVERAGE(AO156:AO159)</f>
        <v>8.4988085299413232</v>
      </c>
      <c r="AR158" s="8">
        <f t="shared" si="201"/>
        <v>2.1705436759867252</v>
      </c>
      <c r="AS158" s="52">
        <v>0</v>
      </c>
      <c r="AT158" s="43"/>
      <c r="AU158" s="43"/>
      <c r="AV158" s="43"/>
      <c r="AW158" s="43"/>
      <c r="AX158" s="43"/>
      <c r="AY158" s="43"/>
      <c r="AZ158" s="43"/>
      <c r="BA158" s="43"/>
      <c r="BB158" s="43"/>
      <c r="BC158" s="43"/>
      <c r="BD158" s="43"/>
    </row>
    <row r="159" spans="1:56">
      <c r="A159" s="1">
        <f t="shared" si="144"/>
        <v>1987</v>
      </c>
      <c r="B159" s="11"/>
      <c r="C159" s="3">
        <v>4159000</v>
      </c>
      <c r="D159" s="3">
        <v>1058000</v>
      </c>
      <c r="E159" s="1"/>
      <c r="F159" s="1"/>
      <c r="G159" s="19">
        <v>0</v>
      </c>
      <c r="H159" s="1"/>
      <c r="I159" s="3">
        <v>7635400.0000000093</v>
      </c>
      <c r="J159" s="3"/>
      <c r="K159" s="6">
        <f t="shared" si="159"/>
        <v>54.469968829399832</v>
      </c>
      <c r="L159" s="6">
        <f t="shared" si="149"/>
        <v>13.856510464415731</v>
      </c>
      <c r="M159" s="6"/>
      <c r="N159" s="6"/>
      <c r="O159" s="12">
        <f t="shared" si="150"/>
        <v>0</v>
      </c>
      <c r="P159" s="1"/>
      <c r="Q159" s="4">
        <v>20.091214156937902</v>
      </c>
      <c r="R159" s="4">
        <v>10.007304</v>
      </c>
      <c r="S159" s="1"/>
      <c r="T159" s="3">
        <f t="shared" si="160"/>
        <v>20700590.653769989</v>
      </c>
      <c r="U159" s="3">
        <f t="shared" si="195"/>
        <v>5265983.388239637</v>
      </c>
      <c r="W159" s="9"/>
      <c r="X159" s="9">
        <f t="shared" si="182"/>
        <v>0.16361000000000003</v>
      </c>
      <c r="Y159" s="2"/>
      <c r="Z159" s="2">
        <f t="shared" si="184"/>
        <v>0.14060552934402423</v>
      </c>
      <c r="AA159" s="8"/>
      <c r="AB159" s="8">
        <f t="shared" si="164"/>
        <v>17.585524455753454</v>
      </c>
      <c r="AC159" s="8">
        <f t="shared" si="156"/>
        <v>18.080357142857139</v>
      </c>
      <c r="AD159" s="8"/>
      <c r="AE159" s="2"/>
      <c r="AF159" s="8">
        <f t="shared" si="161"/>
        <v>7.6587788006102633</v>
      </c>
      <c r="AG159" s="8">
        <f t="shared" si="196"/>
        <v>1.9483019887101849</v>
      </c>
      <c r="AH159" s="2"/>
      <c r="AJ159" s="8"/>
      <c r="AL159" s="8">
        <f t="shared" si="153"/>
        <v>1.9483019887101849</v>
      </c>
      <c r="AO159" s="8">
        <f t="shared" si="162"/>
        <v>7.6587788006102633</v>
      </c>
      <c r="AP159" s="8">
        <f t="shared" si="154"/>
        <v>1.9483019887101849</v>
      </c>
      <c r="AQ159" s="8">
        <f t="shared" ref="AQ159:AR159" si="202">AVERAGE(AO157:AO160)</f>
        <v>8.1045029986928316</v>
      </c>
      <c r="AR159" s="8">
        <f t="shared" si="202"/>
        <v>2.028301172828106</v>
      </c>
      <c r="AS159" s="52">
        <v>0</v>
      </c>
      <c r="AT159" s="43"/>
      <c r="AU159" s="43"/>
      <c r="AV159" s="43"/>
      <c r="AW159" s="43"/>
      <c r="AX159" s="43"/>
      <c r="AY159" s="43"/>
      <c r="AZ159" s="43"/>
      <c r="BA159" s="43"/>
      <c r="BB159" s="43"/>
      <c r="BC159" s="43"/>
      <c r="BD159" s="43"/>
    </row>
    <row r="160" spans="1:56">
      <c r="A160" s="1">
        <f t="shared" si="144"/>
        <v>1988</v>
      </c>
      <c r="B160" s="11"/>
      <c r="C160" s="3">
        <v>5047000</v>
      </c>
      <c r="D160" s="3">
        <v>1206000</v>
      </c>
      <c r="E160" s="1"/>
      <c r="F160" s="1"/>
      <c r="G160" s="19">
        <v>0</v>
      </c>
      <c r="H160" s="1"/>
      <c r="I160" s="3">
        <v>9290899.9999999851</v>
      </c>
      <c r="J160" s="3"/>
      <c r="K160" s="6">
        <f t="shared" si="159"/>
        <v>54.321970960832729</v>
      </c>
      <c r="L160" s="6">
        <f t="shared" si="149"/>
        <v>12.980443229396528</v>
      </c>
      <c r="M160" s="6"/>
      <c r="N160" s="6"/>
      <c r="O160" s="12">
        <f t="shared" si="150"/>
        <v>0</v>
      </c>
      <c r="P160" s="1"/>
      <c r="Q160" s="4">
        <v>22.799509825293129</v>
      </c>
      <c r="R160" s="4">
        <v>10.045019999999999</v>
      </c>
      <c r="S160" s="1"/>
      <c r="T160" s="3">
        <f t="shared" si="160"/>
        <v>22136440.821201347</v>
      </c>
      <c r="U160" s="3">
        <f t="shared" si="195"/>
        <v>5289587.4044717308</v>
      </c>
      <c r="W160" s="9"/>
      <c r="X160" s="9">
        <f t="shared" si="182"/>
        <v>0.13479999999999981</v>
      </c>
      <c r="Y160" s="2"/>
      <c r="Z160" s="2">
        <f t="shared" si="184"/>
        <v>0.11878745153330969</v>
      </c>
      <c r="AA160" s="8"/>
      <c r="AB160" s="8">
        <f t="shared" si="164"/>
        <v>21.351286366915122</v>
      </c>
      <c r="AC160" s="8">
        <f t="shared" si="156"/>
        <v>13.988657844990549</v>
      </c>
      <c r="AD160" s="8"/>
      <c r="AE160" s="2"/>
      <c r="AF160" s="8">
        <f t="shared" si="161"/>
        <v>6.4527684927037745</v>
      </c>
      <c r="AG160" s="8">
        <f t="shared" si="196"/>
        <v>1.5419137709928179</v>
      </c>
      <c r="AH160" s="2"/>
      <c r="AJ160" s="8"/>
      <c r="AL160" s="8">
        <f t="shared" si="153"/>
        <v>1.5419137709928179</v>
      </c>
      <c r="AO160" s="8">
        <f t="shared" si="162"/>
        <v>6.4527684927037745</v>
      </c>
      <c r="AP160" s="8">
        <f t="shared" si="154"/>
        <v>1.5419137709928179</v>
      </c>
      <c r="AQ160" s="8">
        <f t="shared" ref="AQ160:AR160" si="203">AVERAGE(AO158:AO161)</f>
        <v>7.668592985696395</v>
      </c>
      <c r="AR160" s="8">
        <f t="shared" si="203"/>
        <v>1.8985370220739606</v>
      </c>
      <c r="AS160" s="52">
        <v>0</v>
      </c>
      <c r="AT160" s="43"/>
      <c r="AU160" s="43"/>
      <c r="AV160" s="43"/>
      <c r="AW160" s="43"/>
      <c r="AX160" s="43"/>
      <c r="AY160" s="43"/>
      <c r="AZ160" s="43"/>
      <c r="BA160" s="43"/>
      <c r="BB160" s="43"/>
      <c r="BC160" s="43"/>
      <c r="BD160" s="43"/>
    </row>
    <row r="161" spans="1:56">
      <c r="A161" s="1">
        <f t="shared" si="144"/>
        <v>1989</v>
      </c>
      <c r="B161" s="11"/>
      <c r="C161" s="3">
        <v>6198000</v>
      </c>
      <c r="D161" s="3">
        <v>1486000</v>
      </c>
      <c r="E161" s="1"/>
      <c r="F161" s="1"/>
      <c r="G161" s="19">
        <v>0</v>
      </c>
      <c r="H161" s="1"/>
      <c r="I161" s="3">
        <v>11042000.000000009</v>
      </c>
      <c r="J161" s="3"/>
      <c r="K161" s="6">
        <f t="shared" si="159"/>
        <v>56.131135663828971</v>
      </c>
      <c r="L161" s="6">
        <f t="shared" si="149"/>
        <v>13.457706937149055</v>
      </c>
      <c r="M161" s="6"/>
      <c r="N161" s="6"/>
      <c r="O161" s="12">
        <f t="shared" si="150"/>
        <v>0</v>
      </c>
      <c r="P161" s="1"/>
      <c r="Q161" s="4">
        <v>25.924410641947802</v>
      </c>
      <c r="R161" s="4">
        <v>10.094241</v>
      </c>
      <c r="S161" s="1"/>
      <c r="T161" s="3">
        <f t="shared" si="160"/>
        <v>23907968.769678149</v>
      </c>
      <c r="U161" s="3">
        <f t="shared" si="195"/>
        <v>5732049.3048954066</v>
      </c>
      <c r="W161" s="9"/>
      <c r="X161" s="9">
        <f t="shared" si="182"/>
        <v>0.13705999999999996</v>
      </c>
      <c r="Y161" s="2"/>
      <c r="Z161" s="2">
        <f t="shared" si="184"/>
        <v>0.12053893374140323</v>
      </c>
      <c r="AA161" s="8"/>
      <c r="AB161" s="8">
        <f t="shared" si="164"/>
        <v>22.805627105211013</v>
      </c>
      <c r="AC161" s="8">
        <f t="shared" si="156"/>
        <v>23.217247097844119</v>
      </c>
      <c r="AD161" s="8"/>
      <c r="AE161" s="2"/>
      <c r="AF161" s="8">
        <f t="shared" si="161"/>
        <v>6.7659872426119962</v>
      </c>
      <c r="AG161" s="8">
        <f t="shared" si="196"/>
        <v>1.6221776448082326</v>
      </c>
      <c r="AH161" s="2"/>
      <c r="AJ161" s="8"/>
      <c r="AL161" s="8">
        <f t="shared" si="153"/>
        <v>1.6221776448082326</v>
      </c>
      <c r="AO161" s="8">
        <f t="shared" si="162"/>
        <v>6.7659872426119962</v>
      </c>
      <c r="AP161" s="8">
        <f t="shared" si="154"/>
        <v>1.6221776448082326</v>
      </c>
      <c r="AQ161" s="8">
        <f t="shared" ref="AQ161:AR161" si="204">AVERAGE(AO159:AO162)</f>
        <v>7.4638955890624201</v>
      </c>
      <c r="AR161" s="8">
        <f t="shared" si="204"/>
        <v>1.8642023631370677</v>
      </c>
      <c r="AS161" s="52">
        <v>0</v>
      </c>
      <c r="AT161" s="43"/>
      <c r="AU161" s="43"/>
      <c r="AV161" s="43"/>
      <c r="AW161" s="43"/>
      <c r="AX161" s="43"/>
      <c r="AY161" s="43"/>
      <c r="AZ161" s="43"/>
      <c r="BA161" s="43"/>
      <c r="BB161" s="43"/>
      <c r="BC161" s="43"/>
      <c r="BD161" s="43"/>
    </row>
    <row r="162" spans="1:56">
      <c r="A162" s="1">
        <f t="shared" si="144"/>
        <v>1990</v>
      </c>
      <c r="B162" s="11"/>
      <c r="C162" s="3">
        <v>7077000</v>
      </c>
      <c r="D162" s="3">
        <v>1848000</v>
      </c>
      <c r="E162" s="1"/>
      <c r="F162" s="1"/>
      <c r="G162" s="19">
        <v>0</v>
      </c>
      <c r="H162" s="1"/>
      <c r="I162" s="3">
        <v>13326999.999999998</v>
      </c>
      <c r="J162" s="3"/>
      <c r="K162" s="6">
        <f t="shared" si="159"/>
        <v>53.102723793802063</v>
      </c>
      <c r="L162" s="6">
        <f t="shared" si="149"/>
        <v>13.86658662864861</v>
      </c>
      <c r="M162" s="6"/>
      <c r="N162" s="6"/>
      <c r="O162" s="12">
        <f t="shared" si="150"/>
        <v>0</v>
      </c>
      <c r="P162" s="1"/>
      <c r="Q162" s="4">
        <v>31.199250475264918</v>
      </c>
      <c r="R162" s="4">
        <v>10.160501</v>
      </c>
      <c r="S162" s="1"/>
      <c r="T162" s="3">
        <f t="shared" si="160"/>
        <v>22683237.232287735</v>
      </c>
      <c r="U162" s="3">
        <f t="shared" si="195"/>
        <v>5923219.2179267677</v>
      </c>
      <c r="W162" s="9"/>
      <c r="X162" s="9">
        <f t="shared" si="182"/>
        <v>0.20346999999999982</v>
      </c>
      <c r="Y162" s="2"/>
      <c r="Z162" s="2">
        <f t="shared" si="184"/>
        <v>0.16906944086682663</v>
      </c>
      <c r="AA162" s="8"/>
      <c r="AB162" s="8">
        <f t="shared" si="164"/>
        <v>14.18199419167474</v>
      </c>
      <c r="AC162" s="8">
        <f t="shared" si="156"/>
        <v>24.360699865410496</v>
      </c>
      <c r="AD162" s="8"/>
      <c r="AE162" s="2"/>
      <c r="AF162" s="8">
        <f t="shared" si="161"/>
        <v>8.9780478203236456</v>
      </c>
      <c r="AG162" s="8">
        <f t="shared" si="196"/>
        <v>2.3444160480370351</v>
      </c>
      <c r="AH162" s="2"/>
      <c r="AJ162" s="8"/>
      <c r="AL162" s="8">
        <f t="shared" si="153"/>
        <v>2.3444160480370351</v>
      </c>
      <c r="AO162" s="8">
        <f t="shared" si="162"/>
        <v>8.9780478203236456</v>
      </c>
      <c r="AP162" s="8">
        <f t="shared" si="154"/>
        <v>2.3444160480370351</v>
      </c>
      <c r="AQ162" s="8">
        <f t="shared" ref="AQ162:AR162" si="205">AVERAGE(AO160:AO163)</f>
        <v>7.4615105176327079</v>
      </c>
      <c r="AR162" s="8">
        <f t="shared" si="205"/>
        <v>1.8970887116127808</v>
      </c>
      <c r="AS162" s="52">
        <v>0</v>
      </c>
      <c r="AT162" s="43"/>
      <c r="AU162" s="43"/>
      <c r="AV162" s="43"/>
      <c r="AW162" s="43"/>
      <c r="AX162" s="43"/>
      <c r="AY162" s="43"/>
      <c r="AZ162" s="43"/>
      <c r="BA162" s="43"/>
      <c r="BB162" s="43"/>
      <c r="BC162" s="43"/>
      <c r="BD162" s="43"/>
    </row>
    <row r="163" spans="1:56">
      <c r="A163" s="1">
        <f t="shared" si="144"/>
        <v>1991</v>
      </c>
      <c r="B163" s="11"/>
      <c r="C163" s="3">
        <v>7716000</v>
      </c>
      <c r="D163" s="3">
        <v>2098000</v>
      </c>
      <c r="E163" s="1"/>
      <c r="F163" s="1"/>
      <c r="G163" s="19">
        <v>0</v>
      </c>
      <c r="H163" s="1"/>
      <c r="I163" s="3">
        <v>16458999.999999987</v>
      </c>
      <c r="J163" s="3"/>
      <c r="K163" s="6">
        <f t="shared" si="159"/>
        <v>46.880126374627899</v>
      </c>
      <c r="L163" s="6">
        <f t="shared" si="149"/>
        <v>12.746825445045275</v>
      </c>
      <c r="M163" s="6"/>
      <c r="N163" s="6"/>
      <c r="O163" s="12">
        <f t="shared" si="150"/>
        <v>0</v>
      </c>
      <c r="P163" s="1"/>
      <c r="Q163" s="4">
        <v>37.282480332932067</v>
      </c>
      <c r="R163" s="4">
        <v>10.247132000000001</v>
      </c>
      <c r="S163" s="1"/>
      <c r="T163" s="3">
        <f t="shared" si="160"/>
        <v>20696047.932155319</v>
      </c>
      <c r="U163" s="3">
        <f t="shared" si="195"/>
        <v>5627308.0043626046</v>
      </c>
      <c r="W163" s="9"/>
      <c r="X163" s="9">
        <f t="shared" si="182"/>
        <v>0.19497999999999993</v>
      </c>
      <c r="Y163" s="2"/>
      <c r="Z163" s="2">
        <f t="shared" si="184"/>
        <v>0.1631659107265393</v>
      </c>
      <c r="AA163" s="8"/>
      <c r="AB163" s="8">
        <f t="shared" si="164"/>
        <v>9.029249682068663</v>
      </c>
      <c r="AC163" s="8">
        <f t="shared" si="156"/>
        <v>13.528138528138523</v>
      </c>
      <c r="AD163" s="8"/>
      <c r="AE163" s="2"/>
      <c r="AF163" s="8">
        <f t="shared" si="161"/>
        <v>7.6492385148914162</v>
      </c>
      <c r="AG163" s="8">
        <f t="shared" si="196"/>
        <v>2.0798473826130368</v>
      </c>
      <c r="AH163" s="2"/>
      <c r="AJ163" s="8"/>
      <c r="AL163" s="8">
        <f t="shared" si="153"/>
        <v>2.0798473826130368</v>
      </c>
      <c r="AO163" s="8">
        <f t="shared" si="162"/>
        <v>7.6492385148914162</v>
      </c>
      <c r="AP163" s="8">
        <f t="shared" si="154"/>
        <v>2.0798473826130368</v>
      </c>
      <c r="AQ163" s="8">
        <f t="shared" ref="AQ163:AR163" si="206">AVERAGE(AO161:AO164)</f>
        <v>7.346222680133609</v>
      </c>
      <c r="AR163" s="8">
        <f t="shared" si="206"/>
        <v>1.9393515575543718</v>
      </c>
      <c r="AS163" s="52">
        <v>0</v>
      </c>
      <c r="AT163" s="43"/>
      <c r="AU163" s="43"/>
      <c r="AV163" s="43"/>
      <c r="AW163" s="43"/>
      <c r="AX163" s="43"/>
      <c r="AY163" s="43"/>
      <c r="AZ163" s="43"/>
      <c r="BA163" s="43"/>
      <c r="BB163" s="43"/>
      <c r="BC163" s="43"/>
      <c r="BD163" s="43"/>
    </row>
    <row r="164" spans="1:56">
      <c r="A164" s="1">
        <f t="shared" si="144"/>
        <v>1992</v>
      </c>
      <c r="B164" s="11"/>
      <c r="C164" s="3">
        <v>8324000</v>
      </c>
      <c r="D164" s="3">
        <v>2377000</v>
      </c>
      <c r="E164" s="1"/>
      <c r="F164" s="1"/>
      <c r="G164" s="19">
        <v>0</v>
      </c>
      <c r="H164" s="1"/>
      <c r="I164" s="3">
        <v>19027000.000000015</v>
      </c>
      <c r="J164" s="3"/>
      <c r="K164" s="6">
        <f t="shared" si="159"/>
        <v>43.748357597098824</v>
      </c>
      <c r="L164" s="6">
        <f t="shared" si="149"/>
        <v>12.492773427234972</v>
      </c>
      <c r="M164" s="6"/>
      <c r="N164" s="6"/>
      <c r="O164" s="12">
        <f t="shared" si="150"/>
        <v>0</v>
      </c>
      <c r="P164" s="1"/>
      <c r="Q164" s="4">
        <v>43.198837136965061</v>
      </c>
      <c r="R164" s="4">
        <v>10.351229</v>
      </c>
      <c r="S164" s="1"/>
      <c r="T164" s="3">
        <f t="shared" si="160"/>
        <v>19269037.204886213</v>
      </c>
      <c r="U164" s="3">
        <f t="shared" si="195"/>
        <v>5502462.9308042442</v>
      </c>
      <c r="W164" s="9"/>
      <c r="X164" s="9">
        <f t="shared" si="182"/>
        <v>0.15869</v>
      </c>
      <c r="Y164" s="2"/>
      <c r="Z164" s="2">
        <f t="shared" si="184"/>
        <v>0.13695639040640722</v>
      </c>
      <c r="AA164" s="8"/>
      <c r="AB164" s="8">
        <f t="shared" si="164"/>
        <v>7.8797304302747451</v>
      </c>
      <c r="AC164" s="8">
        <f t="shared" si="156"/>
        <v>13.298379408960926</v>
      </c>
      <c r="AD164" s="8"/>
      <c r="AE164" s="2"/>
      <c r="AF164" s="8">
        <f t="shared" si="161"/>
        <v>5.9916171427073781</v>
      </c>
      <c r="AG164" s="8">
        <f t="shared" si="196"/>
        <v>1.7109651547591829</v>
      </c>
      <c r="AH164" s="2"/>
      <c r="AJ164" s="8"/>
      <c r="AL164" s="8">
        <f t="shared" si="153"/>
        <v>1.7109651547591829</v>
      </c>
      <c r="AO164" s="8">
        <f t="shared" si="162"/>
        <v>5.9916171427073781</v>
      </c>
      <c r="AP164" s="8">
        <f t="shared" si="154"/>
        <v>1.7109651547591829</v>
      </c>
      <c r="AQ164" s="8">
        <f t="shared" ref="AQ164:AR164" si="207">AVERAGE(AO162:AO165)</f>
        <v>6.9574548133921708</v>
      </c>
      <c r="AR164" s="8">
        <f t="shared" si="207"/>
        <v>1.9210376497477235</v>
      </c>
      <c r="AS164" s="52">
        <v>0</v>
      </c>
      <c r="AT164" s="43"/>
      <c r="AU164" s="43"/>
      <c r="AV164" s="43"/>
      <c r="AW164" s="43"/>
      <c r="AX164" s="43"/>
      <c r="AY164" s="43"/>
      <c r="AZ164" s="43"/>
      <c r="BA164" s="43"/>
      <c r="BB164" s="43"/>
      <c r="BC164" s="43"/>
      <c r="BD164" s="43"/>
    </row>
    <row r="165" spans="1:56">
      <c r="A165" s="1">
        <f t="shared" si="144"/>
        <v>1993</v>
      </c>
      <c r="B165" s="11"/>
      <c r="C165" s="3">
        <v>8895000</v>
      </c>
      <c r="D165" s="3">
        <v>2644000</v>
      </c>
      <c r="E165" s="1"/>
      <c r="F165" s="1"/>
      <c r="G165" s="19">
        <v>15674736.555928199</v>
      </c>
      <c r="H165" s="1"/>
      <c r="I165" s="3">
        <v>21424000.000000019</v>
      </c>
      <c r="J165" s="3"/>
      <c r="K165" s="6">
        <f t="shared" si="159"/>
        <v>41.518857356235962</v>
      </c>
      <c r="L165" s="6">
        <f t="shared" si="149"/>
        <v>12.341299477221797</v>
      </c>
      <c r="M165" s="6"/>
      <c r="N165" s="6"/>
      <c r="O165" s="12">
        <f t="shared" si="150"/>
        <v>73.164378995183839</v>
      </c>
      <c r="P165" s="1"/>
      <c r="Q165" s="4">
        <v>49.398734242862297</v>
      </c>
      <c r="R165" s="4">
        <v>10.464295</v>
      </c>
      <c r="S165" s="1"/>
      <c r="T165" s="3">
        <f t="shared" si="160"/>
        <v>18006534.248972692</v>
      </c>
      <c r="U165" s="3">
        <f t="shared" si="195"/>
        <v>5352363.8622016637</v>
      </c>
      <c r="W165" s="9"/>
      <c r="X165" s="9">
        <f t="shared" si="182"/>
        <v>0.14352000000000031</v>
      </c>
      <c r="Y165" s="2"/>
      <c r="Z165" s="2">
        <f t="shared" si="184"/>
        <v>0.12550720582062427</v>
      </c>
      <c r="AA165" s="8"/>
      <c r="AB165" s="8">
        <f t="shared" si="164"/>
        <v>6.8596828447861524</v>
      </c>
      <c r="AC165" s="8">
        <f t="shared" si="156"/>
        <v>11.232646192679852</v>
      </c>
      <c r="AD165" s="8"/>
      <c r="AE165" s="2"/>
      <c r="AF165" s="8">
        <f t="shared" si="161"/>
        <v>5.2109157756462468</v>
      </c>
      <c r="AG165" s="8">
        <f t="shared" si="196"/>
        <v>1.5489220135816388</v>
      </c>
      <c r="AH165" s="2"/>
      <c r="AJ165" s="8">
        <f t="shared" si="147"/>
        <v>9.1826567732866966</v>
      </c>
      <c r="AL165" s="8">
        <f t="shared" si="153"/>
        <v>10.731578786868335</v>
      </c>
      <c r="AO165" s="8">
        <f t="shared" si="162"/>
        <v>5.2109157756462468</v>
      </c>
      <c r="AP165" s="8">
        <f t="shared" si="154"/>
        <v>1.5489220135816388</v>
      </c>
      <c r="AQ165" s="8">
        <f t="shared" ref="AQ165:AR165" si="208">AVERAGE(AO163:AO166)</f>
        <v>6.2691804666681721</v>
      </c>
      <c r="AR165" s="8">
        <f t="shared" si="208"/>
        <v>1.6870359307789884</v>
      </c>
      <c r="AS165" s="52">
        <v>0</v>
      </c>
      <c r="AT165" s="43"/>
      <c r="AU165" s="43"/>
      <c r="AV165" s="43"/>
      <c r="AW165" s="43"/>
      <c r="AX165" s="43"/>
      <c r="AY165" s="43"/>
      <c r="AZ165" s="43"/>
      <c r="BA165" s="43"/>
      <c r="BB165" s="43"/>
      <c r="BC165" s="43"/>
      <c r="BD165" s="43"/>
    </row>
    <row r="166" spans="1:56">
      <c r="A166" s="1">
        <f t="shared" si="144"/>
        <v>1994</v>
      </c>
      <c r="B166" s="11"/>
      <c r="C166" s="3">
        <v>15412000</v>
      </c>
      <c r="D166" s="3">
        <v>3487000</v>
      </c>
      <c r="E166" s="1"/>
      <c r="F166" s="1"/>
      <c r="G166" s="19">
        <v>18841942.867167354</v>
      </c>
      <c r="H166" s="1"/>
      <c r="I166" s="3">
        <v>24295999.999999996</v>
      </c>
      <c r="J166" s="3"/>
      <c r="K166" s="6">
        <f t="shared" si="159"/>
        <v>63.43431017451433</v>
      </c>
      <c r="L166" s="6">
        <f t="shared" si="149"/>
        <v>14.352156733618704</v>
      </c>
      <c r="M166" s="6"/>
      <c r="N166" s="6"/>
      <c r="O166" s="12">
        <f t="shared" si="150"/>
        <v>77.551625235295347</v>
      </c>
      <c r="P166" s="1"/>
      <c r="Q166" s="4">
        <v>54.773810515828146</v>
      </c>
      <c r="R166" s="4">
        <v>10.574134000000001</v>
      </c>
      <c r="S166" s="1"/>
      <c r="T166" s="3">
        <f t="shared" si="160"/>
        <v>28137534.808804929</v>
      </c>
      <c r="U166" s="3">
        <f t="shared" si="195"/>
        <v>6366181.1496433159</v>
      </c>
      <c r="W166" s="9"/>
      <c r="X166" s="9">
        <f t="shared" si="182"/>
        <v>0.10881000000000007</v>
      </c>
      <c r="Y166" s="2"/>
      <c r="Z166" s="2">
        <f t="shared" si="184"/>
        <v>9.8132231852165894E-2</v>
      </c>
      <c r="AA166" s="8"/>
      <c r="AB166" s="8">
        <f t="shared" si="164"/>
        <v>73.265879707700947</v>
      </c>
      <c r="AC166" s="8">
        <f t="shared" si="156"/>
        <v>31.883509833585478</v>
      </c>
      <c r="AD166" s="8"/>
      <c r="AE166" s="2"/>
      <c r="AF166" s="8">
        <f t="shared" si="161"/>
        <v>6.2249504334276464</v>
      </c>
      <c r="AG166" s="8">
        <f t="shared" si="196"/>
        <v>1.4084091721620946</v>
      </c>
      <c r="AH166" s="2"/>
      <c r="AJ166" s="8">
        <f t="shared" si="147"/>
        <v>7.6103140681022827</v>
      </c>
      <c r="AL166" s="8">
        <f t="shared" si="153"/>
        <v>9.0187232402643769</v>
      </c>
      <c r="AO166" s="8">
        <f t="shared" si="162"/>
        <v>6.2249504334276464</v>
      </c>
      <c r="AP166" s="8">
        <f t="shared" si="154"/>
        <v>1.4084091721620946</v>
      </c>
      <c r="AQ166" s="8">
        <f t="shared" ref="AQ166:AR166" si="209">AVERAGE(AO164:AO167)</f>
        <v>5.6956321309253095</v>
      </c>
      <c r="AR166" s="8">
        <f t="shared" si="209"/>
        <v>1.4688788298585402</v>
      </c>
      <c r="AS166" s="52">
        <v>0</v>
      </c>
      <c r="AT166" s="43"/>
      <c r="AU166" s="43"/>
      <c r="AV166" s="43"/>
      <c r="AW166" s="43"/>
      <c r="AX166" s="43"/>
      <c r="AY166" s="43"/>
      <c r="AZ166" s="43"/>
      <c r="BA166" s="43"/>
      <c r="BB166" s="43"/>
      <c r="BC166" s="43"/>
      <c r="BD166" s="43"/>
    </row>
    <row r="167" spans="1:56">
      <c r="A167" s="1">
        <f t="shared" si="144"/>
        <v>1995</v>
      </c>
      <c r="B167" s="11"/>
      <c r="C167" s="3">
        <v>17668000</v>
      </c>
      <c r="D167" s="3">
        <v>3983000</v>
      </c>
      <c r="E167" s="1"/>
      <c r="F167" s="1"/>
      <c r="G167" s="19">
        <v>25282900</v>
      </c>
      <c r="H167" s="1"/>
      <c r="I167" s="3">
        <v>27175417.999999989</v>
      </c>
      <c r="J167" s="3"/>
      <c r="K167" s="6">
        <f t="shared" si="159"/>
        <v>65.01463933323862</v>
      </c>
      <c r="L167" s="6">
        <f t="shared" si="149"/>
        <v>14.65662828074991</v>
      </c>
      <c r="M167" s="6"/>
      <c r="N167" s="6"/>
      <c r="O167" s="12">
        <f t="shared" si="150"/>
        <v>93.035919447494834</v>
      </c>
      <c r="P167" s="1"/>
      <c r="Q167" s="4">
        <v>59.69030774772888</v>
      </c>
      <c r="R167" s="4">
        <v>10.671809</v>
      </c>
      <c r="S167" s="1"/>
      <c r="T167" s="3">
        <f t="shared" si="160"/>
        <v>29599445.31475839</v>
      </c>
      <c r="U167" s="3">
        <f t="shared" si="195"/>
        <v>6672775.1125584487</v>
      </c>
      <c r="W167" s="9"/>
      <c r="X167" s="9">
        <f t="shared" si="182"/>
        <v>8.9760000000000062E-2</v>
      </c>
      <c r="Y167" s="2"/>
      <c r="Z167" s="2">
        <f t="shared" si="184"/>
        <v>8.2366759653501737E-2</v>
      </c>
      <c r="AA167" s="8"/>
      <c r="AB167" s="8">
        <f t="shared" si="164"/>
        <v>14.637944458863217</v>
      </c>
      <c r="AC167" s="8">
        <f t="shared" si="156"/>
        <v>14.224261542873528</v>
      </c>
      <c r="AD167" s="8"/>
      <c r="AE167" s="2"/>
      <c r="AF167" s="8">
        <f t="shared" si="161"/>
        <v>5.3550451719199659</v>
      </c>
      <c r="AG167" s="8">
        <f t="shared" si="196"/>
        <v>1.2072189789312442</v>
      </c>
      <c r="AH167" s="2"/>
      <c r="AJ167" s="8">
        <f t="shared" si="147"/>
        <v>7.6630672162743547</v>
      </c>
      <c r="AL167" s="8">
        <f t="shared" si="153"/>
        <v>8.8702861952055994</v>
      </c>
      <c r="AO167" s="8">
        <f t="shared" si="162"/>
        <v>5.3550451719199659</v>
      </c>
      <c r="AP167" s="8">
        <f t="shared" si="154"/>
        <v>1.2072189789312442</v>
      </c>
      <c r="AQ167" s="8">
        <f t="shared" ref="AQ167:AR167" si="210">AVERAGE(AO165:AO168)</f>
        <v>5.4651046255438356</v>
      </c>
      <c r="AR167" s="8">
        <f t="shared" si="210"/>
        <v>1.3345517747230988</v>
      </c>
      <c r="AS167" s="52">
        <v>0</v>
      </c>
      <c r="AT167" s="43"/>
      <c r="AU167" s="43"/>
      <c r="AV167" s="43"/>
      <c r="AW167" s="43"/>
      <c r="AX167" s="43"/>
      <c r="AY167" s="43"/>
      <c r="AZ167" s="43"/>
      <c r="BA167" s="43"/>
      <c r="BB167" s="43"/>
      <c r="BC167" s="43"/>
      <c r="BD167" s="43"/>
    </row>
    <row r="168" spans="1:56">
      <c r="A168" s="1">
        <f t="shared" si="144"/>
        <v>1996</v>
      </c>
      <c r="B168" s="11"/>
      <c r="C168" s="3">
        <v>19960000</v>
      </c>
      <c r="D168" s="3">
        <v>4621000</v>
      </c>
      <c r="E168" s="1"/>
      <c r="F168" s="1"/>
      <c r="G168" s="19">
        <v>28901500.000000004</v>
      </c>
      <c r="H168" s="1"/>
      <c r="I168" s="3">
        <v>29869067.999999985</v>
      </c>
      <c r="J168" s="3"/>
      <c r="K168" s="6">
        <f t="shared" si="159"/>
        <v>66.824984294789544</v>
      </c>
      <c r="L168" s="6">
        <f t="shared" si="149"/>
        <v>15.470854329971067</v>
      </c>
      <c r="M168" s="6"/>
      <c r="N168" s="6"/>
      <c r="O168" s="12">
        <f t="shared" si="150"/>
        <v>96.760635450694409</v>
      </c>
      <c r="P168" s="1"/>
      <c r="Q168" s="4">
        <v>64.590285110739941</v>
      </c>
      <c r="R168" s="4">
        <v>10.754640999999999</v>
      </c>
      <c r="S168" s="1"/>
      <c r="T168" s="3">
        <f t="shared" si="160"/>
        <v>30902480.09554163</v>
      </c>
      <c r="U168" s="3">
        <f t="shared" si="195"/>
        <v>7154326.6794337612</v>
      </c>
      <c r="W168" s="9"/>
      <c r="X168" s="9">
        <f t="shared" si="182"/>
        <v>8.2089999999999996E-2</v>
      </c>
      <c r="Y168" s="2"/>
      <c r="Z168" s="2">
        <f t="shared" si="184"/>
        <v>7.5862451367261496E-2</v>
      </c>
      <c r="AA168" s="8"/>
      <c r="AB168" s="8">
        <f t="shared" si="164"/>
        <v>12.972605841068606</v>
      </c>
      <c r="AC168" s="8">
        <f t="shared" si="156"/>
        <v>16.018076826512683</v>
      </c>
      <c r="AD168" s="8"/>
      <c r="AE168" s="2"/>
      <c r="AF168" s="8">
        <f t="shared" si="161"/>
        <v>5.0695071211814851</v>
      </c>
      <c r="AG168" s="8">
        <f t="shared" si="196"/>
        <v>1.173656934217417</v>
      </c>
      <c r="AH168" s="2"/>
      <c r="AJ168" s="8">
        <f t="shared" si="147"/>
        <v>7.3404990011436233</v>
      </c>
      <c r="AL168" s="8">
        <f t="shared" si="153"/>
        <v>8.5141559353610408</v>
      </c>
      <c r="AO168" s="8">
        <f t="shared" si="162"/>
        <v>5.0695071211814851</v>
      </c>
      <c r="AP168" s="8">
        <f t="shared" si="154"/>
        <v>1.173656934217417</v>
      </c>
      <c r="AQ168" s="8">
        <f t="shared" ref="AQ168:AR168" si="211">AVERAGE(AO166:AO169)</f>
        <v>5.0293993396650123</v>
      </c>
      <c r="AR168" s="8">
        <f t="shared" si="211"/>
        <v>1.1518120988660814</v>
      </c>
      <c r="AS168" s="52">
        <v>0</v>
      </c>
      <c r="AT168" s="43"/>
      <c r="AU168" s="43"/>
      <c r="AV168" s="43"/>
      <c r="AW168" s="43"/>
      <c r="AX168" s="43"/>
      <c r="AY168" s="43"/>
      <c r="AZ168" s="43"/>
      <c r="BA168" s="43"/>
      <c r="BB168" s="43"/>
      <c r="BC168" s="43"/>
      <c r="BD168" s="43"/>
    </row>
    <row r="169" spans="1:56">
      <c r="A169" s="1">
        <f t="shared" si="144"/>
        <v>1997</v>
      </c>
      <c r="B169" s="1"/>
      <c r="C169" s="3">
        <v>21861000</v>
      </c>
      <c r="D169" s="3">
        <v>5156000</v>
      </c>
      <c r="E169" s="1"/>
      <c r="F169" s="1"/>
      <c r="G169" s="19">
        <v>30583500</v>
      </c>
      <c r="H169" s="1"/>
      <c r="I169" s="3">
        <v>33059798.000000004</v>
      </c>
      <c r="J169" s="3"/>
      <c r="K169" s="6">
        <f t="shared" si="159"/>
        <v>66.125630894659423</v>
      </c>
      <c r="L169" s="6">
        <f t="shared" si="149"/>
        <v>15.595981560443894</v>
      </c>
      <c r="M169" s="6"/>
      <c r="N169" s="6"/>
      <c r="O169" s="12">
        <f t="shared" si="150"/>
        <v>92.509639653575604</v>
      </c>
      <c r="P169" s="1"/>
      <c r="Q169" s="4">
        <v>68.165357391619395</v>
      </c>
      <c r="R169" s="4">
        <v>10.824894</v>
      </c>
      <c r="S169" s="1"/>
      <c r="T169" s="3">
        <f t="shared" si="160"/>
        <v>32070542.628281891</v>
      </c>
      <c r="U169" s="3">
        <f t="shared" si="195"/>
        <v>7563959.4616633011</v>
      </c>
      <c r="W169" s="9"/>
      <c r="X169" s="9">
        <f t="shared" si="182"/>
        <v>5.535000000000001E-2</v>
      </c>
      <c r="Y169" s="2"/>
      <c r="Z169" s="2">
        <f t="shared" si="184"/>
        <v>5.2447055479224909E-2</v>
      </c>
      <c r="AA169" s="8"/>
      <c r="AB169" s="8">
        <f t="shared" si="164"/>
        <v>9.5240480961923843</v>
      </c>
      <c r="AC169" s="8">
        <f t="shared" si="156"/>
        <v>11.57758061025751</v>
      </c>
      <c r="AD169" s="8"/>
      <c r="AE169" s="2"/>
      <c r="AF169" s="8">
        <f t="shared" si="161"/>
        <v>3.4680946321309514</v>
      </c>
      <c r="AG169" s="8">
        <f t="shared" si="196"/>
        <v>0.8179633101535696</v>
      </c>
      <c r="AH169" s="2"/>
      <c r="AJ169" s="8">
        <f t="shared" si="147"/>
        <v>4.8518582032741842</v>
      </c>
      <c r="AL169" s="8">
        <f t="shared" si="153"/>
        <v>5.6698215134277534</v>
      </c>
      <c r="AO169" s="8">
        <f t="shared" si="162"/>
        <v>3.4680946321309514</v>
      </c>
      <c r="AP169" s="8">
        <f t="shared" si="154"/>
        <v>0.8179633101535696</v>
      </c>
      <c r="AQ169" s="8">
        <f t="shared" ref="AQ169:AR169" si="212">AVERAGE(AO167:AO170)</f>
        <v>4.1752813489251341</v>
      </c>
      <c r="AR169" s="8">
        <f t="shared" si="212"/>
        <v>0.97779439680317592</v>
      </c>
      <c r="AS169" s="52">
        <v>0</v>
      </c>
      <c r="AT169" s="43"/>
      <c r="AU169" s="43"/>
      <c r="AV169" s="43"/>
      <c r="AW169" s="43"/>
      <c r="AX169" s="43"/>
      <c r="AY169" s="43"/>
      <c r="AZ169" s="43"/>
      <c r="BA169" s="43"/>
      <c r="BB169" s="43"/>
      <c r="BC169" s="43"/>
      <c r="BD169" s="43"/>
    </row>
    <row r="170" spans="1:56">
      <c r="A170" s="1">
        <f t="shared" si="144"/>
        <v>1998</v>
      </c>
      <c r="B170" s="1"/>
      <c r="C170" s="3">
        <v>22193000</v>
      </c>
      <c r="D170" s="3">
        <v>5629000</v>
      </c>
      <c r="E170" s="1"/>
      <c r="F170" s="1"/>
      <c r="G170" s="19">
        <v>32574800</v>
      </c>
      <c r="H170" s="1"/>
      <c r="I170" s="3">
        <v>35962717.999999955</v>
      </c>
      <c r="J170" s="3"/>
      <c r="K170" s="6">
        <f t="shared" si="159"/>
        <v>61.711130955118655</v>
      </c>
      <c r="L170" s="6">
        <f>100*D170/$I170</f>
        <v>15.652320828475776</v>
      </c>
      <c r="M170" s="6"/>
      <c r="N170" s="6"/>
      <c r="O170" s="12">
        <f t="shared" si="150"/>
        <v>90.57936054777629</v>
      </c>
      <c r="P170" s="1"/>
      <c r="Q170" s="4">
        <v>71.415481632051808</v>
      </c>
      <c r="R170" s="4">
        <v>10.884604</v>
      </c>
      <c r="S170" s="1"/>
      <c r="T170" s="3">
        <f t="shared" si="160"/>
        <v>31075894.879969016</v>
      </c>
      <c r="U170" s="3">
        <f t="shared" si="195"/>
        <v>7882044.4410104807</v>
      </c>
      <c r="W170" s="9"/>
      <c r="X170" s="9">
        <f t="shared" si="182"/>
        <v>4.7679999999999945E-2</v>
      </c>
      <c r="Y170" s="2"/>
      <c r="Z170" s="2">
        <f t="shared" si="184"/>
        <v>4.551007941356134E-2</v>
      </c>
      <c r="AA170" s="8"/>
      <c r="AB170" s="8">
        <f t="shared" si="164"/>
        <v>1.5186862449110272</v>
      </c>
      <c r="AC170" s="8">
        <f t="shared" si="156"/>
        <v>9.1737781225756478</v>
      </c>
      <c r="AD170" s="8"/>
      <c r="AE170" s="2"/>
      <c r="AF170" s="8">
        <f t="shared" si="161"/>
        <v>2.8084784704681334</v>
      </c>
      <c r="AG170" s="8">
        <f t="shared" si="196"/>
        <v>0.71233836391047278</v>
      </c>
      <c r="AH170" s="2"/>
      <c r="AJ170" s="8">
        <f t="shared" si="147"/>
        <v>4.1222738917589039</v>
      </c>
      <c r="AL170" s="8">
        <f t="shared" si="153"/>
        <v>4.8346122556693771</v>
      </c>
      <c r="AO170" s="8">
        <f t="shared" si="162"/>
        <v>2.8084784704681334</v>
      </c>
      <c r="AP170" s="8">
        <f t="shared" si="154"/>
        <v>0.71233836391047278</v>
      </c>
      <c r="AQ170" s="8">
        <f t="shared" ref="AQ170:AR170" si="213">AVERAGE(AO168:AO171)</f>
        <v>3.265124795855411</v>
      </c>
      <c r="AR170" s="8">
        <f t="shared" si="213"/>
        <v>0.80402595409490174</v>
      </c>
      <c r="AS170" s="52">
        <v>0</v>
      </c>
      <c r="AT170" s="43"/>
      <c r="AU170" s="43"/>
      <c r="AV170" s="43"/>
      <c r="AW170" s="43"/>
      <c r="AX170" s="43"/>
      <c r="AY170" s="43"/>
      <c r="AZ170" s="43"/>
      <c r="BA170" s="43"/>
      <c r="BB170" s="43"/>
      <c r="BC170" s="43"/>
      <c r="BD170" s="43"/>
    </row>
    <row r="171" spans="1:56">
      <c r="A171" s="1">
        <f t="shared" si="144"/>
        <v>1999</v>
      </c>
      <c r="B171" s="1"/>
      <c r="C171" s="3">
        <v>25632000</v>
      </c>
      <c r="D171" s="57">
        <v>7657000</v>
      </c>
      <c r="E171" s="54"/>
      <c r="F171" s="1"/>
      <c r="G171" s="19">
        <v>34199600</v>
      </c>
      <c r="H171" s="1"/>
      <c r="I171" s="3">
        <v>38313069.999999911</v>
      </c>
      <c r="J171" s="3"/>
      <c r="K171" s="6">
        <f t="shared" ref="K171:K172" si="214">100*C171/$I171</f>
        <v>66.90145164561352</v>
      </c>
      <c r="L171" s="6">
        <f t="shared" ref="L171:L172" si="215">100*D171/$I171</f>
        <v>19.985347036925045</v>
      </c>
      <c r="M171" s="3"/>
      <c r="N171" s="3"/>
      <c r="O171" s="12">
        <f t="shared" si="150"/>
        <v>89.263533305997356</v>
      </c>
      <c r="P171" s="1"/>
      <c r="Q171" s="4">
        <v>73.293708798974777</v>
      </c>
      <c r="R171" s="4">
        <v>10.937612</v>
      </c>
      <c r="S171" s="1"/>
      <c r="T171" s="3">
        <f t="shared" ref="T171:T172" si="216">C171/($Q171/100)</f>
        <v>34971623.649584696</v>
      </c>
      <c r="U171" s="3">
        <f t="shared" ref="U171:U172" si="217">D171/($Q171/100)</f>
        <v>10447008.5161076</v>
      </c>
      <c r="W171" s="9"/>
      <c r="X171" s="9">
        <f t="shared" si="182"/>
        <v>2.629999999999999E-2</v>
      </c>
      <c r="Y171" s="2"/>
      <c r="Z171" s="2">
        <f t="shared" si="184"/>
        <v>2.5626035272337512E-2</v>
      </c>
      <c r="AA171" s="8"/>
      <c r="AB171" s="8">
        <f t="shared" ref="AB171:AB172" si="218">100*(C171/C170-1)</f>
        <v>15.495877078358046</v>
      </c>
      <c r="AC171" s="8">
        <f t="shared" ref="AC171:AC172" si="219">100*(D171/D170-1)</f>
        <v>36.027713625866056</v>
      </c>
      <c r="AD171" s="8"/>
      <c r="AF171" s="8">
        <f t="shared" ref="AF171:AF172" si="220">$Z171*K171</f>
        <v>1.7144189596410746</v>
      </c>
      <c r="AG171" s="8">
        <f t="shared" ref="AG171:AG172" si="221">$Z171*L171</f>
        <v>0.51214520809814723</v>
      </c>
      <c r="AJ171" s="8">
        <f t="shared" ref="AJ171:AJ172" si="222">$Z171*O171</f>
        <v>2.2874704530329626</v>
      </c>
      <c r="AL171" s="8">
        <f t="shared" ref="AL171:AL172" si="223">AG171+AJ171</f>
        <v>2.79961566113111</v>
      </c>
      <c r="AO171" s="8">
        <f t="shared" ref="AO171:AO172" si="224">AF171</f>
        <v>1.7144189596410746</v>
      </c>
      <c r="AP171" s="8">
        <f t="shared" ref="AP171:AP172" si="225">AG171</f>
        <v>0.51214520809814723</v>
      </c>
      <c r="AQ171" s="8">
        <f t="shared" ref="AQ171:AQ172" si="226">AVERAGE(AO169:AO172)</f>
        <v>2.4353633093002527</v>
      </c>
      <c r="AR171" s="8">
        <f t="shared" ref="AR171:AR172" si="227">AVERAGE(AP169:AP172)</f>
        <v>0.63306506429062726</v>
      </c>
      <c r="AS171" s="52">
        <v>0</v>
      </c>
      <c r="AT171" s="43"/>
      <c r="AU171" s="43"/>
      <c r="AV171" s="43"/>
      <c r="AW171" s="43"/>
      <c r="AX171" s="43"/>
      <c r="AY171" s="43"/>
      <c r="AZ171" s="43"/>
      <c r="BA171" s="43"/>
      <c r="BB171" s="43"/>
      <c r="BC171" s="43"/>
      <c r="BD171" s="43"/>
    </row>
    <row r="172" spans="1:56">
      <c r="A172" s="1">
        <f t="shared" si="144"/>
        <v>2000</v>
      </c>
      <c r="B172" s="1"/>
      <c r="C172" s="3">
        <v>26610000</v>
      </c>
      <c r="D172" s="58">
        <v>7446000</v>
      </c>
      <c r="E172" s="56"/>
      <c r="F172" s="1"/>
      <c r="G172" s="19">
        <v>37365600.000000007</v>
      </c>
      <c r="H172" s="1"/>
      <c r="I172" s="3">
        <v>46437341.899999954</v>
      </c>
      <c r="J172" s="3"/>
      <c r="K172" s="6">
        <f t="shared" si="214"/>
        <v>57.303021472036555</v>
      </c>
      <c r="L172" s="6">
        <f t="shared" si="215"/>
        <v>16.034509503223756</v>
      </c>
      <c r="M172" s="3"/>
      <c r="N172" s="3"/>
      <c r="O172" s="12">
        <f t="shared" si="150"/>
        <v>80.464553893856802</v>
      </c>
      <c r="P172" s="1"/>
      <c r="Q172" s="4">
        <v>75.603193563230462</v>
      </c>
      <c r="R172" s="4">
        <v>10.986883000000001</v>
      </c>
      <c r="S172" s="1"/>
      <c r="T172" s="3">
        <f t="shared" si="216"/>
        <v>35196925.878196955</v>
      </c>
      <c r="U172" s="3">
        <f t="shared" si="217"/>
        <v>9848790.3077435009</v>
      </c>
      <c r="W172" s="9"/>
      <c r="X172" s="9">
        <f t="shared" si="182"/>
        <v>3.1509999999999927E-2</v>
      </c>
      <c r="Y172" s="2"/>
      <c r="Z172" s="2">
        <f t="shared" si="184"/>
        <v>3.0547449855066775E-2</v>
      </c>
      <c r="AA172" s="8"/>
      <c r="AB172" s="8">
        <f t="shared" si="218"/>
        <v>3.8155430711610538</v>
      </c>
      <c r="AC172" s="8">
        <f t="shared" si="219"/>
        <v>-2.7556484262766134</v>
      </c>
      <c r="AD172" s="8"/>
      <c r="AF172" s="8">
        <f t="shared" si="220"/>
        <v>1.7504611749608514</v>
      </c>
      <c r="AG172" s="8">
        <f t="shared" si="221"/>
        <v>0.48981337500031935</v>
      </c>
      <c r="AJ172" s="8">
        <f t="shared" si="222"/>
        <v>2.4579869251829085</v>
      </c>
      <c r="AL172" s="8">
        <f t="shared" si="223"/>
        <v>2.947800300183228</v>
      </c>
      <c r="AO172" s="8">
        <f t="shared" si="224"/>
        <v>1.7504611749608514</v>
      </c>
      <c r="AP172" s="8">
        <f t="shared" si="225"/>
        <v>0.48981337500031935</v>
      </c>
      <c r="AQ172" s="8">
        <f t="shared" si="226"/>
        <v>2.0911195350233531</v>
      </c>
      <c r="AR172" s="8">
        <f t="shared" si="227"/>
        <v>0.57143231566964647</v>
      </c>
      <c r="AS172" s="52">
        <v>0</v>
      </c>
      <c r="AT172" s="43"/>
      <c r="AU172" s="43"/>
      <c r="AV172" s="43"/>
      <c r="AW172" s="43"/>
      <c r="AX172" s="43"/>
      <c r="AY172" s="43"/>
      <c r="AZ172" s="43"/>
      <c r="BA172" s="43"/>
      <c r="BB172" s="43"/>
      <c r="BC172" s="43"/>
      <c r="BD172" s="43"/>
    </row>
    <row r="173" spans="1:56">
      <c r="A173" s="1">
        <f t="shared" si="144"/>
        <v>2001</v>
      </c>
      <c r="B173" s="1"/>
      <c r="C173" s="1"/>
      <c r="E173" s="55"/>
      <c r="F173" s="1"/>
      <c r="G173" s="19">
        <v>50108377.900000006</v>
      </c>
      <c r="H173" s="1"/>
      <c r="I173" s="1"/>
      <c r="J173" s="1"/>
      <c r="K173" s="20">
        <v>94.809299730503625</v>
      </c>
      <c r="L173" s="1"/>
      <c r="M173" s="1"/>
      <c r="N173" s="1"/>
      <c r="O173" s="12"/>
      <c r="P173" s="1"/>
      <c r="Q173" s="4">
        <v>78.154045314053846</v>
      </c>
      <c r="R173" s="4">
        <v>11.032394999999999</v>
      </c>
      <c r="S173" s="1"/>
      <c r="W173" s="9"/>
      <c r="X173" s="9">
        <f t="shared" si="182"/>
        <v>3.3739999999999881E-2</v>
      </c>
      <c r="Y173" s="2"/>
      <c r="Z173" s="2">
        <f t="shared" si="184"/>
        <v>3.2638767968734772E-2</v>
      </c>
      <c r="AA173" s="8"/>
      <c r="AB173" s="8"/>
      <c r="AC173" s="8"/>
      <c r="AD173" s="8"/>
      <c r="AO173" s="13"/>
      <c r="AP173" s="13"/>
      <c r="AS173" s="51">
        <v>0</v>
      </c>
      <c r="AT173" s="43"/>
      <c r="AU173" s="43"/>
      <c r="AV173" s="43"/>
      <c r="AW173" s="43"/>
      <c r="AX173" s="43"/>
      <c r="AY173" s="43"/>
      <c r="AZ173" s="43"/>
      <c r="BA173" s="43"/>
      <c r="BB173" s="43"/>
      <c r="BC173" s="43"/>
      <c r="BD173" s="43"/>
    </row>
    <row r="174" spans="1:56">
      <c r="A174" s="1">
        <f t="shared" si="144"/>
        <v>2002</v>
      </c>
      <c r="B174" s="1"/>
      <c r="C174" s="1"/>
      <c r="D174" s="1"/>
      <c r="E174" s="1"/>
      <c r="F174" s="1"/>
      <c r="G174" s="19">
        <v>56975478.575000003</v>
      </c>
      <c r="H174" s="1"/>
      <c r="I174" s="1"/>
      <c r="J174" s="1"/>
      <c r="K174" s="20">
        <v>87.463688004624274</v>
      </c>
      <c r="L174" s="1"/>
      <c r="M174" s="1"/>
      <c r="N174" s="1"/>
      <c r="O174" s="12"/>
      <c r="P174" s="1"/>
      <c r="Q174" s="4">
        <v>80.991037158954001</v>
      </c>
      <c r="R174" s="4">
        <v>11.073333999999999</v>
      </c>
      <c r="S174" s="1"/>
      <c r="W174" s="9"/>
      <c r="X174" s="9">
        <f t="shared" si="182"/>
        <v>3.6299999999999999E-2</v>
      </c>
      <c r="Y174" s="2"/>
      <c r="Z174" s="2">
        <f t="shared" si="184"/>
        <v>3.5028466660233522E-2</v>
      </c>
      <c r="AA174" s="8"/>
      <c r="AB174" s="8"/>
      <c r="AC174" s="8"/>
      <c r="AD174" s="8"/>
      <c r="AO174" s="13"/>
      <c r="AP174" s="13"/>
      <c r="AS174" s="51">
        <v>0</v>
      </c>
      <c r="AT174" s="43"/>
      <c r="AU174" s="43"/>
      <c r="AV174" s="43"/>
      <c r="AW174" s="43"/>
      <c r="AX174" s="43"/>
      <c r="AY174" s="43"/>
      <c r="AZ174" s="43"/>
      <c r="BA174" s="43"/>
      <c r="BB174" s="43"/>
      <c r="BC174" s="43"/>
      <c r="BD174" s="43"/>
    </row>
    <row r="175" spans="1:56">
      <c r="A175" s="1">
        <f t="shared" si="144"/>
        <v>2003</v>
      </c>
      <c r="B175" s="1"/>
      <c r="C175" s="1"/>
      <c r="D175" s="1"/>
      <c r="E175" s="1"/>
      <c r="F175" s="1"/>
      <c r="G175" s="19">
        <v>61436202.75</v>
      </c>
      <c r="H175" s="1"/>
      <c r="I175" s="1"/>
      <c r="J175" s="1"/>
      <c r="K175" s="20">
        <v>84.393369804374615</v>
      </c>
      <c r="L175" s="1"/>
      <c r="M175" s="1"/>
      <c r="N175" s="1"/>
      <c r="O175" s="12"/>
      <c r="P175" s="1"/>
      <c r="Q175" s="4">
        <v>83.850830681036669</v>
      </c>
      <c r="R175" s="4">
        <v>11.111072</v>
      </c>
      <c r="S175" s="1"/>
      <c r="W175" s="9"/>
      <c r="X175" s="9">
        <f t="shared" ref="X175:X187" si="228">(Q175/Q174-1)</f>
        <v>3.5309999999999953E-2</v>
      </c>
      <c r="Y175" s="2"/>
      <c r="Z175" s="2">
        <f t="shared" si="184"/>
        <v>3.4105726787145837E-2</v>
      </c>
      <c r="AA175" s="8"/>
      <c r="AB175" s="8"/>
      <c r="AC175" s="8"/>
      <c r="AD175" s="8"/>
      <c r="AO175" s="13"/>
      <c r="AP175" s="13"/>
      <c r="AS175" s="51">
        <v>0</v>
      </c>
      <c r="AT175" s="43"/>
      <c r="AU175" s="43"/>
      <c r="AV175" s="43"/>
      <c r="AW175" s="43"/>
      <c r="AX175" s="43"/>
      <c r="AY175" s="43"/>
      <c r="AZ175" s="43"/>
      <c r="BA175" s="43"/>
      <c r="BB175" s="43"/>
      <c r="BC175" s="43"/>
      <c r="BD175" s="43"/>
    </row>
    <row r="176" spans="1:56">
      <c r="A176" s="1">
        <f t="shared" si="144"/>
        <v>2004</v>
      </c>
      <c r="B176" s="1"/>
      <c r="C176" s="1"/>
      <c r="D176" s="1"/>
      <c r="E176" s="1"/>
      <c r="F176" s="1"/>
      <c r="G176" s="19">
        <v>68050841.75</v>
      </c>
      <c r="H176" s="1"/>
      <c r="I176" s="1"/>
      <c r="J176" s="1"/>
      <c r="K176" s="20">
        <v>85.093187975323957</v>
      </c>
      <c r="L176" s="1"/>
      <c r="M176" s="1"/>
      <c r="N176" s="1"/>
      <c r="O176" s="12"/>
      <c r="P176" s="1"/>
      <c r="Q176" s="4">
        <v>86.281666262479931</v>
      </c>
      <c r="R176" s="4">
        <v>11.147261</v>
      </c>
      <c r="S176" s="1"/>
      <c r="W176" s="9"/>
      <c r="X176" s="9">
        <f t="shared" si="228"/>
        <v>2.8990000000000071E-2</v>
      </c>
      <c r="Y176" s="2"/>
      <c r="Z176" s="2">
        <f t="shared" si="184"/>
        <v>2.8173257271693671E-2</v>
      </c>
      <c r="AA176" s="8"/>
      <c r="AB176" s="8"/>
      <c r="AC176" s="8"/>
      <c r="AD176" s="8"/>
      <c r="AO176" s="13"/>
      <c r="AP176" s="13"/>
      <c r="AS176" s="51">
        <v>0</v>
      </c>
      <c r="AT176" s="43"/>
      <c r="AU176" s="43"/>
      <c r="AV176" s="43"/>
      <c r="AW176" s="43"/>
      <c r="AX176" s="43"/>
      <c r="AY176" s="43"/>
      <c r="AZ176" s="43"/>
      <c r="BA176" s="43"/>
      <c r="BB176" s="43"/>
      <c r="BC176" s="43"/>
      <c r="BD176" s="43"/>
    </row>
    <row r="177" spans="1:45">
      <c r="A177" s="1">
        <f t="shared" ref="A177:A187" si="229">A176+1</f>
        <v>2005</v>
      </c>
      <c r="B177" s="1"/>
      <c r="C177" s="1"/>
      <c r="D177" s="1"/>
      <c r="E177" s="1"/>
      <c r="F177" s="1"/>
      <c r="G177" s="19">
        <v>72903803.250000015</v>
      </c>
      <c r="H177" s="1"/>
      <c r="I177" s="1"/>
      <c r="J177" s="1"/>
      <c r="K177" s="20">
        <v>89.061308232326255</v>
      </c>
      <c r="L177" s="1"/>
      <c r="M177" s="1"/>
      <c r="N177" s="1"/>
      <c r="O177" s="12"/>
      <c r="P177" s="1"/>
      <c r="Q177" s="4">
        <v>89.34035133148484</v>
      </c>
      <c r="R177" s="4">
        <v>11.183114</v>
      </c>
      <c r="S177" s="1"/>
      <c r="W177" s="9"/>
      <c r="X177" s="9">
        <f t="shared" si="228"/>
        <v>3.5449999999999982E-2</v>
      </c>
      <c r="Y177" s="2"/>
      <c r="Z177" s="2">
        <f t="shared" si="184"/>
        <v>3.4236322371915574E-2</v>
      </c>
      <c r="AA177" s="8"/>
      <c r="AB177" s="8"/>
      <c r="AC177" s="8"/>
      <c r="AD177" s="8"/>
      <c r="AO177" s="13"/>
      <c r="AP177" s="13"/>
      <c r="AS177" s="51">
        <v>0</v>
      </c>
    </row>
    <row r="178" spans="1:45">
      <c r="A178" s="1">
        <f t="shared" si="229"/>
        <v>2006</v>
      </c>
      <c r="B178" s="1"/>
      <c r="C178" s="1"/>
      <c r="D178" s="1"/>
      <c r="E178" s="1"/>
      <c r="F178" s="1"/>
      <c r="G178" s="19">
        <v>76760411.749999985</v>
      </c>
      <c r="H178" s="1"/>
      <c r="I178" s="1"/>
      <c r="J178" s="1"/>
      <c r="K178" s="20">
        <v>89.784029325553576</v>
      </c>
      <c r="L178" s="1"/>
      <c r="M178" s="1"/>
      <c r="N178" s="1"/>
      <c r="O178" s="12"/>
      <c r="P178" s="1"/>
      <c r="Q178" s="4">
        <v>92.1956689600391</v>
      </c>
      <c r="R178" s="4">
        <v>11.2193</v>
      </c>
      <c r="S178" s="1"/>
      <c r="W178" s="9"/>
      <c r="X178" s="9">
        <f t="shared" si="228"/>
        <v>3.1959999999999988E-2</v>
      </c>
      <c r="Y178" s="2"/>
      <c r="Z178" s="2">
        <f t="shared" si="184"/>
        <v>3.0970192643125692E-2</v>
      </c>
      <c r="AA178" s="8"/>
      <c r="AB178" s="8"/>
      <c r="AC178" s="8"/>
      <c r="AD178" s="8"/>
      <c r="AO178" s="13"/>
      <c r="AP178" s="13"/>
      <c r="AS178" s="51">
        <v>0</v>
      </c>
    </row>
    <row r="179" spans="1:45">
      <c r="A179" s="1">
        <f t="shared" si="229"/>
        <v>2007</v>
      </c>
      <c r="B179" s="1"/>
      <c r="C179" s="1"/>
      <c r="D179" s="1"/>
      <c r="E179" s="1"/>
      <c r="F179" s="1"/>
      <c r="G179" s="19">
        <v>81368374</v>
      </c>
      <c r="H179" s="1"/>
      <c r="I179" s="1"/>
      <c r="J179" s="1"/>
      <c r="K179" s="20">
        <v>96.068351693566711</v>
      </c>
      <c r="L179" s="1"/>
      <c r="M179" s="1"/>
      <c r="N179" s="1"/>
      <c r="O179" s="12"/>
      <c r="P179" s="1"/>
      <c r="Q179" s="4">
        <v>94.864733576432229</v>
      </c>
      <c r="R179" s="4">
        <v>11.255717000000001</v>
      </c>
      <c r="S179" s="1"/>
      <c r="W179" s="9"/>
      <c r="X179" s="9">
        <f t="shared" si="228"/>
        <v>2.8950000000000031E-2</v>
      </c>
      <c r="Y179" s="2"/>
      <c r="Z179" s="2">
        <f t="shared" si="184"/>
        <v>2.8135477914378766E-2</v>
      </c>
      <c r="AA179" s="8"/>
      <c r="AB179" s="8"/>
      <c r="AC179" s="8"/>
      <c r="AD179" s="8"/>
      <c r="AO179" s="13"/>
      <c r="AP179" s="13"/>
      <c r="AS179" s="51">
        <v>0</v>
      </c>
    </row>
    <row r="180" spans="1:45">
      <c r="A180" s="1">
        <f t="shared" si="229"/>
        <v>2008</v>
      </c>
      <c r="B180" s="1"/>
      <c r="C180" s="1"/>
      <c r="D180" s="1"/>
      <c r="E180" s="1"/>
      <c r="F180" s="1"/>
      <c r="G180" s="19">
        <v>88875096.5</v>
      </c>
      <c r="H180" s="1"/>
      <c r="I180" s="1"/>
      <c r="J180" s="1"/>
      <c r="K180" s="20">
        <v>104.21935751959657</v>
      </c>
      <c r="L180" s="1"/>
      <c r="M180" s="1"/>
      <c r="N180" s="1"/>
      <c r="O180" s="12"/>
      <c r="P180" s="1"/>
      <c r="Q180" s="4">
        <v>98.804465961861467</v>
      </c>
      <c r="R180" s="4">
        <v>11.291807</v>
      </c>
      <c r="S180" s="1"/>
      <c r="W180" s="9"/>
      <c r="X180" s="9">
        <f t="shared" si="228"/>
        <v>4.1530000000000067E-2</v>
      </c>
      <c r="Y180" s="2"/>
      <c r="Z180" s="2">
        <f t="shared" si="184"/>
        <v>3.9874031472929311E-2</v>
      </c>
      <c r="AA180" s="8"/>
      <c r="AB180" s="8"/>
      <c r="AC180" s="8"/>
      <c r="AD180" s="8"/>
      <c r="AO180" s="13"/>
      <c r="AP180" s="13"/>
      <c r="AS180" s="51">
        <v>0</v>
      </c>
    </row>
    <row r="181" spans="1:45">
      <c r="A181" s="1">
        <f t="shared" si="229"/>
        <v>2009</v>
      </c>
      <c r="B181" s="1"/>
      <c r="C181" s="1"/>
      <c r="D181" s="1"/>
      <c r="E181" s="1"/>
      <c r="F181" s="1"/>
      <c r="G181" s="19">
        <v>101427304.25</v>
      </c>
      <c r="H181" s="1"/>
      <c r="I181" s="1"/>
      <c r="J181" s="1"/>
      <c r="K181" s="20">
        <v>110.36048367736311</v>
      </c>
      <c r="L181" s="1"/>
      <c r="M181" s="1"/>
      <c r="N181" s="1"/>
      <c r="O181" s="12"/>
      <c r="P181" s="1"/>
      <c r="Q181" s="4">
        <v>100.00000000000001</v>
      </c>
      <c r="R181" s="4">
        <v>11.326596</v>
      </c>
      <c r="S181" s="1"/>
      <c r="W181" s="9"/>
      <c r="X181" s="9">
        <f t="shared" si="228"/>
        <v>1.2100000000000222E-2</v>
      </c>
      <c r="Y181" s="2"/>
      <c r="Z181" s="2">
        <f t="shared" si="184"/>
        <v>1.1955340381385455E-2</v>
      </c>
      <c r="AA181" s="8"/>
      <c r="AB181" s="8"/>
      <c r="AC181" s="8"/>
      <c r="AD181" s="8"/>
      <c r="AO181" s="13"/>
      <c r="AP181" s="13"/>
      <c r="AS181" s="51">
        <v>0</v>
      </c>
    </row>
    <row r="182" spans="1:45">
      <c r="A182" s="1">
        <f t="shared" si="229"/>
        <v>2010</v>
      </c>
      <c r="B182" s="1"/>
      <c r="C182" s="1"/>
      <c r="D182" s="1"/>
      <c r="E182" s="1"/>
      <c r="F182" s="1"/>
      <c r="G182" s="19">
        <v>113903609.9375</v>
      </c>
      <c r="H182" s="1"/>
      <c r="I182" s="1"/>
      <c r="J182" s="1"/>
      <c r="K182" s="20">
        <v>103.13399608151023</v>
      </c>
      <c r="L182" s="1"/>
      <c r="M182" s="1"/>
      <c r="N182" s="1"/>
      <c r="O182" s="12"/>
      <c r="P182" s="1"/>
      <c r="Q182" s="4">
        <v>104.71300000000001</v>
      </c>
      <c r="R182" s="4">
        <v>11.359346</v>
      </c>
      <c r="S182" s="1"/>
      <c r="W182" s="9"/>
      <c r="X182" s="9">
        <f t="shared" si="228"/>
        <v>4.7129999999999894E-2</v>
      </c>
      <c r="Y182" s="2"/>
      <c r="Z182" s="2">
        <f t="shared" si="184"/>
        <v>4.5008738170045651E-2</v>
      </c>
      <c r="AA182" s="8"/>
      <c r="AB182" s="8"/>
      <c r="AC182" s="8"/>
      <c r="AD182" s="8"/>
      <c r="AO182" s="13"/>
      <c r="AP182" s="13"/>
      <c r="AS182" s="51">
        <v>0</v>
      </c>
    </row>
    <row r="183" spans="1:45">
      <c r="A183" s="1">
        <f t="shared" si="229"/>
        <v>2011</v>
      </c>
      <c r="B183" s="1"/>
      <c r="C183" s="1"/>
      <c r="D183" s="1"/>
      <c r="E183" s="1"/>
      <c r="F183" s="1"/>
      <c r="G183" s="19">
        <v>122258707.93499999</v>
      </c>
      <c r="H183" s="1"/>
      <c r="I183" s="1"/>
      <c r="J183" s="1"/>
      <c r="K183" s="20">
        <v>96.356760154780773</v>
      </c>
      <c r="L183" s="1"/>
      <c r="M183" s="1"/>
      <c r="N183" s="1"/>
      <c r="O183" s="12"/>
      <c r="P183" s="1"/>
      <c r="Q183" s="4">
        <v>108.19994290000002</v>
      </c>
      <c r="R183" s="4">
        <v>11.390031</v>
      </c>
      <c r="W183" s="9"/>
      <c r="X183" s="9">
        <f t="shared" si="228"/>
        <v>3.3300000000000107E-2</v>
      </c>
      <c r="Y183" s="2"/>
      <c r="Z183" s="2">
        <f t="shared" si="184"/>
        <v>3.2226846027291305E-2</v>
      </c>
      <c r="AA183" s="8"/>
      <c r="AB183" s="8"/>
      <c r="AC183" s="8"/>
      <c r="AD183" s="8"/>
      <c r="AO183" s="13"/>
      <c r="AP183" s="13"/>
      <c r="AS183" s="51">
        <v>0</v>
      </c>
    </row>
    <row r="184" spans="1:45">
      <c r="A184" s="1">
        <f t="shared" si="229"/>
        <v>2012</v>
      </c>
      <c r="B184" s="1"/>
      <c r="C184" s="1"/>
      <c r="D184" s="1"/>
      <c r="E184" s="1"/>
      <c r="F184" s="1"/>
      <c r="G184" s="19">
        <v>100708723.83499999</v>
      </c>
      <c r="H184" s="1"/>
      <c r="I184" s="1"/>
      <c r="J184" s="1"/>
      <c r="K184" s="20">
        <v>97.448709782563355</v>
      </c>
      <c r="L184" s="1"/>
      <c r="M184" s="1"/>
      <c r="N184" s="1"/>
      <c r="O184" s="12"/>
      <c r="P184" s="1"/>
      <c r="Q184" s="4">
        <v>109.82510604235802</v>
      </c>
      <c r="R184" s="4">
        <v>11.418877999999999</v>
      </c>
      <c r="W184" s="9"/>
      <c r="X184" s="9">
        <f t="shared" si="228"/>
        <v>1.5019999999999811E-2</v>
      </c>
      <c r="Y184" s="2"/>
      <c r="Z184" s="2">
        <f t="shared" si="184"/>
        <v>1.4797737975606209E-2</v>
      </c>
      <c r="AA184" s="8"/>
      <c r="AB184" s="8"/>
      <c r="AC184" s="8"/>
      <c r="AD184" s="8"/>
      <c r="AO184" s="13"/>
      <c r="AP184" s="13"/>
      <c r="AS184" s="50">
        <v>1</v>
      </c>
    </row>
    <row r="185" spans="1:45">
      <c r="A185" s="1">
        <f t="shared" si="229"/>
        <v>2013</v>
      </c>
      <c r="B185" s="1"/>
      <c r="C185" s="1"/>
      <c r="D185" s="1"/>
      <c r="E185" s="1"/>
      <c r="F185" s="1"/>
      <c r="G185" s="19"/>
      <c r="H185" s="1"/>
      <c r="I185" s="1"/>
      <c r="J185" s="1"/>
      <c r="K185" s="20">
        <v>106.24468655978487</v>
      </c>
      <c r="L185" s="1"/>
      <c r="M185" s="1"/>
      <c r="N185" s="1"/>
      <c r="O185" s="1"/>
      <c r="P185" s="1"/>
      <c r="Q185" s="4">
        <v>108.6796301863362</v>
      </c>
      <c r="R185" s="4">
        <v>11.445691</v>
      </c>
      <c r="W185" s="9"/>
      <c r="X185" s="9">
        <f t="shared" si="228"/>
        <v>-1.0430000000000272E-2</v>
      </c>
      <c r="Y185" s="2"/>
      <c r="Z185" s="2">
        <f t="shared" si="184"/>
        <v>-1.0539931485392923E-2</v>
      </c>
      <c r="AA185" s="8"/>
      <c r="AB185" s="8"/>
      <c r="AC185" s="8"/>
      <c r="AD185" s="8"/>
      <c r="AO185" s="13"/>
      <c r="AP185" s="13"/>
      <c r="AS185" s="51">
        <v>0</v>
      </c>
    </row>
    <row r="186" spans="1:45">
      <c r="A186" s="1">
        <f t="shared" si="229"/>
        <v>2014</v>
      </c>
      <c r="B186" s="1"/>
      <c r="C186" s="1"/>
      <c r="D186" s="1"/>
      <c r="E186" s="1"/>
      <c r="F186" s="1"/>
      <c r="G186" s="19"/>
      <c r="H186" s="1"/>
      <c r="I186" s="1"/>
      <c r="J186" s="1"/>
      <c r="K186" s="20">
        <v>107.81569862955563</v>
      </c>
      <c r="L186" s="1"/>
      <c r="M186" s="1"/>
      <c r="N186" s="1"/>
      <c r="O186" s="1"/>
      <c r="P186" s="1"/>
      <c r="Q186" s="4">
        <v>107.13094545618092</v>
      </c>
      <c r="R186" s="4">
        <v>11.470255</v>
      </c>
      <c r="W186" s="9"/>
      <c r="X186" s="9">
        <f t="shared" si="228"/>
        <v>-1.4249999999999874E-2</v>
      </c>
      <c r="Y186" s="2"/>
      <c r="Z186" s="2">
        <f t="shared" si="184"/>
        <v>-1.4455997971087875E-2</v>
      </c>
      <c r="AA186" s="8"/>
      <c r="AB186" s="8"/>
      <c r="AC186" s="8"/>
      <c r="AD186" s="8"/>
      <c r="AO186" s="13"/>
      <c r="AP186" s="13"/>
      <c r="AS186" s="51">
        <v>0</v>
      </c>
    </row>
    <row r="187" spans="1:45">
      <c r="A187" s="1">
        <f t="shared" si="229"/>
        <v>2015</v>
      </c>
      <c r="B187" s="1"/>
      <c r="C187" s="1"/>
      <c r="D187" s="1"/>
      <c r="E187" s="1"/>
      <c r="F187" s="1"/>
      <c r="G187" s="19"/>
      <c r="H187" s="1"/>
      <c r="I187" s="1"/>
      <c r="J187" s="1"/>
      <c r="K187" s="1"/>
      <c r="L187" s="1"/>
      <c r="M187" s="1"/>
      <c r="N187" s="1"/>
      <c r="O187" s="1"/>
      <c r="P187" s="1"/>
      <c r="Q187" s="4">
        <v>106.80955261981235</v>
      </c>
      <c r="R187" s="4">
        <v>11.492433</v>
      </c>
      <c r="W187" s="9"/>
      <c r="X187" s="9">
        <f t="shared" si="228"/>
        <v>-3.0000000000003357E-3</v>
      </c>
      <c r="Y187" s="2"/>
      <c r="Z187" s="2">
        <f t="shared" si="184"/>
        <v>-3.0090270812440688E-3</v>
      </c>
      <c r="AA187" s="8"/>
      <c r="AB187" s="8"/>
      <c r="AC187" s="8"/>
      <c r="AD187" s="8"/>
      <c r="AO187" s="13"/>
      <c r="AP187" s="13"/>
      <c r="AS187" s="50">
        <v>1</v>
      </c>
    </row>
    <row r="188" spans="1:45">
      <c r="A188" s="1"/>
      <c r="B188" s="1"/>
      <c r="C188" s="1"/>
      <c r="D188" s="1"/>
      <c r="E188" s="1"/>
      <c r="F188" s="1"/>
      <c r="G188" s="19"/>
      <c r="H188" s="1"/>
      <c r="I188" s="1"/>
      <c r="J188" s="1"/>
      <c r="K188" s="1"/>
      <c r="L188" s="1"/>
      <c r="M188" s="1"/>
      <c r="N188" s="1"/>
      <c r="O188" s="1"/>
      <c r="P188" s="1"/>
      <c r="Q188" s="1"/>
      <c r="R188" s="4"/>
      <c r="AO188" s="13"/>
      <c r="AP188" s="13"/>
    </row>
    <row r="189" spans="1:45">
      <c r="A189" s="1"/>
      <c r="B189" s="1"/>
      <c r="C189" s="1"/>
      <c r="D189" s="1"/>
      <c r="E189" s="1"/>
      <c r="F189" s="1"/>
      <c r="G189" s="19"/>
      <c r="H189" s="1"/>
      <c r="I189" s="1"/>
      <c r="J189" s="1"/>
      <c r="K189" s="1"/>
      <c r="L189" s="1"/>
      <c r="M189" s="1"/>
      <c r="N189" s="1"/>
      <c r="O189" s="1"/>
      <c r="P189" s="1"/>
      <c r="Q189" s="1"/>
      <c r="R189" s="4"/>
      <c r="AE189" s="20">
        <f t="shared" ref="AE189:AL189" si="230">AVERAGE(AE3:AE187)</f>
        <v>1.6403747884106883</v>
      </c>
      <c r="AF189" s="20">
        <f t="shared" si="230"/>
        <v>3.7871288964684027</v>
      </c>
      <c r="AG189" s="20">
        <f t="shared" si="230"/>
        <v>1.1297887354457339</v>
      </c>
      <c r="AH189" s="20">
        <f t="shared" si="230"/>
        <v>0.87240043777943033</v>
      </c>
      <c r="AI189" s="20">
        <f t="shared" si="230"/>
        <v>0.61444765086793007</v>
      </c>
      <c r="AJ189" s="20">
        <f t="shared" si="230"/>
        <v>2.1885252411774672</v>
      </c>
      <c r="AK189" s="20">
        <f t="shared" si="230"/>
        <v>1.4187825482211753</v>
      </c>
      <c r="AL189" s="20">
        <f t="shared" si="230"/>
        <v>3.6294013782015946</v>
      </c>
      <c r="AO189" s="13"/>
      <c r="AP189" s="13"/>
    </row>
    <row r="190" spans="1:45">
      <c r="A190" s="1"/>
      <c r="B190" s="1"/>
      <c r="C190" s="1"/>
      <c r="D190" s="1"/>
      <c r="E190" s="1"/>
      <c r="F190" s="1"/>
      <c r="G190" s="19"/>
      <c r="H190" s="1"/>
      <c r="I190" s="1"/>
      <c r="J190" s="1"/>
      <c r="K190" s="1"/>
      <c r="L190" s="1"/>
      <c r="M190" s="1"/>
      <c r="N190" s="1"/>
      <c r="O190" s="1"/>
      <c r="P190" s="1"/>
      <c r="Q190" s="1"/>
      <c r="R190" s="4"/>
      <c r="AO190" s="13"/>
      <c r="AP190" s="13"/>
    </row>
    <row r="191" spans="1:45">
      <c r="A191" s="1"/>
      <c r="B191" s="1"/>
      <c r="C191" s="1"/>
      <c r="D191" s="1"/>
      <c r="E191" s="1"/>
      <c r="F191" s="1"/>
      <c r="G191" s="19"/>
      <c r="H191" s="1"/>
      <c r="I191" s="1"/>
      <c r="J191" s="1"/>
      <c r="K191" s="1"/>
      <c r="L191" s="1"/>
      <c r="M191" s="1"/>
      <c r="N191" s="1"/>
      <c r="O191" s="1"/>
      <c r="P191" s="1"/>
      <c r="Q191" s="1"/>
      <c r="R191" s="4"/>
      <c r="AO191" s="13"/>
      <c r="AP191" s="13"/>
    </row>
    <row r="192" spans="1:45">
      <c r="A192" s="1"/>
      <c r="B192" s="1"/>
      <c r="C192" s="1"/>
      <c r="D192" s="1"/>
      <c r="E192" s="1"/>
      <c r="F192" s="1"/>
      <c r="G192" s="19"/>
      <c r="H192" s="1"/>
      <c r="I192" s="1"/>
      <c r="J192" s="1"/>
      <c r="K192" s="1"/>
      <c r="L192" s="1"/>
      <c r="M192" s="1"/>
      <c r="N192" s="1"/>
      <c r="O192" s="1"/>
      <c r="P192" s="1"/>
      <c r="Q192" s="1"/>
      <c r="R192" s="1"/>
      <c r="AO192" s="13"/>
      <c r="AP192" s="13"/>
    </row>
    <row r="193" spans="1:42">
      <c r="A193" s="1"/>
      <c r="B193" s="1"/>
      <c r="C193" s="1"/>
      <c r="D193" s="1"/>
      <c r="E193" s="1"/>
      <c r="F193" s="1"/>
      <c r="G193" s="19"/>
      <c r="H193" s="1"/>
      <c r="I193" s="1"/>
      <c r="J193" s="1"/>
      <c r="K193" s="1"/>
      <c r="L193" s="1"/>
      <c r="M193" s="1"/>
      <c r="N193" s="1"/>
      <c r="O193" s="1"/>
      <c r="P193" s="1"/>
      <c r="Q193" s="1"/>
      <c r="R193" s="1"/>
      <c r="AO193" s="13"/>
      <c r="AP193" s="13"/>
    </row>
    <row r="194" spans="1:42">
      <c r="A194" s="1"/>
      <c r="B194" s="1"/>
      <c r="C194" s="1"/>
      <c r="D194" s="1"/>
      <c r="E194" s="1"/>
      <c r="F194" s="1"/>
      <c r="G194" s="19"/>
      <c r="H194" s="1"/>
      <c r="I194" s="1"/>
      <c r="J194" s="1"/>
      <c r="K194" s="1"/>
      <c r="L194" s="1"/>
      <c r="M194" s="1"/>
      <c r="N194" s="1"/>
      <c r="O194" s="1"/>
      <c r="P194" s="1"/>
      <c r="Q194" s="1"/>
      <c r="R194" s="1"/>
      <c r="AO194" s="13"/>
      <c r="AP194" s="13"/>
    </row>
    <row r="195" spans="1:42">
      <c r="A195" s="1"/>
      <c r="B195" s="1"/>
      <c r="C195" s="1"/>
      <c r="D195" s="1"/>
      <c r="E195" s="1"/>
      <c r="F195" s="1"/>
      <c r="G195" s="19"/>
      <c r="H195" s="1"/>
      <c r="I195" s="1"/>
      <c r="J195" s="1"/>
      <c r="K195" s="1"/>
      <c r="L195" s="1"/>
      <c r="M195" s="1"/>
      <c r="N195" s="1"/>
      <c r="O195" s="1"/>
      <c r="P195" s="1"/>
      <c r="Q195" s="1"/>
      <c r="R195" s="1"/>
      <c r="AO195" s="13"/>
      <c r="AP195" s="13"/>
    </row>
    <row r="196" spans="1:42">
      <c r="A196" s="1"/>
      <c r="B196" s="1"/>
      <c r="C196" s="1"/>
      <c r="D196" s="1"/>
      <c r="E196" s="1"/>
      <c r="F196" s="1"/>
      <c r="G196" s="19"/>
      <c r="H196" s="1"/>
      <c r="I196" s="1"/>
      <c r="J196" s="1"/>
      <c r="K196" s="1"/>
      <c r="L196" s="1"/>
      <c r="M196" s="1"/>
      <c r="N196" s="1"/>
      <c r="O196" s="1"/>
      <c r="P196" s="1"/>
      <c r="Q196" s="1"/>
      <c r="R196" s="1"/>
      <c r="AO196" s="13"/>
      <c r="AP196" s="13"/>
    </row>
    <row r="197" spans="1:42">
      <c r="A197" s="1"/>
      <c r="B197" s="1"/>
      <c r="C197" s="1"/>
      <c r="D197" s="1"/>
      <c r="E197" s="1"/>
      <c r="F197" s="1"/>
      <c r="G197" s="19"/>
      <c r="H197" s="1"/>
      <c r="I197" s="1"/>
      <c r="J197" s="1"/>
      <c r="K197" s="1"/>
      <c r="L197" s="1"/>
      <c r="M197" s="1"/>
      <c r="N197" s="1"/>
      <c r="O197" s="1"/>
      <c r="P197" s="1"/>
      <c r="Q197" s="1"/>
      <c r="R197" s="1"/>
      <c r="AO197" s="13"/>
      <c r="AP197" s="13"/>
    </row>
    <row r="198" spans="1:42">
      <c r="A198" s="1"/>
      <c r="B198" s="1"/>
      <c r="C198" s="1"/>
      <c r="D198" s="1"/>
      <c r="E198" s="1"/>
      <c r="F198" s="1"/>
      <c r="G198" s="19"/>
      <c r="H198" s="1"/>
      <c r="I198" s="1"/>
      <c r="J198" s="1"/>
      <c r="K198" s="1"/>
      <c r="L198" s="1"/>
      <c r="M198" s="1"/>
      <c r="N198" s="1"/>
      <c r="O198" s="1"/>
      <c r="P198" s="1"/>
      <c r="Q198" s="1"/>
      <c r="R198" s="1"/>
      <c r="AO198" s="13"/>
      <c r="AP198" s="13"/>
    </row>
    <row r="199" spans="1:42">
      <c r="A199" s="1"/>
      <c r="B199" s="1"/>
      <c r="C199" s="1"/>
      <c r="D199" s="1"/>
      <c r="E199" s="1"/>
      <c r="F199" s="1"/>
      <c r="G199" s="19"/>
      <c r="H199" s="1"/>
      <c r="I199" s="1"/>
      <c r="J199" s="1"/>
      <c r="K199" s="1"/>
      <c r="L199" s="1"/>
      <c r="M199" s="1"/>
      <c r="N199" s="1"/>
      <c r="O199" s="1"/>
      <c r="P199" s="1"/>
      <c r="Q199" s="1"/>
      <c r="R199" s="1"/>
      <c r="AO199" s="13"/>
      <c r="AP199" s="13"/>
    </row>
    <row r="200" spans="1:42">
      <c r="A200" s="1"/>
      <c r="B200" s="1"/>
      <c r="C200" s="1"/>
      <c r="D200" s="1"/>
      <c r="E200" s="1"/>
      <c r="F200" s="1"/>
      <c r="G200" s="19"/>
      <c r="H200" s="1"/>
      <c r="I200" s="1"/>
      <c r="J200" s="1"/>
      <c r="K200" s="1"/>
      <c r="L200" s="1"/>
      <c r="M200" s="1"/>
      <c r="N200" s="1"/>
      <c r="O200" s="1"/>
      <c r="P200" s="1"/>
      <c r="Q200" s="1"/>
      <c r="R200" s="1"/>
      <c r="AO200" s="13"/>
      <c r="AP200" s="13"/>
    </row>
    <row r="201" spans="1:42">
      <c r="A201" s="1"/>
      <c r="B201" s="1"/>
      <c r="C201" s="1"/>
      <c r="D201" s="1"/>
      <c r="E201" s="1"/>
      <c r="F201" s="1"/>
      <c r="G201" s="19"/>
      <c r="H201" s="1"/>
      <c r="I201" s="1"/>
      <c r="J201" s="1"/>
      <c r="K201" s="1"/>
      <c r="L201" s="1"/>
      <c r="M201" s="1"/>
      <c r="N201" s="1"/>
      <c r="O201" s="1"/>
      <c r="P201" s="1"/>
      <c r="Q201" s="1"/>
      <c r="R201" s="1"/>
      <c r="AO201" s="13"/>
      <c r="AP201" s="13"/>
    </row>
    <row r="202" spans="1:42">
      <c r="A202" s="1"/>
      <c r="B202" s="1"/>
      <c r="C202" s="1"/>
      <c r="D202" s="1"/>
      <c r="E202" s="1"/>
      <c r="F202" s="1"/>
      <c r="G202" s="19"/>
      <c r="H202" s="1"/>
      <c r="I202" s="1"/>
      <c r="J202" s="1"/>
      <c r="K202" s="1"/>
      <c r="L202" s="1"/>
      <c r="M202" s="1"/>
      <c r="N202" s="1"/>
      <c r="O202" s="1"/>
      <c r="P202" s="1"/>
      <c r="Q202" s="1"/>
      <c r="R202" s="1"/>
      <c r="AO202" s="13"/>
      <c r="AP202" s="13"/>
    </row>
    <row r="203" spans="1:42">
      <c r="A203" s="1"/>
      <c r="B203" s="1"/>
      <c r="C203" s="1"/>
      <c r="D203" s="1"/>
      <c r="E203" s="1"/>
      <c r="F203" s="1"/>
      <c r="G203" s="19"/>
      <c r="H203" s="1"/>
      <c r="I203" s="1"/>
      <c r="J203" s="1"/>
      <c r="K203" s="1"/>
      <c r="L203" s="1"/>
      <c r="M203" s="1"/>
      <c r="N203" s="1"/>
      <c r="O203" s="1"/>
      <c r="P203" s="1"/>
      <c r="Q203" s="1"/>
      <c r="R203" s="1"/>
      <c r="AO203" s="13"/>
      <c r="AP203" s="13"/>
    </row>
    <row r="204" spans="1:42">
      <c r="A204" s="1"/>
      <c r="B204" s="1"/>
      <c r="C204" s="1"/>
      <c r="D204" s="1"/>
      <c r="E204" s="1"/>
      <c r="F204" s="1"/>
      <c r="G204" s="19"/>
      <c r="H204" s="1"/>
      <c r="I204" s="1"/>
      <c r="J204" s="1"/>
      <c r="K204" s="1"/>
      <c r="L204" s="1"/>
      <c r="M204" s="1"/>
      <c r="N204" s="1"/>
      <c r="O204" s="1"/>
      <c r="P204" s="1"/>
      <c r="Q204" s="1"/>
      <c r="R204" s="1"/>
      <c r="AO204" s="13"/>
      <c r="AP204" s="13"/>
    </row>
    <row r="205" spans="1:42">
      <c r="A205" s="1"/>
      <c r="B205" s="1"/>
      <c r="C205" s="1"/>
      <c r="D205" s="1"/>
      <c r="E205" s="1"/>
      <c r="F205" s="1"/>
      <c r="G205" s="19"/>
      <c r="H205" s="1"/>
      <c r="I205" s="1"/>
      <c r="J205" s="1"/>
      <c r="K205" s="1"/>
      <c r="L205" s="1"/>
      <c r="M205" s="1"/>
      <c r="N205" s="1"/>
      <c r="O205" s="1"/>
      <c r="P205" s="1"/>
      <c r="Q205" s="1"/>
      <c r="R205" s="1"/>
      <c r="AO205" s="13"/>
      <c r="AP205" s="13"/>
    </row>
    <row r="206" spans="1:42">
      <c r="A206" s="1"/>
      <c r="B206" s="1"/>
      <c r="C206" s="1"/>
      <c r="D206" s="1"/>
      <c r="E206" s="1"/>
      <c r="F206" s="1"/>
      <c r="G206" s="19"/>
      <c r="H206" s="1"/>
      <c r="I206" s="1"/>
      <c r="J206" s="1"/>
      <c r="K206" s="1"/>
      <c r="L206" s="1"/>
      <c r="M206" s="1"/>
      <c r="N206" s="1"/>
      <c r="O206" s="1"/>
      <c r="P206" s="1"/>
      <c r="Q206" s="1"/>
      <c r="R206" s="1"/>
      <c r="AO206" s="13"/>
      <c r="AP206" s="13"/>
    </row>
    <row r="207" spans="1:42">
      <c r="A207" s="1"/>
      <c r="B207" s="1"/>
      <c r="C207" s="1"/>
      <c r="D207" s="1"/>
      <c r="E207" s="1"/>
      <c r="F207" s="1"/>
      <c r="G207" s="19"/>
      <c r="H207" s="1"/>
      <c r="I207" s="1"/>
      <c r="J207" s="1"/>
      <c r="K207" s="1"/>
      <c r="L207" s="1"/>
      <c r="M207" s="1"/>
      <c r="N207" s="1"/>
      <c r="O207" s="1"/>
      <c r="P207" s="1"/>
      <c r="Q207" s="1"/>
      <c r="R207" s="1"/>
      <c r="AO207" s="13"/>
      <c r="AP207" s="13"/>
    </row>
    <row r="208" spans="1:42">
      <c r="A208" s="1"/>
      <c r="B208" s="1"/>
      <c r="C208" s="1"/>
      <c r="D208" s="1"/>
      <c r="E208" s="1"/>
      <c r="F208" s="1"/>
      <c r="G208" s="19"/>
      <c r="H208" s="1"/>
      <c r="I208" s="1"/>
      <c r="J208" s="1"/>
      <c r="K208" s="1"/>
      <c r="L208" s="1"/>
      <c r="M208" s="1"/>
      <c r="N208" s="1"/>
      <c r="O208" s="1"/>
      <c r="P208" s="1"/>
      <c r="Q208" s="1"/>
      <c r="R208" s="1"/>
      <c r="AO208" s="13"/>
      <c r="AP208" s="13"/>
    </row>
    <row r="209" spans="1:42">
      <c r="A209" s="1"/>
      <c r="B209" s="1"/>
      <c r="C209" s="1"/>
      <c r="D209" s="1"/>
      <c r="E209" s="1"/>
      <c r="F209" s="1"/>
      <c r="G209" s="19"/>
      <c r="H209" s="1"/>
      <c r="I209" s="1"/>
      <c r="J209" s="1"/>
      <c r="K209" s="1"/>
      <c r="L209" s="1"/>
      <c r="M209" s="1"/>
      <c r="N209" s="1"/>
      <c r="O209" s="1"/>
      <c r="P209" s="1"/>
      <c r="Q209" s="1"/>
      <c r="R209" s="1"/>
      <c r="AO209" s="13"/>
      <c r="AP209" s="13"/>
    </row>
    <row r="210" spans="1:42">
      <c r="A210" s="1"/>
      <c r="B210" s="1"/>
      <c r="C210" s="1"/>
      <c r="D210" s="1"/>
      <c r="E210" s="1"/>
      <c r="F210" s="1"/>
      <c r="G210" s="19"/>
      <c r="H210" s="1"/>
      <c r="I210" s="1"/>
      <c r="J210" s="1"/>
      <c r="K210" s="1"/>
      <c r="L210" s="1"/>
      <c r="M210" s="1"/>
      <c r="N210" s="1"/>
      <c r="O210" s="1"/>
      <c r="P210" s="1"/>
      <c r="Q210" s="1"/>
      <c r="R210" s="1"/>
      <c r="AO210" s="13"/>
      <c r="AP210" s="13"/>
    </row>
    <row r="211" spans="1:42">
      <c r="A211" s="1"/>
      <c r="B211" s="1"/>
      <c r="C211" s="1"/>
      <c r="D211" s="1"/>
      <c r="E211" s="1"/>
      <c r="F211" s="1"/>
      <c r="G211" s="19"/>
      <c r="H211" s="1"/>
      <c r="I211" s="1"/>
      <c r="J211" s="1"/>
      <c r="K211" s="1"/>
      <c r="L211" s="1"/>
      <c r="M211" s="1"/>
      <c r="N211" s="1"/>
      <c r="O211" s="1"/>
      <c r="P211" s="1"/>
      <c r="Q211" s="1"/>
      <c r="R211" s="1"/>
      <c r="AO211" s="13"/>
      <c r="AP211" s="13"/>
    </row>
    <row r="212" spans="1:42">
      <c r="A212" s="1"/>
      <c r="B212" s="1"/>
      <c r="C212" s="1"/>
      <c r="D212" s="1"/>
      <c r="E212" s="1"/>
      <c r="F212" s="1"/>
      <c r="G212" s="19"/>
      <c r="H212" s="1"/>
      <c r="I212" s="1"/>
      <c r="J212" s="1"/>
      <c r="K212" s="1"/>
      <c r="L212" s="1"/>
      <c r="M212" s="1"/>
      <c r="N212" s="1"/>
      <c r="O212" s="1"/>
      <c r="P212" s="1"/>
      <c r="Q212" s="1"/>
      <c r="R212" s="1"/>
      <c r="AO212" s="13"/>
      <c r="AP212" s="13"/>
    </row>
    <row r="213" spans="1:42">
      <c r="A213" s="1"/>
      <c r="B213" s="1"/>
      <c r="C213" s="1"/>
      <c r="D213" s="1"/>
      <c r="E213" s="1"/>
      <c r="F213" s="1"/>
      <c r="G213" s="19"/>
      <c r="H213" s="1"/>
      <c r="I213" s="1"/>
      <c r="J213" s="1"/>
      <c r="K213" s="1"/>
      <c r="L213" s="1"/>
      <c r="M213" s="1"/>
      <c r="N213" s="1"/>
      <c r="O213" s="1"/>
      <c r="P213" s="1"/>
      <c r="Q213" s="1"/>
      <c r="R213" s="1"/>
      <c r="AO213" s="13"/>
      <c r="AP213" s="13"/>
    </row>
    <row r="214" spans="1:42">
      <c r="A214" s="1"/>
      <c r="B214" s="1"/>
      <c r="C214" s="1"/>
      <c r="D214" s="1"/>
      <c r="E214" s="1"/>
      <c r="F214" s="1"/>
      <c r="G214" s="19"/>
      <c r="H214" s="1"/>
      <c r="I214" s="1"/>
      <c r="J214" s="1"/>
      <c r="K214" s="1"/>
      <c r="L214" s="1"/>
      <c r="M214" s="1"/>
      <c r="N214" s="1"/>
      <c r="O214" s="1"/>
      <c r="P214" s="1"/>
      <c r="Q214" s="1"/>
      <c r="R214" s="1"/>
      <c r="AO214" s="13"/>
      <c r="AP214" s="13"/>
    </row>
    <row r="215" spans="1:42">
      <c r="A215" s="1"/>
      <c r="B215" s="1"/>
      <c r="C215" s="1"/>
      <c r="D215" s="1"/>
      <c r="E215" s="1"/>
      <c r="F215" s="1"/>
      <c r="G215" s="19"/>
      <c r="H215" s="1"/>
      <c r="I215" s="1"/>
      <c r="J215" s="1"/>
      <c r="K215" s="1"/>
      <c r="L215" s="1"/>
      <c r="M215" s="1"/>
      <c r="N215" s="1"/>
      <c r="O215" s="1"/>
      <c r="P215" s="1"/>
      <c r="Q215" s="1"/>
      <c r="R215" s="1"/>
      <c r="AO215" s="13"/>
      <c r="AP215" s="13"/>
    </row>
    <row r="216" spans="1:42">
      <c r="A216" s="1"/>
      <c r="B216" s="1"/>
      <c r="C216" s="1"/>
      <c r="D216" s="1"/>
      <c r="E216" s="1"/>
      <c r="F216" s="1"/>
      <c r="G216" s="19"/>
      <c r="H216" s="1"/>
      <c r="I216" s="1"/>
      <c r="J216" s="1"/>
      <c r="K216" s="1"/>
      <c r="L216" s="1"/>
      <c r="M216" s="1"/>
      <c r="N216" s="1"/>
      <c r="O216" s="1"/>
      <c r="P216" s="1"/>
      <c r="Q216" s="1"/>
      <c r="R216" s="1"/>
      <c r="AO216" s="13"/>
      <c r="AP216" s="13"/>
    </row>
    <row r="217" spans="1:42">
      <c r="A217" s="1"/>
      <c r="B217" s="1"/>
      <c r="C217" s="1"/>
      <c r="D217" s="1"/>
      <c r="E217" s="1"/>
      <c r="F217" s="1"/>
      <c r="G217" s="19"/>
      <c r="H217" s="1"/>
      <c r="I217" s="1"/>
      <c r="J217" s="1"/>
      <c r="K217" s="1"/>
      <c r="L217" s="1"/>
      <c r="M217" s="1"/>
      <c r="N217" s="1"/>
      <c r="O217" s="1"/>
      <c r="P217" s="1"/>
      <c r="Q217" s="1"/>
      <c r="R217" s="1"/>
      <c r="AO217" s="13"/>
      <c r="AP217" s="13"/>
    </row>
    <row r="218" spans="1:42">
      <c r="A218" s="1"/>
      <c r="B218" s="1"/>
      <c r="C218" s="1"/>
      <c r="D218" s="1"/>
      <c r="E218" s="1"/>
      <c r="F218" s="1"/>
      <c r="G218" s="19"/>
      <c r="H218" s="1"/>
      <c r="I218" s="1"/>
      <c r="J218" s="1"/>
      <c r="K218" s="1"/>
      <c r="L218" s="1"/>
      <c r="M218" s="1"/>
      <c r="N218" s="1"/>
      <c r="O218" s="1"/>
      <c r="P218" s="1"/>
      <c r="Q218" s="1"/>
      <c r="R218" s="1"/>
      <c r="AO218" s="13"/>
      <c r="AP218" s="13"/>
    </row>
    <row r="219" spans="1:42">
      <c r="A219" s="1"/>
      <c r="B219" s="1"/>
      <c r="C219" s="1"/>
      <c r="D219" s="1"/>
      <c r="E219" s="1"/>
      <c r="F219" s="1"/>
      <c r="G219" s="19"/>
      <c r="H219" s="1"/>
      <c r="I219" s="1"/>
      <c r="J219" s="1"/>
      <c r="K219" s="1"/>
      <c r="L219" s="1"/>
      <c r="M219" s="1"/>
      <c r="N219" s="1"/>
      <c r="O219" s="1"/>
      <c r="P219" s="1"/>
      <c r="Q219" s="1"/>
      <c r="R219" s="1"/>
      <c r="AO219" s="13"/>
      <c r="AP219" s="13"/>
    </row>
    <row r="220" spans="1:42">
      <c r="A220" s="1"/>
      <c r="B220" s="1"/>
      <c r="C220" s="1"/>
      <c r="D220" s="1"/>
      <c r="E220" s="1"/>
      <c r="F220" s="1"/>
      <c r="G220" s="19"/>
      <c r="H220" s="1"/>
      <c r="I220" s="1"/>
      <c r="J220" s="1"/>
      <c r="K220" s="1"/>
      <c r="L220" s="1"/>
      <c r="M220" s="1"/>
      <c r="N220" s="1"/>
      <c r="O220" s="1"/>
      <c r="P220" s="1"/>
      <c r="Q220" s="1"/>
      <c r="R220" s="1"/>
      <c r="AO220" s="13"/>
      <c r="AP220" s="13"/>
    </row>
    <row r="221" spans="1:42">
      <c r="A221" s="1"/>
      <c r="B221" s="1"/>
      <c r="C221" s="1"/>
      <c r="D221" s="1"/>
      <c r="E221" s="1"/>
      <c r="F221" s="1"/>
      <c r="G221" s="19"/>
      <c r="H221" s="1"/>
      <c r="I221" s="1"/>
      <c r="J221" s="1"/>
      <c r="K221" s="1"/>
      <c r="L221" s="1"/>
      <c r="M221" s="1"/>
      <c r="N221" s="1"/>
      <c r="O221" s="1"/>
      <c r="P221" s="1"/>
      <c r="Q221" s="1"/>
      <c r="R221" s="1"/>
      <c r="AO221" s="13"/>
      <c r="AP221" s="13"/>
    </row>
    <row r="222" spans="1:42">
      <c r="A222" s="1"/>
      <c r="B222" s="1"/>
      <c r="C222" s="1"/>
      <c r="D222" s="1"/>
      <c r="E222" s="1"/>
      <c r="F222" s="1"/>
      <c r="G222" s="19"/>
      <c r="H222" s="1"/>
      <c r="I222" s="1"/>
      <c r="J222" s="1"/>
      <c r="K222" s="1"/>
      <c r="L222" s="1"/>
      <c r="M222" s="1"/>
      <c r="N222" s="1"/>
      <c r="O222" s="1"/>
      <c r="P222" s="1"/>
      <c r="Q222" s="1"/>
      <c r="R222" s="1"/>
      <c r="AO222" s="13"/>
      <c r="AP222" s="13"/>
    </row>
    <row r="223" spans="1:42">
      <c r="A223" s="1"/>
      <c r="B223" s="1"/>
      <c r="C223" s="1"/>
      <c r="D223" s="1"/>
      <c r="E223" s="1"/>
      <c r="F223" s="1"/>
      <c r="G223" s="19"/>
      <c r="H223" s="1"/>
      <c r="I223" s="1"/>
      <c r="J223" s="1"/>
      <c r="K223" s="1"/>
      <c r="L223" s="1"/>
      <c r="M223" s="1"/>
      <c r="N223" s="1"/>
      <c r="O223" s="1"/>
      <c r="P223" s="1"/>
      <c r="Q223" s="1"/>
      <c r="R223" s="1"/>
      <c r="AO223" s="13"/>
      <c r="AP223" s="13"/>
    </row>
    <row r="224" spans="1:42">
      <c r="A224" s="1"/>
      <c r="B224" s="1"/>
      <c r="C224" s="1"/>
      <c r="D224" s="1"/>
      <c r="E224" s="1"/>
      <c r="F224" s="1"/>
      <c r="G224" s="19"/>
      <c r="H224" s="1"/>
      <c r="I224" s="1"/>
      <c r="J224" s="1"/>
      <c r="K224" s="1"/>
      <c r="L224" s="1"/>
      <c r="M224" s="1"/>
      <c r="N224" s="1"/>
      <c r="O224" s="1"/>
      <c r="P224" s="1"/>
      <c r="Q224" s="1"/>
      <c r="R224" s="1"/>
      <c r="AO224" s="13"/>
      <c r="AP224" s="13"/>
    </row>
    <row r="225" spans="1:42">
      <c r="A225" s="1"/>
      <c r="B225" s="1"/>
      <c r="C225" s="1"/>
      <c r="D225" s="1"/>
      <c r="E225" s="1"/>
      <c r="F225" s="1"/>
      <c r="G225" s="19"/>
      <c r="H225" s="1"/>
      <c r="I225" s="1"/>
      <c r="J225" s="1"/>
      <c r="K225" s="1"/>
      <c r="L225" s="1"/>
      <c r="M225" s="1"/>
      <c r="N225" s="1"/>
      <c r="O225" s="1"/>
      <c r="P225" s="1"/>
      <c r="Q225" s="1"/>
      <c r="R225" s="1"/>
      <c r="AO225" s="13"/>
      <c r="AP225" s="13"/>
    </row>
    <row r="226" spans="1:42">
      <c r="A226" s="1"/>
      <c r="B226" s="1"/>
      <c r="C226" s="1"/>
      <c r="D226" s="1"/>
      <c r="E226" s="1"/>
      <c r="F226" s="1"/>
      <c r="G226" s="19"/>
      <c r="H226" s="1"/>
      <c r="I226" s="1"/>
      <c r="J226" s="1"/>
      <c r="K226" s="1"/>
      <c r="L226" s="1"/>
      <c r="M226" s="1"/>
      <c r="N226" s="1"/>
      <c r="O226" s="1"/>
      <c r="P226" s="1"/>
      <c r="Q226" s="1"/>
      <c r="R226" s="1"/>
      <c r="AO226" s="13"/>
      <c r="AP226" s="13"/>
    </row>
    <row r="227" spans="1:42">
      <c r="A227" s="1"/>
      <c r="B227" s="1"/>
      <c r="C227" s="1"/>
      <c r="D227" s="1"/>
      <c r="E227" s="1"/>
      <c r="F227" s="1"/>
      <c r="G227" s="19"/>
      <c r="H227" s="1"/>
      <c r="I227" s="1"/>
      <c r="J227" s="1"/>
      <c r="K227" s="1"/>
      <c r="L227" s="1"/>
      <c r="M227" s="1"/>
      <c r="N227" s="1"/>
      <c r="O227" s="1"/>
      <c r="P227" s="1"/>
      <c r="Q227" s="1"/>
      <c r="R227" s="1"/>
      <c r="AO227" s="13"/>
      <c r="AP227" s="13"/>
    </row>
    <row r="228" spans="1:42">
      <c r="A228" s="1"/>
      <c r="B228" s="1"/>
      <c r="C228" s="1"/>
      <c r="D228" s="1"/>
      <c r="E228" s="1"/>
      <c r="F228" s="1"/>
      <c r="G228" s="19"/>
      <c r="H228" s="1"/>
      <c r="I228" s="1"/>
      <c r="J228" s="1"/>
      <c r="K228" s="1"/>
      <c r="L228" s="1"/>
      <c r="M228" s="1"/>
      <c r="N228" s="1"/>
      <c r="O228" s="1"/>
      <c r="P228" s="1"/>
      <c r="Q228" s="1"/>
      <c r="R228" s="1"/>
      <c r="AO228" s="13"/>
      <c r="AP228" s="13"/>
    </row>
    <row r="229" spans="1:42">
      <c r="A229" s="1"/>
      <c r="B229" s="1"/>
      <c r="C229" s="1"/>
      <c r="D229" s="1"/>
      <c r="E229" s="1"/>
      <c r="F229" s="1"/>
      <c r="G229" s="19"/>
      <c r="H229" s="1"/>
      <c r="I229" s="1"/>
      <c r="J229" s="1"/>
      <c r="K229" s="1"/>
      <c r="L229" s="1"/>
      <c r="M229" s="1"/>
      <c r="N229" s="1"/>
      <c r="O229" s="1"/>
      <c r="P229" s="1"/>
      <c r="Q229" s="1"/>
      <c r="R229" s="1"/>
      <c r="AO229" s="13"/>
      <c r="AP229" s="13"/>
    </row>
    <row r="230" spans="1:42">
      <c r="A230" s="1"/>
      <c r="B230" s="1"/>
      <c r="C230" s="1"/>
      <c r="D230" s="1"/>
      <c r="E230" s="1"/>
      <c r="F230" s="1"/>
      <c r="G230" s="19"/>
      <c r="H230" s="1"/>
      <c r="I230" s="1"/>
      <c r="J230" s="1"/>
      <c r="K230" s="1"/>
      <c r="L230" s="1"/>
      <c r="M230" s="1"/>
      <c r="N230" s="1"/>
      <c r="O230" s="1"/>
      <c r="P230" s="1"/>
      <c r="Q230" s="1"/>
      <c r="R230" s="1"/>
      <c r="AO230" s="13"/>
      <c r="AP230" s="13"/>
    </row>
    <row r="231" spans="1:42">
      <c r="A231" s="1"/>
      <c r="B231" s="1"/>
      <c r="C231" s="1"/>
      <c r="D231" s="1"/>
      <c r="E231" s="1"/>
      <c r="F231" s="1"/>
      <c r="G231" s="19"/>
      <c r="H231" s="1"/>
      <c r="I231" s="1"/>
      <c r="J231" s="1"/>
      <c r="K231" s="1"/>
      <c r="L231" s="1"/>
      <c r="M231" s="1"/>
      <c r="N231" s="1"/>
      <c r="O231" s="1"/>
      <c r="P231" s="1"/>
      <c r="Q231" s="1"/>
      <c r="R231" s="1"/>
      <c r="AO231" s="13"/>
      <c r="AP231" s="13"/>
    </row>
    <row r="232" spans="1:42">
      <c r="A232" s="1"/>
      <c r="B232" s="1"/>
      <c r="C232" s="1"/>
      <c r="D232" s="1"/>
      <c r="E232" s="1"/>
      <c r="F232" s="1"/>
      <c r="G232" s="19"/>
      <c r="H232" s="1"/>
      <c r="I232" s="1"/>
      <c r="J232" s="1"/>
      <c r="K232" s="1"/>
      <c r="L232" s="1"/>
      <c r="M232" s="1"/>
      <c r="N232" s="1"/>
      <c r="O232" s="1"/>
      <c r="P232" s="1"/>
      <c r="Q232" s="1"/>
      <c r="R232" s="1"/>
      <c r="AO232" s="13"/>
      <c r="AP232" s="13"/>
    </row>
    <row r="233" spans="1:42">
      <c r="A233" s="1"/>
      <c r="B233" s="1"/>
      <c r="C233" s="1"/>
      <c r="D233" s="1"/>
      <c r="E233" s="1"/>
      <c r="F233" s="1"/>
      <c r="G233" s="19"/>
      <c r="H233" s="1"/>
      <c r="I233" s="1"/>
      <c r="J233" s="1"/>
      <c r="K233" s="1"/>
      <c r="L233" s="1"/>
      <c r="M233" s="1"/>
      <c r="N233" s="1"/>
      <c r="O233" s="1"/>
      <c r="P233" s="1"/>
      <c r="Q233" s="1"/>
      <c r="R233" s="1"/>
      <c r="AO233" s="13"/>
      <c r="AP233" s="13"/>
    </row>
    <row r="234" spans="1:42">
      <c r="A234" s="1"/>
      <c r="B234" s="1"/>
      <c r="C234" s="1"/>
      <c r="D234" s="1"/>
      <c r="E234" s="1"/>
      <c r="F234" s="1"/>
      <c r="G234" s="19"/>
      <c r="H234" s="1"/>
      <c r="I234" s="1"/>
      <c r="J234" s="1"/>
      <c r="K234" s="1"/>
      <c r="L234" s="1"/>
      <c r="M234" s="1"/>
      <c r="N234" s="1"/>
      <c r="O234" s="1"/>
      <c r="P234" s="1"/>
      <c r="Q234" s="1"/>
      <c r="R234" s="1"/>
      <c r="AO234" s="13"/>
      <c r="AP234" s="13"/>
    </row>
    <row r="235" spans="1:42">
      <c r="A235" s="1"/>
      <c r="B235" s="1"/>
      <c r="C235" s="1"/>
      <c r="D235" s="1"/>
      <c r="E235" s="1"/>
      <c r="F235" s="1"/>
      <c r="G235" s="19"/>
      <c r="H235" s="1"/>
      <c r="I235" s="1"/>
      <c r="J235" s="1"/>
      <c r="K235" s="1"/>
      <c r="L235" s="1"/>
      <c r="M235" s="1"/>
      <c r="N235" s="1"/>
      <c r="O235" s="1"/>
      <c r="P235" s="1"/>
      <c r="Q235" s="1"/>
      <c r="R235" s="1"/>
      <c r="AO235" s="13"/>
      <c r="AP235" s="13"/>
    </row>
    <row r="236" spans="1:42">
      <c r="A236" s="1"/>
      <c r="B236" s="1"/>
      <c r="C236" s="1"/>
      <c r="D236" s="1"/>
      <c r="E236" s="1"/>
      <c r="F236" s="1"/>
      <c r="G236" s="19"/>
      <c r="H236" s="1"/>
      <c r="I236" s="1"/>
      <c r="J236" s="1"/>
      <c r="K236" s="1"/>
      <c r="L236" s="1"/>
      <c r="M236" s="1"/>
      <c r="N236" s="1"/>
      <c r="O236" s="1"/>
      <c r="P236" s="1"/>
      <c r="Q236" s="1"/>
      <c r="R236" s="1"/>
      <c r="AO236" s="13"/>
      <c r="AP236" s="13"/>
    </row>
    <row r="237" spans="1:42">
      <c r="A237" s="1"/>
      <c r="B237" s="1"/>
      <c r="C237" s="1"/>
      <c r="D237" s="1"/>
      <c r="E237" s="1"/>
      <c r="F237" s="1"/>
      <c r="G237" s="19"/>
      <c r="H237" s="1"/>
      <c r="I237" s="1"/>
      <c r="J237" s="1"/>
      <c r="K237" s="1"/>
      <c r="L237" s="1"/>
      <c r="M237" s="1"/>
      <c r="N237" s="1"/>
      <c r="O237" s="1"/>
      <c r="P237" s="1"/>
      <c r="Q237" s="1"/>
      <c r="R237" s="1"/>
      <c r="AO237" s="13"/>
      <c r="AP237" s="13"/>
    </row>
    <row r="238" spans="1:42">
      <c r="A238" s="1"/>
      <c r="B238" s="1"/>
      <c r="C238" s="1"/>
      <c r="D238" s="1"/>
      <c r="E238" s="1"/>
      <c r="F238" s="1"/>
      <c r="G238" s="19"/>
      <c r="H238" s="1"/>
      <c r="I238" s="1"/>
      <c r="J238" s="1"/>
      <c r="K238" s="1"/>
      <c r="L238" s="1"/>
      <c r="M238" s="1"/>
      <c r="N238" s="1"/>
      <c r="O238" s="1"/>
      <c r="P238" s="1"/>
      <c r="Q238" s="1"/>
      <c r="R238" s="1"/>
      <c r="AO238" s="13"/>
      <c r="AP238" s="13"/>
    </row>
    <row r="239" spans="1:42">
      <c r="A239" s="1"/>
      <c r="B239" s="1"/>
      <c r="C239" s="1"/>
      <c r="D239" s="1"/>
      <c r="E239" s="1"/>
      <c r="F239" s="1"/>
      <c r="G239" s="19"/>
      <c r="H239" s="1"/>
      <c r="I239" s="1"/>
      <c r="J239" s="1"/>
      <c r="K239" s="1"/>
      <c r="L239" s="1"/>
      <c r="M239" s="1"/>
      <c r="N239" s="1"/>
      <c r="O239" s="1"/>
      <c r="P239" s="1"/>
      <c r="Q239" s="1"/>
      <c r="R239" s="1"/>
      <c r="AO239" s="13"/>
      <c r="AP239" s="13"/>
    </row>
    <row r="240" spans="1:42">
      <c r="A240" s="1"/>
      <c r="B240" s="1"/>
      <c r="C240" s="1"/>
      <c r="D240" s="1"/>
      <c r="E240" s="1"/>
      <c r="F240" s="1"/>
      <c r="G240" s="19"/>
      <c r="H240" s="1"/>
      <c r="I240" s="1"/>
      <c r="J240" s="1"/>
      <c r="K240" s="1"/>
      <c r="L240" s="1"/>
      <c r="M240" s="1"/>
      <c r="N240" s="1"/>
      <c r="O240" s="1"/>
      <c r="P240" s="1"/>
      <c r="Q240" s="1"/>
      <c r="R240" s="1"/>
    </row>
    <row r="241" spans="1:18">
      <c r="A241" s="1"/>
      <c r="B241" s="1"/>
      <c r="C241" s="1"/>
      <c r="D241" s="1"/>
      <c r="E241" s="1"/>
      <c r="F241" s="1"/>
      <c r="G241" s="19"/>
      <c r="H241" s="1"/>
      <c r="I241" s="1"/>
      <c r="J241" s="1"/>
      <c r="K241" s="1"/>
      <c r="L241" s="1"/>
      <c r="M241" s="1"/>
      <c r="N241" s="1"/>
      <c r="O241" s="1"/>
      <c r="P241" s="1"/>
      <c r="Q241" s="1"/>
      <c r="R241" s="1"/>
    </row>
    <row r="242" spans="1:18">
      <c r="A242" s="1"/>
      <c r="B242" s="1"/>
      <c r="C242" s="1"/>
      <c r="D242" s="1"/>
      <c r="E242" s="1"/>
      <c r="F242" s="1"/>
      <c r="G242" s="19"/>
      <c r="H242" s="1"/>
      <c r="I242" s="1"/>
      <c r="J242" s="1"/>
      <c r="K242" s="1"/>
      <c r="L242" s="1"/>
      <c r="M242" s="1"/>
      <c r="N242" s="1"/>
      <c r="O242" s="1"/>
      <c r="P242" s="1"/>
      <c r="Q242" s="1"/>
      <c r="R242" s="1"/>
    </row>
    <row r="243" spans="1:18">
      <c r="A243" s="1"/>
      <c r="B243" s="1"/>
      <c r="C243" s="1"/>
      <c r="D243" s="1"/>
      <c r="E243" s="1"/>
      <c r="F243" s="1"/>
      <c r="G243" s="1"/>
      <c r="H243" s="1"/>
      <c r="I243" s="1"/>
      <c r="J243" s="1"/>
      <c r="K243" s="1"/>
      <c r="L243" s="1"/>
      <c r="M243" s="1"/>
      <c r="N243" s="1"/>
      <c r="O243" s="1"/>
      <c r="P243" s="1"/>
      <c r="Q243" s="1"/>
      <c r="R243" s="1"/>
    </row>
    <row r="244" spans="1:18">
      <c r="A244" s="1"/>
      <c r="B244" s="1"/>
      <c r="C244" s="1"/>
      <c r="D244" s="1"/>
      <c r="E244" s="1"/>
      <c r="F244" s="1"/>
      <c r="G244" s="1"/>
      <c r="H244" s="1"/>
      <c r="I244" s="1"/>
      <c r="J244" s="1"/>
      <c r="K244" s="1"/>
      <c r="L244" s="1"/>
      <c r="M244" s="1"/>
      <c r="N244" s="1"/>
      <c r="O244" s="1"/>
      <c r="P244" s="1"/>
      <c r="Q244" s="1"/>
      <c r="R244" s="1"/>
    </row>
    <row r="245" spans="1:18">
      <c r="A245" s="1"/>
      <c r="B245" s="1"/>
      <c r="C245" s="1"/>
      <c r="D245" s="1"/>
      <c r="E245" s="1"/>
      <c r="F245" s="1"/>
      <c r="G245" s="1"/>
      <c r="H245" s="1"/>
      <c r="I245" s="1"/>
      <c r="J245" s="1"/>
      <c r="K245" s="1"/>
      <c r="L245" s="1"/>
      <c r="M245" s="1"/>
      <c r="N245" s="1"/>
      <c r="O245" s="1"/>
      <c r="P245" s="1"/>
      <c r="Q245" s="1"/>
      <c r="R245" s="1"/>
    </row>
    <row r="246" spans="1:18">
      <c r="A246" s="1"/>
      <c r="B246" s="1"/>
      <c r="C246" s="1"/>
      <c r="D246" s="1"/>
      <c r="E246" s="1"/>
      <c r="F246" s="1"/>
      <c r="G246" s="1"/>
      <c r="H246" s="1"/>
      <c r="I246" s="1"/>
      <c r="J246" s="1"/>
      <c r="K246" s="1"/>
      <c r="L246" s="1"/>
      <c r="M246" s="1"/>
      <c r="N246" s="1"/>
      <c r="O246" s="1"/>
      <c r="P246" s="1"/>
      <c r="Q246" s="1"/>
      <c r="R246" s="1"/>
    </row>
    <row r="247" spans="1:18">
      <c r="A247" s="1"/>
      <c r="B247" s="1"/>
      <c r="C247" s="1"/>
      <c r="D247" s="1"/>
      <c r="E247" s="1"/>
      <c r="F247" s="1"/>
      <c r="G247" s="1"/>
      <c r="H247" s="1"/>
      <c r="I247" s="1"/>
      <c r="J247" s="1"/>
      <c r="K247" s="1"/>
      <c r="L247" s="1"/>
      <c r="M247" s="1"/>
      <c r="N247" s="1"/>
      <c r="O247" s="1"/>
      <c r="P247" s="1"/>
      <c r="Q247" s="1"/>
      <c r="R247" s="1"/>
    </row>
    <row r="248" spans="1:18">
      <c r="A248" s="1"/>
      <c r="B248" s="1"/>
      <c r="C248" s="1"/>
      <c r="D248" s="1"/>
      <c r="E248" s="1"/>
      <c r="F248" s="1"/>
      <c r="G248" s="1"/>
      <c r="H248" s="1"/>
      <c r="I248" s="1"/>
      <c r="J248" s="1"/>
      <c r="K248" s="1"/>
      <c r="L248" s="1"/>
      <c r="M248" s="1"/>
      <c r="N248" s="1"/>
      <c r="O248" s="1"/>
      <c r="P248" s="1"/>
      <c r="Q248" s="1"/>
      <c r="R248" s="1"/>
    </row>
    <row r="249" spans="1:18">
      <c r="A249" s="1"/>
      <c r="B249" s="1"/>
      <c r="C249" s="1"/>
      <c r="D249" s="1"/>
      <c r="E249" s="1"/>
      <c r="F249" s="1"/>
      <c r="G249" s="1"/>
      <c r="H249" s="1"/>
      <c r="I249" s="1"/>
      <c r="J249" s="1"/>
      <c r="K249" s="1"/>
      <c r="L249" s="1"/>
      <c r="M249" s="1"/>
      <c r="N249" s="1"/>
      <c r="O249" s="1"/>
      <c r="P249" s="1"/>
      <c r="Q249" s="1"/>
      <c r="R249" s="1"/>
    </row>
    <row r="250" spans="1:18">
      <c r="A250" s="1"/>
      <c r="B250" s="1"/>
      <c r="C250" s="1"/>
      <c r="D250" s="1"/>
      <c r="E250" s="1"/>
      <c r="F250" s="1"/>
      <c r="G250" s="1"/>
      <c r="H250" s="1"/>
      <c r="I250" s="1"/>
      <c r="J250" s="1"/>
      <c r="K250" s="1"/>
      <c r="L250" s="1"/>
      <c r="M250" s="1"/>
      <c r="N250" s="1"/>
      <c r="O250" s="1"/>
      <c r="P250" s="1"/>
      <c r="Q250" s="1"/>
      <c r="R250" s="1"/>
    </row>
    <row r="251" spans="1:18">
      <c r="A251" s="1"/>
      <c r="B251" s="1"/>
      <c r="C251" s="1"/>
      <c r="D251" s="1"/>
      <c r="E251" s="1"/>
      <c r="F251" s="1"/>
      <c r="G251" s="1"/>
      <c r="H251" s="1"/>
      <c r="I251" s="1"/>
      <c r="J251" s="1"/>
      <c r="K251" s="1"/>
      <c r="L251" s="1"/>
      <c r="M251" s="1"/>
      <c r="N251" s="1"/>
      <c r="O251" s="1"/>
      <c r="P251" s="1"/>
      <c r="Q251" s="1"/>
      <c r="R251" s="1"/>
    </row>
    <row r="252" spans="1:18">
      <c r="A252" s="1"/>
      <c r="B252" s="1"/>
      <c r="C252" s="1"/>
      <c r="D252" s="1"/>
      <c r="E252" s="1"/>
      <c r="F252" s="1"/>
      <c r="G252" s="1"/>
      <c r="H252" s="1"/>
      <c r="I252" s="1"/>
      <c r="J252" s="1"/>
      <c r="K252" s="1"/>
      <c r="L252" s="1"/>
      <c r="M252" s="1"/>
      <c r="N252" s="1"/>
      <c r="O252" s="1"/>
      <c r="P252" s="1"/>
      <c r="Q252" s="1"/>
      <c r="R252" s="1"/>
    </row>
    <row r="253" spans="1:18">
      <c r="A253" s="1"/>
      <c r="B253" s="1"/>
      <c r="C253" s="1"/>
      <c r="D253" s="1"/>
      <c r="E253" s="1"/>
      <c r="F253" s="1"/>
      <c r="G253" s="1"/>
      <c r="H253" s="1"/>
      <c r="I253" s="1"/>
      <c r="J253" s="1"/>
      <c r="K253" s="1"/>
      <c r="L253" s="1"/>
      <c r="M253" s="1"/>
      <c r="N253" s="1"/>
      <c r="O253" s="1"/>
      <c r="P253" s="1"/>
      <c r="Q253" s="1"/>
      <c r="R253" s="1"/>
    </row>
    <row r="254" spans="1:18">
      <c r="A254" s="1"/>
      <c r="B254" s="1"/>
      <c r="C254" s="1"/>
      <c r="D254" s="1"/>
      <c r="E254" s="1"/>
      <c r="F254" s="1"/>
      <c r="G254" s="1"/>
      <c r="H254" s="1"/>
      <c r="I254" s="1"/>
      <c r="J254" s="1"/>
      <c r="K254" s="1"/>
      <c r="L254" s="1"/>
      <c r="M254" s="1"/>
      <c r="N254" s="1"/>
      <c r="O254" s="1"/>
      <c r="P254" s="1"/>
      <c r="Q254" s="1"/>
      <c r="R254" s="1"/>
    </row>
    <row r="255" spans="1:18">
      <c r="A255" s="1"/>
      <c r="B255" s="1"/>
      <c r="C255" s="1"/>
      <c r="D255" s="1"/>
      <c r="E255" s="1"/>
      <c r="F255" s="1"/>
      <c r="G255" s="1"/>
      <c r="H255" s="1"/>
      <c r="I255" s="1"/>
      <c r="J255" s="1"/>
      <c r="K255" s="1"/>
      <c r="L255" s="1"/>
      <c r="M255" s="1"/>
      <c r="N255" s="1"/>
      <c r="O255" s="1"/>
      <c r="P255" s="1"/>
      <c r="Q255" s="1"/>
      <c r="R255" s="1"/>
    </row>
    <row r="256" spans="1:18">
      <c r="A256" s="1"/>
      <c r="B256" s="1"/>
      <c r="C256" s="1"/>
      <c r="D256" s="1"/>
      <c r="E256" s="1"/>
      <c r="F256" s="1"/>
      <c r="G256" s="1"/>
      <c r="H256" s="1"/>
      <c r="I256" s="1"/>
      <c r="J256" s="1"/>
      <c r="K256" s="1"/>
      <c r="L256" s="1"/>
      <c r="M256" s="1"/>
      <c r="N256" s="1"/>
      <c r="O256" s="1"/>
      <c r="P256" s="1"/>
      <c r="Q256" s="1"/>
      <c r="R256" s="1"/>
    </row>
    <row r="257" spans="1:18">
      <c r="A257" s="1"/>
      <c r="B257" s="1"/>
      <c r="C257" s="1"/>
      <c r="D257" s="1"/>
      <c r="E257" s="1"/>
      <c r="F257" s="1"/>
      <c r="G257" s="1"/>
      <c r="H257" s="1"/>
      <c r="I257" s="1"/>
      <c r="J257" s="1"/>
      <c r="K257" s="1"/>
      <c r="L257" s="1"/>
      <c r="M257" s="1"/>
      <c r="N257" s="1"/>
      <c r="O257" s="1"/>
      <c r="P257" s="1"/>
      <c r="Q257" s="1"/>
      <c r="R257" s="1"/>
    </row>
    <row r="258" spans="1:18">
      <c r="A258" s="1"/>
      <c r="B258" s="1"/>
      <c r="C258" s="1"/>
      <c r="D258" s="1"/>
      <c r="E258" s="1"/>
      <c r="F258" s="1"/>
      <c r="G258" s="1"/>
      <c r="H258" s="1"/>
      <c r="I258" s="1"/>
      <c r="J258" s="1"/>
      <c r="K258" s="1"/>
      <c r="L258" s="1"/>
      <c r="M258" s="1"/>
      <c r="N258" s="1"/>
      <c r="O258" s="1"/>
      <c r="P258" s="1"/>
      <c r="Q258" s="1"/>
      <c r="R258" s="1"/>
    </row>
    <row r="259" spans="1:18">
      <c r="A259" s="1"/>
      <c r="B259" s="1"/>
      <c r="C259" s="1"/>
      <c r="D259" s="1"/>
      <c r="E259" s="1"/>
      <c r="F259" s="1"/>
      <c r="G259" s="1"/>
      <c r="H259" s="1"/>
      <c r="I259" s="1"/>
      <c r="J259" s="1"/>
      <c r="K259" s="1"/>
      <c r="L259" s="1"/>
      <c r="M259" s="1"/>
      <c r="N259" s="1"/>
      <c r="O259" s="1"/>
      <c r="P259" s="1"/>
      <c r="Q259" s="1"/>
      <c r="R259" s="1"/>
    </row>
    <row r="260" spans="1:18">
      <c r="A260" s="1"/>
      <c r="B260" s="1"/>
      <c r="C260" s="1"/>
      <c r="D260" s="1"/>
      <c r="E260" s="1"/>
      <c r="F260" s="1"/>
      <c r="G260" s="1"/>
      <c r="H260" s="1"/>
      <c r="I260" s="1"/>
      <c r="J260" s="1"/>
      <c r="K260" s="1"/>
      <c r="L260" s="1"/>
      <c r="M260" s="1"/>
      <c r="N260" s="1"/>
      <c r="O260" s="1"/>
      <c r="P260" s="1"/>
      <c r="Q260" s="1"/>
      <c r="R260" s="1"/>
    </row>
    <row r="261" spans="1:18">
      <c r="A261" s="1"/>
      <c r="B261" s="1"/>
      <c r="C261" s="1"/>
      <c r="D261" s="1"/>
      <c r="E261" s="1"/>
      <c r="F261" s="1"/>
      <c r="G261" s="1"/>
      <c r="H261" s="1"/>
      <c r="I261" s="1"/>
      <c r="J261" s="1"/>
      <c r="K261" s="1"/>
      <c r="L261" s="1"/>
      <c r="M261" s="1"/>
      <c r="N261" s="1"/>
      <c r="O261" s="1"/>
      <c r="P261" s="1"/>
      <c r="Q261" s="1"/>
      <c r="R261" s="1"/>
    </row>
    <row r="262" spans="1:18">
      <c r="A262" s="1"/>
      <c r="B262" s="1"/>
      <c r="C262" s="1"/>
      <c r="D262" s="1"/>
      <c r="E262" s="1"/>
      <c r="F262" s="1"/>
      <c r="G262" s="1"/>
      <c r="H262" s="1"/>
      <c r="I262" s="1"/>
      <c r="J262" s="1"/>
      <c r="K262" s="1"/>
      <c r="L262" s="1"/>
      <c r="M262" s="1"/>
      <c r="N262" s="1"/>
      <c r="O262" s="1"/>
      <c r="P262" s="1"/>
      <c r="Q262" s="1"/>
      <c r="R262" s="1"/>
    </row>
    <row r="263" spans="1:18">
      <c r="A263" s="1"/>
      <c r="B263" s="1"/>
      <c r="C263" s="1"/>
      <c r="D263" s="1"/>
      <c r="E263" s="1"/>
      <c r="F263" s="1"/>
      <c r="G263" s="1"/>
      <c r="H263" s="1"/>
      <c r="I263" s="1"/>
      <c r="J263" s="1"/>
      <c r="K263" s="1"/>
      <c r="L263" s="1"/>
      <c r="M263" s="1"/>
      <c r="N263" s="1"/>
      <c r="O263" s="1"/>
      <c r="P263" s="1"/>
      <c r="Q263" s="1"/>
      <c r="R263" s="1"/>
    </row>
    <row r="264" spans="1:18">
      <c r="A264" s="1"/>
      <c r="B264" s="1"/>
      <c r="C264" s="1"/>
      <c r="D264" s="1"/>
      <c r="E264" s="1"/>
      <c r="F264" s="1"/>
      <c r="G264" s="1"/>
      <c r="H264" s="1"/>
      <c r="I264" s="1"/>
      <c r="J264" s="1"/>
      <c r="K264" s="1"/>
      <c r="L264" s="1"/>
      <c r="M264" s="1"/>
      <c r="N264" s="1"/>
      <c r="O264" s="1"/>
      <c r="P264" s="1"/>
      <c r="Q264" s="1"/>
      <c r="R264" s="1"/>
    </row>
    <row r="265" spans="1:18">
      <c r="A265" s="1"/>
      <c r="B265" s="1"/>
      <c r="C265" s="1"/>
      <c r="D265" s="1"/>
      <c r="E265" s="1"/>
      <c r="F265" s="1"/>
      <c r="G265" s="1"/>
      <c r="H265" s="1"/>
      <c r="I265" s="1"/>
      <c r="J265" s="1"/>
      <c r="K265" s="1"/>
      <c r="L265" s="1"/>
      <c r="M265" s="1"/>
      <c r="N265" s="1"/>
      <c r="O265" s="1"/>
      <c r="P265" s="1"/>
      <c r="Q265" s="1"/>
      <c r="R265" s="1"/>
    </row>
    <row r="266" spans="1:18">
      <c r="A266" s="1"/>
      <c r="B266" s="1"/>
      <c r="C266" s="1"/>
      <c r="D266" s="1"/>
      <c r="E266" s="1"/>
      <c r="F266" s="1"/>
      <c r="G266" s="1"/>
      <c r="H266" s="1"/>
      <c r="I266" s="1"/>
      <c r="J266" s="1"/>
      <c r="K266" s="1"/>
      <c r="L266" s="1"/>
      <c r="M266" s="1"/>
      <c r="N266" s="1"/>
      <c r="O266" s="1"/>
      <c r="P266" s="1"/>
      <c r="Q266" s="1"/>
      <c r="R266" s="1"/>
    </row>
    <row r="267" spans="1:18">
      <c r="A267" s="1"/>
      <c r="B267" s="1"/>
      <c r="C267" s="1"/>
      <c r="D267" s="1"/>
      <c r="E267" s="1"/>
      <c r="F267" s="1"/>
      <c r="G267" s="1"/>
      <c r="H267" s="1"/>
      <c r="I267" s="1"/>
      <c r="J267" s="1"/>
      <c r="K267" s="1"/>
      <c r="L267" s="1"/>
      <c r="M267" s="1"/>
      <c r="N267" s="1"/>
      <c r="O267" s="1"/>
      <c r="P267" s="1"/>
      <c r="Q267" s="1"/>
      <c r="R267" s="1"/>
    </row>
    <row r="268" spans="1:18">
      <c r="A268" s="1"/>
      <c r="B268" s="1"/>
      <c r="C268" s="1"/>
      <c r="D268" s="1"/>
      <c r="E268" s="1"/>
      <c r="F268" s="1"/>
      <c r="G268" s="1"/>
      <c r="H268" s="1"/>
      <c r="I268" s="1"/>
      <c r="J268" s="1"/>
      <c r="K268" s="1"/>
      <c r="L268" s="1"/>
      <c r="M268" s="1"/>
      <c r="N268" s="1"/>
      <c r="O268" s="1"/>
      <c r="P268" s="1"/>
      <c r="Q268" s="1"/>
      <c r="R268" s="1"/>
    </row>
    <row r="269" spans="1:18">
      <c r="A269" s="1"/>
      <c r="B269" s="1"/>
      <c r="C269" s="1"/>
      <c r="D269" s="1"/>
      <c r="E269" s="1"/>
      <c r="F269" s="1"/>
      <c r="G269" s="1"/>
      <c r="H269" s="1"/>
      <c r="I269" s="1"/>
      <c r="J269" s="1"/>
      <c r="K269" s="1"/>
      <c r="L269" s="1"/>
      <c r="M269" s="1"/>
      <c r="N269" s="1"/>
      <c r="O269" s="1"/>
      <c r="P269" s="1"/>
      <c r="Q269" s="1"/>
      <c r="R269" s="1"/>
    </row>
    <row r="270" spans="1:18">
      <c r="A270" s="1"/>
      <c r="B270" s="1"/>
      <c r="C270" s="1"/>
      <c r="D270" s="1"/>
      <c r="E270" s="1"/>
      <c r="F270" s="1"/>
      <c r="G270" s="1"/>
      <c r="H270" s="1"/>
      <c r="I270" s="1"/>
      <c r="J270" s="1"/>
      <c r="K270" s="1"/>
      <c r="L270" s="1"/>
      <c r="M270" s="1"/>
      <c r="N270" s="1"/>
      <c r="O270" s="1"/>
      <c r="P270" s="1"/>
      <c r="Q270" s="1"/>
      <c r="R270" s="1"/>
    </row>
    <row r="271" spans="1:18">
      <c r="A271" s="1"/>
      <c r="B271" s="1"/>
      <c r="C271" s="1"/>
      <c r="D271" s="1"/>
      <c r="E271" s="1"/>
      <c r="F271" s="1"/>
      <c r="G271" s="1"/>
      <c r="H271" s="1"/>
      <c r="I271" s="1"/>
      <c r="J271" s="1"/>
      <c r="K271" s="1"/>
      <c r="L271" s="1"/>
      <c r="M271" s="1"/>
      <c r="N271" s="1"/>
      <c r="O271" s="1"/>
      <c r="P271" s="1"/>
      <c r="Q271" s="1"/>
      <c r="R271" s="1"/>
    </row>
    <row r="272" spans="1:18">
      <c r="A272" s="1"/>
      <c r="B272" s="1"/>
      <c r="C272" s="1"/>
      <c r="D272" s="1"/>
      <c r="E272" s="1"/>
      <c r="F272" s="1"/>
      <c r="G272" s="1"/>
      <c r="H272" s="1"/>
      <c r="I272" s="1"/>
      <c r="J272" s="1"/>
      <c r="K272" s="1"/>
      <c r="L272" s="1"/>
      <c r="M272" s="1"/>
      <c r="N272" s="1"/>
      <c r="O272" s="1"/>
      <c r="P272" s="1"/>
      <c r="Q272" s="1"/>
      <c r="R272" s="1"/>
    </row>
    <row r="273" spans="1:18">
      <c r="A273" s="1"/>
      <c r="B273" s="1"/>
      <c r="C273" s="1"/>
      <c r="D273" s="1"/>
      <c r="E273" s="1"/>
      <c r="F273" s="1"/>
      <c r="G273" s="1"/>
      <c r="H273" s="1"/>
      <c r="I273" s="1"/>
      <c r="J273" s="1"/>
      <c r="K273" s="1"/>
      <c r="L273" s="1"/>
      <c r="M273" s="1"/>
      <c r="N273" s="1"/>
      <c r="O273" s="1"/>
      <c r="P273" s="1"/>
      <c r="Q273" s="1"/>
      <c r="R273" s="1"/>
    </row>
    <row r="274" spans="1:18">
      <c r="A274" s="1"/>
      <c r="B274" s="1"/>
      <c r="C274" s="1"/>
      <c r="D274" s="1"/>
      <c r="E274" s="1"/>
      <c r="F274" s="1"/>
      <c r="G274" s="1"/>
      <c r="H274" s="1"/>
      <c r="I274" s="1"/>
      <c r="J274" s="1"/>
      <c r="K274" s="1"/>
      <c r="L274" s="1"/>
      <c r="M274" s="1"/>
      <c r="N274" s="1"/>
      <c r="O274" s="1"/>
      <c r="P274" s="1"/>
      <c r="Q274" s="1"/>
      <c r="R274" s="1"/>
    </row>
    <row r="275" spans="1:18">
      <c r="A275" s="1"/>
      <c r="B275" s="1"/>
      <c r="C275" s="1"/>
      <c r="D275" s="1"/>
      <c r="E275" s="1"/>
      <c r="F275" s="1"/>
      <c r="G275" s="1"/>
      <c r="H275" s="1"/>
      <c r="I275" s="1"/>
      <c r="J275" s="1"/>
      <c r="K275" s="1"/>
      <c r="L275" s="1"/>
      <c r="M275" s="1"/>
      <c r="N275" s="1"/>
      <c r="O275" s="1"/>
      <c r="P275" s="1"/>
      <c r="Q275" s="1"/>
      <c r="R275" s="1"/>
    </row>
    <row r="276" spans="1:18">
      <c r="A276" s="1"/>
      <c r="B276" s="1"/>
      <c r="C276" s="1"/>
      <c r="D276" s="1"/>
      <c r="E276" s="1"/>
      <c r="F276" s="1"/>
      <c r="G276" s="1"/>
      <c r="H276" s="1"/>
      <c r="I276" s="1"/>
      <c r="J276" s="1"/>
      <c r="K276" s="1"/>
      <c r="L276" s="1"/>
      <c r="M276" s="1"/>
      <c r="N276" s="1"/>
      <c r="O276" s="1"/>
      <c r="P276" s="1"/>
      <c r="Q276" s="1"/>
      <c r="R276" s="1"/>
    </row>
    <row r="277" spans="1:18">
      <c r="A277" s="1"/>
      <c r="B277" s="1"/>
      <c r="C277" s="1"/>
      <c r="D277" s="1"/>
      <c r="E277" s="1"/>
      <c r="F277" s="1"/>
      <c r="G277" s="1"/>
      <c r="H277" s="1"/>
      <c r="I277" s="1"/>
      <c r="J277" s="1"/>
      <c r="K277" s="1"/>
      <c r="L277" s="1"/>
      <c r="M277" s="1"/>
      <c r="N277" s="1"/>
      <c r="O277" s="1"/>
      <c r="P277" s="1"/>
      <c r="Q277" s="1"/>
      <c r="R277" s="1"/>
    </row>
    <row r="278" spans="1:18">
      <c r="A278" s="1"/>
      <c r="B278" s="1"/>
      <c r="C278" s="1"/>
      <c r="D278" s="1"/>
      <c r="E278" s="1"/>
      <c r="F278" s="1"/>
      <c r="G278" s="1"/>
      <c r="H278" s="1"/>
      <c r="I278" s="1"/>
      <c r="J278" s="1"/>
      <c r="K278" s="1"/>
      <c r="L278" s="1"/>
      <c r="M278" s="1"/>
      <c r="N278" s="1"/>
      <c r="O278" s="1"/>
      <c r="P278" s="1"/>
      <c r="Q278" s="1"/>
      <c r="R278" s="1"/>
    </row>
    <row r="279" spans="1:18">
      <c r="A279" s="1"/>
      <c r="B279" s="1"/>
      <c r="C279" s="1"/>
      <c r="D279" s="1"/>
      <c r="E279" s="1"/>
      <c r="F279" s="1"/>
      <c r="G279" s="1"/>
      <c r="H279" s="1"/>
      <c r="I279" s="1"/>
      <c r="J279" s="1"/>
      <c r="K279" s="1"/>
      <c r="L279" s="1"/>
      <c r="M279" s="1"/>
      <c r="N279" s="1"/>
      <c r="O279" s="1"/>
      <c r="P279" s="1"/>
      <c r="Q279" s="1"/>
      <c r="R279" s="1"/>
    </row>
    <row r="280" spans="1:18">
      <c r="A280" s="1"/>
      <c r="B280" s="1"/>
      <c r="C280" s="1"/>
      <c r="D280" s="1"/>
      <c r="E280" s="1"/>
      <c r="F280" s="1"/>
      <c r="G280" s="1"/>
      <c r="H280" s="1"/>
      <c r="I280" s="1"/>
      <c r="J280" s="1"/>
      <c r="K280" s="1"/>
      <c r="L280" s="1"/>
      <c r="M280" s="1"/>
      <c r="N280" s="1"/>
      <c r="O280" s="1"/>
      <c r="P280" s="1"/>
      <c r="Q280" s="1"/>
      <c r="R280" s="1"/>
    </row>
    <row r="281" spans="1:18">
      <c r="A281" s="1"/>
      <c r="B281" s="1"/>
      <c r="C281" s="1"/>
      <c r="D281" s="1"/>
      <c r="E281" s="1"/>
      <c r="F281" s="1"/>
      <c r="G281" s="1"/>
      <c r="H281" s="1"/>
      <c r="I281" s="1"/>
      <c r="J281" s="1"/>
      <c r="K281" s="1"/>
      <c r="L281" s="1"/>
      <c r="M281" s="1"/>
      <c r="N281" s="1"/>
      <c r="O281" s="1"/>
      <c r="P281" s="1"/>
      <c r="Q281" s="1"/>
      <c r="R281" s="1"/>
    </row>
    <row r="282" spans="1:18">
      <c r="A282" s="1"/>
      <c r="B282" s="1"/>
      <c r="C282" s="1"/>
      <c r="D282" s="1"/>
      <c r="E282" s="1"/>
      <c r="F282" s="1"/>
      <c r="G282" s="1"/>
      <c r="H282" s="1"/>
      <c r="I282" s="1"/>
      <c r="J282" s="1"/>
      <c r="K282" s="1"/>
      <c r="L282" s="1"/>
      <c r="M282" s="1"/>
      <c r="N282" s="1"/>
      <c r="O282" s="1"/>
      <c r="P282" s="1"/>
      <c r="Q282" s="1"/>
      <c r="R282" s="1"/>
    </row>
    <row r="283" spans="1:18">
      <c r="A283" s="1"/>
      <c r="B283" s="1"/>
      <c r="C283" s="1"/>
      <c r="D283" s="1"/>
      <c r="E283" s="1"/>
      <c r="F283" s="1"/>
      <c r="G283" s="1"/>
      <c r="H283" s="1"/>
      <c r="I283" s="1"/>
      <c r="J283" s="1"/>
      <c r="K283" s="1"/>
      <c r="L283" s="1"/>
      <c r="M283" s="1"/>
      <c r="N283" s="1"/>
      <c r="O283" s="1"/>
      <c r="P283" s="1"/>
      <c r="Q283" s="1"/>
      <c r="R283" s="1"/>
    </row>
    <row r="284" spans="1:18">
      <c r="A284" s="1"/>
      <c r="B284" s="1"/>
      <c r="C284" s="1"/>
      <c r="D284" s="1"/>
      <c r="E284" s="1"/>
      <c r="F284" s="1"/>
      <c r="G284" s="1"/>
      <c r="H284" s="1"/>
      <c r="I284" s="1"/>
      <c r="J284" s="1"/>
      <c r="K284" s="1"/>
      <c r="L284" s="1"/>
      <c r="M284" s="1"/>
      <c r="N284" s="1"/>
      <c r="O284" s="1"/>
      <c r="P284" s="1"/>
      <c r="Q284" s="1"/>
      <c r="R284" s="1"/>
    </row>
    <row r="285" spans="1:18">
      <c r="A285" s="1"/>
      <c r="B285" s="1"/>
      <c r="C285" s="1"/>
      <c r="D285" s="1"/>
      <c r="E285" s="1"/>
      <c r="F285" s="1"/>
      <c r="G285" s="1"/>
      <c r="H285" s="1"/>
      <c r="I285" s="1"/>
      <c r="J285" s="1"/>
      <c r="K285" s="1"/>
      <c r="L285" s="1"/>
      <c r="M285" s="1"/>
      <c r="N285" s="1"/>
      <c r="O285" s="1"/>
      <c r="P285" s="1"/>
      <c r="Q285" s="1"/>
      <c r="R285" s="1"/>
    </row>
    <row r="286" spans="1:18">
      <c r="A286" s="1"/>
      <c r="B286" s="1"/>
      <c r="C286" s="1"/>
      <c r="D286" s="1"/>
      <c r="E286" s="1"/>
      <c r="F286" s="1"/>
      <c r="G286" s="1"/>
      <c r="H286" s="1"/>
      <c r="I286" s="1"/>
      <c r="J286" s="1"/>
      <c r="K286" s="1"/>
      <c r="L286" s="1"/>
      <c r="M286" s="1"/>
      <c r="N286" s="1"/>
      <c r="O286" s="1"/>
      <c r="P286" s="1"/>
      <c r="Q286" s="1"/>
      <c r="R286" s="1"/>
    </row>
    <row r="287" spans="1:18">
      <c r="A287" s="1"/>
      <c r="B287" s="1"/>
      <c r="C287" s="1"/>
      <c r="D287" s="1"/>
      <c r="E287" s="1"/>
      <c r="F287" s="1"/>
      <c r="G287" s="1"/>
      <c r="H287" s="1"/>
      <c r="I287" s="1"/>
      <c r="J287" s="1"/>
      <c r="K287" s="1"/>
      <c r="L287" s="1"/>
      <c r="M287" s="1"/>
      <c r="N287" s="1"/>
      <c r="O287" s="1"/>
      <c r="P287" s="1"/>
      <c r="Q287" s="1"/>
      <c r="R287" s="1"/>
    </row>
  </sheetData>
  <mergeCells count="6">
    <mergeCell ref="AE1:AK1"/>
    <mergeCell ref="S1:V1"/>
    <mergeCell ref="W1:X1"/>
    <mergeCell ref="AA1:AD1"/>
    <mergeCell ref="B3:I3"/>
    <mergeCell ref="Y1:Z1"/>
  </mergeCells>
  <pageMargins left="0.7" right="0.7" top="0.75" bottom="0.75" header="0.3" footer="0.3"/>
  <pageSetup orientation="portrait"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K1:U181"/>
  <sheetViews>
    <sheetView workbookViewId="0">
      <selection activeCell="G2" sqref="G2"/>
    </sheetView>
  </sheetViews>
  <sheetFormatPr defaultColWidth="11.5703125" defaultRowHeight="15"/>
  <cols>
    <col min="1" max="14" width="11.5703125" style="59"/>
    <col min="15" max="15" width="13.7109375" style="59" customWidth="1"/>
    <col min="16" max="16" width="14" style="59" customWidth="1"/>
    <col min="17" max="17" width="15.85546875" style="59" customWidth="1"/>
    <col min="18" max="19" width="11.5703125" style="59"/>
    <col min="20" max="20" width="13" style="59" customWidth="1"/>
    <col min="21" max="16384" width="11.5703125" style="59"/>
  </cols>
  <sheetData>
    <row r="1" spans="11:21" ht="41.45" customHeight="1">
      <c r="L1" s="101" t="s">
        <v>249</v>
      </c>
      <c r="M1" s="101" t="s">
        <v>250</v>
      </c>
      <c r="N1" s="101" t="s">
        <v>251</v>
      </c>
      <c r="O1" s="101" t="s">
        <v>249</v>
      </c>
      <c r="P1" s="101" t="s">
        <v>250</v>
      </c>
      <c r="Q1" s="101" t="s">
        <v>251</v>
      </c>
      <c r="S1" s="101" t="s">
        <v>249</v>
      </c>
      <c r="T1" s="101" t="s">
        <v>250</v>
      </c>
      <c r="U1" s="101" t="s">
        <v>251</v>
      </c>
    </row>
    <row r="2" spans="11:21">
      <c r="K2" s="59" t="s">
        <v>252</v>
      </c>
      <c r="L2" s="59" t="s">
        <v>253</v>
      </c>
      <c r="M2" s="59" t="s">
        <v>253</v>
      </c>
      <c r="N2" s="59" t="s">
        <v>253</v>
      </c>
      <c r="O2" s="59" t="s">
        <v>254</v>
      </c>
      <c r="P2" s="59" t="s">
        <v>254</v>
      </c>
      <c r="Q2" s="59" t="s">
        <v>254</v>
      </c>
      <c r="S2" s="59" t="s">
        <v>255</v>
      </c>
      <c r="T2" s="59" t="s">
        <v>255</v>
      </c>
      <c r="U2" s="59" t="s">
        <v>255</v>
      </c>
    </row>
    <row r="3" spans="11:21">
      <c r="K3" s="59">
        <v>1833</v>
      </c>
      <c r="L3" s="102">
        <f>'data_Budget - SEEHN'!N7</f>
        <v>-0.12724113883505381</v>
      </c>
      <c r="M3" s="102">
        <f>'data_Budget - SEEHN'!O7</f>
        <v>-9.331287149587654E-2</v>
      </c>
      <c r="N3" s="102">
        <f>'data_Budget - SEEHN'!R7</f>
        <v>3.3928267339177254E-2</v>
      </c>
      <c r="S3" s="102">
        <f>L3</f>
        <v>-0.12724113883505381</v>
      </c>
      <c r="T3" s="102">
        <f>M3</f>
        <v>-9.331287149587654E-2</v>
      </c>
      <c r="U3" s="102">
        <f>N3</f>
        <v>3.3928267339177254E-2</v>
      </c>
    </row>
    <row r="4" spans="11:21">
      <c r="K4" s="59">
        <v>1834</v>
      </c>
      <c r="L4" s="102">
        <f>'data_Budget - SEEHN'!N8</f>
        <v>-0.32646885615706839</v>
      </c>
      <c r="M4" s="102">
        <f>'data_Budget - SEEHN'!O8</f>
        <v>-8.9031365098799886E-2</v>
      </c>
      <c r="N4" s="102">
        <f>'data_Budget - SEEHN'!R8</f>
        <v>0.2374374910582685</v>
      </c>
      <c r="S4" s="102">
        <f t="shared" ref="S4:U49" si="0">L4</f>
        <v>-0.32646885615706839</v>
      </c>
      <c r="T4" s="102">
        <f t="shared" si="0"/>
        <v>-8.9031365098799886E-2</v>
      </c>
      <c r="U4" s="102">
        <f t="shared" si="0"/>
        <v>0.2374374910582685</v>
      </c>
    </row>
    <row r="5" spans="11:21">
      <c r="K5" s="59">
        <v>1835</v>
      </c>
      <c r="L5" s="102">
        <f>'data_Budget - SEEHN'!N9</f>
        <v>-5.9642233397862121E-2</v>
      </c>
      <c r="M5" s="102">
        <f>'data_Budget - SEEHN'!O9</f>
        <v>-1.7167641612658852E-2</v>
      </c>
      <c r="N5" s="102">
        <f>'data_Budget - SEEHN'!R9</f>
        <v>4.247459178520327E-2</v>
      </c>
      <c r="S5" s="102">
        <f t="shared" si="0"/>
        <v>-5.9642233397862121E-2</v>
      </c>
      <c r="T5" s="102">
        <f t="shared" si="0"/>
        <v>-1.7167641612658852E-2</v>
      </c>
      <c r="U5" s="102">
        <f t="shared" si="0"/>
        <v>4.247459178520327E-2</v>
      </c>
    </row>
    <row r="6" spans="11:21">
      <c r="K6" s="59">
        <v>1836</v>
      </c>
      <c r="L6" s="102">
        <f>'data_Budget - SEEHN'!N10</f>
        <v>-5.6918376658609972E-2</v>
      </c>
      <c r="M6" s="102">
        <f>'data_Budget - SEEHN'!O10</f>
        <v>-1.8389606866275342E-2</v>
      </c>
      <c r="N6" s="102">
        <f>'data_Budget - SEEHN'!R10</f>
        <v>3.8528769792334633E-2</v>
      </c>
      <c r="S6" s="102">
        <f t="shared" si="0"/>
        <v>-5.6918376658609972E-2</v>
      </c>
      <c r="T6" s="102">
        <f t="shared" si="0"/>
        <v>-1.8389606866275342E-2</v>
      </c>
      <c r="U6" s="102">
        <f t="shared" si="0"/>
        <v>3.8528769792334633E-2</v>
      </c>
    </row>
    <row r="7" spans="11:21">
      <c r="K7" s="59">
        <v>1837</v>
      </c>
      <c r="L7" s="102">
        <f>'data_Budget - SEEHN'!N11</f>
        <v>-7.6939839085404513E-2</v>
      </c>
      <c r="M7" s="102">
        <f>'data_Budget - SEEHN'!O11</f>
        <v>-3.3220442873631559E-2</v>
      </c>
      <c r="N7" s="102">
        <f>'data_Budget - SEEHN'!R11</f>
        <v>4.3719396211772947E-2</v>
      </c>
      <c r="S7" s="102">
        <f t="shared" si="0"/>
        <v>-7.6939839085404513E-2</v>
      </c>
      <c r="T7" s="102">
        <f t="shared" si="0"/>
        <v>-3.3220442873631559E-2</v>
      </c>
      <c r="U7" s="102">
        <f t="shared" si="0"/>
        <v>4.3719396211772947E-2</v>
      </c>
    </row>
    <row r="8" spans="11:21">
      <c r="K8" s="59">
        <v>1838</v>
      </c>
      <c r="L8" s="102">
        <f>'data_Budget - SEEHN'!N12</f>
        <v>-2.984006321715223E-2</v>
      </c>
      <c r="M8" s="102">
        <f>'data_Budget - SEEHN'!O12</f>
        <v>1.4553006406614288E-2</v>
      </c>
      <c r="N8" s="102">
        <f>'data_Budget - SEEHN'!R12</f>
        <v>4.4393069623766518E-2</v>
      </c>
      <c r="S8" s="102">
        <f t="shared" si="0"/>
        <v>-2.984006321715223E-2</v>
      </c>
      <c r="T8" s="102">
        <f t="shared" si="0"/>
        <v>1.4553006406614288E-2</v>
      </c>
      <c r="U8" s="102">
        <f t="shared" si="0"/>
        <v>4.4393069623766518E-2</v>
      </c>
    </row>
    <row r="9" spans="11:21">
      <c r="K9" s="59">
        <v>1839</v>
      </c>
      <c r="L9" s="102">
        <f>'data_Budget - SEEHN'!N13</f>
        <v>-2.2925087848060285E-2</v>
      </c>
      <c r="M9" s="102">
        <f>'data_Budget - SEEHN'!O13</f>
        <v>1.7508754377188594E-2</v>
      </c>
      <c r="N9" s="102">
        <f>'data_Budget - SEEHN'!R13</f>
        <v>4.043384222524888E-2</v>
      </c>
      <c r="S9" s="102">
        <f t="shared" si="0"/>
        <v>-2.2925087848060285E-2</v>
      </c>
      <c r="T9" s="102">
        <f t="shared" si="0"/>
        <v>1.7508754377188594E-2</v>
      </c>
      <c r="U9" s="102">
        <f t="shared" si="0"/>
        <v>4.043384222524888E-2</v>
      </c>
    </row>
    <row r="10" spans="11:21">
      <c r="K10" s="59">
        <v>1840</v>
      </c>
      <c r="L10" s="102">
        <f>'data_Budget - SEEHN'!N14</f>
        <v>-1.8477230492512542E-2</v>
      </c>
      <c r="M10" s="102">
        <f>'data_Budget - SEEHN'!O14</f>
        <v>2.7083881146463325E-2</v>
      </c>
      <c r="N10" s="102">
        <f>'data_Budget - SEEHN'!R14</f>
        <v>4.5561111638975867E-2</v>
      </c>
      <c r="S10" s="102">
        <f t="shared" si="0"/>
        <v>-1.8477230492512542E-2</v>
      </c>
      <c r="T10" s="102">
        <f t="shared" si="0"/>
        <v>2.7083881146463325E-2</v>
      </c>
      <c r="U10" s="102">
        <f t="shared" si="0"/>
        <v>4.5561111638975867E-2</v>
      </c>
    </row>
    <row r="11" spans="11:21">
      <c r="K11" s="59">
        <v>1841</v>
      </c>
      <c r="L11" s="102">
        <f>'data_Budget - SEEHN'!N15</f>
        <v>-3.3562999007657822E-2</v>
      </c>
      <c r="M11" s="102">
        <f>'data_Budget - SEEHN'!O15</f>
        <v>1.917955750616689E-2</v>
      </c>
      <c r="N11" s="102">
        <f>'data_Budget - SEEHN'!R15</f>
        <v>5.2742556513824715E-2</v>
      </c>
      <c r="S11" s="102">
        <f t="shared" si="0"/>
        <v>-3.3562999007657822E-2</v>
      </c>
      <c r="T11" s="102">
        <f t="shared" si="0"/>
        <v>1.917955750616689E-2</v>
      </c>
      <c r="U11" s="102">
        <f t="shared" si="0"/>
        <v>5.2742556513824715E-2</v>
      </c>
    </row>
    <row r="12" spans="11:21">
      <c r="K12" s="59">
        <v>1842</v>
      </c>
      <c r="L12" s="102">
        <f>'data_Budget - SEEHN'!N16</f>
        <v>-5.69584237787783E-2</v>
      </c>
      <c r="M12" s="102">
        <f>'data_Budget - SEEHN'!O16</f>
        <v>-5.680714162785142E-3</v>
      </c>
      <c r="N12" s="102">
        <f>'data_Budget - SEEHN'!R16</f>
        <v>5.1277709615993157E-2</v>
      </c>
      <c r="S12" s="102">
        <f t="shared" si="0"/>
        <v>-5.69584237787783E-2</v>
      </c>
      <c r="T12" s="102">
        <f t="shared" si="0"/>
        <v>-5.680714162785142E-3</v>
      </c>
      <c r="U12" s="102">
        <f t="shared" si="0"/>
        <v>5.1277709615993157E-2</v>
      </c>
    </row>
    <row r="13" spans="11:21">
      <c r="K13" s="59">
        <v>1843</v>
      </c>
      <c r="L13" s="102">
        <f>'data_Budget - SEEHN'!N17</f>
        <v>-1.3067405166368689E-2</v>
      </c>
      <c r="M13" s="102">
        <f>'data_Budget - SEEHN'!O17</f>
        <v>3.631762883562549E-2</v>
      </c>
      <c r="N13" s="102">
        <f>'data_Budget - SEEHN'!R17</f>
        <v>4.9385034001994177E-2</v>
      </c>
      <c r="S13" s="102">
        <f t="shared" si="0"/>
        <v>-1.3067405166368689E-2</v>
      </c>
      <c r="T13" s="102">
        <f t="shared" si="0"/>
        <v>3.631762883562549E-2</v>
      </c>
      <c r="U13" s="102">
        <f t="shared" si="0"/>
        <v>4.9385034001994177E-2</v>
      </c>
    </row>
    <row r="14" spans="11:21">
      <c r="K14" s="59">
        <v>1844</v>
      </c>
      <c r="L14" s="102">
        <f>'data_Budget - SEEHN'!N18</f>
        <v>-1.3862892794643516E-2</v>
      </c>
      <c r="M14" s="102">
        <f>'data_Budget - SEEHN'!O18</f>
        <v>3.4139154613932084E-2</v>
      </c>
      <c r="N14" s="102">
        <f>'data_Budget - SEEHN'!R18</f>
        <v>4.8002047408575603E-2</v>
      </c>
      <c r="S14" s="102">
        <f t="shared" si="0"/>
        <v>-1.3862892794643516E-2</v>
      </c>
      <c r="T14" s="102">
        <f t="shared" si="0"/>
        <v>3.4139154613932084E-2</v>
      </c>
      <c r="U14" s="102">
        <f t="shared" si="0"/>
        <v>4.8002047408575603E-2</v>
      </c>
    </row>
    <row r="15" spans="11:21">
      <c r="K15" s="59">
        <v>1845</v>
      </c>
      <c r="L15" s="102">
        <f>'data_Budget - SEEHN'!N19</f>
        <v>-1.2823322348608572E-2</v>
      </c>
      <c r="M15" s="102">
        <f>'data_Budget - SEEHN'!O19</f>
        <v>3.5078071484784715E-2</v>
      </c>
      <c r="N15" s="102">
        <f>'data_Budget - SEEHN'!R19</f>
        <v>4.7901393833393285E-2</v>
      </c>
      <c r="S15" s="102">
        <f t="shared" si="0"/>
        <v>-1.2823322348608572E-2</v>
      </c>
      <c r="T15" s="102">
        <f t="shared" si="0"/>
        <v>3.5078071484784715E-2</v>
      </c>
      <c r="U15" s="102">
        <f t="shared" si="0"/>
        <v>4.7901393833393285E-2</v>
      </c>
    </row>
    <row r="16" spans="11:21">
      <c r="K16" s="59">
        <v>1846</v>
      </c>
      <c r="L16" s="102">
        <f>'data_Budget - SEEHN'!N20</f>
        <v>2.8909210849685039E-3</v>
      </c>
      <c r="M16" s="102">
        <f>'data_Budget - SEEHN'!O20</f>
        <v>4.7843127109984354E-2</v>
      </c>
      <c r="N16" s="102">
        <f>'data_Budget - SEEHN'!R20</f>
        <v>4.4952206025015845E-2</v>
      </c>
      <c r="S16" s="102">
        <f t="shared" si="0"/>
        <v>2.8909210849685039E-3</v>
      </c>
      <c r="T16" s="102">
        <f t="shared" si="0"/>
        <v>4.7843127109984354E-2</v>
      </c>
      <c r="U16" s="102">
        <f t="shared" si="0"/>
        <v>4.4952206025015845E-2</v>
      </c>
    </row>
    <row r="17" spans="11:21">
      <c r="K17" s="59">
        <v>1847</v>
      </c>
      <c r="L17" s="102">
        <f>'data_Budget - SEEHN'!N21</f>
        <v>-1.9832711795356832E-2</v>
      </c>
      <c r="M17" s="102">
        <f>'data_Budget - SEEHN'!O21</f>
        <v>3.8208204301289711E-2</v>
      </c>
      <c r="N17" s="102">
        <f>'data_Budget - SEEHN'!R21</f>
        <v>5.8040916096646543E-2</v>
      </c>
      <c r="S17" s="102">
        <f t="shared" si="0"/>
        <v>-1.9832711795356832E-2</v>
      </c>
      <c r="T17" s="102">
        <f t="shared" si="0"/>
        <v>3.8208204301289711E-2</v>
      </c>
      <c r="U17" s="102">
        <f t="shared" si="0"/>
        <v>5.8040916096646543E-2</v>
      </c>
    </row>
    <row r="18" spans="11:21">
      <c r="K18" s="59">
        <v>1848</v>
      </c>
      <c r="L18" s="102">
        <f>'data_Budget - SEEHN'!N22</f>
        <v>-9.9910719161598414E-3</v>
      </c>
      <c r="M18" s="102">
        <f>'data_Budget - SEEHN'!O22</f>
        <v>3.9044809328895105E-2</v>
      </c>
      <c r="N18" s="102">
        <f>'data_Budget - SEEHN'!R22</f>
        <v>4.9035881245054945E-2</v>
      </c>
      <c r="S18" s="102">
        <f t="shared" si="0"/>
        <v>-9.9910719161598414E-3</v>
      </c>
      <c r="T18" s="102">
        <f t="shared" si="0"/>
        <v>3.9044809328895105E-2</v>
      </c>
      <c r="U18" s="102">
        <f t="shared" si="0"/>
        <v>4.9035881245054945E-2</v>
      </c>
    </row>
    <row r="19" spans="11:21">
      <c r="K19" s="59">
        <v>1849</v>
      </c>
      <c r="L19" s="102">
        <f>'data_Budget - SEEHN'!N23</f>
        <v>7.2860980706086764E-3</v>
      </c>
      <c r="M19" s="102">
        <f>'data_Budget - SEEHN'!O23</f>
        <v>5.2339766282400148E-2</v>
      </c>
      <c r="N19" s="102">
        <f>'data_Budget - SEEHN'!R23</f>
        <v>4.5053668211791464E-2</v>
      </c>
      <c r="S19" s="102">
        <f t="shared" si="0"/>
        <v>7.2860980706086764E-3</v>
      </c>
      <c r="T19" s="102">
        <f t="shared" si="0"/>
        <v>5.2339766282400148E-2</v>
      </c>
      <c r="U19" s="102">
        <f t="shared" si="0"/>
        <v>4.5053668211791464E-2</v>
      </c>
    </row>
    <row r="20" spans="11:21">
      <c r="K20" s="59">
        <v>1850</v>
      </c>
      <c r="L20" s="102">
        <f>'data_Budget - SEEHN'!N24</f>
        <v>-7.8349816886562069E-4</v>
      </c>
      <c r="M20" s="102">
        <f>'data_Budget - SEEHN'!O24</f>
        <v>3.9899337760153683E-2</v>
      </c>
      <c r="N20" s="102">
        <f>'data_Budget - SEEHN'!R24</f>
        <v>4.06828359290193E-2</v>
      </c>
      <c r="S20" s="102">
        <f t="shared" si="0"/>
        <v>-7.8349816886562069E-4</v>
      </c>
      <c r="T20" s="102">
        <f t="shared" si="0"/>
        <v>3.9899337760153683E-2</v>
      </c>
      <c r="U20" s="102">
        <f t="shared" si="0"/>
        <v>4.06828359290193E-2</v>
      </c>
    </row>
    <row r="21" spans="11:21">
      <c r="K21" s="59">
        <v>1851</v>
      </c>
      <c r="L21" s="102">
        <f>'data_Budget - SEEHN'!N25</f>
        <v>3.2291671123395004E-3</v>
      </c>
      <c r="M21" s="102">
        <f>'data_Budget - SEEHN'!O25</f>
        <v>4.0523426703575498E-2</v>
      </c>
      <c r="N21" s="102">
        <f>'data_Budget - SEEHN'!R25</f>
        <v>3.7294259591236001E-2</v>
      </c>
      <c r="S21" s="102">
        <f t="shared" si="0"/>
        <v>3.2291671123395004E-3</v>
      </c>
      <c r="T21" s="102">
        <f t="shared" si="0"/>
        <v>4.0523426703575498E-2</v>
      </c>
      <c r="U21" s="102">
        <f t="shared" si="0"/>
        <v>3.7294259591236001E-2</v>
      </c>
    </row>
    <row r="22" spans="11:21">
      <c r="K22" s="59">
        <v>1852</v>
      </c>
      <c r="L22" s="102">
        <f>'data_Budget - SEEHN'!N26</f>
        <v>1.1992221261884249E-3</v>
      </c>
      <c r="M22" s="102">
        <f>'data_Budget - SEEHN'!O26</f>
        <v>3.2526649380581973E-2</v>
      </c>
      <c r="N22" s="102">
        <f>'data_Budget - SEEHN'!R26</f>
        <v>3.1327427254393546E-2</v>
      </c>
      <c r="S22" s="102">
        <f t="shared" si="0"/>
        <v>1.1992221261884249E-3</v>
      </c>
      <c r="T22" s="102">
        <f t="shared" si="0"/>
        <v>3.2526649380581973E-2</v>
      </c>
      <c r="U22" s="102">
        <f t="shared" si="0"/>
        <v>3.1327427254393546E-2</v>
      </c>
    </row>
    <row r="23" spans="11:21">
      <c r="K23" s="59">
        <v>1853</v>
      </c>
      <c r="L23" s="102">
        <f>'data_Budget - SEEHN'!N27</f>
        <v>8.6274326901868564E-3</v>
      </c>
      <c r="M23" s="102">
        <f>'data_Budget - SEEHN'!O27</f>
        <v>4.2403554747128501E-2</v>
      </c>
      <c r="N23" s="102">
        <f>'data_Budget - SEEHN'!R27</f>
        <v>3.3776122056941638E-2</v>
      </c>
      <c r="S23" s="102">
        <f t="shared" si="0"/>
        <v>8.6274326901868564E-3</v>
      </c>
      <c r="T23" s="102">
        <f t="shared" si="0"/>
        <v>4.2403554747128501E-2</v>
      </c>
      <c r="U23" s="102">
        <f t="shared" si="0"/>
        <v>3.3776122056941638E-2</v>
      </c>
    </row>
    <row r="24" spans="11:21">
      <c r="K24" s="59">
        <v>1854</v>
      </c>
      <c r="L24" s="102">
        <f>'data_Budget - SEEHN'!N28</f>
        <v>5.0374273787711244E-3</v>
      </c>
      <c r="M24" s="102">
        <f>'data_Budget - SEEHN'!O28</f>
        <v>3.4400547824433705E-2</v>
      </c>
      <c r="N24" s="102">
        <f>'data_Budget - SEEHN'!R28</f>
        <v>2.9363120445662583E-2</v>
      </c>
      <c r="S24" s="102">
        <f t="shared" si="0"/>
        <v>5.0374273787711244E-3</v>
      </c>
      <c r="T24" s="102">
        <f t="shared" si="0"/>
        <v>3.4400547824433705E-2</v>
      </c>
      <c r="U24" s="102">
        <f t="shared" si="0"/>
        <v>2.9363120445662583E-2</v>
      </c>
    </row>
    <row r="25" spans="11:21">
      <c r="K25" s="59">
        <v>1855</v>
      </c>
      <c r="L25" s="102">
        <f>'data_Budget - SEEHN'!N29</f>
        <v>5.239784512838316E-3</v>
      </c>
      <c r="M25" s="102">
        <f>'data_Budget - SEEHN'!O29</f>
        <v>3.6844992816791308E-2</v>
      </c>
      <c r="N25" s="102">
        <f>'data_Budget - SEEHN'!R29</f>
        <v>3.160520830395299E-2</v>
      </c>
      <c r="S25" s="102">
        <f t="shared" si="0"/>
        <v>5.239784512838316E-3</v>
      </c>
      <c r="T25" s="102">
        <f t="shared" si="0"/>
        <v>3.6844992816791308E-2</v>
      </c>
      <c r="U25" s="102">
        <f t="shared" si="0"/>
        <v>3.160520830395299E-2</v>
      </c>
    </row>
    <row r="26" spans="11:21">
      <c r="K26" s="59">
        <v>1856</v>
      </c>
      <c r="L26" s="102">
        <f>'data_Budget - SEEHN'!N30</f>
        <v>1.4138643669107989E-2</v>
      </c>
      <c r="M26" s="102">
        <f>'data_Budget - SEEHN'!O30</f>
        <v>3.7051768913585678E-2</v>
      </c>
      <c r="N26" s="102">
        <f>'data_Budget - SEEHN'!R30</f>
        <v>2.2913125244477688E-2</v>
      </c>
      <c r="S26" s="102">
        <f t="shared" si="0"/>
        <v>1.4138643669107989E-2</v>
      </c>
      <c r="T26" s="102">
        <f t="shared" si="0"/>
        <v>3.7051768913585678E-2</v>
      </c>
      <c r="U26" s="102">
        <f t="shared" si="0"/>
        <v>2.2913125244477688E-2</v>
      </c>
    </row>
    <row r="27" spans="11:21">
      <c r="K27" s="59">
        <v>1857</v>
      </c>
      <c r="L27" s="102">
        <f>'data_Budget - SEEHN'!N31</f>
        <v>1.8591220850480126E-2</v>
      </c>
      <c r="M27" s="102">
        <f>'data_Budget - SEEHN'!O31</f>
        <v>4.2428669410150908E-2</v>
      </c>
      <c r="N27" s="102">
        <f>'data_Budget - SEEHN'!R31</f>
        <v>2.3837448559670783E-2</v>
      </c>
      <c r="S27" s="102">
        <f t="shared" si="0"/>
        <v>1.8591220850480126E-2</v>
      </c>
      <c r="T27" s="102">
        <f t="shared" si="0"/>
        <v>4.2428669410150908E-2</v>
      </c>
      <c r="U27" s="102">
        <f t="shared" si="0"/>
        <v>2.3837448559670783E-2</v>
      </c>
    </row>
    <row r="28" spans="11:21">
      <c r="K28" s="59">
        <v>1858</v>
      </c>
      <c r="L28" s="102">
        <f>'data_Budget - SEEHN'!N32</f>
        <v>-7.2275429653161465E-3</v>
      </c>
      <c r="M28" s="102">
        <f>'data_Budget - SEEHN'!O32</f>
        <v>1.8267545194138497E-2</v>
      </c>
      <c r="N28" s="102">
        <f>'data_Budget - SEEHN'!R32</f>
        <v>2.5495088159454643E-2</v>
      </c>
      <c r="S28" s="102">
        <f t="shared" si="0"/>
        <v>-7.2275429653161465E-3</v>
      </c>
      <c r="T28" s="102">
        <f t="shared" si="0"/>
        <v>1.8267545194138497E-2</v>
      </c>
      <c r="U28" s="102">
        <f t="shared" si="0"/>
        <v>2.5495088159454643E-2</v>
      </c>
    </row>
    <row r="29" spans="11:21">
      <c r="K29" s="59">
        <v>1859</v>
      </c>
      <c r="L29" s="102">
        <f>'data_Budget - SEEHN'!N33</f>
        <v>-7.0407151922390431E-5</v>
      </c>
      <c r="M29" s="102">
        <f>'data_Budget - SEEHN'!O33</f>
        <v>2.0879632053427591E-2</v>
      </c>
      <c r="N29" s="102">
        <f>'data_Budget - SEEHN'!R33</f>
        <v>2.0950039205349984E-2</v>
      </c>
      <c r="S29" s="102">
        <f t="shared" si="0"/>
        <v>-7.0407151922390431E-5</v>
      </c>
      <c r="T29" s="102">
        <f t="shared" si="0"/>
        <v>2.0879632053427591E-2</v>
      </c>
      <c r="U29" s="102">
        <f t="shared" si="0"/>
        <v>2.0950039205349984E-2</v>
      </c>
    </row>
    <row r="30" spans="11:21">
      <c r="K30" s="59">
        <v>1860</v>
      </c>
      <c r="L30" s="102">
        <f>'data_Budget - SEEHN'!N34</f>
        <v>0</v>
      </c>
      <c r="M30" s="102">
        <f>'data_Budget - SEEHN'!O34</f>
        <v>2.4924805756416642E-2</v>
      </c>
      <c r="N30" s="102">
        <f>'data_Budget - SEEHN'!R34</f>
        <v>2.4924805756416642E-2</v>
      </c>
      <c r="S30" s="102">
        <f t="shared" si="0"/>
        <v>0</v>
      </c>
      <c r="T30" s="102">
        <f t="shared" si="0"/>
        <v>2.4924805756416642E-2</v>
      </c>
      <c r="U30" s="102">
        <f t="shared" si="0"/>
        <v>2.4924805756416642E-2</v>
      </c>
    </row>
    <row r="31" spans="11:21">
      <c r="K31" s="59">
        <v>1861</v>
      </c>
      <c r="L31" s="102">
        <f>'data_Budget - SEEHN'!N35</f>
        <v>-1.5546189410252265E-2</v>
      </c>
      <c r="M31" s="102">
        <f>'data_Budget - SEEHN'!O35</f>
        <v>1.3624458681458474E-2</v>
      </c>
      <c r="N31" s="102">
        <f>'data_Budget - SEEHN'!R35</f>
        <v>2.917064809171074E-2</v>
      </c>
      <c r="S31" s="102">
        <f t="shared" si="0"/>
        <v>-1.5546189410252265E-2</v>
      </c>
      <c r="T31" s="102">
        <f t="shared" si="0"/>
        <v>1.3624458681458474E-2</v>
      </c>
      <c r="U31" s="102">
        <f t="shared" si="0"/>
        <v>2.917064809171074E-2</v>
      </c>
    </row>
    <row r="32" spans="11:21">
      <c r="K32" s="59">
        <v>1862</v>
      </c>
      <c r="L32" s="102">
        <f>'data_Budget - SEEHN'!N36</f>
        <v>-3.7806281563490758E-2</v>
      </c>
      <c r="M32" s="102">
        <f>'data_Budget - SEEHN'!O36</f>
        <v>-1.4435219839187215E-2</v>
      </c>
      <c r="N32" s="102">
        <f>'data_Budget - SEEHN'!R36</f>
        <v>2.3371061724303546E-2</v>
      </c>
      <c r="S32" s="102">
        <f t="shared" si="0"/>
        <v>-3.7806281563490758E-2</v>
      </c>
      <c r="T32" s="102">
        <f t="shared" si="0"/>
        <v>-1.4435219839187215E-2</v>
      </c>
      <c r="U32" s="102">
        <f t="shared" si="0"/>
        <v>2.3371061724303546E-2</v>
      </c>
    </row>
    <row r="33" spans="11:21">
      <c r="K33" s="59">
        <v>1863</v>
      </c>
      <c r="L33" s="102">
        <f>'data_Budget - SEEHN'!N37</f>
        <v>-5.1600598999086969E-3</v>
      </c>
      <c r="M33" s="102">
        <f>'data_Budget - SEEHN'!O37</f>
        <v>2.0266177409141609E-2</v>
      </c>
      <c r="N33" s="102">
        <f>'data_Budget - SEEHN'!R37</f>
        <v>2.5426237309050307E-2</v>
      </c>
      <c r="S33" s="102">
        <f t="shared" si="0"/>
        <v>-5.1600598999086969E-3</v>
      </c>
      <c r="T33" s="102">
        <f t="shared" si="0"/>
        <v>2.0266177409141609E-2</v>
      </c>
      <c r="U33" s="102">
        <f t="shared" si="0"/>
        <v>2.5426237309050307E-2</v>
      </c>
    </row>
    <row r="34" spans="11:21">
      <c r="K34" s="59">
        <v>1864</v>
      </c>
      <c r="L34" s="102">
        <f>'data_Budget - SEEHN'!N38</f>
        <v>-1.8871239302159183E-3</v>
      </c>
      <c r="M34" s="102">
        <f>'data_Budget - SEEHN'!O38</f>
        <v>2.6095602531330593E-2</v>
      </c>
      <c r="N34" s="102">
        <f>'data_Budget - SEEHN'!R38</f>
        <v>2.7982726461546512E-2</v>
      </c>
      <c r="S34" s="102">
        <f t="shared" si="0"/>
        <v>-1.8871239302159183E-3</v>
      </c>
      <c r="T34" s="102">
        <f t="shared" si="0"/>
        <v>2.6095602531330593E-2</v>
      </c>
      <c r="U34" s="102">
        <f t="shared" si="0"/>
        <v>2.7982726461546512E-2</v>
      </c>
    </row>
    <row r="35" spans="11:21">
      <c r="K35" s="59">
        <v>1865</v>
      </c>
      <c r="L35" s="102">
        <f>'data_Budget - SEEHN'!N39</f>
        <v>-1.2597855007268826E-2</v>
      </c>
      <c r="M35" s="102">
        <f>'data_Budget - SEEHN'!O39</f>
        <v>1.8381655100529404E-2</v>
      </c>
      <c r="N35" s="102">
        <f>'data_Budget - SEEHN'!R39</f>
        <v>3.097951010779823E-2</v>
      </c>
      <c r="S35" s="102">
        <f t="shared" si="0"/>
        <v>-1.2597855007268826E-2</v>
      </c>
      <c r="T35" s="102">
        <f t="shared" si="0"/>
        <v>1.8381655100529404E-2</v>
      </c>
      <c r="U35" s="102">
        <f t="shared" si="0"/>
        <v>3.097951010779823E-2</v>
      </c>
    </row>
    <row r="36" spans="11:21">
      <c r="K36" s="59">
        <v>1866</v>
      </c>
      <c r="L36" s="102">
        <f>'data_Budget - SEEHN'!N40</f>
        <v>-4.5084395538096487E-3</v>
      </c>
      <c r="M36" s="102">
        <f>'data_Budget - SEEHN'!O40</f>
        <v>2.6462759043518955E-2</v>
      </c>
      <c r="N36" s="102">
        <f>'data_Budget - SEEHN'!R40</f>
        <v>3.0971198597328602E-2</v>
      </c>
      <c r="S36" s="102">
        <f t="shared" si="0"/>
        <v>-4.5084395538096487E-3</v>
      </c>
      <c r="T36" s="102">
        <f t="shared" si="0"/>
        <v>2.6462759043518955E-2</v>
      </c>
      <c r="U36" s="102">
        <f t="shared" si="0"/>
        <v>3.0971198597328602E-2</v>
      </c>
    </row>
    <row r="37" spans="11:21">
      <c r="K37" s="59">
        <v>1867</v>
      </c>
      <c r="L37" s="102">
        <f>'data_Budget - SEEHN'!N41</f>
        <v>1.339906709837476E-2</v>
      </c>
      <c r="M37" s="102">
        <f>'data_Budget - SEEHN'!O41</f>
        <v>4.0621687827144162E-2</v>
      </c>
      <c r="N37" s="102">
        <f>'data_Budget - SEEHN'!R41</f>
        <v>2.7222620728769398E-2</v>
      </c>
      <c r="S37" s="102">
        <f t="shared" si="0"/>
        <v>1.339906709837476E-2</v>
      </c>
      <c r="T37" s="102">
        <f t="shared" si="0"/>
        <v>4.0621687827144162E-2</v>
      </c>
      <c r="U37" s="102">
        <f t="shared" si="0"/>
        <v>2.7222620728769398E-2</v>
      </c>
    </row>
    <row r="38" spans="11:21">
      <c r="K38" s="59">
        <v>1868</v>
      </c>
      <c r="L38" s="102">
        <f>'data_Budget - SEEHN'!N42</f>
        <v>-2.5935557216991558E-2</v>
      </c>
      <c r="M38" s="102">
        <f>'data_Budget - SEEHN'!O42</f>
        <v>6.9397375104714122E-3</v>
      </c>
      <c r="N38" s="102">
        <f>'data_Budget - SEEHN'!R42</f>
        <v>3.2875294727462971E-2</v>
      </c>
      <c r="S38" s="102">
        <f t="shared" si="0"/>
        <v>-2.5935557216991558E-2</v>
      </c>
      <c r="T38" s="102">
        <f t="shared" si="0"/>
        <v>6.9397375104714122E-3</v>
      </c>
      <c r="U38" s="102">
        <f t="shared" si="0"/>
        <v>3.2875294727462971E-2</v>
      </c>
    </row>
    <row r="39" spans="11:21">
      <c r="K39" s="59">
        <v>1869</v>
      </c>
      <c r="L39" s="102">
        <f>'data_Budget - SEEHN'!N43</f>
        <v>1.9529145287100973E-2</v>
      </c>
      <c r="M39" s="102">
        <f>'data_Budget - SEEHN'!O43</f>
        <v>6.4769204307136286E-2</v>
      </c>
      <c r="N39" s="102">
        <f>'data_Budget - SEEHN'!R43</f>
        <v>4.5240059020035313E-2</v>
      </c>
      <c r="S39" s="102">
        <f t="shared" si="0"/>
        <v>1.9529145287100973E-2</v>
      </c>
      <c r="T39" s="102">
        <f t="shared" si="0"/>
        <v>6.4769204307136286E-2</v>
      </c>
      <c r="U39" s="102">
        <f t="shared" si="0"/>
        <v>4.5240059020035313E-2</v>
      </c>
    </row>
    <row r="40" spans="11:21">
      <c r="K40" s="59">
        <v>1870</v>
      </c>
      <c r="L40" s="102">
        <f>'data_Budget - SEEHN'!N44</f>
        <v>2.2490264067641288E-2</v>
      </c>
      <c r="M40" s="102">
        <f>'data_Budget - SEEHN'!O44</f>
        <v>6.1970684604384457E-2</v>
      </c>
      <c r="N40" s="102">
        <f>'data_Budget - SEEHN'!R44</f>
        <v>3.9480420536743173E-2</v>
      </c>
      <c r="S40" s="102">
        <f t="shared" si="0"/>
        <v>2.2490264067641288E-2</v>
      </c>
      <c r="T40" s="102">
        <f t="shared" si="0"/>
        <v>6.1970684604384457E-2</v>
      </c>
      <c r="U40" s="102">
        <f t="shared" si="0"/>
        <v>3.9480420536743173E-2</v>
      </c>
    </row>
    <row r="41" spans="11:21">
      <c r="K41" s="59">
        <v>1871</v>
      </c>
      <c r="L41" s="102">
        <f>'data_Budget - SEEHN'!N45</f>
        <v>1.4583174387360707E-3</v>
      </c>
      <c r="M41" s="102">
        <f>'data_Budget - SEEHN'!O45</f>
        <v>3.4908900708775698E-2</v>
      </c>
      <c r="N41" s="102">
        <f>'data_Budget - SEEHN'!R45</f>
        <v>3.3450583270039629E-2</v>
      </c>
      <c r="S41" s="102">
        <f t="shared" si="0"/>
        <v>1.4583174387360707E-3</v>
      </c>
      <c r="T41" s="102">
        <f t="shared" si="0"/>
        <v>3.4908900708775698E-2</v>
      </c>
      <c r="U41" s="102">
        <f t="shared" si="0"/>
        <v>3.3450583270039629E-2</v>
      </c>
    </row>
    <row r="42" spans="11:21">
      <c r="K42" s="59">
        <v>1872</v>
      </c>
      <c r="L42" s="102">
        <f>'data_Budget - SEEHN'!N46</f>
        <v>3.2150333514553936E-4</v>
      </c>
      <c r="M42" s="102">
        <f>'data_Budget - SEEHN'!O46</f>
        <v>3.2191424530704456E-2</v>
      </c>
      <c r="N42" s="102">
        <f>'data_Budget - SEEHN'!R46</f>
        <v>3.1869921195558919E-2</v>
      </c>
      <c r="S42" s="102">
        <f t="shared" si="0"/>
        <v>3.2150333514553936E-4</v>
      </c>
      <c r="T42" s="102">
        <f t="shared" si="0"/>
        <v>3.2191424530704456E-2</v>
      </c>
      <c r="U42" s="102">
        <f t="shared" si="0"/>
        <v>3.1869921195558919E-2</v>
      </c>
    </row>
    <row r="43" spans="11:21">
      <c r="K43" s="59">
        <v>1873</v>
      </c>
      <c r="L43" s="102">
        <f>'data_Budget - SEEHN'!N47</f>
        <v>-4.4882321658308317E-3</v>
      </c>
      <c r="M43" s="102">
        <f>'data_Budget - SEEHN'!O47</f>
        <v>2.505971369152921E-2</v>
      </c>
      <c r="N43" s="102">
        <f>'data_Budget - SEEHN'!R47</f>
        <v>2.9547945857360043E-2</v>
      </c>
      <c r="S43" s="102">
        <f t="shared" si="0"/>
        <v>-4.4882321658308317E-3</v>
      </c>
      <c r="T43" s="102">
        <f t="shared" si="0"/>
        <v>2.505971369152921E-2</v>
      </c>
      <c r="U43" s="102">
        <f t="shared" si="0"/>
        <v>2.9547945857360043E-2</v>
      </c>
    </row>
    <row r="44" spans="11:21">
      <c r="K44" s="59">
        <v>1874</v>
      </c>
      <c r="L44" s="102">
        <f>'data_Budget - SEEHN'!N48</f>
        <v>3.6234678198800663E-2</v>
      </c>
      <c r="M44" s="102">
        <f>'data_Budget - SEEHN'!O48</f>
        <v>9.1295887427574898E-2</v>
      </c>
      <c r="N44" s="102">
        <f>'data_Budget - SEEHN'!R48</f>
        <v>5.5061209228774242E-2</v>
      </c>
      <c r="S44" s="102">
        <f t="shared" si="0"/>
        <v>3.6234678198800663E-2</v>
      </c>
      <c r="T44" s="102">
        <f t="shared" si="0"/>
        <v>9.1295887427574898E-2</v>
      </c>
      <c r="U44" s="102">
        <f t="shared" si="0"/>
        <v>5.5061209228774242E-2</v>
      </c>
    </row>
    <row r="45" spans="11:21">
      <c r="K45" s="59">
        <v>1875</v>
      </c>
      <c r="L45" s="102">
        <f>'data_Budget - SEEHN'!N49</f>
        <v>-9.4012980884912722E-3</v>
      </c>
      <c r="M45" s="102">
        <f>'data_Budget - SEEHN'!O49</f>
        <v>1.7334668712442453E-2</v>
      </c>
      <c r="N45" s="102">
        <f>'data_Budget - SEEHN'!R49</f>
        <v>2.6735966800933725E-2</v>
      </c>
      <c r="S45" s="102">
        <f t="shared" si="0"/>
        <v>-9.4012980884912722E-3</v>
      </c>
      <c r="T45" s="102">
        <f t="shared" si="0"/>
        <v>1.7334668712442453E-2</v>
      </c>
      <c r="U45" s="102">
        <f t="shared" si="0"/>
        <v>2.6735966800933725E-2</v>
      </c>
    </row>
    <row r="46" spans="11:21">
      <c r="K46" s="59">
        <v>1876</v>
      </c>
      <c r="L46" s="102">
        <f>'data_Budget - SEEHN'!N50</f>
        <v>-1.2589673777643477E-2</v>
      </c>
      <c r="M46" s="102">
        <f>'data_Budget - SEEHN'!O50</f>
        <v>1.4652033942454021E-2</v>
      </c>
      <c r="N46" s="102">
        <f>'data_Budget - SEEHN'!R50</f>
        <v>2.7241707720097499E-2</v>
      </c>
      <c r="S46" s="102">
        <f t="shared" si="0"/>
        <v>-1.2589673777643477E-2</v>
      </c>
      <c r="T46" s="102">
        <f t="shared" si="0"/>
        <v>1.4652033942454021E-2</v>
      </c>
      <c r="U46" s="102">
        <f t="shared" si="0"/>
        <v>2.7241707720097499E-2</v>
      </c>
    </row>
    <row r="47" spans="11:21">
      <c r="K47" s="59">
        <v>1877</v>
      </c>
      <c r="L47" s="102">
        <f>'data_Budget - SEEHN'!N51</f>
        <v>1.7310733447039418E-2</v>
      </c>
      <c r="M47" s="102">
        <f>'data_Budget - SEEHN'!O51</f>
        <v>4.2335350135137506E-2</v>
      </c>
      <c r="N47" s="102">
        <f>'data_Budget - SEEHN'!R51</f>
        <v>2.5024616688098088E-2</v>
      </c>
      <c r="S47" s="102">
        <f t="shared" si="0"/>
        <v>1.7310733447039418E-2</v>
      </c>
      <c r="T47" s="102">
        <f t="shared" si="0"/>
        <v>4.2335350135137506E-2</v>
      </c>
      <c r="U47" s="102">
        <f t="shared" si="0"/>
        <v>2.5024616688098088E-2</v>
      </c>
    </row>
    <row r="48" spans="11:21">
      <c r="K48" s="59">
        <v>1878</v>
      </c>
      <c r="L48" s="102">
        <f>'data_Budget - SEEHN'!N52</f>
        <v>3.2678716943539445E-3</v>
      </c>
      <c r="M48" s="102">
        <f>'data_Budget - SEEHN'!O52</f>
        <v>3.0081926043561885E-2</v>
      </c>
      <c r="N48" s="102">
        <f>'data_Budget - SEEHN'!R52</f>
        <v>2.6814054349207941E-2</v>
      </c>
      <c r="S48" s="102">
        <f t="shared" si="0"/>
        <v>3.2678716943539445E-3</v>
      </c>
      <c r="T48" s="102">
        <f t="shared" si="0"/>
        <v>3.0081926043561885E-2</v>
      </c>
      <c r="U48" s="102">
        <f t="shared" si="0"/>
        <v>2.6814054349207941E-2</v>
      </c>
    </row>
    <row r="49" spans="11:21">
      <c r="K49" s="59">
        <v>1879</v>
      </c>
      <c r="L49" s="102">
        <f>'data_Budget - SEEHN'!N53</f>
        <v>-8.0513582156447494E-2</v>
      </c>
      <c r="M49" s="102">
        <f>'data_Budget - SEEHN'!O53</f>
        <v>-3.8227948219950993E-2</v>
      </c>
      <c r="N49" s="102">
        <f>'data_Budget - SEEHN'!R53</f>
        <v>4.2285633936496501E-2</v>
      </c>
      <c r="S49" s="102">
        <f t="shared" si="0"/>
        <v>-8.0513582156447494E-2</v>
      </c>
      <c r="T49" s="102">
        <f t="shared" si="0"/>
        <v>-3.8227948219950993E-2</v>
      </c>
      <c r="U49" s="102">
        <f t="shared" si="0"/>
        <v>4.2285633936496501E-2</v>
      </c>
    </row>
    <row r="50" spans="11:21">
      <c r="K50" s="59">
        <v>1880</v>
      </c>
      <c r="L50" s="102">
        <f>'data_Budget - SEEHN'!N54</f>
        <v>-0.14805249930870948</v>
      </c>
      <c r="M50" s="102">
        <f>'data_Budget - SEEHN'!O54</f>
        <v>-9.6276282220687168E-2</v>
      </c>
      <c r="N50" s="102">
        <f>'data_Budget - SEEHN'!R54</f>
        <v>5.177621708802229E-2</v>
      </c>
      <c r="O50" s="102">
        <f>'data_Budget - Mauro et al'!M3/100</f>
        <v>-0.13484700000000002</v>
      </c>
      <c r="P50" s="102">
        <f>'data_Budget - Mauro et al'!H3/100</f>
        <v>-9.7135599999999989E-2</v>
      </c>
      <c r="Q50" s="102">
        <f>'data_Budget - Mauro et al'!G3/100</f>
        <v>3.7710599999999997E-2</v>
      </c>
      <c r="S50" s="102">
        <f>O50</f>
        <v>-0.13484700000000002</v>
      </c>
      <c r="T50" s="102">
        <f>P50</f>
        <v>-9.7135599999999989E-2</v>
      </c>
      <c r="U50" s="102">
        <f>Q50</f>
        <v>3.7710599999999997E-2</v>
      </c>
    </row>
    <row r="51" spans="11:21">
      <c r="K51" s="59">
        <v>1881</v>
      </c>
      <c r="L51" s="102">
        <f>'data_Budget - SEEHN'!N55</f>
        <v>1.3635221056612913E-2</v>
      </c>
      <c r="M51" s="102">
        <f>'data_Budget - SEEHN'!O55</f>
        <v>6.212155382730581E-2</v>
      </c>
      <c r="N51" s="102">
        <f>'data_Budget - SEEHN'!R55</f>
        <v>4.8486332770692898E-2</v>
      </c>
      <c r="O51" s="102">
        <f>'data_Budget - Mauro et al'!M4/100</f>
        <v>-0.14545200000000003</v>
      </c>
      <c r="P51" s="102">
        <f>'data_Budget - Mauro et al'!H4/100</f>
        <v>-9.437559999999999E-2</v>
      </c>
      <c r="Q51" s="102">
        <f>'data_Budget - Mauro et al'!G4/100</f>
        <v>5.1076300000000005E-2</v>
      </c>
      <c r="S51" s="102">
        <f t="shared" ref="S51:U83" si="1">O51</f>
        <v>-0.14545200000000003</v>
      </c>
      <c r="T51" s="102">
        <f t="shared" si="1"/>
        <v>-9.437559999999999E-2</v>
      </c>
      <c r="U51" s="102">
        <f t="shared" si="1"/>
        <v>5.1076300000000005E-2</v>
      </c>
    </row>
    <row r="52" spans="11:21">
      <c r="K52" s="59">
        <v>1882</v>
      </c>
      <c r="L52" s="102">
        <f>'data_Budget - SEEHN'!N56</f>
        <v>1.9148824866602614E-2</v>
      </c>
      <c r="M52" s="102">
        <f>'data_Budget - SEEHN'!O56</f>
        <v>7.2325209541413152E-2</v>
      </c>
      <c r="N52" s="102">
        <f>'data_Budget - SEEHN'!R56</f>
        <v>5.3176384674810541E-2</v>
      </c>
      <c r="O52" s="102">
        <f>'data_Budget - Mauro et al'!M5/100</f>
        <v>-1.6882999999999999E-2</v>
      </c>
      <c r="P52" s="102">
        <f>'data_Budget - Mauro et al'!H5/100</f>
        <v>3.99049E-2</v>
      </c>
      <c r="Q52" s="102">
        <f>'data_Budget - Mauro et al'!G5/100</f>
        <v>5.6788199999999997E-2</v>
      </c>
      <c r="S52" s="102">
        <f t="shared" si="1"/>
        <v>-1.6882999999999999E-2</v>
      </c>
      <c r="T52" s="102">
        <f t="shared" si="1"/>
        <v>3.99049E-2</v>
      </c>
      <c r="U52" s="102">
        <f t="shared" si="1"/>
        <v>5.6788199999999997E-2</v>
      </c>
    </row>
    <row r="53" spans="11:21">
      <c r="K53" s="59">
        <v>1883</v>
      </c>
      <c r="L53" s="102">
        <f>'data_Budget - SEEHN'!N57</f>
        <v>-2.3028454566664681E-2</v>
      </c>
      <c r="M53" s="102">
        <f>'data_Budget - SEEHN'!O57</f>
        <v>2.774120019679762E-2</v>
      </c>
      <c r="N53" s="102">
        <f>'data_Budget - SEEHN'!R57</f>
        <v>5.0769654763462298E-2</v>
      </c>
      <c r="O53" s="102">
        <f>'data_Budget - Mauro et al'!M6/100</f>
        <v>-2.4234999999999989E-2</v>
      </c>
      <c r="P53" s="102">
        <f>'data_Budget - Mauro et al'!H6/100</f>
        <v>3.3127799999999999E-2</v>
      </c>
      <c r="Q53" s="102">
        <f>'data_Budget - Mauro et al'!G6/100</f>
        <v>5.7363400000000002E-2</v>
      </c>
      <c r="S53" s="102">
        <f t="shared" si="1"/>
        <v>-2.4234999999999989E-2</v>
      </c>
      <c r="T53" s="102">
        <f t="shared" si="1"/>
        <v>3.3127799999999999E-2</v>
      </c>
      <c r="U53" s="102">
        <f t="shared" si="1"/>
        <v>5.7363400000000002E-2</v>
      </c>
    </row>
    <row r="54" spans="11:21">
      <c r="K54" s="59">
        <v>1884</v>
      </c>
      <c r="L54" s="102">
        <f>'data_Budget - SEEHN'!N58</f>
        <v>3.9240445139109639E-2</v>
      </c>
      <c r="M54" s="102">
        <f>'data_Budget - SEEHN'!O58</f>
        <v>0.10023222780981735</v>
      </c>
      <c r="N54" s="102">
        <f>'data_Budget - SEEHN'!R58</f>
        <v>6.0991782670707699E-2</v>
      </c>
      <c r="O54" s="102">
        <f>'data_Budget - Mauro et al'!M7/100</f>
        <v>-7.1649999999999991E-2</v>
      </c>
      <c r="P54" s="102">
        <f>'data_Budget - Mauro et al'!H7/100</f>
        <v>-1.5201800000000001E-2</v>
      </c>
      <c r="Q54" s="102">
        <f>'data_Budget - Mauro et al'!G7/100</f>
        <v>5.6448799999999993E-2</v>
      </c>
      <c r="S54" s="102">
        <f t="shared" si="1"/>
        <v>-7.1649999999999991E-2</v>
      </c>
      <c r="T54" s="102">
        <f t="shared" si="1"/>
        <v>-1.5201800000000001E-2</v>
      </c>
      <c r="U54" s="102">
        <f t="shared" si="1"/>
        <v>5.6448799999999993E-2</v>
      </c>
    </row>
    <row r="55" spans="11:21">
      <c r="K55" s="59">
        <v>1885</v>
      </c>
      <c r="L55" s="102">
        <f>'data_Budget - SEEHN'!N59</f>
        <v>-0.15176877437122005</v>
      </c>
      <c r="M55" s="102">
        <f>'data_Budget - SEEHN'!O59</f>
        <v>-7.6324330366416532E-2</v>
      </c>
      <c r="N55" s="102">
        <f>'data_Budget - SEEHN'!R59</f>
        <v>7.5444444004803518E-2</v>
      </c>
      <c r="O55" s="102">
        <f>'data_Budget - Mauro et al'!M8/100</f>
        <v>-0.12140699999999999</v>
      </c>
      <c r="P55" s="102">
        <f>'data_Budget - Mauro et al'!H8/100</f>
        <v>-6.3243400000000005E-2</v>
      </c>
      <c r="Q55" s="102">
        <f>'data_Budget - Mauro et al'!G8/100</f>
        <v>5.8163600000000003E-2</v>
      </c>
      <c r="S55" s="102">
        <f t="shared" si="1"/>
        <v>-0.12140699999999999</v>
      </c>
      <c r="T55" s="102">
        <f t="shared" si="1"/>
        <v>-6.3243400000000005E-2</v>
      </c>
      <c r="U55" s="102">
        <f t="shared" si="1"/>
        <v>5.8163600000000003E-2</v>
      </c>
    </row>
    <row r="56" spans="11:21">
      <c r="K56" s="59">
        <v>1886</v>
      </c>
      <c r="L56" s="102">
        <f>'data_Budget - SEEHN'!N60</f>
        <v>-7.9809995676408382E-2</v>
      </c>
      <c r="M56" s="102">
        <f>'data_Budget - SEEHN'!O60</f>
        <v>2.6874043259286994E-3</v>
      </c>
      <c r="N56" s="102">
        <f>'data_Budget - SEEHN'!R60</f>
        <v>8.2497400002337073E-2</v>
      </c>
      <c r="O56" s="102">
        <f>'data_Budget - Mauro et al'!M9/100</f>
        <v>-0.11484999999999998</v>
      </c>
      <c r="P56" s="102">
        <f>'data_Budget - Mauro et al'!H9/100</f>
        <v>-5.8649800000000002E-2</v>
      </c>
      <c r="Q56" s="102">
        <f>'data_Budget - Mauro et al'!G9/100</f>
        <v>5.6199700000000005E-2</v>
      </c>
      <c r="S56" s="102">
        <f t="shared" si="1"/>
        <v>-0.11484999999999998</v>
      </c>
      <c r="T56" s="102">
        <f t="shared" si="1"/>
        <v>-5.8649800000000002E-2</v>
      </c>
      <c r="U56" s="102">
        <f t="shared" si="1"/>
        <v>5.6199700000000005E-2</v>
      </c>
    </row>
    <row r="57" spans="11:21">
      <c r="K57" s="59">
        <v>1887</v>
      </c>
      <c r="L57" s="102">
        <f>'data_Budget - SEEHN'!N61</f>
        <v>0.15504768684999259</v>
      </c>
      <c r="M57" s="102">
        <f>'data_Budget - SEEHN'!O61</f>
        <v>0.25846577934906007</v>
      </c>
      <c r="N57" s="102">
        <f>'data_Budget - SEEHN'!R61</f>
        <v>0.10341809249906744</v>
      </c>
      <c r="O57" s="102">
        <f>'data_Budget - Mauro et al'!M10/100</f>
        <v>-4.8848999999999983E-2</v>
      </c>
      <c r="P57" s="102">
        <f>'data_Budget - Mauro et al'!H10/100</f>
        <v>1.2914500000000001E-2</v>
      </c>
      <c r="Q57" s="102">
        <f>'data_Budget - Mauro et al'!G10/100</f>
        <v>6.1763600000000002E-2</v>
      </c>
      <c r="S57" s="102">
        <f t="shared" si="1"/>
        <v>-4.8848999999999983E-2</v>
      </c>
      <c r="T57" s="102">
        <f t="shared" si="1"/>
        <v>1.2914500000000001E-2</v>
      </c>
      <c r="U57" s="102">
        <f t="shared" si="1"/>
        <v>6.1763600000000002E-2</v>
      </c>
    </row>
    <row r="58" spans="11:21">
      <c r="K58" s="59">
        <v>1888</v>
      </c>
      <c r="L58" s="102">
        <f>'data_Budget - SEEHN'!N62</f>
        <v>-3.1407429475417269E-2</v>
      </c>
      <c r="M58" s="102">
        <f>'data_Budget - SEEHN'!O62</f>
        <v>4.7234657925987446E-2</v>
      </c>
      <c r="N58" s="102">
        <f>'data_Budget - SEEHN'!R62</f>
        <v>7.8642087401404714E-2</v>
      </c>
      <c r="O58" s="102">
        <f>'data_Budget - Mauro et al'!M11/100</f>
        <v>-3.589500000000001E-2</v>
      </c>
      <c r="P58" s="102">
        <f>'data_Budget - Mauro et al'!H11/100</f>
        <v>3.6688499999999999E-2</v>
      </c>
      <c r="Q58" s="102">
        <f>'data_Budget - Mauro et al'!G11/100</f>
        <v>7.2582899999999992E-2</v>
      </c>
      <c r="S58" s="102">
        <f t="shared" si="1"/>
        <v>-3.589500000000001E-2</v>
      </c>
      <c r="T58" s="102">
        <f t="shared" si="1"/>
        <v>3.6688499999999999E-2</v>
      </c>
      <c r="U58" s="102">
        <f t="shared" si="1"/>
        <v>7.2582899999999992E-2</v>
      </c>
    </row>
    <row r="59" spans="11:21">
      <c r="K59" s="59">
        <v>1889</v>
      </c>
      <c r="L59" s="102">
        <f>'data_Budget - SEEHN'!N63</f>
        <v>3.2408883390421778E-2</v>
      </c>
      <c r="M59" s="102">
        <f>'data_Budget - SEEHN'!O63</f>
        <v>0.25520586977491311</v>
      </c>
      <c r="N59" s="102">
        <f>'data_Budget - SEEHN'!R63</f>
        <v>0.22279698638449133</v>
      </c>
      <c r="O59" s="102">
        <f>'data_Budget - Mauro et al'!M12/100</f>
        <v>-0.156637</v>
      </c>
      <c r="P59" s="102">
        <f>'data_Budget - Mauro et al'!H12/100</f>
        <v>-8.4299100000000002E-2</v>
      </c>
      <c r="Q59" s="102">
        <f>'data_Budget - Mauro et al'!G12/100</f>
        <v>7.2338100000000002E-2</v>
      </c>
      <c r="S59" s="102">
        <f t="shared" si="1"/>
        <v>-0.156637</v>
      </c>
      <c r="T59" s="102">
        <f t="shared" si="1"/>
        <v>-8.4299100000000002E-2</v>
      </c>
      <c r="U59" s="102">
        <f t="shared" si="1"/>
        <v>7.2338100000000002E-2</v>
      </c>
    </row>
    <row r="60" spans="11:21">
      <c r="K60" s="59">
        <v>1890</v>
      </c>
      <c r="L60" s="102">
        <f>'data_Budget - SEEHN'!N64</f>
        <v>-3.9485973498608488E-2</v>
      </c>
      <c r="M60" s="102">
        <f>'data_Budget - SEEHN'!O64</f>
        <v>7.6785889502416924E-2</v>
      </c>
      <c r="N60" s="102">
        <f>'data_Budget - SEEHN'!R64</f>
        <v>0.11627186300102542</v>
      </c>
      <c r="O60" s="102">
        <f>'data_Budget - Mauro et al'!M13/100</f>
        <v>-0.11179700000000001</v>
      </c>
      <c r="P60" s="102">
        <f>'data_Budget - Mauro et al'!H13/100</f>
        <v>-5.8041000000000002E-2</v>
      </c>
      <c r="Q60" s="102">
        <f>'data_Budget - Mauro et al'!G13/100</f>
        <v>5.3755899999999995E-2</v>
      </c>
      <c r="S60" s="102">
        <f t="shared" si="1"/>
        <v>-0.11179700000000001</v>
      </c>
      <c r="T60" s="102">
        <f t="shared" si="1"/>
        <v>-5.8041000000000002E-2</v>
      </c>
      <c r="U60" s="102">
        <f t="shared" si="1"/>
        <v>5.3755899999999995E-2</v>
      </c>
    </row>
    <row r="61" spans="11:21">
      <c r="K61" s="59">
        <v>1891</v>
      </c>
      <c r="L61" s="102">
        <f>'data_Budget - SEEHN'!N65</f>
        <v>-3.2485909197612663E-2</v>
      </c>
      <c r="M61" s="102">
        <f>'data_Budget - SEEHN'!O65</f>
        <v>4.9940245987352097E-2</v>
      </c>
      <c r="N61" s="102">
        <f>'data_Budget - SEEHN'!R65</f>
        <v>8.2426155184964767E-2</v>
      </c>
      <c r="O61" s="102">
        <f>'data_Budget - Mauro et al'!M14/100</f>
        <v>-6.484899999999999E-2</v>
      </c>
      <c r="P61" s="102">
        <f>'data_Budget - Mauro et al'!H14/100</f>
        <v>-1.2986300000000001E-3</v>
      </c>
      <c r="Q61" s="102">
        <f>'data_Budget - Mauro et al'!G14/100</f>
        <v>6.3550399999999993E-2</v>
      </c>
      <c r="S61" s="102">
        <f t="shared" si="1"/>
        <v>-6.484899999999999E-2</v>
      </c>
      <c r="T61" s="102">
        <f t="shared" si="1"/>
        <v>-1.2986300000000001E-3</v>
      </c>
      <c r="U61" s="102">
        <f t="shared" si="1"/>
        <v>6.3550399999999993E-2</v>
      </c>
    </row>
    <row r="62" spans="11:21">
      <c r="K62" s="59">
        <v>1892</v>
      </c>
      <c r="L62" s="102">
        <f>'data_Budget - SEEHN'!N66</f>
        <v>-2.1123272530428169E-2</v>
      </c>
      <c r="M62" s="102">
        <f>'data_Budget - SEEHN'!O66</f>
        <v>5.8575058045995436E-2</v>
      </c>
      <c r="N62" s="102">
        <f>'data_Budget - SEEHN'!R66</f>
        <v>7.9698330576423601E-2</v>
      </c>
      <c r="O62" s="102">
        <f>'data_Budget - Mauro et al'!M15/100</f>
        <v>-2.2827000000000021E-2</v>
      </c>
      <c r="P62" s="102">
        <f>'data_Budget - Mauro et al'!H15/100</f>
        <v>3.7368100000000001E-2</v>
      </c>
      <c r="Q62" s="102">
        <f>'data_Budget - Mauro et al'!G15/100</f>
        <v>6.0194999999999999E-2</v>
      </c>
      <c r="S62" s="102">
        <f t="shared" si="1"/>
        <v>-2.2827000000000021E-2</v>
      </c>
      <c r="T62" s="102">
        <f t="shared" si="1"/>
        <v>3.7368100000000001E-2</v>
      </c>
      <c r="U62" s="102">
        <f t="shared" si="1"/>
        <v>6.0194999999999999E-2</v>
      </c>
    </row>
    <row r="63" spans="11:21">
      <c r="K63" s="59">
        <v>1893</v>
      </c>
      <c r="L63" s="102">
        <f>'data_Budget - SEEHN'!N67</f>
        <v>-5.3202971516786725E-4</v>
      </c>
      <c r="M63" s="102">
        <f>'data_Budget - SEEHN'!O67</f>
        <v>4.6663257897043529E-2</v>
      </c>
      <c r="N63" s="102">
        <f>'data_Budget - SEEHN'!R67</f>
        <v>4.7195287612211395E-2</v>
      </c>
      <c r="O63" s="102">
        <f>'data_Budget - Mauro et al'!M16/100</f>
        <v>1.3679999999999914E-3</v>
      </c>
      <c r="P63" s="102">
        <f>'data_Budget - Mauro et al'!H16/100</f>
        <v>6.0511299999999997E-2</v>
      </c>
      <c r="Q63" s="102">
        <f>'data_Budget - Mauro et al'!G16/100</f>
        <v>5.9143899999999999E-2</v>
      </c>
      <c r="S63" s="102">
        <f t="shared" si="1"/>
        <v>1.3679999999999914E-3</v>
      </c>
      <c r="T63" s="102">
        <f t="shared" si="1"/>
        <v>6.0511299999999997E-2</v>
      </c>
      <c r="U63" s="102">
        <f t="shared" si="1"/>
        <v>5.9143899999999999E-2</v>
      </c>
    </row>
    <row r="64" spans="11:21">
      <c r="K64" s="59">
        <v>1894</v>
      </c>
      <c r="L64" s="102">
        <f>'data_Budget - SEEHN'!N68</f>
        <v>3.5656975949987561E-2</v>
      </c>
      <c r="M64" s="102">
        <f>'data_Budget - SEEHN'!O68</f>
        <v>8.027525331661968E-2</v>
      </c>
      <c r="N64" s="102">
        <f>'data_Budget - SEEHN'!R68</f>
        <v>4.4618277366632111E-2</v>
      </c>
      <c r="O64" s="102">
        <f>'data_Budget - Mauro et al'!M17/100</f>
        <v>2.9071E-2</v>
      </c>
      <c r="P64" s="102">
        <f>'data_Budget - Mauro et al'!H17/100</f>
        <v>7.2928800000000002E-2</v>
      </c>
      <c r="Q64" s="102">
        <f>'data_Budget - Mauro et al'!G17/100</f>
        <v>4.3857799999999995E-2</v>
      </c>
      <c r="S64" s="102">
        <f t="shared" si="1"/>
        <v>2.9071E-2</v>
      </c>
      <c r="T64" s="102">
        <f t="shared" si="1"/>
        <v>7.2928800000000002E-2</v>
      </c>
      <c r="U64" s="102">
        <f t="shared" si="1"/>
        <v>4.3857799999999995E-2</v>
      </c>
    </row>
    <row r="65" spans="11:21">
      <c r="K65" s="59">
        <v>1895</v>
      </c>
      <c r="L65" s="102">
        <f>'data_Budget - SEEHN'!N69</f>
        <v>5.8075143468775984E-3</v>
      </c>
      <c r="M65" s="102">
        <f>'data_Budget - SEEHN'!O69</f>
        <v>5.0536989461300134E-2</v>
      </c>
      <c r="N65" s="102">
        <f>'data_Budget - SEEHN'!R69</f>
        <v>4.4729475114422532E-2</v>
      </c>
      <c r="O65" s="102">
        <f>'data_Budget - Mauro et al'!M18/100</f>
        <v>3.6689999999999934E-3</v>
      </c>
      <c r="P65" s="102">
        <f>'data_Budget - Mauro et al'!H18/100</f>
        <v>4.0463699999999998E-2</v>
      </c>
      <c r="Q65" s="102">
        <f>'data_Budget - Mauro et al'!G18/100</f>
        <v>3.6795300000000003E-2</v>
      </c>
      <c r="S65" s="102">
        <f t="shared" si="1"/>
        <v>3.6689999999999934E-3</v>
      </c>
      <c r="T65" s="102">
        <f t="shared" si="1"/>
        <v>4.0463699999999998E-2</v>
      </c>
      <c r="U65" s="102">
        <f t="shared" si="1"/>
        <v>3.6795300000000003E-2</v>
      </c>
    </row>
    <row r="66" spans="11:21">
      <c r="K66" s="59">
        <v>1896</v>
      </c>
      <c r="L66" s="102">
        <f>'data_Budget - SEEHN'!N70</f>
        <v>1.0954140427906125E-2</v>
      </c>
      <c r="M66" s="102">
        <f>'data_Budget - SEEHN'!O70</f>
        <v>5.3780475841724074E-2</v>
      </c>
      <c r="N66" s="102">
        <f>'data_Budget - SEEHN'!R70</f>
        <v>4.2826335413817945E-2</v>
      </c>
      <c r="O66" s="102">
        <f>'data_Budget - Mauro et al'!M19/100</f>
        <v>8.2450000000000041E-3</v>
      </c>
      <c r="P66" s="102">
        <f>'data_Budget - Mauro et al'!H19/100</f>
        <v>4.9348599999999992E-2</v>
      </c>
      <c r="Q66" s="102">
        <f>'data_Budget - Mauro et al'!G19/100</f>
        <v>4.1104099999999998E-2</v>
      </c>
      <c r="S66" s="102">
        <f t="shared" si="1"/>
        <v>8.2450000000000041E-3</v>
      </c>
      <c r="T66" s="102">
        <f t="shared" si="1"/>
        <v>4.9348599999999992E-2</v>
      </c>
      <c r="U66" s="102">
        <f t="shared" si="1"/>
        <v>4.1104099999999998E-2</v>
      </c>
    </row>
    <row r="67" spans="11:21">
      <c r="K67" s="59">
        <v>1897</v>
      </c>
      <c r="L67" s="102">
        <f>'data_Budget - SEEHN'!N71</f>
        <v>-7.5272387806209332E-2</v>
      </c>
      <c r="M67" s="102">
        <f>'data_Budget - SEEHN'!O71</f>
        <v>-3.6168641883339216E-2</v>
      </c>
      <c r="N67" s="102">
        <f>'data_Budget - SEEHN'!R71</f>
        <v>3.9103745922870109E-2</v>
      </c>
      <c r="O67" s="102">
        <f>'data_Budget - Mauro et al'!M20/100</f>
        <v>-8.4572999999999995E-2</v>
      </c>
      <c r="P67" s="102">
        <f>'data_Budget - Mauro et al'!H20/100</f>
        <v>-4.8379999999999999E-2</v>
      </c>
      <c r="Q67" s="102">
        <f>'data_Budget - Mauro et al'!G20/100</f>
        <v>3.6193700000000002E-2</v>
      </c>
      <c r="S67" s="102">
        <f t="shared" si="1"/>
        <v>-8.4572999999999995E-2</v>
      </c>
      <c r="T67" s="102">
        <f t="shared" si="1"/>
        <v>-4.8379999999999999E-2</v>
      </c>
      <c r="U67" s="102">
        <f t="shared" si="1"/>
        <v>3.6193700000000002E-2</v>
      </c>
    </row>
    <row r="68" spans="11:21">
      <c r="K68" s="59">
        <v>1898</v>
      </c>
      <c r="L68" s="102">
        <f>'data_Budget - SEEHN'!N72</f>
        <v>3.317253156386904E-2</v>
      </c>
      <c r="M68" s="102">
        <f>'data_Budget - SEEHN'!O72</f>
        <v>0.2713893026666831</v>
      </c>
      <c r="N68" s="102">
        <f>'data_Budget - SEEHN'!R72</f>
        <v>0.23821677110281408</v>
      </c>
      <c r="O68" s="102">
        <f>'data_Budget - Mauro et al'!M21/100</f>
        <v>-0.34498599999999996</v>
      </c>
      <c r="P68" s="102">
        <f>'data_Budget - Mauro et al'!H21/100</f>
        <v>-0.299205</v>
      </c>
      <c r="Q68" s="102">
        <f>'data_Budget - Mauro et al'!G21/100</f>
        <v>4.5780799999999996E-2</v>
      </c>
      <c r="S68" s="102">
        <f t="shared" si="1"/>
        <v>-0.34498599999999996</v>
      </c>
      <c r="T68" s="102">
        <f t="shared" si="1"/>
        <v>-0.299205</v>
      </c>
      <c r="U68" s="102">
        <f t="shared" si="1"/>
        <v>4.5780799999999996E-2</v>
      </c>
    </row>
    <row r="69" spans="11:21">
      <c r="K69" s="59">
        <v>1899</v>
      </c>
      <c r="L69" s="102">
        <f>'data_Budget - SEEHN'!N73</f>
        <v>1.9866912814647891E-2</v>
      </c>
      <c r="M69" s="102">
        <f>'data_Budget - SEEHN'!O73</f>
        <v>7.466382322885555E-2</v>
      </c>
      <c r="N69" s="102">
        <f>'data_Budget - SEEHN'!R73</f>
        <v>5.4796910414207665E-2</v>
      </c>
      <c r="O69" s="102">
        <f>'data_Budget - Mauro et al'!M22/100</f>
        <v>8.649000000000023E-3</v>
      </c>
      <c r="P69" s="102">
        <f>'data_Budget - Mauro et al'!H22/100</f>
        <v>5.7183499999999998E-2</v>
      </c>
      <c r="Q69" s="102">
        <f>'data_Budget - Mauro et al'!G22/100</f>
        <v>4.8535099999999998E-2</v>
      </c>
      <c r="S69" s="102">
        <f t="shared" si="1"/>
        <v>8.649000000000023E-3</v>
      </c>
      <c r="T69" s="102">
        <f t="shared" si="1"/>
        <v>5.7183499999999998E-2</v>
      </c>
      <c r="U69" s="102">
        <f t="shared" si="1"/>
        <v>4.8535099999999998E-2</v>
      </c>
    </row>
    <row r="70" spans="11:21">
      <c r="K70" s="59">
        <v>1900</v>
      </c>
      <c r="L70" s="102">
        <f>'data_Budget - SEEHN'!N74</f>
        <v>1.688122491858713E-2</v>
      </c>
      <c r="M70" s="102">
        <f>'data_Budget - SEEHN'!O74</f>
        <v>7.4208435777488146E-2</v>
      </c>
      <c r="N70" s="102">
        <f>'data_Budget - SEEHN'!R74</f>
        <v>5.7327210858901009E-2</v>
      </c>
      <c r="O70" s="102">
        <f>'data_Budget - Mauro et al'!M23/100</f>
        <v>4.1179999999999949E-3</v>
      </c>
      <c r="P70" s="102">
        <f>'data_Budget - Mauro et al'!H23/100</f>
        <v>6.3044200000000009E-2</v>
      </c>
      <c r="Q70" s="102">
        <f>'data_Budget - Mauro et al'!G23/100</f>
        <v>5.8925999999999999E-2</v>
      </c>
      <c r="S70" s="102">
        <f t="shared" si="1"/>
        <v>4.1179999999999949E-3</v>
      </c>
      <c r="T70" s="102">
        <f t="shared" si="1"/>
        <v>6.3044200000000009E-2</v>
      </c>
      <c r="U70" s="102">
        <f t="shared" si="1"/>
        <v>5.8925999999999999E-2</v>
      </c>
    </row>
    <row r="71" spans="11:21">
      <c r="K71" s="59">
        <v>1901</v>
      </c>
      <c r="L71" s="102">
        <f>'data_Budget - SEEHN'!N75</f>
        <v>8.0619087786949456E-2</v>
      </c>
      <c r="M71" s="102">
        <f>'data_Budget - SEEHN'!O75</f>
        <v>0.13533063204193532</v>
      </c>
      <c r="N71" s="102">
        <f>'data_Budget - SEEHN'!R75</f>
        <v>5.4711544254985846E-2</v>
      </c>
      <c r="O71" s="102">
        <f>'data_Budget - Mauro et al'!M24/100</f>
        <v>1.0290000000000177E-3</v>
      </c>
      <c r="P71" s="102">
        <f>'data_Budget - Mauro et al'!H24/100</f>
        <v>5.3622199999999995E-2</v>
      </c>
      <c r="Q71" s="102">
        <f>'data_Budget - Mauro et al'!G24/100</f>
        <v>5.2592899999999998E-2</v>
      </c>
      <c r="S71" s="102">
        <f t="shared" si="1"/>
        <v>1.0290000000000177E-3</v>
      </c>
      <c r="T71" s="102">
        <f t="shared" si="1"/>
        <v>5.3622199999999995E-2</v>
      </c>
      <c r="U71" s="102">
        <f t="shared" si="1"/>
        <v>5.2592899999999998E-2</v>
      </c>
    </row>
    <row r="72" spans="11:21">
      <c r="K72" s="59">
        <v>1902</v>
      </c>
      <c r="L72" s="102">
        <f>'data_Budget - SEEHN'!N76</f>
        <v>2.1588834936087816E-2</v>
      </c>
      <c r="M72" s="102">
        <f>'data_Budget - SEEHN'!O76</f>
        <v>7.6743984851282199E-2</v>
      </c>
      <c r="N72" s="102">
        <f>'data_Budget - SEEHN'!R76</f>
        <v>5.5155149915194386E-2</v>
      </c>
      <c r="O72" s="102">
        <f>'data_Budget - Mauro et al'!M25/100</f>
        <v>-1.6685000000000016E-2</v>
      </c>
      <c r="P72" s="102">
        <f>'data_Budget - Mauro et al'!H25/100</f>
        <v>4.3917900000000003E-2</v>
      </c>
      <c r="Q72" s="102">
        <f>'data_Budget - Mauro et al'!G25/100</f>
        <v>6.0602200000000002E-2</v>
      </c>
      <c r="S72" s="102">
        <f t="shared" si="1"/>
        <v>-1.6685000000000016E-2</v>
      </c>
      <c r="T72" s="102">
        <f t="shared" si="1"/>
        <v>4.3917900000000003E-2</v>
      </c>
      <c r="U72" s="102">
        <f t="shared" si="1"/>
        <v>6.0602200000000002E-2</v>
      </c>
    </row>
    <row r="73" spans="11:21">
      <c r="K73" s="59">
        <v>1903</v>
      </c>
      <c r="L73" s="102">
        <f>'data_Budget - SEEHN'!N77</f>
        <v>-1.6891445220195171E-4</v>
      </c>
      <c r="M73" s="102">
        <f>'data_Budget - SEEHN'!O77</f>
        <v>5.8146476394846332E-2</v>
      </c>
      <c r="N73" s="102">
        <f>'data_Budget - SEEHN'!R77</f>
        <v>5.8315390847048287E-2</v>
      </c>
      <c r="O73" s="102">
        <f>'data_Budget - Mauro et al'!M26/100</f>
        <v>-2.170999999999985E-3</v>
      </c>
      <c r="P73" s="102">
        <f>'data_Budget - Mauro et al'!H26/100</f>
        <v>4.8652499999999994E-2</v>
      </c>
      <c r="Q73" s="102">
        <f>'data_Budget - Mauro et al'!G26/100</f>
        <v>5.0823099999999996E-2</v>
      </c>
      <c r="S73" s="102">
        <f t="shared" si="1"/>
        <v>-2.170999999999985E-3</v>
      </c>
      <c r="T73" s="102">
        <f t="shared" si="1"/>
        <v>4.8652499999999994E-2</v>
      </c>
      <c r="U73" s="102">
        <f t="shared" si="1"/>
        <v>5.0823099999999996E-2</v>
      </c>
    </row>
    <row r="74" spans="11:21">
      <c r="K74" s="59">
        <v>1904</v>
      </c>
      <c r="L74" s="102">
        <f>'data_Budget - SEEHN'!N78</f>
        <v>3.0430996458221404E-2</v>
      </c>
      <c r="M74" s="102">
        <f>'data_Budget - SEEHN'!O78</f>
        <v>9.5170865705014804E-2</v>
      </c>
      <c r="N74" s="102">
        <f>'data_Budget - SEEHN'!R78</f>
        <v>6.4739869246793397E-2</v>
      </c>
      <c r="O74" s="102">
        <f>'data_Budget - Mauro et al'!M27/100</f>
        <v>-4.1599999999998973E-4</v>
      </c>
      <c r="P74" s="102">
        <f>'data_Budget - Mauro et al'!H27/100</f>
        <v>5.5219299999999999E-2</v>
      </c>
      <c r="Q74" s="102">
        <f>'data_Budget - Mauro et al'!G27/100</f>
        <v>5.5634499999999996E-2</v>
      </c>
      <c r="S74" s="102">
        <f t="shared" si="1"/>
        <v>-4.1599999999998973E-4</v>
      </c>
      <c r="T74" s="102">
        <f t="shared" si="1"/>
        <v>5.5219299999999999E-2</v>
      </c>
      <c r="U74" s="102">
        <f t="shared" si="1"/>
        <v>5.5634499999999996E-2</v>
      </c>
    </row>
    <row r="75" spans="11:21">
      <c r="K75" s="59">
        <v>1905</v>
      </c>
      <c r="L75" s="102">
        <f>'data_Budget - SEEHN'!N79</f>
        <v>2.311057142102917E-2</v>
      </c>
      <c r="M75" s="102">
        <f>'data_Budget - SEEHN'!O79</f>
        <v>8.4067945048921483E-2</v>
      </c>
      <c r="N75" s="102">
        <f>'data_Budget - SEEHN'!R79</f>
        <v>6.0957373627892317E-2</v>
      </c>
      <c r="O75" s="102">
        <f>'data_Budget - Mauro et al'!M28/100</f>
        <v>9.1290000000000052E-3</v>
      </c>
      <c r="P75" s="102">
        <f>'data_Budget - Mauro et al'!H28/100</f>
        <v>6.0575900000000002E-2</v>
      </c>
      <c r="Q75" s="102">
        <f>'data_Budget - Mauro et al'!G28/100</f>
        <v>5.1447700000000006E-2</v>
      </c>
      <c r="S75" s="102">
        <f t="shared" si="1"/>
        <v>9.1290000000000052E-3</v>
      </c>
      <c r="T75" s="102">
        <f t="shared" si="1"/>
        <v>6.0575900000000002E-2</v>
      </c>
      <c r="U75" s="102">
        <f t="shared" si="1"/>
        <v>5.1447700000000006E-2</v>
      </c>
    </row>
    <row r="76" spans="11:21">
      <c r="K76" s="59">
        <v>1906</v>
      </c>
      <c r="L76" s="102">
        <f>'data_Budget - SEEHN'!N80</f>
        <v>1.8981269343955588E-2</v>
      </c>
      <c r="M76" s="102">
        <f>'data_Budget - SEEHN'!O80</f>
        <v>7.5235270472128996E-2</v>
      </c>
      <c r="N76" s="102">
        <f>'data_Budget - SEEHN'!R80</f>
        <v>5.62540011281734E-2</v>
      </c>
      <c r="O76" s="102">
        <f>'data_Budget - Mauro et al'!M29/100</f>
        <v>6.5589999999999902E-3</v>
      </c>
      <c r="P76" s="102">
        <f>'data_Budget - Mauro et al'!H29/100</f>
        <v>5.8678399999999999E-2</v>
      </c>
      <c r="Q76" s="102">
        <f>'data_Budget - Mauro et al'!G29/100</f>
        <v>5.2120199999999998E-2</v>
      </c>
      <c r="S76" s="102">
        <f t="shared" si="1"/>
        <v>6.5589999999999902E-3</v>
      </c>
      <c r="T76" s="102">
        <f t="shared" si="1"/>
        <v>5.8678399999999999E-2</v>
      </c>
      <c r="U76" s="102">
        <f t="shared" si="1"/>
        <v>5.2120199999999998E-2</v>
      </c>
    </row>
    <row r="77" spans="11:21">
      <c r="K77" s="59">
        <v>1907</v>
      </c>
      <c r="L77" s="102">
        <f>'data_Budget - SEEHN'!N81</f>
        <v>2.6615551563465917E-2</v>
      </c>
      <c r="M77" s="102">
        <f>'data_Budget - SEEHN'!O81</f>
        <v>7.9452050134570656E-2</v>
      </c>
      <c r="N77" s="102">
        <f>'data_Budget - SEEHN'!R81</f>
        <v>5.2836498571104736E-2</v>
      </c>
      <c r="O77" s="102">
        <f>'data_Budget - Mauro et al'!M30/100</f>
        <v>-1.2255000000000002E-2</v>
      </c>
      <c r="P77" s="102">
        <f>'data_Budget - Mauro et al'!H30/100</f>
        <v>3.1557000000000002E-2</v>
      </c>
      <c r="Q77" s="102">
        <f>'data_Budget - Mauro et al'!G30/100</f>
        <v>4.3812400000000001E-2</v>
      </c>
      <c r="S77" s="102">
        <f t="shared" si="1"/>
        <v>-1.2255000000000002E-2</v>
      </c>
      <c r="T77" s="102">
        <f t="shared" si="1"/>
        <v>3.1557000000000002E-2</v>
      </c>
      <c r="U77" s="102">
        <f t="shared" si="1"/>
        <v>4.3812400000000001E-2</v>
      </c>
    </row>
    <row r="78" spans="11:21">
      <c r="K78" s="59">
        <v>1908</v>
      </c>
      <c r="L78" s="102">
        <f>'data_Budget - SEEHN'!N82</f>
        <v>-1.1382575852510525E-2</v>
      </c>
      <c r="M78" s="102">
        <f>'data_Budget - SEEHN'!O82</f>
        <v>4.6041270883563329E-2</v>
      </c>
      <c r="N78" s="102">
        <f>'data_Budget - SEEHN'!R82</f>
        <v>5.7423846736073855E-2</v>
      </c>
      <c r="O78" s="102">
        <f>'data_Budget - Mauro et al'!M31/100</f>
        <v>-1.5353999999999993E-2</v>
      </c>
      <c r="P78" s="102">
        <f>'data_Budget - Mauro et al'!H31/100</f>
        <v>3.1297899999999997E-2</v>
      </c>
      <c r="Q78" s="102">
        <f>'data_Budget - Mauro et al'!G31/100</f>
        <v>4.6652100000000002E-2</v>
      </c>
      <c r="S78" s="102">
        <f t="shared" si="1"/>
        <v>-1.5353999999999993E-2</v>
      </c>
      <c r="T78" s="102">
        <f t="shared" si="1"/>
        <v>3.1297899999999997E-2</v>
      </c>
      <c r="U78" s="102">
        <f t="shared" si="1"/>
        <v>4.6652100000000002E-2</v>
      </c>
    </row>
    <row r="79" spans="11:21">
      <c r="K79" s="59">
        <v>1909</v>
      </c>
      <c r="L79" s="102">
        <f>'data_Budget - SEEHN'!N83</f>
        <v>-1.7033216788795231E-2</v>
      </c>
      <c r="M79" s="102">
        <f>'data_Budget - SEEHN'!O83</f>
        <v>3.0043892028684304E-2</v>
      </c>
      <c r="N79" s="102">
        <f>'data_Budget - SEEHN'!R83</f>
        <v>4.7077108817479535E-2</v>
      </c>
      <c r="O79" s="102">
        <f>'data_Budget - Mauro et al'!M32/100</f>
        <v>-2.6361000000000009E-2</v>
      </c>
      <c r="P79" s="102">
        <f>'data_Budget - Mauro et al'!H32/100</f>
        <v>1.5430600000000001E-2</v>
      </c>
      <c r="Q79" s="102">
        <f>'data_Budget - Mauro et al'!G32/100</f>
        <v>4.1791600000000005E-2</v>
      </c>
      <c r="S79" s="102">
        <f t="shared" si="1"/>
        <v>-2.6361000000000009E-2</v>
      </c>
      <c r="T79" s="102">
        <f t="shared" si="1"/>
        <v>1.5430600000000001E-2</v>
      </c>
      <c r="U79" s="102">
        <f t="shared" si="1"/>
        <v>4.1791600000000005E-2</v>
      </c>
    </row>
    <row r="80" spans="11:21">
      <c r="K80" s="59">
        <v>1910</v>
      </c>
      <c r="L80" s="102">
        <f>'data_Budget - SEEHN'!N84</f>
        <v>5.2961320176718812E-2</v>
      </c>
      <c r="M80" s="102">
        <f>'data_Budget - SEEHN'!O84</f>
        <v>0.10614658787950594</v>
      </c>
      <c r="N80" s="102">
        <f>'data_Budget - SEEHN'!R84</f>
        <v>5.3185267702787135E-2</v>
      </c>
      <c r="O80" s="102">
        <f>'data_Budget - Mauro et al'!M33/100</f>
        <v>-1.5344999999999977E-2</v>
      </c>
      <c r="P80" s="102">
        <f>'data_Budget - Mauro et al'!H33/100</f>
        <v>2.7880200000000001E-2</v>
      </c>
      <c r="Q80" s="102">
        <f>'data_Budget - Mauro et al'!G33/100</f>
        <v>4.3224900000000004E-2</v>
      </c>
      <c r="S80" s="102">
        <f t="shared" si="1"/>
        <v>-1.5344999999999977E-2</v>
      </c>
      <c r="T80" s="102">
        <f t="shared" si="1"/>
        <v>2.7880200000000001E-2</v>
      </c>
      <c r="U80" s="102">
        <f t="shared" si="1"/>
        <v>4.3224900000000004E-2</v>
      </c>
    </row>
    <row r="81" spans="11:21">
      <c r="K81" s="59">
        <v>1911</v>
      </c>
      <c r="L81" s="102">
        <f>'data_Budget - SEEHN'!N85</f>
        <v>6.9407141897218153E-2</v>
      </c>
      <c r="M81" s="102">
        <f>'data_Budget - SEEHN'!O85</f>
        <v>0.16236441442594757</v>
      </c>
      <c r="N81" s="102">
        <f>'data_Budget - SEEHN'!R85</f>
        <v>9.2957272528729443E-2</v>
      </c>
      <c r="O81" s="102">
        <f>'data_Budget - Mauro et al'!M34/100</f>
        <v>-4.6055000000000013E-2</v>
      </c>
      <c r="P81" s="102">
        <f>'data_Budget - Mauro et al'!H34/100</f>
        <v>-1.0223299999999999E-2</v>
      </c>
      <c r="Q81" s="102">
        <f>'data_Budget - Mauro et al'!G34/100</f>
        <v>3.5831799999999997E-2</v>
      </c>
      <c r="S81" s="102">
        <f t="shared" si="1"/>
        <v>-4.6055000000000013E-2</v>
      </c>
      <c r="T81" s="102">
        <f t="shared" si="1"/>
        <v>-1.0223299999999999E-2</v>
      </c>
      <c r="U81" s="102">
        <f t="shared" si="1"/>
        <v>3.5831799999999997E-2</v>
      </c>
    </row>
    <row r="82" spans="11:21">
      <c r="K82" s="59">
        <v>1912</v>
      </c>
      <c r="L82" s="102">
        <f>'data_Budget - SEEHN'!N86</f>
        <v>2.0556218961754059E-2</v>
      </c>
      <c r="M82" s="102">
        <f>'data_Budget - SEEHN'!O86</f>
        <v>6.7670264434870578E-2</v>
      </c>
      <c r="N82" s="102">
        <f>'data_Budget - SEEHN'!R86</f>
        <v>4.7114045473116511E-2</v>
      </c>
      <c r="O82" s="102">
        <f>'data_Budget - Mauro et al'!M35/100</f>
        <v>-7.4333999999999983E-2</v>
      </c>
      <c r="P82" s="102">
        <f>'data_Budget - Mauro et al'!H35/100</f>
        <v>-3.8909899999999997E-2</v>
      </c>
      <c r="Q82" s="102">
        <f>'data_Budget - Mauro et al'!G35/100</f>
        <v>3.5425100000000001E-2</v>
      </c>
      <c r="S82" s="102">
        <f t="shared" si="1"/>
        <v>-7.4333999999999983E-2</v>
      </c>
      <c r="T82" s="102">
        <f t="shared" si="1"/>
        <v>-3.8909899999999997E-2</v>
      </c>
      <c r="U82" s="102">
        <f t="shared" si="1"/>
        <v>3.5425100000000001E-2</v>
      </c>
    </row>
    <row r="83" spans="11:21">
      <c r="K83" s="59">
        <v>1913</v>
      </c>
      <c r="L83" s="102">
        <f>'data_Budget - SEEHN'!N87</f>
        <v>4.8026892267632661E-2</v>
      </c>
      <c r="M83" s="102">
        <f>'data_Budget - SEEHN'!O87</f>
        <v>0.10201989653354339</v>
      </c>
      <c r="N83" s="102">
        <f>'data_Budget - SEEHN'!R87</f>
        <v>5.3993004265910735E-2</v>
      </c>
      <c r="O83" s="102">
        <f>'data_Budget - Mauro et al'!M36/100</f>
        <v>-8.9625399999999994E-2</v>
      </c>
      <c r="P83" s="102">
        <f>'data_Budget - Mauro et al'!H36/100</f>
        <v>-6.42369E-2</v>
      </c>
      <c r="Q83" s="102">
        <f>'data_Budget - Mauro et al'!G36/100</f>
        <v>2.53882E-2</v>
      </c>
      <c r="S83" s="102">
        <f t="shared" si="1"/>
        <v>-8.9625399999999994E-2</v>
      </c>
      <c r="T83" s="102">
        <f t="shared" si="1"/>
        <v>-6.42369E-2</v>
      </c>
      <c r="U83" s="102">
        <f t="shared" si="1"/>
        <v>2.53882E-2</v>
      </c>
    </row>
    <row r="84" spans="11:21">
      <c r="K84" s="59">
        <v>1914</v>
      </c>
      <c r="L84" s="102">
        <f>'data_Budget - SEEHN'!N88</f>
        <v>5.9643226427604834E-2</v>
      </c>
      <c r="M84" s="102">
        <f>'data_Budget - SEEHN'!O88</f>
        <v>0.24539050674283078</v>
      </c>
      <c r="N84" s="102">
        <f>'data_Budget - SEEHN'!R88</f>
        <v>0.18574728031522594</v>
      </c>
      <c r="O84" s="102"/>
      <c r="P84" s="102"/>
      <c r="Q84" s="102"/>
      <c r="S84" s="102"/>
      <c r="T84" s="102"/>
      <c r="U84" s="102"/>
    </row>
    <row r="85" spans="11:21">
      <c r="K85" s="59">
        <v>1915</v>
      </c>
      <c r="L85" s="102">
        <f>'data_Budget - SEEHN'!N89</f>
        <v>3.6670531417014006E-2</v>
      </c>
      <c r="M85" s="102">
        <f>'data_Budget - SEEHN'!O89</f>
        <v>0.13746197241899827</v>
      </c>
      <c r="N85" s="102">
        <f>'data_Budget - SEEHN'!R89</f>
        <v>0.10079144100198427</v>
      </c>
      <c r="O85" s="102"/>
      <c r="P85" s="102"/>
      <c r="Q85" s="102"/>
      <c r="S85" s="102"/>
      <c r="T85" s="102"/>
      <c r="U85" s="102"/>
    </row>
    <row r="86" spans="11:21">
      <c r="K86" s="59">
        <v>1916</v>
      </c>
      <c r="L86" s="102">
        <f>'data_Budget - SEEHN'!N90</f>
        <v>3.9853075690014166E-2</v>
      </c>
      <c r="M86" s="102">
        <f>'data_Budget - SEEHN'!O90</f>
        <v>7.4857587544339826E-2</v>
      </c>
      <c r="N86" s="102">
        <f>'data_Budget - SEEHN'!R90</f>
        <v>3.5004511854325661E-2</v>
      </c>
      <c r="O86" s="102"/>
      <c r="P86" s="102"/>
      <c r="Q86" s="102"/>
      <c r="S86" s="102"/>
      <c r="T86" s="102"/>
      <c r="U86" s="102"/>
    </row>
    <row r="87" spans="11:21">
      <c r="K87" s="59">
        <v>1917</v>
      </c>
      <c r="L87" s="102">
        <f>'data_Budget - SEEHN'!N91</f>
        <v>4.7004395756662889E-2</v>
      </c>
      <c r="M87" s="102">
        <f>'data_Budget - SEEHN'!O91</f>
        <v>7.1962400053461759E-2</v>
      </c>
      <c r="N87" s="102">
        <f>'data_Budget - SEEHN'!R91</f>
        <v>2.4958004296798866E-2</v>
      </c>
      <c r="O87" s="102"/>
      <c r="P87" s="102"/>
      <c r="Q87" s="102"/>
      <c r="S87" s="102"/>
      <c r="T87" s="102"/>
      <c r="U87" s="102"/>
    </row>
    <row r="88" spans="11:21">
      <c r="K88" s="59">
        <v>1918</v>
      </c>
      <c r="L88" s="102">
        <f>'data_Budget - SEEHN'!N92</f>
        <v>-4.6604007671790723E-2</v>
      </c>
      <c r="M88" s="102">
        <f>'data_Budget - SEEHN'!O92</f>
        <v>-1.0452886358740102E-2</v>
      </c>
      <c r="N88" s="102">
        <f>'data_Budget - SEEHN'!R92</f>
        <v>3.6151121313050621E-2</v>
      </c>
      <c r="O88" s="102"/>
      <c r="P88" s="102"/>
      <c r="Q88" s="102"/>
      <c r="S88" s="102"/>
      <c r="T88" s="102"/>
      <c r="U88" s="102"/>
    </row>
    <row r="89" spans="11:21">
      <c r="K89" s="59">
        <v>1919</v>
      </c>
      <c r="L89" s="102">
        <f>'data_Budget - SEEHN'!N93</f>
        <v>-5.9337581634672495E-2</v>
      </c>
      <c r="M89" s="102">
        <f>'data_Budget - SEEHN'!O93</f>
        <v>-3.3901207203641426E-2</v>
      </c>
      <c r="N89" s="102">
        <f>'data_Budget - SEEHN'!R93</f>
        <v>2.543637443103107E-2</v>
      </c>
      <c r="O89" s="102"/>
      <c r="P89" s="102"/>
      <c r="Q89" s="102"/>
      <c r="S89" s="102"/>
      <c r="T89" s="102"/>
      <c r="U89" s="102"/>
    </row>
    <row r="90" spans="11:21">
      <c r="K90" s="59">
        <v>1920</v>
      </c>
      <c r="L90" s="102">
        <f>'data_Budget - SEEHN'!N94</f>
        <v>-5.4191923961205883E-3</v>
      </c>
      <c r="M90" s="102">
        <f>'data_Budget - SEEHN'!O94</f>
        <v>2.0495391908987894E-2</v>
      </c>
      <c r="N90" s="102">
        <f>'data_Budget - SEEHN'!R94</f>
        <v>2.5914584305108485E-2</v>
      </c>
      <c r="O90" s="102"/>
      <c r="P90" s="102"/>
      <c r="Q90" s="102"/>
      <c r="S90" s="102"/>
      <c r="T90" s="102"/>
      <c r="U90" s="102"/>
    </row>
    <row r="91" spans="11:21">
      <c r="K91" s="59">
        <v>1921</v>
      </c>
      <c r="L91" s="102">
        <f>'data_Budget - SEEHN'!N95</f>
        <v>-2.8446271711498741E-2</v>
      </c>
      <c r="M91" s="102">
        <f>'data_Budget - SEEHN'!O95</f>
        <v>1.3851171080327596E-2</v>
      </c>
      <c r="N91" s="102">
        <f>'data_Budget - SEEHN'!R95</f>
        <v>4.2297442791826338E-2</v>
      </c>
      <c r="O91" s="102"/>
      <c r="P91" s="102"/>
      <c r="Q91" s="102"/>
      <c r="S91" s="102"/>
      <c r="T91" s="102"/>
      <c r="U91" s="102"/>
    </row>
    <row r="92" spans="11:21">
      <c r="K92" s="59">
        <v>1922</v>
      </c>
      <c r="L92" s="102">
        <f>'data_Budget - SEEHN'!N96</f>
        <v>0.10377999458170029</v>
      </c>
      <c r="M92" s="102">
        <f>'data_Budget - SEEHN'!O96</f>
        <v>0.146879048679773</v>
      </c>
      <c r="N92" s="102">
        <f>'data_Budget - SEEHN'!R96</f>
        <v>4.3099054098072707E-2</v>
      </c>
      <c r="O92" s="102"/>
      <c r="P92" s="102"/>
      <c r="Q92" s="102"/>
      <c r="S92" s="102"/>
      <c r="T92" s="102"/>
      <c r="U92" s="102"/>
    </row>
    <row r="93" spans="11:21">
      <c r="K93" s="59">
        <v>1923</v>
      </c>
      <c r="L93" s="102">
        <f>'data_Budget - SEEHN'!N97</f>
        <v>-5.9704591527150762E-2</v>
      </c>
      <c r="M93" s="102">
        <f>'data_Budget - SEEHN'!O97</f>
        <v>3.3561840004867676E-3</v>
      </c>
      <c r="N93" s="102">
        <f>'data_Budget - SEEHN'!R97</f>
        <v>6.306077552763753E-2</v>
      </c>
      <c r="O93" s="102"/>
      <c r="P93" s="102"/>
      <c r="Q93" s="102"/>
      <c r="S93" s="102"/>
      <c r="T93" s="102"/>
      <c r="U93" s="102"/>
    </row>
    <row r="94" spans="11:21">
      <c r="K94" s="59">
        <v>1924</v>
      </c>
      <c r="L94" s="102">
        <f>'data_Budget - SEEHN'!N98</f>
        <v>1.2592729175792638E-2</v>
      </c>
      <c r="M94" s="102">
        <f>'data_Budget - SEEHN'!O98</f>
        <v>7.6750114261060362E-2</v>
      </c>
      <c r="N94" s="102">
        <f>'data_Budget - SEEHN'!R98</f>
        <v>6.4157385085267721E-2</v>
      </c>
      <c r="O94" s="102"/>
      <c r="P94" s="102"/>
      <c r="Q94" s="102"/>
      <c r="S94" s="102"/>
      <c r="T94" s="102"/>
      <c r="U94" s="102"/>
    </row>
    <row r="95" spans="11:21">
      <c r="K95" s="59">
        <v>1925</v>
      </c>
      <c r="L95" s="102">
        <f>'data_Budget - SEEHN'!N99</f>
        <v>4.5076139537236978E-2</v>
      </c>
      <c r="M95" s="102">
        <f>'data_Budget - SEEHN'!O99</f>
        <v>0.10463560968075014</v>
      </c>
      <c r="N95" s="102">
        <f>'data_Budget - SEEHN'!R99</f>
        <v>5.9559470143513177E-2</v>
      </c>
      <c r="O95" s="102"/>
      <c r="P95" s="102"/>
      <c r="Q95" s="102"/>
      <c r="S95" s="102"/>
      <c r="T95" s="102"/>
      <c r="U95" s="102"/>
    </row>
    <row r="96" spans="11:21">
      <c r="K96" s="59">
        <v>1926</v>
      </c>
      <c r="L96" s="102">
        <f>'data_Budget - SEEHN'!N100</f>
        <v>2.9093158823381565E-2</v>
      </c>
      <c r="M96" s="102">
        <f>'data_Budget - SEEHN'!O100</f>
        <v>0.13408722559408098</v>
      </c>
      <c r="N96" s="102">
        <f>'data_Budget - SEEHN'!R100</f>
        <v>0.1049940667706994</v>
      </c>
      <c r="O96" s="102"/>
      <c r="P96" s="102"/>
      <c r="Q96" s="102"/>
      <c r="S96" s="102"/>
      <c r="T96" s="102"/>
      <c r="U96" s="102"/>
    </row>
    <row r="97" spans="11:21">
      <c r="K97" s="59">
        <v>1927</v>
      </c>
      <c r="L97" s="102">
        <f>'data_Budget - SEEHN'!N101</f>
        <v>3.9712332114537251E-2</v>
      </c>
      <c r="M97" s="102">
        <f>'data_Budget - SEEHN'!O101</f>
        <v>0.11486709125089735</v>
      </c>
      <c r="N97" s="102">
        <f>'data_Budget - SEEHN'!R101</f>
        <v>7.5154759136360091E-2</v>
      </c>
      <c r="O97" s="102">
        <f>'data_Budget - Mauro et al'!M50/100</f>
        <v>2.6469000000000024E-2</v>
      </c>
      <c r="P97" s="102">
        <f>'data_Budget - Mauro et al'!H50/100</f>
        <v>6.8655400000000019E-2</v>
      </c>
      <c r="Q97" s="102">
        <f>'data_Budget - Mauro et al'!G50/100</f>
        <v>4.2186399999999999E-2</v>
      </c>
      <c r="S97" s="102">
        <f t="shared" ref="S97:U147" si="2">O97</f>
        <v>2.6469000000000024E-2</v>
      </c>
      <c r="T97" s="102">
        <f t="shared" si="2"/>
        <v>6.8655400000000019E-2</v>
      </c>
      <c r="U97" s="102">
        <f t="shared" si="2"/>
        <v>4.2186399999999999E-2</v>
      </c>
    </row>
    <row r="98" spans="11:21">
      <c r="K98" s="59">
        <v>1928</v>
      </c>
      <c r="L98" s="102">
        <f>'data_Budget - SEEHN'!N102</f>
        <v>3.2871889680519982E-2</v>
      </c>
      <c r="M98" s="102">
        <f>'data_Budget - SEEHN'!O102</f>
        <v>0.14289226500508867</v>
      </c>
      <c r="N98" s="102">
        <f>'data_Budget - SEEHN'!R102</f>
        <v>0.11002037532456869</v>
      </c>
      <c r="O98" s="102">
        <f>'data_Budget - Mauro et al'!M51/100</f>
        <v>-2.7240000000000107E-3</v>
      </c>
      <c r="P98" s="102">
        <f>'data_Budget - Mauro et al'!H51/100</f>
        <v>4.3480400000000002E-2</v>
      </c>
      <c r="Q98" s="102">
        <f>'data_Budget - Mauro et al'!G51/100</f>
        <v>4.6204400000000007E-2</v>
      </c>
      <c r="S98" s="102">
        <f t="shared" si="2"/>
        <v>-2.7240000000000107E-3</v>
      </c>
      <c r="T98" s="102">
        <f t="shared" si="2"/>
        <v>4.3480400000000002E-2</v>
      </c>
      <c r="U98" s="102">
        <f t="shared" si="2"/>
        <v>4.6204400000000007E-2</v>
      </c>
    </row>
    <row r="99" spans="11:21">
      <c r="K99" s="59">
        <v>1929</v>
      </c>
      <c r="L99" s="102">
        <f>'data_Budget - SEEHN'!N103</f>
        <v>1.1570849833294605E-2</v>
      </c>
      <c r="M99" s="102">
        <f>'data_Budget - SEEHN'!O103</f>
        <v>0.11910076342413629</v>
      </c>
      <c r="N99" s="102">
        <f>'data_Budget - SEEHN'!R103</f>
        <v>0.10752991359084169</v>
      </c>
      <c r="O99" s="102">
        <f>'data_Budget - Mauro et al'!M52/100</f>
        <v>-0.18693699999999996</v>
      </c>
      <c r="P99" s="102">
        <f>'data_Budget - Mauro et al'!H52/100</f>
        <v>-0.14668200000000001</v>
      </c>
      <c r="Q99" s="102">
        <f>'data_Budget - Mauro et al'!G52/100</f>
        <v>4.0255599999999996E-2</v>
      </c>
      <c r="S99" s="102">
        <f t="shared" si="2"/>
        <v>-0.18693699999999996</v>
      </c>
      <c r="T99" s="102">
        <f t="shared" si="2"/>
        <v>-0.14668200000000001</v>
      </c>
      <c r="U99" s="102">
        <f t="shared" si="2"/>
        <v>4.0255599999999996E-2</v>
      </c>
    </row>
    <row r="100" spans="11:21">
      <c r="K100" s="59">
        <v>1930</v>
      </c>
      <c r="L100" s="102">
        <f>'data_Budget - SEEHN'!N104</f>
        <v>6.9842961931899424E-3</v>
      </c>
      <c r="M100" s="102">
        <f>'data_Budget - SEEHN'!O104</f>
        <v>0.11544161615093099</v>
      </c>
      <c r="N100" s="102">
        <f>'data_Budget - SEEHN'!R104</f>
        <v>0.10845731995774105</v>
      </c>
      <c r="O100" s="102">
        <f>'data_Budget - Mauro et al'!M53/100</f>
        <v>-2.2324000000000021E-2</v>
      </c>
      <c r="P100" s="102">
        <f>'data_Budget - Mauro et al'!H53/100</f>
        <v>2.1113900000000001E-2</v>
      </c>
      <c r="Q100" s="102">
        <f>'data_Budget - Mauro et al'!G53/100</f>
        <v>4.3437200000000002E-2</v>
      </c>
      <c r="S100" s="102">
        <f t="shared" si="2"/>
        <v>-2.2324000000000021E-2</v>
      </c>
      <c r="T100" s="102">
        <f t="shared" si="2"/>
        <v>2.1113900000000001E-2</v>
      </c>
      <c r="U100" s="102">
        <f t="shared" si="2"/>
        <v>4.3437200000000002E-2</v>
      </c>
    </row>
    <row r="101" spans="11:21">
      <c r="K101" s="59">
        <v>1931</v>
      </c>
      <c r="L101" s="102">
        <f>'data_Budget - SEEHN'!N105</f>
        <v>-7.2754571660809113E-4</v>
      </c>
      <c r="M101" s="102">
        <f>'data_Budget - SEEHN'!O105</f>
        <v>0.1042619842451442</v>
      </c>
      <c r="N101" s="102">
        <f>'data_Budget - SEEHN'!R105</f>
        <v>0.10498952996175229</v>
      </c>
      <c r="O101" s="102">
        <f>'data_Budget - Mauro et al'!M54/100</f>
        <v>-4.0026000000000013E-2</v>
      </c>
      <c r="P101" s="102">
        <f>'data_Budget - Mauro et al'!H54/100</f>
        <v>1.06564E-2</v>
      </c>
      <c r="Q101" s="102">
        <f>'data_Budget - Mauro et al'!G54/100</f>
        <v>5.0681999999999998E-2</v>
      </c>
      <c r="S101" s="102">
        <f t="shared" si="2"/>
        <v>-4.0026000000000013E-2</v>
      </c>
      <c r="T101" s="102">
        <f t="shared" si="2"/>
        <v>1.06564E-2</v>
      </c>
      <c r="U101" s="102">
        <f t="shared" si="2"/>
        <v>5.0681999999999998E-2</v>
      </c>
    </row>
    <row r="102" spans="11:21">
      <c r="K102" s="59">
        <v>1932</v>
      </c>
      <c r="L102" s="102">
        <f>'data_Budget - SEEHN'!N106</f>
        <v>8.2837393428145882E-4</v>
      </c>
      <c r="M102" s="102">
        <f>'data_Budget - SEEHN'!O106</f>
        <v>5.2559417352618341E-2</v>
      </c>
      <c r="N102" s="102">
        <f>'data_Budget - SEEHN'!R106</f>
        <v>5.1731043418336883E-2</v>
      </c>
      <c r="O102" s="102">
        <f>'data_Budget - Mauro et al'!M55/100</f>
        <v>-1.7789000000000003E-2</v>
      </c>
      <c r="P102" s="102">
        <f>'data_Budget - Mauro et al'!H55/100</f>
        <v>1.1275E-2</v>
      </c>
      <c r="Q102" s="102">
        <f>'data_Budget - Mauro et al'!G55/100</f>
        <v>2.9063599999999998E-2</v>
      </c>
      <c r="S102" s="102">
        <f t="shared" si="2"/>
        <v>-1.7789000000000003E-2</v>
      </c>
      <c r="T102" s="102">
        <f t="shared" si="2"/>
        <v>1.1275E-2</v>
      </c>
      <c r="U102" s="102">
        <f t="shared" si="2"/>
        <v>2.9063599999999998E-2</v>
      </c>
    </row>
    <row r="103" spans="11:21">
      <c r="K103" s="59">
        <v>1933</v>
      </c>
      <c r="L103" s="102">
        <f>'data_Budget - SEEHN'!N107</f>
        <v>2.008681303976095E-2</v>
      </c>
      <c r="M103" s="102">
        <f>'data_Budget - SEEHN'!O107</f>
        <v>4.0566275607144396E-2</v>
      </c>
      <c r="N103" s="102">
        <f>'data_Budget - SEEHN'!R107</f>
        <v>2.047946256738345E-2</v>
      </c>
      <c r="O103" s="102">
        <f>'data_Budget - Mauro et al'!M56/100</f>
        <v>-2.7907000000000012E-2</v>
      </c>
      <c r="P103" s="102">
        <f>'data_Budget - Mauro et al'!H56/100</f>
        <v>2.99939E-2</v>
      </c>
      <c r="Q103" s="102">
        <f>'data_Budget - Mauro et al'!G56/100</f>
        <v>5.79E-2</v>
      </c>
      <c r="S103" s="102">
        <f t="shared" si="2"/>
        <v>-2.7907000000000012E-2</v>
      </c>
      <c r="T103" s="102">
        <f t="shared" si="2"/>
        <v>2.99939E-2</v>
      </c>
      <c r="U103" s="102">
        <f t="shared" si="2"/>
        <v>5.79E-2</v>
      </c>
    </row>
    <row r="104" spans="11:21">
      <c r="K104" s="59">
        <v>1934</v>
      </c>
      <c r="L104" s="102">
        <f>'data_Budget - SEEHN'!N108</f>
        <v>-4.5478203500394276E-2</v>
      </c>
      <c r="M104" s="102">
        <f>'data_Budget - SEEHN'!O108</f>
        <v>4.011604000288499E-2</v>
      </c>
      <c r="N104" s="102">
        <f>'data_Budget - SEEHN'!R108</f>
        <v>8.5594243503279266E-2</v>
      </c>
      <c r="O104" s="102">
        <f>'data_Budget - Mauro et al'!M57/100</f>
        <v>8.7620000000000076E-3</v>
      </c>
      <c r="P104" s="102">
        <f>'data_Budget - Mauro et al'!H57/100</f>
        <v>6.3160400000000005E-2</v>
      </c>
      <c r="Q104" s="102">
        <f>'data_Budget - Mauro et al'!G57/100</f>
        <v>5.4398099999999998E-2</v>
      </c>
      <c r="S104" s="102">
        <f t="shared" si="2"/>
        <v>8.7620000000000076E-3</v>
      </c>
      <c r="T104" s="102">
        <f t="shared" si="2"/>
        <v>6.3160400000000005E-2</v>
      </c>
      <c r="U104" s="102">
        <f t="shared" si="2"/>
        <v>5.4398099999999998E-2</v>
      </c>
    </row>
    <row r="105" spans="11:21">
      <c r="K105" s="59">
        <v>1935</v>
      </c>
      <c r="L105" s="102">
        <f>'data_Budget - SEEHN'!N109</f>
        <v>1.3454833666242364E-2</v>
      </c>
      <c r="M105" s="102">
        <f>'data_Budget - SEEHN'!O109</f>
        <v>4.7144957343316495E-2</v>
      </c>
      <c r="N105" s="102">
        <f>'data_Budget - SEEHN'!R109</f>
        <v>3.3690123677074128E-2</v>
      </c>
      <c r="O105" s="102">
        <f>'data_Budget - Mauro et al'!M58/100</f>
        <v>7.1689999999999896E-3</v>
      </c>
      <c r="P105" s="102">
        <f>'data_Budget - Mauro et al'!H58/100</f>
        <v>6.1290899999999995E-2</v>
      </c>
      <c r="Q105" s="102">
        <f>'data_Budget - Mauro et al'!G58/100</f>
        <v>5.4121800000000005E-2</v>
      </c>
      <c r="S105" s="102">
        <f t="shared" si="2"/>
        <v>7.1689999999999896E-3</v>
      </c>
      <c r="T105" s="102">
        <f t="shared" si="2"/>
        <v>6.1290899999999995E-2</v>
      </c>
      <c r="U105" s="102">
        <f t="shared" si="2"/>
        <v>5.4121800000000005E-2</v>
      </c>
    </row>
    <row r="106" spans="11:21">
      <c r="K106" s="59">
        <v>1936</v>
      </c>
      <c r="L106" s="102">
        <f>'data_Budget - SEEHN'!N110</f>
        <v>0</v>
      </c>
      <c r="M106" s="102">
        <f>'data_Budget - SEEHN'!O110</f>
        <v>0</v>
      </c>
      <c r="N106" s="102">
        <f>'data_Budget - SEEHN'!R110</f>
        <v>3.1247638462415368E-2</v>
      </c>
      <c r="O106" s="102">
        <f>'data_Budget - Mauro et al'!M59/100</f>
        <v>9.5020000000000243E-3</v>
      </c>
      <c r="P106" s="102">
        <f>'data_Budget - Mauro et al'!H59/100</f>
        <v>6.0427099999999997E-2</v>
      </c>
      <c r="Q106" s="102">
        <f>'data_Budget - Mauro et al'!G59/100</f>
        <v>5.0925399999999996E-2</v>
      </c>
      <c r="S106" s="102">
        <f t="shared" si="2"/>
        <v>9.5020000000000243E-3</v>
      </c>
      <c r="T106" s="102">
        <f t="shared" si="2"/>
        <v>6.0427099999999997E-2</v>
      </c>
      <c r="U106" s="102">
        <f t="shared" si="2"/>
        <v>5.0925399999999996E-2</v>
      </c>
    </row>
    <row r="107" spans="11:21">
      <c r="K107" s="59">
        <v>1937</v>
      </c>
      <c r="L107" s="102">
        <f>'data_Budget - SEEHN'!N111</f>
        <v>1.2631929743866387E-2</v>
      </c>
      <c r="M107" s="102">
        <f>'data_Budget - SEEHN'!O111</f>
        <v>4.1793734112013828E-2</v>
      </c>
      <c r="N107" s="102">
        <f>'data_Budget - SEEHN'!R111</f>
        <v>2.9161804368147443E-2</v>
      </c>
      <c r="O107" s="102">
        <f>'data_Budget - Mauro et al'!M60/100</f>
        <v>1.0573999999999978E-2</v>
      </c>
      <c r="P107" s="102">
        <f>'data_Budget - Mauro et al'!H60/100</f>
        <v>5.4880899999999996E-2</v>
      </c>
      <c r="Q107" s="102">
        <f>'data_Budget - Mauro et al'!G60/100</f>
        <v>4.4307400000000004E-2</v>
      </c>
      <c r="S107" s="102">
        <f t="shared" si="2"/>
        <v>1.0573999999999978E-2</v>
      </c>
      <c r="T107" s="102">
        <f t="shared" si="2"/>
        <v>5.4880899999999996E-2</v>
      </c>
      <c r="U107" s="102">
        <f t="shared" si="2"/>
        <v>4.4307400000000004E-2</v>
      </c>
    </row>
    <row r="108" spans="11:21">
      <c r="K108" s="59">
        <v>1938</v>
      </c>
      <c r="L108" s="102">
        <f>'data_Budget - SEEHN'!N112</f>
        <v>2.1766975908800026E-2</v>
      </c>
      <c r="M108" s="102">
        <f>'data_Budget - SEEHN'!O112</f>
        <v>5.3733784087219669E-2</v>
      </c>
      <c r="N108" s="102">
        <f>'data_Budget - SEEHN'!R112</f>
        <v>3.1966808178419646E-2</v>
      </c>
      <c r="O108" s="102">
        <f>'data_Budget - Mauro et al'!M61/100</f>
        <v>1.7820999999999997E-2</v>
      </c>
      <c r="P108" s="102"/>
      <c r="Q108" s="102"/>
      <c r="S108" s="102"/>
      <c r="T108" s="102"/>
      <c r="U108" s="102"/>
    </row>
    <row r="109" spans="11:21">
      <c r="K109" s="59">
        <v>1939</v>
      </c>
      <c r="L109" s="102">
        <f>'data_Budget - SEEHN'!N113</f>
        <v>5.9888683482712509E-3</v>
      </c>
      <c r="M109" s="102">
        <f>'data_Budget - SEEHN'!O113</f>
        <v>4.0651213087511809E-2</v>
      </c>
      <c r="N109" s="102">
        <f>'data_Budget - SEEHN'!R113</f>
        <v>3.4662344739240555E-2</v>
      </c>
      <c r="O109" s="102">
        <f>'data_Budget - Mauro et al'!M62/100</f>
        <v>4.8359999999999913E-3</v>
      </c>
      <c r="P109" s="102"/>
      <c r="Q109" s="102"/>
      <c r="S109" s="102"/>
      <c r="T109" s="102"/>
      <c r="U109" s="102"/>
    </row>
    <row r="110" spans="11:21">
      <c r="K110" s="59">
        <v>1940</v>
      </c>
      <c r="O110" s="102"/>
      <c r="P110" s="102"/>
      <c r="Q110" s="102"/>
      <c r="S110" s="102"/>
      <c r="T110" s="102"/>
      <c r="U110" s="102"/>
    </row>
    <row r="111" spans="11:21">
      <c r="K111" s="59">
        <v>1941</v>
      </c>
      <c r="O111" s="102"/>
      <c r="P111" s="102"/>
      <c r="Q111" s="102"/>
      <c r="S111" s="102"/>
      <c r="T111" s="102"/>
      <c r="U111" s="102"/>
    </row>
    <row r="112" spans="11:21">
      <c r="K112" s="59">
        <v>1942</v>
      </c>
      <c r="O112" s="102"/>
      <c r="P112" s="102"/>
      <c r="Q112" s="102"/>
      <c r="S112" s="102"/>
      <c r="T112" s="102"/>
      <c r="U112" s="102"/>
    </row>
    <row r="113" spans="11:21">
      <c r="K113" s="59">
        <v>1943</v>
      </c>
      <c r="O113" s="102"/>
      <c r="P113" s="102"/>
      <c r="Q113" s="102"/>
      <c r="S113" s="102"/>
      <c r="T113" s="102"/>
      <c r="U113" s="102"/>
    </row>
    <row r="114" spans="11:21">
      <c r="K114" s="59">
        <v>1944</v>
      </c>
      <c r="O114" s="102"/>
      <c r="P114" s="102"/>
      <c r="Q114" s="102"/>
      <c r="S114" s="102"/>
      <c r="T114" s="102"/>
      <c r="U114" s="102"/>
    </row>
    <row r="115" spans="11:21">
      <c r="K115" s="59">
        <v>1945</v>
      </c>
      <c r="O115" s="102"/>
      <c r="P115" s="102"/>
      <c r="Q115" s="102"/>
      <c r="S115" s="102"/>
      <c r="T115" s="102"/>
      <c r="U115" s="102"/>
    </row>
    <row r="116" spans="11:21">
      <c r="K116" s="59">
        <v>1946</v>
      </c>
      <c r="O116" s="102"/>
      <c r="P116" s="102"/>
      <c r="Q116" s="102"/>
      <c r="S116" s="102"/>
      <c r="T116" s="102"/>
      <c r="U116" s="102"/>
    </row>
    <row r="117" spans="11:21">
      <c r="K117" s="59">
        <v>1947</v>
      </c>
      <c r="O117" s="102"/>
      <c r="P117" s="102"/>
      <c r="Q117" s="102"/>
      <c r="S117" s="102"/>
      <c r="T117" s="102"/>
      <c r="U117" s="102"/>
    </row>
    <row r="118" spans="11:21">
      <c r="K118" s="59">
        <v>1948</v>
      </c>
      <c r="O118" s="102">
        <f>'data_Budget - Mauro et al'!M71/100</f>
        <v>-7.6471999999999984E-2</v>
      </c>
      <c r="P118" s="102">
        <f>'data_Budget - Mauro et al'!H71/100</f>
        <v>-7.6188699999999998E-2</v>
      </c>
      <c r="Q118" s="102">
        <f>'data_Budget - Mauro et al'!G71/100</f>
        <v>2.8301999999999998E-4</v>
      </c>
      <c r="S118" s="102">
        <f t="shared" si="2"/>
        <v>-7.6471999999999984E-2</v>
      </c>
      <c r="T118" s="102">
        <f t="shared" si="2"/>
        <v>-7.6188699999999998E-2</v>
      </c>
      <c r="U118" s="102">
        <f t="shared" si="2"/>
        <v>2.8301999999999998E-4</v>
      </c>
    </row>
    <row r="119" spans="11:21">
      <c r="K119" s="59">
        <v>1949</v>
      </c>
      <c r="O119" s="102">
        <f>'data_Budget - Mauro et al'!M72/100</f>
        <v>-0.103977</v>
      </c>
      <c r="P119" s="102">
        <f>'data_Budget - Mauro et al'!H72/100</f>
        <v>-0.10272500000000001</v>
      </c>
      <c r="Q119" s="102">
        <f>'data_Budget - Mauro et al'!G72/100</f>
        <v>1.2522900000000001E-3</v>
      </c>
      <c r="S119" s="102">
        <f t="shared" si="2"/>
        <v>-0.103977</v>
      </c>
      <c r="T119" s="102">
        <f t="shared" si="2"/>
        <v>-0.10272500000000001</v>
      </c>
      <c r="U119" s="102">
        <f t="shared" si="2"/>
        <v>1.2522900000000001E-3</v>
      </c>
    </row>
    <row r="120" spans="11:21">
      <c r="K120" s="59">
        <v>1950</v>
      </c>
      <c r="O120" s="102">
        <f>'data_Budget - Mauro et al'!M73/100</f>
        <v>-0.12740299999999999</v>
      </c>
      <c r="P120" s="102">
        <f>'data_Budget - Mauro et al'!H73/100</f>
        <v>-0.12660454999999998</v>
      </c>
      <c r="Q120" s="102">
        <f>'data_Budget - Mauro et al'!G73/100</f>
        <v>7.9845000000000003E-4</v>
      </c>
      <c r="S120" s="102">
        <f t="shared" si="2"/>
        <v>-0.12740299999999999</v>
      </c>
      <c r="T120" s="102">
        <f t="shared" si="2"/>
        <v>-0.12660454999999998</v>
      </c>
      <c r="U120" s="102">
        <f t="shared" si="2"/>
        <v>7.9845000000000003E-4</v>
      </c>
    </row>
    <row r="121" spans="11:21">
      <c r="K121" s="59">
        <v>1951</v>
      </c>
      <c r="O121" s="102">
        <f>'data_Budget - Mauro et al'!M74/100</f>
        <v>-0.11477800000000002</v>
      </c>
      <c r="P121" s="102">
        <f>'data_Budget - Mauro et al'!H74/100</f>
        <v>-0.113764</v>
      </c>
      <c r="Q121" s="102">
        <f>'data_Budget - Mauro et al'!G74/100</f>
        <v>1.01311E-3</v>
      </c>
      <c r="S121" s="102">
        <f t="shared" si="2"/>
        <v>-0.11477800000000002</v>
      </c>
      <c r="T121" s="102">
        <f t="shared" si="2"/>
        <v>-0.113764</v>
      </c>
      <c r="U121" s="102">
        <f t="shared" si="2"/>
        <v>1.01311E-3</v>
      </c>
    </row>
    <row r="122" spans="11:21">
      <c r="K122" s="59">
        <v>1952</v>
      </c>
      <c r="O122" s="102">
        <f>'data_Budget - Mauro et al'!M75/100</f>
        <v>-7.2077999999999989E-2</v>
      </c>
      <c r="P122" s="102">
        <f>'data_Budget - Mauro et al'!H75/100</f>
        <v>-7.1015800000000004E-2</v>
      </c>
      <c r="Q122" s="102">
        <f>'data_Budget - Mauro et al'!G75/100</f>
        <v>1.06309E-3</v>
      </c>
      <c r="S122" s="102">
        <f t="shared" si="2"/>
        <v>-7.2077999999999989E-2</v>
      </c>
      <c r="T122" s="102">
        <f t="shared" si="2"/>
        <v>-7.1015800000000004E-2</v>
      </c>
      <c r="U122" s="102">
        <f t="shared" si="2"/>
        <v>1.06309E-3</v>
      </c>
    </row>
    <row r="123" spans="11:21">
      <c r="K123" s="59">
        <v>1953</v>
      </c>
      <c r="O123" s="102">
        <f>'data_Budget - Mauro et al'!M76/100</f>
        <v>-3.0104999999999986E-2</v>
      </c>
      <c r="P123" s="102">
        <f>'data_Budget - Mauro et al'!H76/100</f>
        <v>-2.9288099999999997E-2</v>
      </c>
      <c r="Q123" s="102">
        <f>'data_Budget - Mauro et al'!G76/100</f>
        <v>8.1733000000000001E-4</v>
      </c>
      <c r="S123" s="102">
        <f t="shared" si="2"/>
        <v>-3.0104999999999986E-2</v>
      </c>
      <c r="T123" s="102">
        <f t="shared" si="2"/>
        <v>-2.9288099999999997E-2</v>
      </c>
      <c r="U123" s="102">
        <f t="shared" si="2"/>
        <v>8.1733000000000001E-4</v>
      </c>
    </row>
    <row r="124" spans="11:21">
      <c r="K124" s="59">
        <v>1954</v>
      </c>
      <c r="O124" s="102">
        <f>'data_Budget - Mauro et al'!M77/100</f>
        <v>-2.8690999999999994E-2</v>
      </c>
      <c r="P124" s="102">
        <f>'data_Budget - Mauro et al'!H77/100</f>
        <v>-2.7427700000000003E-2</v>
      </c>
      <c r="Q124" s="102">
        <f>'data_Budget - Mauro et al'!G77/100</f>
        <v>1.2627299999999999E-3</v>
      </c>
      <c r="S124" s="102">
        <f t="shared" si="2"/>
        <v>-2.8690999999999994E-2</v>
      </c>
      <c r="T124" s="102">
        <f t="shared" si="2"/>
        <v>-2.7427700000000003E-2</v>
      </c>
      <c r="U124" s="102">
        <f t="shared" si="2"/>
        <v>1.2627299999999999E-3</v>
      </c>
    </row>
    <row r="125" spans="11:21">
      <c r="K125" s="59">
        <v>1955</v>
      </c>
      <c r="O125" s="102">
        <f>'data_Budget - Mauro et al'!M78/100</f>
        <v>-3.566600000000001E-2</v>
      </c>
      <c r="P125" s="102">
        <f>'data_Budget - Mauro et al'!H78/100</f>
        <v>-3.4576299999999997E-2</v>
      </c>
      <c r="Q125" s="102">
        <f>'data_Budget - Mauro et al'!G78/100</f>
        <v>1.0891900000000001E-3</v>
      </c>
      <c r="S125" s="102">
        <f t="shared" si="2"/>
        <v>-3.566600000000001E-2</v>
      </c>
      <c r="T125" s="102">
        <f t="shared" si="2"/>
        <v>-3.4576299999999997E-2</v>
      </c>
      <c r="U125" s="102">
        <f t="shared" si="2"/>
        <v>1.0891900000000001E-3</v>
      </c>
    </row>
    <row r="126" spans="11:21">
      <c r="K126" s="59">
        <v>1956</v>
      </c>
      <c r="O126" s="102">
        <f>'data_Budget - Mauro et al'!M79/100</f>
        <v>-3.8739999999999951E-3</v>
      </c>
      <c r="P126" s="102">
        <f>'data_Budget - Mauro et al'!H79/100</f>
        <v>-2.0029599999999998E-3</v>
      </c>
      <c r="Q126" s="102">
        <f>'data_Budget - Mauro et al'!G79/100</f>
        <v>1.8713E-3</v>
      </c>
      <c r="S126" s="102">
        <f t="shared" si="2"/>
        <v>-3.8739999999999951E-3</v>
      </c>
      <c r="T126" s="102">
        <f t="shared" si="2"/>
        <v>-2.0029599999999998E-3</v>
      </c>
      <c r="U126" s="102">
        <f t="shared" si="2"/>
        <v>1.8713E-3</v>
      </c>
    </row>
    <row r="127" spans="11:21">
      <c r="K127" s="59">
        <v>1957</v>
      </c>
      <c r="O127" s="102">
        <f>'data_Budget - Mauro et al'!M80/100</f>
        <v>-2.4514999999999995E-2</v>
      </c>
      <c r="P127" s="102">
        <f>'data_Budget - Mauro et al'!H80/100</f>
        <v>-2.37535E-2</v>
      </c>
      <c r="Q127" s="102">
        <f>'data_Budget - Mauro et al'!G80/100</f>
        <v>7.6176999999999994E-4</v>
      </c>
      <c r="S127" s="102">
        <f t="shared" si="2"/>
        <v>-2.4514999999999995E-2</v>
      </c>
      <c r="T127" s="102">
        <f t="shared" si="2"/>
        <v>-2.37535E-2</v>
      </c>
      <c r="U127" s="102">
        <f t="shared" si="2"/>
        <v>7.6176999999999994E-4</v>
      </c>
    </row>
    <row r="128" spans="11:21">
      <c r="K128" s="59">
        <v>1958</v>
      </c>
      <c r="O128" s="102">
        <f>'data_Budget - Mauro et al'!M81/100</f>
        <v>-2.2697999999999999E-2</v>
      </c>
      <c r="P128" s="102">
        <f>'data_Budget - Mauro et al'!H81/100</f>
        <v>-2.1336000000000001E-2</v>
      </c>
      <c r="Q128" s="102">
        <f>'data_Budget - Mauro et al'!G81/100</f>
        <v>1.36243E-3</v>
      </c>
      <c r="S128" s="102">
        <f t="shared" si="2"/>
        <v>-2.2697999999999999E-2</v>
      </c>
      <c r="T128" s="102">
        <f t="shared" si="2"/>
        <v>-2.1336000000000001E-2</v>
      </c>
      <c r="U128" s="102">
        <f t="shared" si="2"/>
        <v>1.36243E-3</v>
      </c>
    </row>
    <row r="129" spans="11:21">
      <c r="K129" s="59">
        <v>1959</v>
      </c>
      <c r="O129" s="102">
        <f>'data_Budget - Mauro et al'!M82/100</f>
        <v>-2.7661999999999978E-2</v>
      </c>
      <c r="P129" s="102">
        <f>'data_Budget - Mauro et al'!H82/100</f>
        <v>-2.5451399999999999E-2</v>
      </c>
      <c r="Q129" s="102">
        <f>'data_Budget - Mauro et al'!G82/100</f>
        <v>2.2106500000000002E-3</v>
      </c>
      <c r="S129" s="102">
        <f t="shared" si="2"/>
        <v>-2.7661999999999978E-2</v>
      </c>
      <c r="T129" s="102">
        <f t="shared" si="2"/>
        <v>-2.5451399999999999E-2</v>
      </c>
      <c r="U129" s="102">
        <f t="shared" si="2"/>
        <v>2.2106500000000002E-3</v>
      </c>
    </row>
    <row r="130" spans="11:21">
      <c r="K130" s="59">
        <v>1960</v>
      </c>
      <c r="O130" s="102">
        <f>'data_Budget - Mauro et al'!M83/100</f>
        <v>-3.2983999999999972E-2</v>
      </c>
      <c r="P130" s="102">
        <f>'data_Budget - Mauro et al'!H83/100</f>
        <v>-2.9426999999999998E-2</v>
      </c>
      <c r="Q130" s="102">
        <f>'data_Budget - Mauro et al'!G83/100</f>
        <v>3.55676E-3</v>
      </c>
      <c r="S130" s="102">
        <f t="shared" si="2"/>
        <v>-3.2983999999999972E-2</v>
      </c>
      <c r="T130" s="102">
        <f t="shared" si="2"/>
        <v>-2.9426999999999998E-2</v>
      </c>
      <c r="U130" s="102">
        <f t="shared" si="2"/>
        <v>3.55676E-3</v>
      </c>
    </row>
    <row r="131" spans="11:21">
      <c r="K131" s="59">
        <v>1961</v>
      </c>
      <c r="O131" s="102">
        <f>'data_Budget - Mauro et al'!M84/100</f>
        <v>-2.6858000000000003E-2</v>
      </c>
      <c r="P131" s="102">
        <f>'data_Budget - Mauro et al'!H84/100</f>
        <v>-2.2857099999999998E-2</v>
      </c>
      <c r="Q131" s="102">
        <f>'data_Budget - Mauro et al'!G84/100</f>
        <v>4.0000000000000001E-3</v>
      </c>
      <c r="S131" s="102">
        <f t="shared" si="2"/>
        <v>-2.6858000000000003E-2</v>
      </c>
      <c r="T131" s="102">
        <f t="shared" si="2"/>
        <v>-2.2857099999999998E-2</v>
      </c>
      <c r="U131" s="102">
        <f t="shared" si="2"/>
        <v>4.0000000000000001E-3</v>
      </c>
    </row>
    <row r="132" spans="11:21">
      <c r="K132" s="59">
        <v>1962</v>
      </c>
      <c r="O132" s="102">
        <f>'data_Budget - Mauro et al'!M85/100</f>
        <v>-2.3999999999999987E-2</v>
      </c>
      <c r="P132" s="102">
        <f>'data_Budget - Mauro et al'!H85/100</f>
        <v>-1.8854599999999999E-2</v>
      </c>
      <c r="Q132" s="102">
        <f>'data_Budget - Mauro et al'!G85/100</f>
        <v>5.1454500000000002E-3</v>
      </c>
      <c r="S132" s="102">
        <f t="shared" si="2"/>
        <v>-2.3999999999999987E-2</v>
      </c>
      <c r="T132" s="102">
        <f t="shared" si="2"/>
        <v>-1.8854599999999999E-2</v>
      </c>
      <c r="U132" s="102">
        <f t="shared" si="2"/>
        <v>5.1454500000000002E-3</v>
      </c>
    </row>
    <row r="133" spans="11:21">
      <c r="K133" s="59">
        <v>1963</v>
      </c>
      <c r="O133" s="102">
        <f>'data_Budget - Mauro et al'!M86/100</f>
        <v>-2.2499999999999999E-2</v>
      </c>
      <c r="P133" s="102">
        <f>'data_Budget - Mauro et al'!H86/100</f>
        <v>-1.5891699999999998E-2</v>
      </c>
      <c r="Q133" s="102">
        <f>'data_Budget - Mauro et al'!G86/100</f>
        <v>6.6083299999999999E-3</v>
      </c>
      <c r="S133" s="102">
        <f t="shared" si="2"/>
        <v>-2.2499999999999999E-2</v>
      </c>
      <c r="T133" s="102">
        <f t="shared" si="2"/>
        <v>-1.5891699999999998E-2</v>
      </c>
      <c r="U133" s="102">
        <f t="shared" si="2"/>
        <v>6.6083299999999999E-3</v>
      </c>
    </row>
    <row r="134" spans="11:21">
      <c r="K134" s="59">
        <v>1964</v>
      </c>
      <c r="O134" s="102">
        <f>'data_Budget - Mauro et al'!M87/100</f>
        <v>-2.8905999999999991E-2</v>
      </c>
      <c r="P134" s="102">
        <f>'data_Budget - Mauro et al'!H87/100</f>
        <v>-2.1240899999999997E-2</v>
      </c>
      <c r="Q134" s="102">
        <f>'data_Budget - Mauro et al'!G87/100</f>
        <v>7.6642299999999993E-3</v>
      </c>
      <c r="S134" s="102">
        <f t="shared" si="2"/>
        <v>-2.8905999999999991E-2</v>
      </c>
      <c r="T134" s="102">
        <f t="shared" si="2"/>
        <v>-2.1240899999999997E-2</v>
      </c>
      <c r="U134" s="102">
        <f t="shared" si="2"/>
        <v>7.6642299999999993E-3</v>
      </c>
    </row>
    <row r="135" spans="11:21">
      <c r="K135" s="59">
        <v>1965</v>
      </c>
      <c r="O135" s="102">
        <f>'data_Budget - Mauro et al'!M88/100</f>
        <v>-2.5512999999999977E-2</v>
      </c>
      <c r="P135" s="102">
        <f>'data_Budget - Mauro et al'!H88/100</f>
        <v>-1.91641E-2</v>
      </c>
      <c r="Q135" s="102">
        <f>'data_Budget - Mauro et al'!G88/100</f>
        <v>6.3488500000000005E-3</v>
      </c>
      <c r="S135" s="102">
        <f t="shared" si="2"/>
        <v>-2.5512999999999977E-2</v>
      </c>
      <c r="T135" s="102">
        <f t="shared" si="2"/>
        <v>-1.91641E-2</v>
      </c>
      <c r="U135" s="102">
        <f t="shared" si="2"/>
        <v>6.3488500000000005E-3</v>
      </c>
    </row>
    <row r="136" spans="11:21">
      <c r="K136" s="59">
        <v>1966</v>
      </c>
      <c r="O136" s="102">
        <f>'data_Budget - Mauro et al'!M89/100</f>
        <v>-2.1675000000000003E-2</v>
      </c>
      <c r="P136" s="102">
        <f>'data_Budget - Mauro et al'!H89/100</f>
        <v>-1.5767099999999999E-2</v>
      </c>
      <c r="Q136" s="102">
        <f>'data_Budget - Mauro et al'!G89/100</f>
        <v>5.9074700000000006E-3</v>
      </c>
      <c r="S136" s="102">
        <f t="shared" si="2"/>
        <v>-2.1675000000000003E-2</v>
      </c>
      <c r="T136" s="102">
        <f t="shared" si="2"/>
        <v>-1.5767099999999999E-2</v>
      </c>
      <c r="U136" s="102">
        <f t="shared" si="2"/>
        <v>5.9074700000000006E-3</v>
      </c>
    </row>
    <row r="137" spans="11:21">
      <c r="K137" s="59">
        <v>1967</v>
      </c>
      <c r="O137" s="102">
        <f>'data_Budget - Mauro et al'!M90/100</f>
        <v>-2.5929000000000001E-2</v>
      </c>
      <c r="P137" s="102">
        <f>'data_Budget - Mauro et al'!H90/100</f>
        <v>-1.9647499999999998E-2</v>
      </c>
      <c r="Q137" s="102">
        <f>'data_Budget - Mauro et al'!G90/100</f>
        <v>6.2814800000000007E-3</v>
      </c>
      <c r="S137" s="102">
        <f t="shared" si="2"/>
        <v>-2.5929000000000001E-2</v>
      </c>
      <c r="T137" s="102">
        <f t="shared" si="2"/>
        <v>-1.9647499999999998E-2</v>
      </c>
      <c r="U137" s="102">
        <f t="shared" si="2"/>
        <v>6.2814800000000007E-3</v>
      </c>
    </row>
    <row r="138" spans="11:21">
      <c r="K138" s="59">
        <v>1968</v>
      </c>
      <c r="O138" s="102">
        <f>'data_Budget - Mauro et al'!M91/100</f>
        <v>-3.3888999999999996E-2</v>
      </c>
      <c r="P138" s="102">
        <f>'data_Budget - Mauro et al'!H91/100</f>
        <v>-2.6954699999999998E-2</v>
      </c>
      <c r="Q138" s="102">
        <f>'data_Budget - Mauro et al'!G91/100</f>
        <v>6.9336099999999998E-3</v>
      </c>
      <c r="S138" s="102">
        <f t="shared" si="2"/>
        <v>-3.3888999999999996E-2</v>
      </c>
      <c r="T138" s="102">
        <f t="shared" si="2"/>
        <v>-2.6954699999999998E-2</v>
      </c>
      <c r="U138" s="102">
        <f t="shared" si="2"/>
        <v>6.9336099999999998E-3</v>
      </c>
    </row>
    <row r="139" spans="11:21">
      <c r="K139" s="59">
        <v>1969</v>
      </c>
      <c r="O139" s="102">
        <f>'data_Budget - Mauro et al'!M92/100</f>
        <v>-6.6522999999999971E-2</v>
      </c>
      <c r="P139" s="102">
        <f>'data_Budget - Mauro et al'!H92/100</f>
        <v>-5.9148399999999997E-2</v>
      </c>
      <c r="Q139" s="102">
        <f>'data_Budget - Mauro et al'!G92/100</f>
        <v>7.3743099999999994E-3</v>
      </c>
      <c r="S139" s="102">
        <f t="shared" si="2"/>
        <v>-6.6522999999999971E-2</v>
      </c>
      <c r="T139" s="102">
        <f t="shared" si="2"/>
        <v>-5.9148399999999997E-2</v>
      </c>
      <c r="U139" s="102">
        <f t="shared" si="2"/>
        <v>7.3743099999999994E-3</v>
      </c>
    </row>
    <row r="140" spans="11:21">
      <c r="K140" s="59">
        <v>1970</v>
      </c>
      <c r="O140" s="102">
        <f>'data_Budget - Mauro et al'!M93/100</f>
        <v>-3.2383999999999989E-2</v>
      </c>
      <c r="P140" s="102">
        <f>'data_Budget - Mauro et al'!H93/100</f>
        <v>-2.3911500000000002E-2</v>
      </c>
      <c r="Q140" s="102">
        <f>'data_Budget - Mauro et al'!G93/100</f>
        <v>8.4722100000000009E-3</v>
      </c>
      <c r="S140" s="102">
        <f t="shared" si="2"/>
        <v>-3.2383999999999989E-2</v>
      </c>
      <c r="T140" s="102">
        <f t="shared" si="2"/>
        <v>-2.3911500000000002E-2</v>
      </c>
      <c r="U140" s="102">
        <f t="shared" si="2"/>
        <v>8.4722100000000009E-3</v>
      </c>
    </row>
    <row r="141" spans="11:21">
      <c r="K141" s="59">
        <v>1971</v>
      </c>
      <c r="O141" s="102">
        <f>'data_Budget - Mauro et al'!M94/100</f>
        <v>-3.3217000000000031E-2</v>
      </c>
      <c r="P141" s="102">
        <f>'data_Budget - Mauro et al'!H94/100</f>
        <v>-2.4354399999999998E-2</v>
      </c>
      <c r="Q141" s="102">
        <f>'data_Budget - Mauro et al'!G94/100</f>
        <v>8.8623599999999997E-3</v>
      </c>
      <c r="S141" s="102">
        <f t="shared" si="2"/>
        <v>-3.3217000000000031E-2</v>
      </c>
      <c r="T141" s="102">
        <f t="shared" si="2"/>
        <v>-2.4354399999999998E-2</v>
      </c>
      <c r="U141" s="102">
        <f t="shared" si="2"/>
        <v>8.8623599999999997E-3</v>
      </c>
    </row>
    <row r="142" spans="11:21">
      <c r="K142" s="59">
        <v>1972</v>
      </c>
      <c r="O142" s="102">
        <f>'data_Budget - Mauro et al'!M95/100</f>
        <v>-4.1648999999999992E-2</v>
      </c>
      <c r="P142" s="102">
        <f>'data_Budget - Mauro et al'!H95/100</f>
        <v>-3.28752E-2</v>
      </c>
      <c r="Q142" s="102">
        <f>'data_Budget - Mauro et al'!G95/100</f>
        <v>8.7733000000000012E-3</v>
      </c>
      <c r="S142" s="102">
        <f t="shared" si="2"/>
        <v>-4.1648999999999992E-2</v>
      </c>
      <c r="T142" s="102">
        <f t="shared" si="2"/>
        <v>-3.28752E-2</v>
      </c>
      <c r="U142" s="102">
        <f t="shared" si="2"/>
        <v>8.7733000000000012E-3</v>
      </c>
    </row>
    <row r="143" spans="11:21">
      <c r="K143" s="59">
        <v>1973</v>
      </c>
      <c r="O143" s="102">
        <f>'data_Budget - Mauro et al'!M96/100</f>
        <v>-3.712600000000002E-2</v>
      </c>
      <c r="P143" s="102">
        <f>'data_Budget - Mauro et al'!H96/100</f>
        <v>-2.8431399999999999E-2</v>
      </c>
      <c r="Q143" s="102">
        <f>'data_Budget - Mauro et al'!G96/100</f>
        <v>8.6947499999999994E-3</v>
      </c>
      <c r="S143" s="102">
        <f t="shared" si="2"/>
        <v>-3.712600000000002E-2</v>
      </c>
      <c r="T143" s="102">
        <f t="shared" si="2"/>
        <v>-2.8431399999999999E-2</v>
      </c>
      <c r="U143" s="102">
        <f t="shared" si="2"/>
        <v>8.6947499999999994E-3</v>
      </c>
    </row>
    <row r="144" spans="11:21">
      <c r="K144" s="59">
        <v>1974</v>
      </c>
      <c r="O144" s="102">
        <f>'data_Budget - Mauro et al'!M97/100</f>
        <v>-4.3911000000000013E-2</v>
      </c>
      <c r="P144" s="102">
        <f>'data_Budget - Mauro et al'!H97/100</f>
        <v>-3.27748E-2</v>
      </c>
      <c r="Q144" s="102">
        <f>'data_Budget - Mauro et al'!G97/100</f>
        <v>1.1136399999999999E-2</v>
      </c>
      <c r="S144" s="102">
        <f t="shared" si="2"/>
        <v>-4.3911000000000013E-2</v>
      </c>
      <c r="T144" s="102">
        <f t="shared" si="2"/>
        <v>-3.27748E-2</v>
      </c>
      <c r="U144" s="102">
        <f t="shared" si="2"/>
        <v>1.1136399999999999E-2</v>
      </c>
    </row>
    <row r="145" spans="11:21">
      <c r="K145" s="59">
        <v>1975</v>
      </c>
      <c r="O145" s="102">
        <f>'data_Budget - Mauro et al'!M98/100</f>
        <v>-5.2971000000000004E-2</v>
      </c>
      <c r="P145" s="102">
        <f>'data_Budget - Mauro et al'!H98/100</f>
        <v>-4.09647E-2</v>
      </c>
      <c r="Q145" s="102">
        <f>'data_Budget - Mauro et al'!G98/100</f>
        <v>1.2006600000000001E-2</v>
      </c>
      <c r="S145" s="102">
        <f t="shared" si="2"/>
        <v>-5.2971000000000004E-2</v>
      </c>
      <c r="T145" s="102">
        <f t="shared" si="2"/>
        <v>-4.09647E-2</v>
      </c>
      <c r="U145" s="102">
        <f t="shared" si="2"/>
        <v>1.2006600000000001E-2</v>
      </c>
    </row>
    <row r="146" spans="11:21">
      <c r="K146" s="59">
        <v>1976</v>
      </c>
      <c r="O146" s="102">
        <f>'data_Budget - Mauro et al'!M99/100</f>
        <v>-5.0539999999999988E-2</v>
      </c>
      <c r="P146" s="102">
        <f>'data_Budget - Mauro et al'!H99/100</f>
        <v>-3.7055999999999999E-2</v>
      </c>
      <c r="Q146" s="102">
        <f>'data_Budget - Mauro et al'!G99/100</f>
        <v>1.34845E-2</v>
      </c>
      <c r="S146" s="102">
        <f t="shared" si="2"/>
        <v>-5.0539999999999988E-2</v>
      </c>
      <c r="T146" s="102">
        <f t="shared" si="2"/>
        <v>-3.7055999999999999E-2</v>
      </c>
      <c r="U146" s="102">
        <f t="shared" si="2"/>
        <v>1.34845E-2</v>
      </c>
    </row>
    <row r="147" spans="11:21">
      <c r="K147" s="59">
        <v>1977</v>
      </c>
      <c r="O147" s="102">
        <f>'data_Budget - Mauro et al'!M100/100</f>
        <v>-5.2098999999999979E-2</v>
      </c>
      <c r="P147" s="102">
        <f>'data_Budget - Mauro et al'!H100/100</f>
        <v>-3.9580900000000002E-2</v>
      </c>
      <c r="Q147" s="102">
        <f>'data_Budget - Mauro et al'!G100/100</f>
        <v>1.2517400000000001E-2</v>
      </c>
      <c r="S147" s="102">
        <f t="shared" si="2"/>
        <v>-5.2098999999999979E-2</v>
      </c>
      <c r="T147" s="102">
        <f t="shared" si="2"/>
        <v>-3.9580900000000002E-2</v>
      </c>
      <c r="U147" s="102">
        <f t="shared" si="2"/>
        <v>1.2517400000000001E-2</v>
      </c>
    </row>
    <row r="148" spans="11:21">
      <c r="K148" s="59">
        <v>1978</v>
      </c>
      <c r="O148" s="102">
        <f>'data_Budget - Mauro et al'!M101/100</f>
        <v>-5.3904999999999995E-2</v>
      </c>
      <c r="P148" s="102">
        <f>'data_Budget - Mauro et al'!H101/100</f>
        <v>-3.9546199999999997E-2</v>
      </c>
      <c r="Q148" s="102">
        <f>'data_Budget - Mauro et al'!G101/100</f>
        <v>1.43584E-2</v>
      </c>
      <c r="S148" s="102">
        <f t="shared" ref="S148:U181" si="3">O148</f>
        <v>-5.3904999999999995E-2</v>
      </c>
      <c r="T148" s="102">
        <f t="shared" si="3"/>
        <v>-3.9546199999999997E-2</v>
      </c>
      <c r="U148" s="102">
        <f t="shared" si="3"/>
        <v>1.43584E-2</v>
      </c>
    </row>
    <row r="149" spans="11:21">
      <c r="K149" s="59">
        <v>1979</v>
      </c>
      <c r="O149" s="102">
        <f>'data_Budget - Mauro et al'!M102/100</f>
        <v>-2.2382000000000027E-2</v>
      </c>
      <c r="P149" s="102">
        <f>'data_Budget - Mauro et al'!H102/100</f>
        <v>-4.2887199999999993E-3</v>
      </c>
      <c r="Q149" s="102">
        <f>'data_Budget - Mauro et al'!G102/100</f>
        <v>1.8093399999999999E-2</v>
      </c>
      <c r="S149" s="102">
        <f t="shared" si="3"/>
        <v>-2.2382000000000027E-2</v>
      </c>
      <c r="T149" s="102">
        <f t="shared" si="3"/>
        <v>-4.2887199999999993E-3</v>
      </c>
      <c r="U149" s="102">
        <f t="shared" si="3"/>
        <v>1.8093399999999999E-2</v>
      </c>
    </row>
    <row r="150" spans="11:21">
      <c r="K150" s="59">
        <v>1980</v>
      </c>
      <c r="O150" s="102">
        <f>'data_Budget - Mauro et al'!M103/100</f>
        <v>-2.3995999999999996E-2</v>
      </c>
      <c r="P150" s="102">
        <f>'data_Budget - Mauro et al'!H103/100</f>
        <v>-3.8058199999999997E-3</v>
      </c>
      <c r="Q150" s="102">
        <f>'data_Budget - Mauro et al'!G103/100</f>
        <v>2.0190700000000002E-2</v>
      </c>
      <c r="S150" s="102">
        <f t="shared" si="3"/>
        <v>-2.3995999999999996E-2</v>
      </c>
      <c r="T150" s="102">
        <f t="shared" si="3"/>
        <v>-3.8058199999999997E-3</v>
      </c>
      <c r="U150" s="102">
        <f t="shared" si="3"/>
        <v>2.0190700000000002E-2</v>
      </c>
    </row>
    <row r="151" spans="11:21">
      <c r="K151" s="59">
        <v>1981</v>
      </c>
      <c r="O151" s="102">
        <f>'data_Budget - Mauro et al'!M104/100</f>
        <v>-7.5776999999999997E-2</v>
      </c>
      <c r="P151" s="102">
        <f>'data_Budget - Mauro et al'!H104/100</f>
        <v>-4.9098100000000006E-2</v>
      </c>
      <c r="Q151" s="102">
        <f>'data_Budget - Mauro et al'!G104/100</f>
        <v>2.6678700000000003E-2</v>
      </c>
      <c r="S151" s="102">
        <f t="shared" si="3"/>
        <v>-7.5776999999999997E-2</v>
      </c>
      <c r="T151" s="102">
        <f t="shared" si="3"/>
        <v>-4.9098100000000006E-2</v>
      </c>
      <c r="U151" s="102">
        <f t="shared" si="3"/>
        <v>2.6678700000000003E-2</v>
      </c>
    </row>
    <row r="152" spans="11:21">
      <c r="K152" s="59">
        <v>1982</v>
      </c>
      <c r="O152" s="102">
        <f>'data_Budget - Mauro et al'!M105/100</f>
        <v>-5.7510999999999972E-2</v>
      </c>
      <c r="P152" s="102">
        <f>'data_Budget - Mauro et al'!H105/100</f>
        <v>-3.5849499999999999E-2</v>
      </c>
      <c r="Q152" s="102">
        <f>'data_Budget - Mauro et al'!G105/100</f>
        <v>2.1661199999999999E-2</v>
      </c>
      <c r="S152" s="102">
        <f t="shared" si="3"/>
        <v>-5.7510999999999972E-2</v>
      </c>
      <c r="T152" s="102">
        <f t="shared" si="3"/>
        <v>-3.5849499999999999E-2</v>
      </c>
      <c r="U152" s="102">
        <f t="shared" si="3"/>
        <v>2.1661199999999999E-2</v>
      </c>
    </row>
    <row r="153" spans="11:21">
      <c r="K153" s="59">
        <v>1983</v>
      </c>
      <c r="O153" s="102">
        <f>'data_Budget - Mauro et al'!M106/100</f>
        <v>-6.5027000000000001E-2</v>
      </c>
      <c r="P153" s="102">
        <f>'data_Budget - Mauro et al'!H106/100</f>
        <v>-3.4232100000000001E-2</v>
      </c>
      <c r="Q153" s="102">
        <f>'data_Budget - Mauro et al'!G106/100</f>
        <v>3.0794499999999999E-2</v>
      </c>
      <c r="S153" s="102">
        <f t="shared" si="3"/>
        <v>-6.5027000000000001E-2</v>
      </c>
      <c r="T153" s="102">
        <f t="shared" si="3"/>
        <v>-3.4232100000000001E-2</v>
      </c>
      <c r="U153" s="102">
        <f t="shared" si="3"/>
        <v>3.0794499999999999E-2</v>
      </c>
    </row>
    <row r="154" spans="11:21">
      <c r="K154" s="59">
        <v>1984</v>
      </c>
      <c r="O154" s="102">
        <f>'data_Budget - Mauro et al'!M107/100</f>
        <v>-7.6375999999999986E-2</v>
      </c>
      <c r="P154" s="102">
        <f>'data_Budget - Mauro et al'!H107/100</f>
        <v>-3.8409100000000002E-2</v>
      </c>
      <c r="Q154" s="102">
        <f>'data_Budget - Mauro et al'!G107/100</f>
        <v>3.7966699999999999E-2</v>
      </c>
      <c r="S154" s="102">
        <f t="shared" si="3"/>
        <v>-7.6375999999999986E-2</v>
      </c>
      <c r="T154" s="102">
        <f t="shared" si="3"/>
        <v>-3.8409100000000002E-2</v>
      </c>
      <c r="U154" s="102">
        <f t="shared" si="3"/>
        <v>3.7966699999999999E-2</v>
      </c>
    </row>
    <row r="155" spans="11:21">
      <c r="K155" s="59">
        <v>1985</v>
      </c>
      <c r="O155" s="102">
        <f>'data_Budget - Mauro et al'!M108/100</f>
        <v>-0.10311500000000003</v>
      </c>
      <c r="P155" s="102">
        <f>'data_Budget - Mauro et al'!H108/100</f>
        <v>-5.8759600000000002E-2</v>
      </c>
      <c r="Q155" s="102">
        <f>'data_Budget - Mauro et al'!G108/100</f>
        <v>4.4355499999999999E-2</v>
      </c>
      <c r="S155" s="102">
        <f t="shared" si="3"/>
        <v>-0.10311500000000003</v>
      </c>
      <c r="T155" s="102">
        <f t="shared" si="3"/>
        <v>-5.8759600000000002E-2</v>
      </c>
      <c r="U155" s="102">
        <f t="shared" si="3"/>
        <v>4.4355499999999999E-2</v>
      </c>
    </row>
    <row r="156" spans="11:21">
      <c r="K156" s="59">
        <v>1986</v>
      </c>
      <c r="O156" s="102">
        <f>'data_Budget - Mauro et al'!M109/100</f>
        <v>-9.2404000000000042E-2</v>
      </c>
      <c r="P156" s="102">
        <f>'data_Budget - Mauro et al'!H109/100</f>
        <v>-4.4863199999999999E-2</v>
      </c>
      <c r="Q156" s="102">
        <f>'data_Budget - Mauro et al'!G109/100</f>
        <v>4.7541099999999996E-2</v>
      </c>
      <c r="S156" s="102">
        <f t="shared" si="3"/>
        <v>-9.2404000000000042E-2</v>
      </c>
      <c r="T156" s="102">
        <f t="shared" si="3"/>
        <v>-4.4863199999999999E-2</v>
      </c>
      <c r="U156" s="102">
        <f t="shared" si="3"/>
        <v>4.7541099999999996E-2</v>
      </c>
    </row>
    <row r="157" spans="11:21">
      <c r="K157" s="59">
        <v>1987</v>
      </c>
      <c r="O157" s="102">
        <f>'data_Budget - Mauro et al'!M110/100</f>
        <v>-8.6283999999999986E-2</v>
      </c>
      <c r="P157" s="102">
        <f>'data_Budget - Mauro et al'!H110/100</f>
        <v>-2.6408299999999999E-2</v>
      </c>
      <c r="Q157" s="102">
        <f>'data_Budget - Mauro et al'!G110/100</f>
        <v>5.9875600000000001E-2</v>
      </c>
      <c r="S157" s="102">
        <f t="shared" si="3"/>
        <v>-8.6283999999999986E-2</v>
      </c>
      <c r="T157" s="102">
        <f t="shared" si="3"/>
        <v>-2.6408299999999999E-2</v>
      </c>
      <c r="U157" s="102">
        <f t="shared" si="3"/>
        <v>5.9875600000000001E-2</v>
      </c>
    </row>
    <row r="158" spans="11:21">
      <c r="K158" s="59">
        <v>1988</v>
      </c>
      <c r="O158" s="102">
        <f>'data_Budget - Mauro et al'!M111/100</f>
        <v>-0.104284</v>
      </c>
      <c r="P158" s="102">
        <f>'data_Budget - Mauro et al'!H111/100</f>
        <v>-3.7954399999999999E-2</v>
      </c>
      <c r="Q158" s="102">
        <f>'data_Budget - Mauro et al'!G111/100</f>
        <v>6.6329299999999994E-2</v>
      </c>
      <c r="S158" s="102">
        <f t="shared" si="3"/>
        <v>-0.104284</v>
      </c>
      <c r="T158" s="102">
        <f t="shared" si="3"/>
        <v>-3.7954399999999999E-2</v>
      </c>
      <c r="U158" s="102">
        <f t="shared" si="3"/>
        <v>6.6329299999999994E-2</v>
      </c>
    </row>
    <row r="159" spans="11:21">
      <c r="K159" s="59">
        <v>1989</v>
      </c>
      <c r="O159" s="102">
        <f>'data_Budget - Mauro et al'!M112/100</f>
        <v>-0.12248799999999999</v>
      </c>
      <c r="P159" s="102">
        <f>'data_Budget - Mauro et al'!H112/100</f>
        <v>-5.5171200000000004E-2</v>
      </c>
      <c r="Q159" s="102">
        <f>'data_Budget - Mauro et al'!G112/100</f>
        <v>6.7317200000000008E-2</v>
      </c>
      <c r="S159" s="102">
        <f t="shared" si="3"/>
        <v>-0.12248799999999999</v>
      </c>
      <c r="T159" s="102">
        <f t="shared" si="3"/>
        <v>-5.5171200000000004E-2</v>
      </c>
      <c r="U159" s="102">
        <f t="shared" si="3"/>
        <v>6.7317200000000008E-2</v>
      </c>
    </row>
    <row r="160" spans="11:21">
      <c r="K160" s="59">
        <v>1990</v>
      </c>
      <c r="O160" s="102">
        <f>'data_Budget - Mauro et al'!M113/100</f>
        <v>-0.14160300000000003</v>
      </c>
      <c r="P160" s="102">
        <f>'data_Budget - Mauro et al'!H113/100</f>
        <v>-5.1399800000000002E-2</v>
      </c>
      <c r="Q160" s="102">
        <f>'data_Budget - Mauro et al'!G113/100</f>
        <v>9.0203000000000005E-2</v>
      </c>
      <c r="S160" s="102">
        <f t="shared" si="3"/>
        <v>-0.14160300000000003</v>
      </c>
      <c r="T160" s="102">
        <f t="shared" si="3"/>
        <v>-5.1399800000000002E-2</v>
      </c>
      <c r="U160" s="102">
        <f t="shared" si="3"/>
        <v>9.0203000000000005E-2</v>
      </c>
    </row>
    <row r="161" spans="11:21">
      <c r="K161" s="59">
        <v>1991</v>
      </c>
      <c r="O161" s="102">
        <f>'data_Budget - Mauro et al'!M114/100</f>
        <v>-9.9459999999999979E-2</v>
      </c>
      <c r="P161" s="102">
        <f>'data_Budget - Mauro et al'!H114/100</f>
        <v>-1.2605E-2</v>
      </c>
      <c r="Q161" s="102">
        <f>'data_Budget - Mauro et al'!G114/100</f>
        <v>8.6855200000000007E-2</v>
      </c>
      <c r="S161" s="102">
        <f t="shared" si="3"/>
        <v>-9.9459999999999979E-2</v>
      </c>
      <c r="T161" s="102">
        <f t="shared" si="3"/>
        <v>-1.2605E-2</v>
      </c>
      <c r="U161" s="102">
        <f t="shared" si="3"/>
        <v>8.6855200000000007E-2</v>
      </c>
    </row>
    <row r="162" spans="11:21">
      <c r="K162" s="59">
        <v>1992</v>
      </c>
      <c r="O162" s="102">
        <f>'data_Budget - Mauro et al'!M115/100</f>
        <v>-0.11024799999999998</v>
      </c>
      <c r="P162" s="102">
        <f>'data_Budget - Mauro et al'!H115/100</f>
        <v>-6.5648300000000007E-3</v>
      </c>
      <c r="Q162" s="102">
        <f>'data_Budget - Mauro et al'!G115/100</f>
        <v>0.103682</v>
      </c>
      <c r="S162" s="102">
        <f t="shared" si="3"/>
        <v>-0.11024799999999998</v>
      </c>
      <c r="T162" s="102">
        <f t="shared" si="3"/>
        <v>-6.5648300000000007E-3</v>
      </c>
      <c r="U162" s="102">
        <f t="shared" si="3"/>
        <v>0.103682</v>
      </c>
    </row>
    <row r="163" spans="11:21">
      <c r="K163" s="59">
        <v>1993</v>
      </c>
      <c r="O163" s="102">
        <f>'data_Budget - Mauro et al'!M116/100</f>
        <v>-0.12041699999999998</v>
      </c>
      <c r="P163" s="102">
        <f>'data_Budget - Mauro et al'!H116/100</f>
        <v>-6.8474199999999999E-3</v>
      </c>
      <c r="Q163" s="102">
        <f>'data_Budget - Mauro et al'!G116/100</f>
        <v>0.11356999999999999</v>
      </c>
      <c r="S163" s="102">
        <f t="shared" si="3"/>
        <v>-0.12041699999999998</v>
      </c>
      <c r="T163" s="102">
        <f t="shared" si="3"/>
        <v>-6.8474199999999999E-3</v>
      </c>
      <c r="U163" s="102">
        <f t="shared" si="3"/>
        <v>0.11356999999999999</v>
      </c>
    </row>
    <row r="164" spans="11:21">
      <c r="K164" s="59">
        <v>1994</v>
      </c>
      <c r="O164" s="102">
        <f>'data_Budget - Mauro et al'!M117/100</f>
        <v>-8.3319000000000046E-2</v>
      </c>
      <c r="P164" s="102">
        <f>'data_Budget - Mauro et al'!H117/100</f>
        <v>4.2000700000000002E-2</v>
      </c>
      <c r="Q164" s="102">
        <f>'data_Budget - Mauro et al'!G117/100</f>
        <v>0.12531999999999999</v>
      </c>
      <c r="S164" s="102">
        <f t="shared" si="3"/>
        <v>-8.3319000000000046E-2</v>
      </c>
      <c r="T164" s="102">
        <f t="shared" si="3"/>
        <v>4.2000700000000002E-2</v>
      </c>
      <c r="U164" s="102">
        <f t="shared" si="3"/>
        <v>0.12531999999999999</v>
      </c>
    </row>
    <row r="165" spans="11:21">
      <c r="K165" s="59">
        <v>1995</v>
      </c>
      <c r="O165" s="102">
        <f>'data_Budget - Mauro et al'!M118/100</f>
        <v>-9.1477999999999962E-2</v>
      </c>
      <c r="P165" s="102">
        <f>'data_Budget - Mauro et al'!H118/100</f>
        <v>2.18836E-2</v>
      </c>
      <c r="Q165" s="102">
        <f>'data_Budget - Mauro et al'!G118/100</f>
        <v>0.113362</v>
      </c>
      <c r="S165" s="102">
        <f t="shared" si="3"/>
        <v>-9.1477999999999962E-2</v>
      </c>
      <c r="T165" s="102">
        <f t="shared" si="3"/>
        <v>2.18836E-2</v>
      </c>
      <c r="U165" s="102">
        <f t="shared" si="3"/>
        <v>0.113362</v>
      </c>
    </row>
    <row r="166" spans="11:21">
      <c r="K166" s="59">
        <v>1996</v>
      </c>
      <c r="O166" s="102">
        <f>'data_Budget - Mauro et al'!M119/100</f>
        <v>-6.7033999999999955E-2</v>
      </c>
      <c r="P166" s="102">
        <f>'data_Budget - Mauro et al'!H119/100</f>
        <v>3.8901199999999997E-2</v>
      </c>
      <c r="Q166" s="102">
        <f>'data_Budget - Mauro et al'!G119/100</f>
        <v>0.105935</v>
      </c>
      <c r="S166" s="102">
        <f t="shared" si="3"/>
        <v>-6.7033999999999955E-2</v>
      </c>
      <c r="T166" s="102">
        <f t="shared" si="3"/>
        <v>3.8901199999999997E-2</v>
      </c>
      <c r="U166" s="102">
        <f t="shared" si="3"/>
        <v>0.105935</v>
      </c>
    </row>
    <row r="167" spans="11:21">
      <c r="K167" s="59">
        <v>1997</v>
      </c>
      <c r="O167" s="102">
        <f>'data_Budget - Mauro et al'!M120/100</f>
        <v>-5.948299999999996E-2</v>
      </c>
      <c r="P167" s="102">
        <f>'data_Budget - Mauro et al'!H120/100</f>
        <v>3.4301100000000001E-2</v>
      </c>
      <c r="Q167" s="102">
        <f>'data_Budget - Mauro et al'!G120/100</f>
        <v>9.3783400000000003E-2</v>
      </c>
      <c r="S167" s="102">
        <f t="shared" si="3"/>
        <v>-5.948299999999996E-2</v>
      </c>
      <c r="T167" s="102">
        <f t="shared" si="3"/>
        <v>3.4301100000000001E-2</v>
      </c>
      <c r="U167" s="102">
        <f t="shared" si="3"/>
        <v>9.3783400000000003E-2</v>
      </c>
    </row>
    <row r="168" spans="11:21">
      <c r="K168" s="59">
        <v>1998</v>
      </c>
      <c r="O168" s="102">
        <f>'data_Budget - Mauro et al'!M121/100</f>
        <v>-3.8568999999999957E-2</v>
      </c>
      <c r="P168" s="102">
        <f>'data_Budget - Mauro et al'!H121/100</f>
        <v>4.3682699999999998E-2</v>
      </c>
      <c r="Q168" s="102">
        <f>'data_Budget - Mauro et al'!G121/100</f>
        <v>8.2251400000000002E-2</v>
      </c>
      <c r="S168" s="102">
        <f t="shared" si="3"/>
        <v>-3.8568999999999957E-2</v>
      </c>
      <c r="T168" s="102">
        <f t="shared" si="3"/>
        <v>4.3682699999999998E-2</v>
      </c>
      <c r="U168" s="102">
        <f t="shared" si="3"/>
        <v>8.2251400000000002E-2</v>
      </c>
    </row>
    <row r="169" spans="11:21">
      <c r="K169" s="59">
        <v>1999</v>
      </c>
      <c r="O169" s="102">
        <f>'data_Budget - Mauro et al'!M122/100</f>
        <v>-3.125399999999999E-2</v>
      </c>
      <c r="P169" s="102">
        <f>'data_Budget - Mauro et al'!H122/100</f>
        <v>4.3436599999999999E-2</v>
      </c>
      <c r="Q169" s="102">
        <f>'data_Budget - Mauro et al'!G122/100</f>
        <v>7.4690199999999998E-2</v>
      </c>
      <c r="S169" s="102">
        <f t="shared" si="3"/>
        <v>-3.125399999999999E-2</v>
      </c>
      <c r="T169" s="102">
        <f t="shared" si="3"/>
        <v>4.3436599999999999E-2</v>
      </c>
      <c r="U169" s="102">
        <f t="shared" si="3"/>
        <v>7.4690199999999998E-2</v>
      </c>
    </row>
    <row r="170" spans="11:21">
      <c r="K170" s="59">
        <v>2000</v>
      </c>
      <c r="O170" s="102">
        <f>'data_Budget - Mauro et al'!M123/100</f>
        <v>-3.7684000000000072E-2</v>
      </c>
      <c r="P170" s="102">
        <f>'data_Budget - Mauro et al'!H123/100</f>
        <v>3.6765899999999997E-2</v>
      </c>
      <c r="Q170" s="102">
        <f>'data_Budget - Mauro et al'!G123/100</f>
        <v>7.4450100000000005E-2</v>
      </c>
      <c r="S170" s="102">
        <f t="shared" si="3"/>
        <v>-3.7684000000000072E-2</v>
      </c>
      <c r="T170" s="102">
        <f t="shared" si="3"/>
        <v>3.6765899999999997E-2</v>
      </c>
      <c r="U170" s="102">
        <f t="shared" si="3"/>
        <v>7.4450100000000005E-2</v>
      </c>
    </row>
    <row r="171" spans="11:21">
      <c r="K171" s="59">
        <v>2001</v>
      </c>
      <c r="O171" s="102">
        <f>'data_Budget - Mauro et al'!M124/100</f>
        <v>-4.4810999999999976E-2</v>
      </c>
      <c r="P171" s="102">
        <f>'data_Budget - Mauro et al'!H124/100</f>
        <v>2.0365500000000002E-2</v>
      </c>
      <c r="Q171" s="102">
        <f>'data_Budget - Mauro et al'!G124/100</f>
        <v>6.5176600000000001E-2</v>
      </c>
      <c r="S171" s="102">
        <f t="shared" si="3"/>
        <v>-4.4810999999999976E-2</v>
      </c>
      <c r="T171" s="102">
        <f t="shared" si="3"/>
        <v>2.0365500000000002E-2</v>
      </c>
      <c r="U171" s="102">
        <f t="shared" si="3"/>
        <v>6.5176600000000001E-2</v>
      </c>
    </row>
    <row r="172" spans="11:21">
      <c r="K172" s="59">
        <v>2002</v>
      </c>
      <c r="O172" s="102">
        <f>'data_Budget - Mauro et al'!M125/100</f>
        <v>-4.8797999999999959E-2</v>
      </c>
      <c r="P172" s="102">
        <f>'data_Budget - Mauro et al'!H125/100</f>
        <v>7.5261099999999999E-3</v>
      </c>
      <c r="Q172" s="102">
        <f>'data_Budget - Mauro et al'!G125/100</f>
        <v>5.6323400000000003E-2</v>
      </c>
      <c r="S172" s="102">
        <f t="shared" si="3"/>
        <v>-4.8797999999999959E-2</v>
      </c>
      <c r="T172" s="102">
        <f t="shared" si="3"/>
        <v>7.5261099999999999E-3</v>
      </c>
      <c r="U172" s="102">
        <f t="shared" si="3"/>
        <v>5.6323400000000003E-2</v>
      </c>
    </row>
    <row r="173" spans="11:21">
      <c r="K173" s="59">
        <v>2003</v>
      </c>
      <c r="O173" s="102">
        <f>'data_Budget - Mauro et al'!M126/100</f>
        <v>-5.7665000000000008E-2</v>
      </c>
      <c r="P173" s="102">
        <f>'data_Budget - Mauro et al'!H126/100</f>
        <v>-7.4093399999999995E-3</v>
      </c>
      <c r="Q173" s="102">
        <f>'data_Budget - Mauro et al'!G126/100</f>
        <v>5.0255999999999995E-2</v>
      </c>
      <c r="S173" s="102">
        <f t="shared" si="3"/>
        <v>-5.7665000000000008E-2</v>
      </c>
      <c r="T173" s="102">
        <f t="shared" si="3"/>
        <v>-7.4093399999999995E-3</v>
      </c>
      <c r="U173" s="102">
        <f t="shared" si="3"/>
        <v>5.0255999999999995E-2</v>
      </c>
    </row>
    <row r="174" spans="11:21">
      <c r="K174" s="59">
        <v>2004</v>
      </c>
      <c r="O174" s="102">
        <f>'data_Budget - Mauro et al'!M127/100</f>
        <v>-7.4897999999999951E-2</v>
      </c>
      <c r="P174" s="102">
        <f>'data_Budget - Mauro et al'!H127/100</f>
        <v>-2.5950099999999997E-2</v>
      </c>
      <c r="Q174" s="102">
        <f>'data_Budget - Mauro et al'!G127/100</f>
        <v>4.89478E-2</v>
      </c>
      <c r="S174" s="102">
        <f t="shared" si="3"/>
        <v>-7.4897999999999951E-2</v>
      </c>
      <c r="T174" s="102">
        <f t="shared" si="3"/>
        <v>-2.5950099999999997E-2</v>
      </c>
      <c r="U174" s="102">
        <f t="shared" si="3"/>
        <v>4.89478E-2</v>
      </c>
    </row>
    <row r="175" spans="11:21">
      <c r="K175" s="59">
        <v>2005</v>
      </c>
      <c r="O175" s="102">
        <f>'data_Budget - Mauro et al'!M128/100</f>
        <v>-5.6347999999999981E-2</v>
      </c>
      <c r="P175" s="102">
        <f>'data_Budget - Mauro et al'!H128/100</f>
        <v>-9.6918100000000004E-3</v>
      </c>
      <c r="Q175" s="102">
        <f>'data_Budget - Mauro et al'!G128/100</f>
        <v>4.6656400000000001E-2</v>
      </c>
      <c r="S175" s="102">
        <f t="shared" si="3"/>
        <v>-5.6347999999999981E-2</v>
      </c>
      <c r="T175" s="102">
        <f t="shared" si="3"/>
        <v>-9.6918100000000004E-3</v>
      </c>
      <c r="U175" s="102">
        <f t="shared" si="3"/>
        <v>4.6656400000000001E-2</v>
      </c>
    </row>
    <row r="176" spans="11:21">
      <c r="K176" s="59">
        <v>2006</v>
      </c>
      <c r="O176" s="102">
        <f>'data_Budget - Mauro et al'!M129/100</f>
        <v>-6.0279999999999986E-2</v>
      </c>
      <c r="P176" s="102">
        <f>'data_Budget - Mauro et al'!H129/100</f>
        <v>-1.3471E-2</v>
      </c>
      <c r="Q176" s="102">
        <f>'data_Budget - Mauro et al'!G129/100</f>
        <v>4.6808699999999995E-2</v>
      </c>
      <c r="S176" s="102">
        <f t="shared" si="3"/>
        <v>-6.0279999999999986E-2</v>
      </c>
      <c r="T176" s="102">
        <f t="shared" si="3"/>
        <v>-1.3471E-2</v>
      </c>
      <c r="U176" s="102">
        <f t="shared" si="3"/>
        <v>4.6808699999999995E-2</v>
      </c>
    </row>
    <row r="177" spans="11:21">
      <c r="K177" s="59">
        <v>2007</v>
      </c>
      <c r="O177" s="102">
        <f>'data_Budget - Mauro et al'!M130/100</f>
        <v>-6.8010999999999988E-2</v>
      </c>
      <c r="P177" s="102">
        <f>'data_Budget - Mauro et al'!H130/100</f>
        <v>-2.0052E-2</v>
      </c>
      <c r="Q177" s="102">
        <f>'data_Budget - Mauro et al'!G130/100</f>
        <v>4.7959599999999998E-2</v>
      </c>
      <c r="S177" s="102">
        <f t="shared" si="3"/>
        <v>-6.8010999999999988E-2</v>
      </c>
      <c r="T177" s="102">
        <f t="shared" si="3"/>
        <v>-2.0052E-2</v>
      </c>
      <c r="U177" s="102">
        <f t="shared" si="3"/>
        <v>4.7959599999999998E-2</v>
      </c>
    </row>
    <row r="178" spans="11:21">
      <c r="K178" s="59">
        <v>2008</v>
      </c>
      <c r="O178" s="102">
        <f>'data_Budget - Mauro et al'!M131/100</f>
        <v>-9.9115999999999996E-2</v>
      </c>
      <c r="P178" s="102">
        <f>'data_Budget - Mauro et al'!H131/100</f>
        <v>-4.7866199999999998E-2</v>
      </c>
      <c r="Q178" s="102">
        <f>'data_Budget - Mauro et al'!G131/100</f>
        <v>5.1249399999999994E-2</v>
      </c>
      <c r="S178" s="102">
        <f t="shared" si="3"/>
        <v>-9.9115999999999996E-2</v>
      </c>
      <c r="T178" s="102">
        <f t="shared" si="3"/>
        <v>-4.7866199999999998E-2</v>
      </c>
      <c r="U178" s="102">
        <f t="shared" si="3"/>
        <v>5.1249399999999994E-2</v>
      </c>
    </row>
    <row r="179" spans="11:21">
      <c r="K179" s="59">
        <v>2009</v>
      </c>
      <c r="O179" s="102">
        <f>'data_Budget - Mauro et al'!M132/100</f>
        <v>-0.157855</v>
      </c>
      <c r="P179" s="102">
        <f>'data_Budget - Mauro et al'!H132/100</f>
        <v>-0.106419</v>
      </c>
      <c r="Q179" s="102">
        <f>'data_Budget - Mauro et al'!G132/100</f>
        <v>5.1437099999999993E-2</v>
      </c>
      <c r="S179" s="102">
        <f t="shared" si="3"/>
        <v>-0.157855</v>
      </c>
      <c r="T179" s="102">
        <f t="shared" si="3"/>
        <v>-0.106419</v>
      </c>
      <c r="U179" s="102">
        <f t="shared" si="3"/>
        <v>5.1437099999999993E-2</v>
      </c>
    </row>
    <row r="180" spans="11:21">
      <c r="K180" s="59">
        <v>2010</v>
      </c>
      <c r="O180" s="102">
        <f>'data_Budget - Mauro et al'!M133/100</f>
        <v>-0.10761599999999995</v>
      </c>
      <c r="P180" s="102">
        <f>'data_Budget - Mauro et al'!H133/100</f>
        <v>-4.9525300000000001E-2</v>
      </c>
      <c r="Q180" s="102">
        <f>'data_Budget - Mauro et al'!G133/100</f>
        <v>5.8090400000000007E-2</v>
      </c>
      <c r="S180" s="102">
        <f t="shared" si="3"/>
        <v>-0.10761599999999995</v>
      </c>
      <c r="T180" s="102">
        <f t="shared" si="3"/>
        <v>-4.9525300000000001E-2</v>
      </c>
      <c r="U180" s="102">
        <f t="shared" si="3"/>
        <v>5.8090400000000007E-2</v>
      </c>
    </row>
    <row r="181" spans="11:21">
      <c r="K181" s="59">
        <v>2011</v>
      </c>
      <c r="O181" s="102">
        <f>'data_Budget - Mauro et al'!M134/100</f>
        <v>-9.1125000000000039E-2</v>
      </c>
      <c r="P181" s="102">
        <f>'data_Budget - Mauro et al'!H134/100</f>
        <v>-2.1937799999999997E-2</v>
      </c>
      <c r="Q181" s="102">
        <f>'data_Budget - Mauro et al'!G134/100</f>
        <v>6.9187700000000005E-2</v>
      </c>
      <c r="S181" s="102">
        <f t="shared" si="3"/>
        <v>-9.1125000000000039E-2</v>
      </c>
      <c r="T181" s="102">
        <f t="shared" si="3"/>
        <v>-2.1937799999999997E-2</v>
      </c>
      <c r="U181" s="102">
        <f t="shared" si="3"/>
        <v>6.9187700000000005E-2</v>
      </c>
    </row>
  </sheetData>
  <pageMargins left="0.7" right="0.7" top="0.78740157499999996" bottom="0.78740157499999996"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34"/>
  <sheetViews>
    <sheetView topLeftCell="A127" workbookViewId="0">
      <selection activeCell="M3" sqref="M3"/>
    </sheetView>
  </sheetViews>
  <sheetFormatPr defaultColWidth="11.5703125" defaultRowHeight="15"/>
  <cols>
    <col min="1" max="3" width="11.5703125" style="59"/>
    <col min="4" max="7" width="13.85546875" style="98" customWidth="1"/>
    <col min="8" max="8" width="16.28515625" style="98" customWidth="1"/>
    <col min="9" max="11" width="13.85546875" style="98" customWidth="1"/>
    <col min="12" max="15" width="11.5703125" style="94"/>
    <col min="16" max="16384" width="11.5703125" style="59"/>
  </cols>
  <sheetData>
    <row r="1" spans="2:13" s="94" customFormat="1" ht="51" customHeight="1">
      <c r="C1" s="95"/>
      <c r="D1" s="96" t="s">
        <v>230</v>
      </c>
      <c r="E1" s="97" t="s">
        <v>231</v>
      </c>
      <c r="F1" s="97" t="s">
        <v>232</v>
      </c>
      <c r="G1" s="97" t="s">
        <v>233</v>
      </c>
      <c r="H1" s="97" t="s">
        <v>234</v>
      </c>
      <c r="I1" s="97" t="s">
        <v>235</v>
      </c>
      <c r="J1" s="97" t="s">
        <v>236</v>
      </c>
      <c r="K1" s="97" t="s">
        <v>237</v>
      </c>
      <c r="M1" s="97" t="s">
        <v>238</v>
      </c>
    </row>
    <row r="2" spans="2:13">
      <c r="B2" s="59" t="s">
        <v>239</v>
      </c>
      <c r="C2" s="59" t="s">
        <v>240</v>
      </c>
      <c r="D2" s="98" t="s">
        <v>241</v>
      </c>
      <c r="E2" s="98" t="s">
        <v>242</v>
      </c>
      <c r="F2" s="98" t="s">
        <v>243</v>
      </c>
      <c r="G2" s="98" t="s">
        <v>244</v>
      </c>
      <c r="H2" s="98" t="s">
        <v>245</v>
      </c>
      <c r="I2" s="98" t="s">
        <v>246</v>
      </c>
      <c r="J2" s="98" t="s">
        <v>247</v>
      </c>
      <c r="K2" s="98" t="s">
        <v>248</v>
      </c>
    </row>
    <row r="3" spans="2:13">
      <c r="B3" s="59" t="s">
        <v>42</v>
      </c>
      <c r="C3" s="59">
        <v>1880</v>
      </c>
      <c r="D3" s="98">
        <v>10.0679</v>
      </c>
      <c r="E3" s="98">
        <v>23.552600000000002</v>
      </c>
      <c r="F3" s="98">
        <v>19.781500000000001</v>
      </c>
      <c r="G3" s="98">
        <v>3.7710599999999999</v>
      </c>
      <c r="H3" s="98">
        <v>-9.7135599999999993</v>
      </c>
      <c r="M3" s="94">
        <f>D3-E3</f>
        <v>-13.484700000000002</v>
      </c>
    </row>
    <row r="4" spans="2:13">
      <c r="B4" s="59" t="s">
        <v>42</v>
      </c>
      <c r="C4" s="59">
        <v>1881</v>
      </c>
      <c r="D4" s="98">
        <v>10.152799999999999</v>
      </c>
      <c r="E4" s="98">
        <v>24.698</v>
      </c>
      <c r="F4" s="98">
        <v>19.590399999999999</v>
      </c>
      <c r="G4" s="98">
        <v>5.1076300000000003</v>
      </c>
      <c r="H4" s="98">
        <v>-9.4375599999999995</v>
      </c>
      <c r="J4" s="98">
        <v>13.684900000000001</v>
      </c>
      <c r="M4" s="94">
        <f t="shared" ref="M4:M62" si="0">D4-E4</f>
        <v>-14.545200000000001</v>
      </c>
    </row>
    <row r="5" spans="2:13">
      <c r="B5" s="59" t="s">
        <v>42</v>
      </c>
      <c r="C5" s="59">
        <v>1882</v>
      </c>
      <c r="D5" s="98">
        <v>13.466200000000001</v>
      </c>
      <c r="E5" s="98">
        <v>15.154500000000001</v>
      </c>
      <c r="F5" s="98">
        <v>9.4756999999999998</v>
      </c>
      <c r="G5" s="98">
        <v>5.67882</v>
      </c>
      <c r="H5" s="98">
        <v>3.9904899999999999</v>
      </c>
      <c r="J5" s="98">
        <v>-29.9574</v>
      </c>
      <c r="M5" s="94">
        <f t="shared" si="0"/>
        <v>-1.6882999999999999</v>
      </c>
    </row>
    <row r="6" spans="2:13">
      <c r="B6" s="59" t="s">
        <v>42</v>
      </c>
      <c r="C6" s="59">
        <v>1883</v>
      </c>
      <c r="D6" s="98">
        <v>15.3241</v>
      </c>
      <c r="E6" s="98">
        <v>17.747599999999998</v>
      </c>
      <c r="F6" s="98">
        <v>12.0113</v>
      </c>
      <c r="G6" s="98">
        <v>5.7363400000000002</v>
      </c>
      <c r="H6" s="98">
        <v>3.3127800000000001</v>
      </c>
      <c r="J6" s="98">
        <v>-1.8385</v>
      </c>
      <c r="L6" s="99"/>
      <c r="M6" s="94">
        <f t="shared" si="0"/>
        <v>-2.4234999999999989</v>
      </c>
    </row>
    <row r="7" spans="2:13">
      <c r="B7" s="59" t="s">
        <v>42</v>
      </c>
      <c r="C7" s="59">
        <v>1884</v>
      </c>
      <c r="D7" s="98">
        <v>14.2227</v>
      </c>
      <c r="E7" s="98">
        <v>21.387699999999999</v>
      </c>
      <c r="F7" s="98">
        <v>15.742900000000001</v>
      </c>
      <c r="G7" s="98">
        <v>5.6448799999999997</v>
      </c>
      <c r="H7" s="98">
        <v>-1.5201800000000001</v>
      </c>
      <c r="I7" s="98">
        <v>73.809600000000003</v>
      </c>
      <c r="J7" s="98">
        <v>12.0067</v>
      </c>
      <c r="L7" s="99"/>
      <c r="M7" s="94">
        <f t="shared" si="0"/>
        <v>-7.1649999999999991</v>
      </c>
    </row>
    <row r="8" spans="2:13">
      <c r="B8" s="59" t="s">
        <v>42</v>
      </c>
      <c r="C8" s="59">
        <v>1885</v>
      </c>
      <c r="D8" s="98">
        <v>11.3658</v>
      </c>
      <c r="E8" s="98">
        <v>23.506499999999999</v>
      </c>
      <c r="F8" s="98">
        <v>17.690100000000001</v>
      </c>
      <c r="G8" s="98">
        <v>5.8163600000000004</v>
      </c>
      <c r="H8" s="98">
        <v>-6.3243400000000003</v>
      </c>
      <c r="I8" s="98">
        <v>53.751899999999999</v>
      </c>
      <c r="J8" s="98">
        <v>40.030799999999999</v>
      </c>
      <c r="L8" s="99"/>
      <c r="M8" s="94">
        <f t="shared" si="0"/>
        <v>-12.140699999999999</v>
      </c>
    </row>
    <row r="9" spans="2:13">
      <c r="B9" s="59" t="s">
        <v>42</v>
      </c>
      <c r="C9" s="59">
        <v>1886</v>
      </c>
      <c r="D9" s="98">
        <v>10.564500000000001</v>
      </c>
      <c r="E9" s="98">
        <v>22.049499999999998</v>
      </c>
      <c r="F9" s="98">
        <v>16.429500000000001</v>
      </c>
      <c r="G9" s="98">
        <v>5.6199700000000004</v>
      </c>
      <c r="H9" s="98">
        <v>-5.8649800000000001</v>
      </c>
      <c r="I9" s="98">
        <v>48.189700000000002</v>
      </c>
      <c r="J9" s="98">
        <v>24.617100000000001</v>
      </c>
      <c r="L9" s="99"/>
      <c r="M9" s="94">
        <f t="shared" si="0"/>
        <v>-11.484999999999998</v>
      </c>
    </row>
    <row r="10" spans="2:13">
      <c r="B10" s="59" t="s">
        <v>42</v>
      </c>
      <c r="C10" s="59">
        <v>1887</v>
      </c>
      <c r="D10" s="98">
        <v>16.670000000000002</v>
      </c>
      <c r="E10" s="98">
        <v>21.5549</v>
      </c>
      <c r="F10" s="98">
        <v>15.3786</v>
      </c>
      <c r="G10" s="98">
        <v>6.1763599999999999</v>
      </c>
      <c r="H10" s="98">
        <v>1.29145</v>
      </c>
      <c r="I10" s="98">
        <v>88.671999999999997</v>
      </c>
      <c r="J10" s="98">
        <v>-35.327100000000002</v>
      </c>
      <c r="L10" s="99"/>
      <c r="M10" s="94">
        <f t="shared" si="0"/>
        <v>-4.8848999999999982</v>
      </c>
    </row>
    <row r="11" spans="2:13">
      <c r="B11" s="59" t="s">
        <v>42</v>
      </c>
      <c r="C11" s="59">
        <v>1888</v>
      </c>
      <c r="D11" s="98">
        <v>17.375</v>
      </c>
      <c r="E11" s="98">
        <v>20.964500000000001</v>
      </c>
      <c r="F11" s="98">
        <v>13.706200000000001</v>
      </c>
      <c r="G11" s="98">
        <v>7.2582899999999997</v>
      </c>
      <c r="H11" s="98">
        <v>3.6688499999999999</v>
      </c>
      <c r="I11" s="98">
        <v>119.85299999999999</v>
      </c>
      <c r="J11" s="98">
        <v>7.2398999999999996</v>
      </c>
      <c r="L11" s="99"/>
      <c r="M11" s="94">
        <f t="shared" si="0"/>
        <v>-3.589500000000001</v>
      </c>
    </row>
    <row r="12" spans="2:13">
      <c r="B12" s="59" t="s">
        <v>42</v>
      </c>
      <c r="C12" s="59">
        <v>1889</v>
      </c>
      <c r="D12" s="98">
        <v>15.428800000000001</v>
      </c>
      <c r="E12" s="98">
        <v>31.092500000000001</v>
      </c>
      <c r="F12" s="98">
        <v>23.858699999999999</v>
      </c>
      <c r="G12" s="98">
        <v>7.2338100000000001</v>
      </c>
      <c r="H12" s="98">
        <v>-8.4299099999999996</v>
      </c>
      <c r="I12" s="98">
        <v>113.497</v>
      </c>
      <c r="J12" s="98">
        <v>1.13503</v>
      </c>
      <c r="M12" s="94">
        <f t="shared" si="0"/>
        <v>-15.6637</v>
      </c>
    </row>
    <row r="13" spans="2:13">
      <c r="B13" s="59" t="s">
        <v>42</v>
      </c>
      <c r="C13" s="59">
        <v>1890</v>
      </c>
      <c r="D13" s="98">
        <v>14.522500000000001</v>
      </c>
      <c r="E13" s="98">
        <v>25.702200000000001</v>
      </c>
      <c r="F13" s="98">
        <v>20.326599999999999</v>
      </c>
      <c r="G13" s="98">
        <v>5.3755899999999999</v>
      </c>
      <c r="H13" s="98">
        <v>-5.8041</v>
      </c>
      <c r="I13" s="98">
        <v>134.084</v>
      </c>
      <c r="J13" s="98">
        <v>4.7623600000000001</v>
      </c>
      <c r="M13" s="94">
        <f t="shared" si="0"/>
        <v>-11.1797</v>
      </c>
    </row>
    <row r="14" spans="2:13">
      <c r="B14" s="59" t="s">
        <v>42</v>
      </c>
      <c r="C14" s="59">
        <v>1891</v>
      </c>
      <c r="D14" s="98">
        <v>15.206099999999999</v>
      </c>
      <c r="E14" s="98">
        <v>21.690999999999999</v>
      </c>
      <c r="F14" s="98">
        <v>15.335900000000001</v>
      </c>
      <c r="G14" s="98">
        <v>6.3550399999999998</v>
      </c>
      <c r="H14" s="98">
        <v>-0.12986300000000001</v>
      </c>
      <c r="I14" s="98">
        <v>144.154</v>
      </c>
      <c r="J14" s="98">
        <v>-0.36035800000000001</v>
      </c>
      <c r="M14" s="94">
        <f t="shared" si="0"/>
        <v>-6.4848999999999997</v>
      </c>
    </row>
    <row r="15" spans="2:13">
      <c r="B15" s="59" t="s">
        <v>42</v>
      </c>
      <c r="C15" s="59">
        <v>1892</v>
      </c>
      <c r="D15" s="98">
        <v>17.056899999999999</v>
      </c>
      <c r="E15" s="98">
        <v>19.339600000000001</v>
      </c>
      <c r="F15" s="98">
        <v>13.3201</v>
      </c>
      <c r="G15" s="98">
        <v>6.0194999999999999</v>
      </c>
      <c r="H15" s="98">
        <v>3.7368100000000002</v>
      </c>
      <c r="I15" s="98">
        <v>152.542</v>
      </c>
      <c r="J15" s="98">
        <v>-2.4756</v>
      </c>
      <c r="M15" s="94">
        <f t="shared" si="0"/>
        <v>-2.2827000000000019</v>
      </c>
    </row>
    <row r="16" spans="2:13">
      <c r="B16" s="59" t="s">
        <v>42</v>
      </c>
      <c r="C16" s="59">
        <v>1893</v>
      </c>
      <c r="D16" s="98">
        <v>15.5001</v>
      </c>
      <c r="E16" s="98">
        <v>15.363300000000001</v>
      </c>
      <c r="F16" s="98">
        <v>9.4489599999999996</v>
      </c>
      <c r="G16" s="98">
        <v>5.91439</v>
      </c>
      <c r="H16" s="98">
        <v>6.0511299999999997</v>
      </c>
      <c r="I16" s="98">
        <v>161.583</v>
      </c>
      <c r="J16" s="98">
        <v>-2.83325</v>
      </c>
      <c r="M16" s="94">
        <f t="shared" si="0"/>
        <v>0.13679999999999914</v>
      </c>
    </row>
    <row r="17" spans="2:13">
      <c r="B17" s="59" t="s">
        <v>42</v>
      </c>
      <c r="C17" s="59">
        <v>1894</v>
      </c>
      <c r="D17" s="98">
        <v>19.88</v>
      </c>
      <c r="E17" s="98">
        <v>16.972899999999999</v>
      </c>
      <c r="F17" s="98">
        <v>12.5871</v>
      </c>
      <c r="G17" s="98">
        <v>4.3857799999999996</v>
      </c>
      <c r="H17" s="98">
        <v>7.2928800000000003</v>
      </c>
      <c r="I17" s="98">
        <v>216.976</v>
      </c>
      <c r="J17" s="98">
        <v>-14.9795</v>
      </c>
      <c r="M17" s="94">
        <f t="shared" si="0"/>
        <v>2.9070999999999998</v>
      </c>
    </row>
    <row r="18" spans="2:13">
      <c r="B18" s="59" t="s">
        <v>42</v>
      </c>
      <c r="C18" s="59">
        <v>1895</v>
      </c>
      <c r="D18" s="98">
        <v>15.7456</v>
      </c>
      <c r="E18" s="98">
        <v>15.3787</v>
      </c>
      <c r="F18" s="98">
        <v>11.699199999999999</v>
      </c>
      <c r="G18" s="98">
        <v>3.6795300000000002</v>
      </c>
      <c r="H18" s="98">
        <v>4.0463699999999996</v>
      </c>
      <c r="I18" s="98">
        <v>193.262</v>
      </c>
      <c r="J18" s="98">
        <v>53.1267</v>
      </c>
      <c r="M18" s="94">
        <f t="shared" si="0"/>
        <v>0.36689999999999934</v>
      </c>
    </row>
    <row r="19" spans="2:13">
      <c r="B19" s="59" t="s">
        <v>42</v>
      </c>
      <c r="C19" s="59">
        <v>1896</v>
      </c>
      <c r="D19" s="98">
        <v>17.89</v>
      </c>
      <c r="E19" s="98">
        <v>17.0655</v>
      </c>
      <c r="F19" s="98">
        <v>12.9551</v>
      </c>
      <c r="G19" s="98">
        <v>4.1104099999999999</v>
      </c>
      <c r="H19" s="98">
        <v>4.9348599999999996</v>
      </c>
      <c r="I19" s="98">
        <v>223.49600000000001</v>
      </c>
      <c r="J19" s="98">
        <v>-8.4956399999999999</v>
      </c>
      <c r="M19" s="94">
        <f t="shared" si="0"/>
        <v>0.82450000000000045</v>
      </c>
    </row>
    <row r="20" spans="2:13">
      <c r="B20" s="59" t="s">
        <v>42</v>
      </c>
      <c r="C20" s="59">
        <v>1897</v>
      </c>
      <c r="D20" s="98">
        <v>14.41</v>
      </c>
      <c r="E20" s="98">
        <v>22.8673</v>
      </c>
      <c r="F20" s="98">
        <v>19.248000000000001</v>
      </c>
      <c r="G20" s="98">
        <v>3.61937</v>
      </c>
      <c r="H20" s="98">
        <v>-4.8380000000000001</v>
      </c>
      <c r="I20" s="98">
        <v>190.70699999999999</v>
      </c>
      <c r="J20" s="98">
        <v>-1.1225700000000001</v>
      </c>
      <c r="M20" s="94">
        <f t="shared" si="0"/>
        <v>-8.4573</v>
      </c>
    </row>
    <row r="21" spans="2:13">
      <c r="B21" s="59" t="s">
        <v>42</v>
      </c>
      <c r="C21" s="59">
        <v>1898</v>
      </c>
      <c r="D21" s="98">
        <v>16.919599999999999</v>
      </c>
      <c r="E21" s="98">
        <v>51.418199999999999</v>
      </c>
      <c r="F21" s="98">
        <v>46.8401</v>
      </c>
      <c r="G21" s="98">
        <v>4.5780799999999999</v>
      </c>
      <c r="H21" s="98">
        <v>-29.920500000000001</v>
      </c>
      <c r="I21" s="98">
        <v>181.00200000000001</v>
      </c>
      <c r="J21" s="98">
        <v>1.0181199999999999</v>
      </c>
      <c r="M21" s="94">
        <f t="shared" si="0"/>
        <v>-34.498599999999996</v>
      </c>
    </row>
    <row r="22" spans="2:13">
      <c r="B22" s="59" t="s">
        <v>42</v>
      </c>
      <c r="C22" s="59">
        <v>1899</v>
      </c>
      <c r="D22" s="98">
        <v>18.363700000000001</v>
      </c>
      <c r="E22" s="98">
        <v>17.498799999999999</v>
      </c>
      <c r="F22" s="98">
        <v>12.645300000000001</v>
      </c>
      <c r="G22" s="98">
        <v>4.85351</v>
      </c>
      <c r="H22" s="98">
        <v>5.71835</v>
      </c>
      <c r="I22" s="98">
        <v>190.68899999999999</v>
      </c>
      <c r="J22" s="98">
        <v>0.59240199999999998</v>
      </c>
      <c r="M22" s="94">
        <f t="shared" si="0"/>
        <v>0.86490000000000222</v>
      </c>
    </row>
    <row r="23" spans="2:13">
      <c r="B23" s="59" t="s">
        <v>42</v>
      </c>
      <c r="C23" s="59">
        <v>1900</v>
      </c>
      <c r="D23" s="98">
        <v>20.165700000000001</v>
      </c>
      <c r="E23" s="98">
        <v>19.753900000000002</v>
      </c>
      <c r="F23" s="98">
        <v>13.8613</v>
      </c>
      <c r="G23" s="98">
        <v>5.8925999999999998</v>
      </c>
      <c r="H23" s="98">
        <v>6.3044200000000004</v>
      </c>
      <c r="I23" s="98">
        <v>218.05799999999999</v>
      </c>
      <c r="J23" s="98">
        <v>-6.5432600000000001</v>
      </c>
      <c r="M23" s="94">
        <f t="shared" si="0"/>
        <v>0.4117999999999995</v>
      </c>
    </row>
    <row r="24" spans="2:13">
      <c r="B24" s="59" t="s">
        <v>42</v>
      </c>
      <c r="C24" s="59">
        <v>1901</v>
      </c>
      <c r="D24" s="98">
        <v>18.657900000000001</v>
      </c>
      <c r="E24" s="98">
        <v>18.555</v>
      </c>
      <c r="F24" s="98">
        <v>13.2957</v>
      </c>
      <c r="G24" s="98">
        <v>5.25929</v>
      </c>
      <c r="H24" s="98">
        <v>5.3622199999999998</v>
      </c>
      <c r="I24" s="98">
        <v>205.452</v>
      </c>
      <c r="J24" s="98">
        <v>6.6970200000000002</v>
      </c>
      <c r="M24" s="94">
        <f t="shared" si="0"/>
        <v>0.10290000000000177</v>
      </c>
    </row>
    <row r="25" spans="2:13">
      <c r="B25" s="59" t="s">
        <v>42</v>
      </c>
      <c r="C25" s="59">
        <v>1902</v>
      </c>
      <c r="D25" s="98">
        <v>18.910699999999999</v>
      </c>
      <c r="E25" s="98">
        <v>20.5792</v>
      </c>
      <c r="F25" s="98">
        <v>14.519</v>
      </c>
      <c r="G25" s="98">
        <v>6.0602200000000002</v>
      </c>
      <c r="H25" s="98">
        <v>4.3917900000000003</v>
      </c>
      <c r="I25" s="98">
        <v>209.322</v>
      </c>
      <c r="J25" s="98">
        <v>22.960699999999999</v>
      </c>
      <c r="M25" s="94">
        <f t="shared" si="0"/>
        <v>-1.6685000000000016</v>
      </c>
    </row>
    <row r="26" spans="2:13">
      <c r="B26" s="59" t="s">
        <v>42</v>
      </c>
      <c r="C26" s="59">
        <v>1903</v>
      </c>
      <c r="D26" s="98">
        <v>17.529800000000002</v>
      </c>
      <c r="E26" s="98">
        <v>17.7469</v>
      </c>
      <c r="F26" s="98">
        <v>12.6646</v>
      </c>
      <c r="G26" s="98">
        <v>5.0823099999999997</v>
      </c>
      <c r="H26" s="98">
        <v>4.8652499999999996</v>
      </c>
      <c r="I26" s="98">
        <v>194.542</v>
      </c>
      <c r="J26" s="98">
        <v>-4.0394100000000002</v>
      </c>
      <c r="M26" s="94">
        <f t="shared" si="0"/>
        <v>-0.21709999999999852</v>
      </c>
    </row>
    <row r="27" spans="2:13">
      <c r="B27" s="59" t="s">
        <v>42</v>
      </c>
      <c r="C27" s="59">
        <v>1904</v>
      </c>
      <c r="D27" s="98">
        <v>18.019400000000001</v>
      </c>
      <c r="E27" s="98">
        <v>18.061</v>
      </c>
      <c r="F27" s="98">
        <v>12.4975</v>
      </c>
      <c r="G27" s="98">
        <v>5.5634499999999996</v>
      </c>
      <c r="H27" s="98">
        <v>5.5219300000000002</v>
      </c>
      <c r="I27" s="98">
        <v>189.62</v>
      </c>
      <c r="J27" s="98">
        <v>-3.8409599999999999</v>
      </c>
      <c r="M27" s="94">
        <f t="shared" si="0"/>
        <v>-4.1599999999998971E-2</v>
      </c>
    </row>
    <row r="28" spans="2:13">
      <c r="B28" s="59" t="s">
        <v>42</v>
      </c>
      <c r="C28" s="59">
        <v>1905</v>
      </c>
      <c r="D28" s="98">
        <v>18.276800000000001</v>
      </c>
      <c r="E28" s="98">
        <v>17.363900000000001</v>
      </c>
      <c r="F28" s="98">
        <v>12.219200000000001</v>
      </c>
      <c r="G28" s="98">
        <v>5.1447700000000003</v>
      </c>
      <c r="H28" s="98">
        <v>6.0575900000000003</v>
      </c>
      <c r="I28" s="98">
        <v>164.12700000000001</v>
      </c>
      <c r="J28" s="98">
        <v>-2.9118400000000002</v>
      </c>
      <c r="M28" s="94">
        <f t="shared" si="0"/>
        <v>0.91290000000000049</v>
      </c>
    </row>
    <row r="29" spans="2:13">
      <c r="B29" s="59" t="s">
        <v>42</v>
      </c>
      <c r="C29" s="59">
        <v>1906</v>
      </c>
      <c r="D29" s="98">
        <v>19.1586</v>
      </c>
      <c r="E29" s="98">
        <v>18.502700000000001</v>
      </c>
      <c r="F29" s="98">
        <v>13.290699999999999</v>
      </c>
      <c r="G29" s="98">
        <v>5.2120199999999999</v>
      </c>
      <c r="H29" s="98">
        <v>5.8678400000000002</v>
      </c>
      <c r="I29" s="98">
        <v>148.946</v>
      </c>
      <c r="J29" s="98">
        <v>-10.702500000000001</v>
      </c>
      <c r="M29" s="94">
        <f t="shared" si="0"/>
        <v>0.65589999999999904</v>
      </c>
    </row>
    <row r="30" spans="2:13">
      <c r="B30" s="59" t="s">
        <v>42</v>
      </c>
      <c r="C30" s="59">
        <v>1907</v>
      </c>
      <c r="D30" s="98">
        <v>16.585599999999999</v>
      </c>
      <c r="E30" s="98">
        <v>17.8111</v>
      </c>
      <c r="F30" s="98">
        <v>13.4299</v>
      </c>
      <c r="G30" s="98">
        <v>4.38124</v>
      </c>
      <c r="H30" s="98">
        <v>3.1556999999999999</v>
      </c>
      <c r="I30" s="98">
        <v>117.874</v>
      </c>
      <c r="J30" s="98">
        <v>15.142899999999999</v>
      </c>
      <c r="M30" s="94">
        <f t="shared" si="0"/>
        <v>-1.2255000000000003</v>
      </c>
    </row>
    <row r="31" spans="2:13">
      <c r="B31" s="59" t="s">
        <v>42</v>
      </c>
      <c r="C31" s="59">
        <v>1908</v>
      </c>
      <c r="D31" s="98">
        <v>17.635400000000001</v>
      </c>
      <c r="E31" s="98">
        <v>19.1708</v>
      </c>
      <c r="F31" s="98">
        <v>14.505599999999999</v>
      </c>
      <c r="G31" s="98">
        <v>4.6652100000000001</v>
      </c>
      <c r="H31" s="98">
        <v>3.1297899999999998</v>
      </c>
      <c r="I31" s="98">
        <v>121.76300000000001</v>
      </c>
      <c r="J31" s="98">
        <v>-6.9896000000000003</v>
      </c>
      <c r="M31" s="94">
        <f t="shared" si="0"/>
        <v>-1.5353999999999992</v>
      </c>
    </row>
    <row r="32" spans="2:13">
      <c r="B32" s="59" t="s">
        <v>42</v>
      </c>
      <c r="C32" s="59">
        <v>1909</v>
      </c>
      <c r="D32" s="98">
        <v>15.488799999999999</v>
      </c>
      <c r="E32" s="98">
        <v>18.1249</v>
      </c>
      <c r="F32" s="98">
        <v>13.9458</v>
      </c>
      <c r="G32" s="98">
        <v>4.1791600000000004</v>
      </c>
      <c r="H32" s="98">
        <v>1.5430600000000001</v>
      </c>
      <c r="I32" s="98">
        <v>111.131</v>
      </c>
      <c r="J32" s="98">
        <v>7.4984900000000003</v>
      </c>
      <c r="M32" s="94">
        <f t="shared" si="0"/>
        <v>-2.6361000000000008</v>
      </c>
    </row>
    <row r="33" spans="2:13">
      <c r="B33" s="59" t="s">
        <v>42</v>
      </c>
      <c r="C33" s="59">
        <v>1910</v>
      </c>
      <c r="D33" s="98">
        <v>18.119700000000002</v>
      </c>
      <c r="E33" s="98">
        <v>19.654199999999999</v>
      </c>
      <c r="F33" s="98">
        <v>15.3317</v>
      </c>
      <c r="G33" s="98">
        <v>4.3224900000000002</v>
      </c>
      <c r="H33" s="98">
        <v>2.7880199999999999</v>
      </c>
      <c r="I33" s="98">
        <v>110.739</v>
      </c>
      <c r="J33" s="98">
        <v>-10.751200000000001</v>
      </c>
      <c r="M33" s="94">
        <f t="shared" si="0"/>
        <v>-1.5344999999999978</v>
      </c>
    </row>
    <row r="34" spans="2:13">
      <c r="B34" s="59" t="s">
        <v>42</v>
      </c>
      <c r="C34" s="59">
        <v>1911</v>
      </c>
      <c r="D34" s="98">
        <v>14.7157</v>
      </c>
      <c r="E34" s="98">
        <v>19.321200000000001</v>
      </c>
      <c r="F34" s="98">
        <v>15.738</v>
      </c>
      <c r="G34" s="98">
        <v>3.58318</v>
      </c>
      <c r="H34" s="98">
        <v>-1.02233</v>
      </c>
      <c r="I34" s="98">
        <v>81.057100000000005</v>
      </c>
      <c r="J34" s="98">
        <v>44.064399999999999</v>
      </c>
      <c r="M34" s="94">
        <f t="shared" si="0"/>
        <v>-4.605500000000001</v>
      </c>
    </row>
    <row r="35" spans="2:13">
      <c r="B35" s="59" t="s">
        <v>42</v>
      </c>
      <c r="C35" s="59">
        <v>1912</v>
      </c>
      <c r="D35" s="98">
        <v>12.683</v>
      </c>
      <c r="E35" s="98">
        <v>20.116399999999999</v>
      </c>
      <c r="F35" s="98">
        <v>16.573899999999998</v>
      </c>
      <c r="G35" s="98">
        <v>3.54251</v>
      </c>
      <c r="H35" s="98">
        <v>-3.8909899999999999</v>
      </c>
      <c r="I35" s="98">
        <v>80.222800000000007</v>
      </c>
      <c r="J35" s="98">
        <v>14.5276</v>
      </c>
      <c r="M35" s="94">
        <f t="shared" si="0"/>
        <v>-7.4333999999999989</v>
      </c>
    </row>
    <row r="36" spans="2:13">
      <c r="B36" s="59" t="s">
        <v>42</v>
      </c>
      <c r="C36" s="59">
        <v>1913</v>
      </c>
      <c r="D36" s="98">
        <v>8.7025600000000001</v>
      </c>
      <c r="E36" s="98">
        <v>17.665099999999999</v>
      </c>
      <c r="F36" s="98">
        <v>15.126300000000001</v>
      </c>
      <c r="G36" s="98">
        <v>2.5388199999999999</v>
      </c>
      <c r="H36" s="98">
        <v>-6.4236899999999997</v>
      </c>
      <c r="I36" s="98">
        <v>64.694800000000001</v>
      </c>
      <c r="J36" s="98">
        <v>37.539400000000001</v>
      </c>
      <c r="M36" s="94">
        <f t="shared" si="0"/>
        <v>-8.9625399999999988</v>
      </c>
    </row>
    <row r="37" spans="2:13">
      <c r="B37" s="59" t="s">
        <v>42</v>
      </c>
      <c r="C37" s="59">
        <v>1914</v>
      </c>
      <c r="J37" s="98">
        <v>-4.9449899999999998</v>
      </c>
    </row>
    <row r="38" spans="2:13">
      <c r="B38" s="59" t="s">
        <v>42</v>
      </c>
      <c r="C38" s="59">
        <v>1915</v>
      </c>
      <c r="J38" s="98">
        <v>-23.3796</v>
      </c>
    </row>
    <row r="39" spans="2:13">
      <c r="B39" s="59" t="s">
        <v>42</v>
      </c>
      <c r="C39" s="59">
        <v>1916</v>
      </c>
      <c r="J39" s="98">
        <v>-14.3743</v>
      </c>
    </row>
    <row r="40" spans="2:13">
      <c r="B40" s="59" t="s">
        <v>42</v>
      </c>
      <c r="C40" s="59">
        <v>1917</v>
      </c>
      <c r="J40" s="98">
        <v>-12.107699999999999</v>
      </c>
    </row>
    <row r="41" spans="2:13">
      <c r="B41" s="59" t="s">
        <v>42</v>
      </c>
      <c r="C41" s="59">
        <v>1918</v>
      </c>
      <c r="J41" s="98">
        <v>69.807699999999997</v>
      </c>
    </row>
    <row r="42" spans="2:13">
      <c r="B42" s="59" t="s">
        <v>42</v>
      </c>
      <c r="C42" s="59">
        <v>1919</v>
      </c>
      <c r="J42" s="98">
        <v>-10.265000000000001</v>
      </c>
    </row>
    <row r="43" spans="2:13">
      <c r="B43" s="59" t="s">
        <v>42</v>
      </c>
      <c r="C43" s="59">
        <v>1920</v>
      </c>
      <c r="J43" s="98">
        <v>13.228</v>
      </c>
    </row>
    <row r="44" spans="2:13">
      <c r="B44" s="59" t="s">
        <v>42</v>
      </c>
      <c r="C44" s="59">
        <v>1921</v>
      </c>
      <c r="J44" s="98">
        <v>37.1051</v>
      </c>
    </row>
    <row r="45" spans="2:13">
      <c r="B45" s="59" t="s">
        <v>42</v>
      </c>
      <c r="C45" s="59">
        <v>1922</v>
      </c>
      <c r="J45" s="98">
        <v>3.29582</v>
      </c>
    </row>
    <row r="46" spans="2:13">
      <c r="B46" s="59" t="s">
        <v>42</v>
      </c>
      <c r="C46" s="59">
        <v>1923</v>
      </c>
      <c r="J46" s="98">
        <v>3.30307</v>
      </c>
    </row>
    <row r="47" spans="2:13">
      <c r="B47" s="59" t="s">
        <v>42</v>
      </c>
      <c r="C47" s="59">
        <v>1924</v>
      </c>
      <c r="J47" s="98">
        <v>3.2978999999999998</v>
      </c>
    </row>
    <row r="48" spans="2:13">
      <c r="B48" s="59" t="s">
        <v>42</v>
      </c>
      <c r="C48" s="59">
        <v>1925</v>
      </c>
      <c r="J48" s="98">
        <v>3.2979500000000002</v>
      </c>
    </row>
    <row r="49" spans="2:13">
      <c r="B49" s="59" t="s">
        <v>42</v>
      </c>
      <c r="C49" s="59">
        <v>1926</v>
      </c>
      <c r="J49" s="98">
        <v>3.3024800000000001</v>
      </c>
    </row>
    <row r="50" spans="2:13">
      <c r="B50" s="59" t="s">
        <v>42</v>
      </c>
      <c r="C50" s="59">
        <v>1927</v>
      </c>
      <c r="D50" s="98">
        <v>20.308900000000001</v>
      </c>
      <c r="E50" s="98">
        <v>17.661999999999999</v>
      </c>
      <c r="F50" s="98">
        <v>13.4434</v>
      </c>
      <c r="G50" s="98">
        <v>4.2186399999999997</v>
      </c>
      <c r="H50" s="98">
        <v>6.865540000000002</v>
      </c>
      <c r="I50" s="98">
        <v>84.030199999999994</v>
      </c>
      <c r="J50" s="98">
        <v>3.29562</v>
      </c>
      <c r="M50" s="94">
        <f t="shared" si="0"/>
        <v>2.6469000000000023</v>
      </c>
    </row>
    <row r="51" spans="2:13">
      <c r="B51" s="59" t="s">
        <v>42</v>
      </c>
      <c r="C51" s="59">
        <v>1928</v>
      </c>
      <c r="D51" s="98">
        <v>20.288</v>
      </c>
      <c r="E51" s="98">
        <v>20.560400000000001</v>
      </c>
      <c r="F51" s="98">
        <v>15.94</v>
      </c>
      <c r="G51" s="98">
        <v>4.6204400000000003</v>
      </c>
      <c r="H51" s="98">
        <v>4.3480400000000001</v>
      </c>
      <c r="I51" s="98">
        <v>80.3767</v>
      </c>
      <c r="J51" s="98">
        <v>1.91869</v>
      </c>
      <c r="M51" s="94">
        <f t="shared" si="0"/>
        <v>-0.27240000000000109</v>
      </c>
    </row>
    <row r="52" spans="2:13">
      <c r="B52" s="59" t="s">
        <v>42</v>
      </c>
      <c r="C52" s="59">
        <v>1929</v>
      </c>
      <c r="D52" s="98">
        <v>22.1127</v>
      </c>
      <c r="E52" s="98">
        <v>40.806399999999996</v>
      </c>
      <c r="F52" s="98">
        <v>36.780900000000003</v>
      </c>
      <c r="G52" s="98">
        <v>4.0255599999999996</v>
      </c>
      <c r="H52" s="98">
        <v>-14.668200000000001</v>
      </c>
      <c r="I52" s="98">
        <v>84.528400000000005</v>
      </c>
      <c r="J52" s="98">
        <v>6.00115</v>
      </c>
      <c r="M52" s="94">
        <f t="shared" si="0"/>
        <v>-18.693699999999996</v>
      </c>
    </row>
    <row r="53" spans="2:13">
      <c r="B53" s="59" t="s">
        <v>42</v>
      </c>
      <c r="C53" s="59">
        <v>1930</v>
      </c>
      <c r="D53" s="98">
        <v>23.767399999999999</v>
      </c>
      <c r="E53" s="98">
        <v>25.9998</v>
      </c>
      <c r="F53" s="98">
        <v>21.655999999999999</v>
      </c>
      <c r="G53" s="98">
        <v>4.3437200000000002</v>
      </c>
      <c r="H53" s="98">
        <v>2.1113900000000001</v>
      </c>
      <c r="I53" s="98">
        <v>89.772800000000004</v>
      </c>
      <c r="J53" s="98">
        <v>-2.40882</v>
      </c>
      <c r="M53" s="94">
        <f t="shared" si="0"/>
        <v>-2.2324000000000019</v>
      </c>
    </row>
    <row r="54" spans="2:13">
      <c r="B54" s="59" t="s">
        <v>42</v>
      </c>
      <c r="C54" s="59">
        <v>1931</v>
      </c>
      <c r="D54" s="98">
        <v>26.417899999999999</v>
      </c>
      <c r="E54" s="98">
        <v>30.420500000000001</v>
      </c>
      <c r="F54" s="98">
        <v>25.3523</v>
      </c>
      <c r="G54" s="98">
        <v>5.0682</v>
      </c>
      <c r="H54" s="98">
        <v>1.0656399999999999</v>
      </c>
      <c r="I54" s="98">
        <v>105.923</v>
      </c>
      <c r="J54" s="98">
        <v>-4.1556300000000004</v>
      </c>
      <c r="M54" s="94">
        <f t="shared" si="0"/>
        <v>-4.002600000000001</v>
      </c>
    </row>
    <row r="55" spans="2:13">
      <c r="B55" s="59" t="s">
        <v>42</v>
      </c>
      <c r="C55" s="59">
        <v>1932</v>
      </c>
      <c r="D55" s="98">
        <v>20.232700000000001</v>
      </c>
      <c r="E55" s="98">
        <v>22.011600000000001</v>
      </c>
      <c r="F55" s="98">
        <v>19.1052</v>
      </c>
      <c r="G55" s="98">
        <v>2.9063599999999998</v>
      </c>
      <c r="H55" s="98">
        <v>1.1274999999999999</v>
      </c>
      <c r="I55" s="98">
        <v>97.814800000000005</v>
      </c>
      <c r="J55" s="98">
        <v>8.4824699999999993</v>
      </c>
      <c r="M55" s="94">
        <f t="shared" si="0"/>
        <v>-1.7789000000000001</v>
      </c>
    </row>
    <row r="56" spans="2:13">
      <c r="B56" s="59" t="s">
        <v>42</v>
      </c>
      <c r="C56" s="59">
        <v>1933</v>
      </c>
      <c r="D56" s="98">
        <v>18.1873</v>
      </c>
      <c r="E56" s="98">
        <v>20.978000000000002</v>
      </c>
      <c r="F56" s="98">
        <v>15.188000000000001</v>
      </c>
      <c r="G56" s="98">
        <v>5.79</v>
      </c>
      <c r="H56" s="98">
        <v>2.99939</v>
      </c>
      <c r="I56" s="98">
        <v>88.083699999999993</v>
      </c>
      <c r="J56" s="98">
        <v>5.8476400000000002</v>
      </c>
      <c r="M56" s="94">
        <f t="shared" si="0"/>
        <v>-2.7907000000000011</v>
      </c>
    </row>
    <row r="57" spans="2:13">
      <c r="B57" s="59" t="s">
        <v>42</v>
      </c>
      <c r="C57" s="59">
        <v>1934</v>
      </c>
      <c r="D57" s="98">
        <v>21.3217</v>
      </c>
      <c r="E57" s="98">
        <v>20.445499999999999</v>
      </c>
      <c r="F57" s="98">
        <v>15.005699999999999</v>
      </c>
      <c r="G57" s="98">
        <v>5.4398099999999996</v>
      </c>
      <c r="H57" s="98">
        <v>6.3160400000000001</v>
      </c>
      <c r="I57" s="98">
        <v>80.540599999999998</v>
      </c>
      <c r="J57" s="98">
        <v>2.4645199999999998</v>
      </c>
      <c r="M57" s="94">
        <f t="shared" si="0"/>
        <v>0.87620000000000076</v>
      </c>
    </row>
    <row r="58" spans="2:13">
      <c r="B58" s="59" t="s">
        <v>42</v>
      </c>
      <c r="C58" s="59">
        <v>1935</v>
      </c>
      <c r="D58" s="98">
        <v>22.768899999999999</v>
      </c>
      <c r="E58" s="98">
        <v>22.052</v>
      </c>
      <c r="F58" s="98">
        <v>16.639800000000001</v>
      </c>
      <c r="G58" s="98">
        <v>5.4121800000000002</v>
      </c>
      <c r="H58" s="98">
        <v>6.1290899999999997</v>
      </c>
      <c r="I58" s="98">
        <v>81.791300000000007</v>
      </c>
      <c r="J58" s="98">
        <v>4.1612600000000004</v>
      </c>
      <c r="M58" s="94">
        <f t="shared" si="0"/>
        <v>0.71689999999999898</v>
      </c>
    </row>
    <row r="59" spans="2:13">
      <c r="B59" s="59" t="s">
        <v>42</v>
      </c>
      <c r="C59" s="59">
        <v>1936</v>
      </c>
      <c r="D59" s="98">
        <v>22.446100000000001</v>
      </c>
      <c r="E59" s="98">
        <v>21.495899999999999</v>
      </c>
      <c r="F59" s="98">
        <v>16.403400000000001</v>
      </c>
      <c r="G59" s="98">
        <v>5.0925399999999996</v>
      </c>
      <c r="H59" s="98">
        <v>6.0427099999999996</v>
      </c>
      <c r="I59" s="98">
        <v>80.276799999999994</v>
      </c>
      <c r="J59" s="98">
        <v>0.36210399999999998</v>
      </c>
      <c r="M59" s="94">
        <f t="shared" si="0"/>
        <v>0.95020000000000238</v>
      </c>
    </row>
    <row r="60" spans="2:13">
      <c r="B60" s="59" t="s">
        <v>42</v>
      </c>
      <c r="C60" s="59">
        <v>1937</v>
      </c>
      <c r="D60" s="98">
        <v>20.780899999999999</v>
      </c>
      <c r="E60" s="98">
        <v>19.723500000000001</v>
      </c>
      <c r="F60" s="98">
        <v>15.2928</v>
      </c>
      <c r="G60" s="98">
        <v>4.4307400000000001</v>
      </c>
      <c r="H60" s="98">
        <v>5.4880899999999997</v>
      </c>
      <c r="I60" s="98">
        <v>72.984700000000004</v>
      </c>
      <c r="J60" s="98">
        <v>14.1953</v>
      </c>
      <c r="M60" s="94">
        <f t="shared" si="0"/>
        <v>1.0573999999999977</v>
      </c>
    </row>
    <row r="61" spans="2:13">
      <c r="B61" s="59" t="s">
        <v>42</v>
      </c>
      <c r="C61" s="59">
        <v>1938</v>
      </c>
      <c r="D61" s="98">
        <v>20.665700000000001</v>
      </c>
      <c r="E61" s="98">
        <v>18.883600000000001</v>
      </c>
      <c r="I61" s="98">
        <v>76.728399999999993</v>
      </c>
      <c r="J61" s="98">
        <v>-2.1028600000000002</v>
      </c>
      <c r="M61" s="94">
        <f t="shared" si="0"/>
        <v>1.7820999999999998</v>
      </c>
    </row>
    <row r="62" spans="2:13">
      <c r="B62" s="59" t="s">
        <v>42</v>
      </c>
      <c r="C62" s="59">
        <v>1939</v>
      </c>
      <c r="D62" s="98">
        <v>21.402999999999999</v>
      </c>
      <c r="E62" s="98">
        <v>20.9194</v>
      </c>
      <c r="I62" s="98">
        <v>77.817300000000003</v>
      </c>
      <c r="J62" s="98">
        <v>-0.13755899999999999</v>
      </c>
      <c r="M62" s="94">
        <f t="shared" si="0"/>
        <v>0.48359999999999914</v>
      </c>
    </row>
    <row r="63" spans="2:13">
      <c r="B63" s="59" t="s">
        <v>42</v>
      </c>
      <c r="C63" s="59">
        <v>1940</v>
      </c>
      <c r="J63" s="98">
        <v>-14.2622</v>
      </c>
    </row>
    <row r="64" spans="2:13">
      <c r="B64" s="59" t="s">
        <v>42</v>
      </c>
      <c r="C64" s="59">
        <v>1941</v>
      </c>
      <c r="J64" s="98">
        <v>-14.75</v>
      </c>
    </row>
    <row r="65" spans="2:13">
      <c r="B65" s="59" t="s">
        <v>42</v>
      </c>
      <c r="C65" s="59">
        <v>1942</v>
      </c>
      <c r="J65" s="98">
        <v>-16.0046</v>
      </c>
    </row>
    <row r="66" spans="2:13">
      <c r="B66" s="59" t="s">
        <v>42</v>
      </c>
      <c r="C66" s="59">
        <v>1943</v>
      </c>
      <c r="J66" s="98">
        <v>-16.439399999999999</v>
      </c>
    </row>
    <row r="67" spans="2:13">
      <c r="B67" s="59" t="s">
        <v>42</v>
      </c>
      <c r="C67" s="59">
        <v>1944</v>
      </c>
      <c r="J67" s="98">
        <v>-16.0487</v>
      </c>
    </row>
    <row r="68" spans="2:13">
      <c r="B68" s="59" t="s">
        <v>42</v>
      </c>
      <c r="C68" s="59">
        <v>1945</v>
      </c>
      <c r="J68" s="98">
        <v>-15.549300000000001</v>
      </c>
    </row>
    <row r="69" spans="2:13">
      <c r="B69" s="59" t="s">
        <v>42</v>
      </c>
      <c r="C69" s="59">
        <v>1946</v>
      </c>
      <c r="J69" s="98">
        <v>49.8033</v>
      </c>
    </row>
    <row r="70" spans="2:13">
      <c r="B70" s="59" t="s">
        <v>42</v>
      </c>
      <c r="C70" s="59">
        <v>1947</v>
      </c>
      <c r="J70" s="98">
        <v>29.0548</v>
      </c>
    </row>
    <row r="71" spans="2:13">
      <c r="B71" s="59" t="s">
        <v>42</v>
      </c>
      <c r="C71" s="59">
        <v>1948</v>
      </c>
      <c r="D71" s="98">
        <v>13.879200000000001</v>
      </c>
      <c r="E71" s="98">
        <v>21.526399999999999</v>
      </c>
      <c r="F71" s="98">
        <v>21.498100000000001</v>
      </c>
      <c r="G71" s="98">
        <v>2.8302000000000001E-2</v>
      </c>
      <c r="H71" s="98">
        <v>-7.6188700000000003</v>
      </c>
      <c r="I71" s="98">
        <v>15.5585</v>
      </c>
      <c r="J71" s="98">
        <v>5.0030099999999997</v>
      </c>
      <c r="M71" s="94">
        <f t="shared" ref="M71:M134" si="1">D71-E71</f>
        <v>-7.647199999999998</v>
      </c>
    </row>
    <row r="72" spans="2:13">
      <c r="B72" s="59" t="s">
        <v>42</v>
      </c>
      <c r="C72" s="59">
        <v>1949</v>
      </c>
      <c r="D72" s="98">
        <v>13.9651</v>
      </c>
      <c r="E72" s="98">
        <v>24.3628</v>
      </c>
      <c r="F72" s="98">
        <v>24.2376</v>
      </c>
      <c r="G72" s="98">
        <v>0.12522900000000001</v>
      </c>
      <c r="H72" s="98">
        <v>-10.272500000000001</v>
      </c>
      <c r="I72" s="98">
        <v>14.6541</v>
      </c>
      <c r="J72" s="98">
        <v>5.3315099999999997</v>
      </c>
      <c r="M72" s="94">
        <f t="shared" si="1"/>
        <v>-10.3977</v>
      </c>
    </row>
    <row r="73" spans="2:13">
      <c r="B73" s="59" t="s">
        <v>42</v>
      </c>
      <c r="C73" s="59">
        <v>1950</v>
      </c>
      <c r="D73" s="98">
        <v>14.35</v>
      </c>
      <c r="E73" s="98">
        <v>27.090299999999999</v>
      </c>
      <c r="F73" s="98">
        <v>27.0105</v>
      </c>
      <c r="G73" s="98">
        <v>7.9844999999999999E-2</v>
      </c>
      <c r="H73" s="98">
        <v>-12.660454999999999</v>
      </c>
      <c r="I73" s="98">
        <v>14.390700000000001</v>
      </c>
      <c r="J73" s="98">
        <v>-1.29437</v>
      </c>
      <c r="M73" s="94">
        <f t="shared" si="1"/>
        <v>-12.7403</v>
      </c>
    </row>
    <row r="74" spans="2:13">
      <c r="B74" s="59" t="s">
        <v>42</v>
      </c>
      <c r="C74" s="59">
        <v>1951</v>
      </c>
      <c r="D74" s="98">
        <v>15.434699999999999</v>
      </c>
      <c r="E74" s="98">
        <v>26.912500000000001</v>
      </c>
      <c r="F74" s="98">
        <v>26.8111</v>
      </c>
      <c r="G74" s="98">
        <v>0.101311</v>
      </c>
      <c r="H74" s="98">
        <v>-11.3764</v>
      </c>
      <c r="I74" s="98">
        <v>19.319700000000001</v>
      </c>
      <c r="J74" s="98">
        <v>8.8066800000000001</v>
      </c>
      <c r="M74" s="94">
        <f t="shared" si="1"/>
        <v>-11.477800000000002</v>
      </c>
    </row>
    <row r="75" spans="2:13">
      <c r="B75" s="59" t="s">
        <v>42</v>
      </c>
      <c r="C75" s="59">
        <v>1952</v>
      </c>
      <c r="D75" s="98">
        <v>18.440100000000001</v>
      </c>
      <c r="E75" s="98">
        <v>25.6479</v>
      </c>
      <c r="F75" s="98">
        <v>25.541599999999999</v>
      </c>
      <c r="G75" s="98">
        <v>0.106309</v>
      </c>
      <c r="H75" s="98">
        <v>-7.1015800000000002</v>
      </c>
      <c r="I75" s="98">
        <v>23.897500000000001</v>
      </c>
      <c r="J75" s="98">
        <v>0.71677800000000003</v>
      </c>
      <c r="M75" s="94">
        <f t="shared" si="1"/>
        <v>-7.2077999999999989</v>
      </c>
    </row>
    <row r="76" spans="2:13">
      <c r="B76" s="59" t="s">
        <v>42</v>
      </c>
      <c r="C76" s="59">
        <v>1953</v>
      </c>
      <c r="D76" s="98">
        <v>14.6272</v>
      </c>
      <c r="E76" s="98">
        <v>17.637699999999999</v>
      </c>
      <c r="F76" s="98">
        <v>17.556000000000001</v>
      </c>
      <c r="G76" s="98">
        <v>8.1733E-2</v>
      </c>
      <c r="H76" s="98">
        <v>-2.9288099999999999</v>
      </c>
      <c r="I76" s="98">
        <v>20.1557</v>
      </c>
      <c r="J76" s="98">
        <v>13.6982</v>
      </c>
      <c r="M76" s="94">
        <f t="shared" si="1"/>
        <v>-3.0104999999999986</v>
      </c>
    </row>
    <row r="77" spans="2:13">
      <c r="B77" s="59" t="s">
        <v>42</v>
      </c>
      <c r="C77" s="59">
        <v>1954</v>
      </c>
      <c r="D77" s="98">
        <v>17.1676</v>
      </c>
      <c r="E77" s="98">
        <v>20.0367</v>
      </c>
      <c r="F77" s="98">
        <v>19.910399999999999</v>
      </c>
      <c r="G77" s="98">
        <v>0.126273</v>
      </c>
      <c r="H77" s="98">
        <v>-2.7427700000000002</v>
      </c>
      <c r="I77" s="98">
        <v>17.420000000000002</v>
      </c>
      <c r="J77" s="98">
        <v>3.1130599999999999</v>
      </c>
      <c r="M77" s="94">
        <f t="shared" si="1"/>
        <v>-2.8690999999999995</v>
      </c>
    </row>
    <row r="78" spans="2:13">
      <c r="B78" s="59" t="s">
        <v>42</v>
      </c>
      <c r="C78" s="59">
        <v>1955</v>
      </c>
      <c r="D78" s="98">
        <v>16.375299999999999</v>
      </c>
      <c r="E78" s="98">
        <v>19.9419</v>
      </c>
      <c r="F78" s="98">
        <v>19.832899999999999</v>
      </c>
      <c r="G78" s="98">
        <v>0.108919</v>
      </c>
      <c r="H78" s="98">
        <v>-3.45763</v>
      </c>
      <c r="I78" s="98">
        <v>15.136900000000001</v>
      </c>
      <c r="J78" s="98">
        <v>7.5584199999999999</v>
      </c>
      <c r="M78" s="94">
        <f t="shared" si="1"/>
        <v>-3.5666000000000011</v>
      </c>
    </row>
    <row r="79" spans="2:13">
      <c r="B79" s="59" t="s">
        <v>42</v>
      </c>
      <c r="C79" s="59">
        <v>1956</v>
      </c>
      <c r="D79" s="98">
        <v>28.875900000000001</v>
      </c>
      <c r="E79" s="98">
        <v>29.263300000000001</v>
      </c>
      <c r="F79" s="98">
        <v>29.0762</v>
      </c>
      <c r="G79" s="98">
        <v>0.18712999999999999</v>
      </c>
      <c r="H79" s="98">
        <v>-0.200296</v>
      </c>
      <c r="I79" s="98">
        <v>13.7357</v>
      </c>
      <c r="J79" s="98">
        <v>8.5356100000000001</v>
      </c>
      <c r="M79" s="94">
        <f t="shared" si="1"/>
        <v>-0.38739999999999952</v>
      </c>
    </row>
    <row r="80" spans="2:13">
      <c r="B80" s="59" t="s">
        <v>42</v>
      </c>
      <c r="C80" s="59">
        <v>1957</v>
      </c>
      <c r="D80" s="98">
        <v>16.814399999999999</v>
      </c>
      <c r="E80" s="98">
        <v>19.265899999999998</v>
      </c>
      <c r="F80" s="98">
        <v>19.189800000000002</v>
      </c>
      <c r="G80" s="98">
        <v>7.6176999999999995E-2</v>
      </c>
      <c r="H80" s="98">
        <v>-2.3753500000000001</v>
      </c>
      <c r="I80" s="98">
        <v>12.6355</v>
      </c>
      <c r="J80" s="98">
        <v>6.5160400000000003</v>
      </c>
      <c r="M80" s="94">
        <f t="shared" si="1"/>
        <v>-2.4514999999999993</v>
      </c>
    </row>
    <row r="81" spans="2:13">
      <c r="B81" s="59" t="s">
        <v>42</v>
      </c>
      <c r="C81" s="59">
        <v>1958</v>
      </c>
      <c r="D81" s="98">
        <v>18.325399999999998</v>
      </c>
      <c r="E81" s="98">
        <v>20.595199999999998</v>
      </c>
      <c r="F81" s="98">
        <v>20.459</v>
      </c>
      <c r="G81" s="98">
        <v>0.136243</v>
      </c>
      <c r="H81" s="98">
        <v>-2.1335999999999999</v>
      </c>
      <c r="I81" s="98">
        <v>10.4352</v>
      </c>
      <c r="J81" s="98">
        <v>4.6269499999999999</v>
      </c>
      <c r="M81" s="94">
        <f t="shared" si="1"/>
        <v>-2.2698</v>
      </c>
    </row>
    <row r="82" spans="2:13">
      <c r="B82" s="59" t="s">
        <v>42</v>
      </c>
      <c r="C82" s="59">
        <v>1959</v>
      </c>
      <c r="D82" s="98">
        <v>16.603000000000002</v>
      </c>
      <c r="E82" s="98">
        <v>19.369199999999999</v>
      </c>
      <c r="F82" s="98">
        <v>19.148099999999999</v>
      </c>
      <c r="G82" s="98">
        <v>0.22106500000000001</v>
      </c>
      <c r="H82" s="98">
        <v>-2.54514</v>
      </c>
      <c r="I82" s="98">
        <v>11.6852</v>
      </c>
      <c r="J82" s="98">
        <v>3.67082</v>
      </c>
      <c r="M82" s="94">
        <f t="shared" si="1"/>
        <v>-2.7661999999999978</v>
      </c>
    </row>
    <row r="83" spans="2:13">
      <c r="B83" s="59" t="s">
        <v>42</v>
      </c>
      <c r="C83" s="59">
        <v>1960</v>
      </c>
      <c r="D83" s="98">
        <v>16.655100000000001</v>
      </c>
      <c r="E83" s="98">
        <v>19.953499999999998</v>
      </c>
      <c r="F83" s="98">
        <v>19.597799999999999</v>
      </c>
      <c r="G83" s="98">
        <v>0.35567599999999999</v>
      </c>
      <c r="H83" s="98">
        <v>-2.9426999999999999</v>
      </c>
      <c r="I83" s="98">
        <v>13.4443</v>
      </c>
      <c r="J83" s="98">
        <v>4.33345</v>
      </c>
      <c r="M83" s="94">
        <f t="shared" si="1"/>
        <v>-3.2983999999999973</v>
      </c>
    </row>
    <row r="84" spans="2:13">
      <c r="B84" s="59" t="s">
        <v>42</v>
      </c>
      <c r="C84" s="59">
        <v>1961</v>
      </c>
      <c r="D84" s="98">
        <v>16.6571</v>
      </c>
      <c r="E84" s="98">
        <v>19.3429</v>
      </c>
      <c r="F84" s="98">
        <v>18.942900000000002</v>
      </c>
      <c r="G84" s="98">
        <v>0.4</v>
      </c>
      <c r="H84" s="98">
        <v>-2.2857099999999999</v>
      </c>
      <c r="I84" s="98">
        <v>14.4438</v>
      </c>
      <c r="J84" s="98">
        <v>11.1495</v>
      </c>
      <c r="K84" s="98">
        <v>15.7288</v>
      </c>
      <c r="M84" s="94">
        <f t="shared" si="1"/>
        <v>-2.6858000000000004</v>
      </c>
    </row>
    <row r="85" spans="2:13">
      <c r="B85" s="59" t="s">
        <v>42</v>
      </c>
      <c r="C85" s="59">
        <v>1962</v>
      </c>
      <c r="D85" s="98">
        <v>17.290900000000001</v>
      </c>
      <c r="E85" s="98">
        <v>19.690899999999999</v>
      </c>
      <c r="F85" s="98">
        <v>19.176400000000001</v>
      </c>
      <c r="G85" s="98">
        <v>0.51454500000000003</v>
      </c>
      <c r="H85" s="98">
        <v>-1.8854599999999999</v>
      </c>
      <c r="I85" s="98">
        <v>16.569099999999999</v>
      </c>
      <c r="J85" s="98">
        <v>1.53352</v>
      </c>
      <c r="K85" s="98">
        <v>14.6602</v>
      </c>
      <c r="M85" s="94">
        <f t="shared" si="1"/>
        <v>-2.3999999999999986</v>
      </c>
    </row>
    <row r="86" spans="2:13">
      <c r="B86" s="59" t="s">
        <v>42</v>
      </c>
      <c r="C86" s="59">
        <v>1963</v>
      </c>
      <c r="D86" s="98">
        <v>17.274999999999999</v>
      </c>
      <c r="E86" s="98">
        <v>19.524999999999999</v>
      </c>
      <c r="F86" s="98">
        <v>18.8642</v>
      </c>
      <c r="G86" s="98">
        <v>0.660833</v>
      </c>
      <c r="H86" s="98">
        <v>-1.58917</v>
      </c>
      <c r="I86" s="98">
        <v>22.574999999999999</v>
      </c>
      <c r="J86" s="98">
        <v>10.136100000000001</v>
      </c>
      <c r="K86" s="98">
        <v>10.611800000000001</v>
      </c>
      <c r="M86" s="94">
        <f t="shared" si="1"/>
        <v>-2.25</v>
      </c>
    </row>
    <row r="87" spans="2:13">
      <c r="B87" s="59" t="s">
        <v>42</v>
      </c>
      <c r="C87" s="59">
        <v>1964</v>
      </c>
      <c r="D87" s="98">
        <v>17.5182</v>
      </c>
      <c r="E87" s="98">
        <v>20.408799999999999</v>
      </c>
      <c r="F87" s="98">
        <v>19.642299999999999</v>
      </c>
      <c r="G87" s="98">
        <v>0.76642299999999997</v>
      </c>
      <c r="H87" s="98">
        <v>-2.1240899999999998</v>
      </c>
      <c r="I87" s="98">
        <v>21.284700000000001</v>
      </c>
      <c r="J87" s="98">
        <v>8.2583400000000005</v>
      </c>
      <c r="K87" s="98">
        <v>13.0677</v>
      </c>
      <c r="M87" s="94">
        <f t="shared" si="1"/>
        <v>-2.8905999999999992</v>
      </c>
    </row>
    <row r="88" spans="2:13">
      <c r="B88" s="59" t="s">
        <v>42</v>
      </c>
      <c r="C88" s="59">
        <v>1965</v>
      </c>
      <c r="D88" s="98">
        <v>19.111000000000001</v>
      </c>
      <c r="E88" s="98">
        <v>21.662299999999998</v>
      </c>
      <c r="F88" s="98">
        <v>21.0275</v>
      </c>
      <c r="G88" s="98">
        <v>0.63488500000000003</v>
      </c>
      <c r="H88" s="98">
        <v>-1.9164099999999999</v>
      </c>
      <c r="I88" s="98">
        <v>16.514299999999999</v>
      </c>
      <c r="J88" s="98">
        <v>9.3926599999999993</v>
      </c>
      <c r="K88" s="98">
        <v>13.1877</v>
      </c>
      <c r="M88" s="94">
        <f t="shared" si="1"/>
        <v>-2.5512999999999977</v>
      </c>
    </row>
    <row r="89" spans="2:13">
      <c r="B89" s="59" t="s">
        <v>42</v>
      </c>
      <c r="C89" s="59">
        <v>1966</v>
      </c>
      <c r="D89" s="98">
        <v>20.677499999999998</v>
      </c>
      <c r="E89" s="98">
        <v>22.844999999999999</v>
      </c>
      <c r="F89" s="98">
        <v>22.254200000000001</v>
      </c>
      <c r="G89" s="98">
        <v>0.59074700000000002</v>
      </c>
      <c r="H89" s="98">
        <v>-1.5767100000000001</v>
      </c>
      <c r="I89" s="98">
        <v>18.9787</v>
      </c>
      <c r="J89" s="98">
        <v>6.0988499999999997</v>
      </c>
      <c r="K89" s="98">
        <v>13.2743</v>
      </c>
      <c r="M89" s="94">
        <f t="shared" si="1"/>
        <v>-2.1675000000000004</v>
      </c>
    </row>
    <row r="90" spans="2:13">
      <c r="B90" s="59" t="s">
        <v>42</v>
      </c>
      <c r="C90" s="59">
        <v>1967</v>
      </c>
      <c r="D90" s="98">
        <v>21.977599999999999</v>
      </c>
      <c r="E90" s="98">
        <v>24.570499999999999</v>
      </c>
      <c r="F90" s="98">
        <v>23.942299999999999</v>
      </c>
      <c r="G90" s="98">
        <v>0.62814800000000004</v>
      </c>
      <c r="H90" s="98">
        <v>-1.96475</v>
      </c>
      <c r="I90" s="98">
        <v>21.1492</v>
      </c>
      <c r="J90" s="98">
        <v>5.4814400000000001</v>
      </c>
      <c r="K90" s="98">
        <v>14.608700000000001</v>
      </c>
      <c r="M90" s="94">
        <f t="shared" si="1"/>
        <v>-2.5929000000000002</v>
      </c>
    </row>
    <row r="91" spans="2:13">
      <c r="B91" s="59" t="s">
        <v>42</v>
      </c>
      <c r="C91" s="59">
        <v>1968</v>
      </c>
      <c r="D91" s="98">
        <v>22.9421</v>
      </c>
      <c r="E91" s="98">
        <v>26.331</v>
      </c>
      <c r="F91" s="98">
        <v>25.637599999999999</v>
      </c>
      <c r="G91" s="98">
        <v>0.69336100000000001</v>
      </c>
      <c r="H91" s="98">
        <v>-2.6954699999999998</v>
      </c>
      <c r="I91" s="98">
        <v>23.028400000000001</v>
      </c>
      <c r="J91" s="98">
        <v>6.66411</v>
      </c>
      <c r="K91" s="98">
        <v>14.654</v>
      </c>
      <c r="M91" s="94">
        <f t="shared" si="1"/>
        <v>-3.3888999999999996</v>
      </c>
    </row>
    <row r="92" spans="2:13">
      <c r="B92" s="59" t="s">
        <v>42</v>
      </c>
      <c r="C92" s="59">
        <v>1969</v>
      </c>
      <c r="D92" s="98">
        <v>23.052700000000002</v>
      </c>
      <c r="E92" s="98">
        <v>29.704999999999998</v>
      </c>
      <c r="F92" s="98">
        <v>28.967600000000001</v>
      </c>
      <c r="G92" s="98">
        <v>0.73743099999999995</v>
      </c>
      <c r="H92" s="98">
        <v>-5.9148399999999999</v>
      </c>
      <c r="I92" s="98">
        <v>25.782699999999998</v>
      </c>
      <c r="J92" s="98">
        <v>9.8997299999999999</v>
      </c>
      <c r="K92" s="98">
        <v>14.273999999999999</v>
      </c>
      <c r="M92" s="94">
        <f t="shared" si="1"/>
        <v>-6.6522999999999968</v>
      </c>
    </row>
    <row r="93" spans="2:13">
      <c r="B93" s="59" t="s">
        <v>42</v>
      </c>
      <c r="C93" s="59">
        <v>1970</v>
      </c>
      <c r="D93" s="98">
        <v>21.934100000000001</v>
      </c>
      <c r="E93" s="98">
        <v>25.172499999999999</v>
      </c>
      <c r="F93" s="98">
        <v>24.325299999999999</v>
      </c>
      <c r="G93" s="98">
        <v>0.847221</v>
      </c>
      <c r="H93" s="98">
        <v>-2.3911500000000001</v>
      </c>
      <c r="I93" s="98">
        <v>24.695</v>
      </c>
      <c r="J93" s="98">
        <v>7.9553000000000003</v>
      </c>
      <c r="K93" s="98">
        <v>14.713200000000001</v>
      </c>
      <c r="M93" s="94">
        <f t="shared" si="1"/>
        <v>-3.2383999999999986</v>
      </c>
    </row>
    <row r="94" spans="2:13">
      <c r="B94" s="59" t="s">
        <v>42</v>
      </c>
      <c r="C94" s="59">
        <v>1971</v>
      </c>
      <c r="D94" s="98">
        <v>22.517499999999998</v>
      </c>
      <c r="E94" s="98">
        <v>25.839200000000002</v>
      </c>
      <c r="F94" s="98">
        <v>24.9529</v>
      </c>
      <c r="G94" s="98">
        <v>0.88623600000000002</v>
      </c>
      <c r="H94" s="98">
        <v>-2.4354399999999998</v>
      </c>
      <c r="I94" s="98">
        <v>24.972000000000001</v>
      </c>
      <c r="J94" s="98">
        <v>7.8411799999999996</v>
      </c>
      <c r="K94" s="98">
        <v>13.8551</v>
      </c>
      <c r="M94" s="94">
        <f t="shared" si="1"/>
        <v>-3.3217000000000034</v>
      </c>
    </row>
    <row r="95" spans="2:13">
      <c r="B95" s="59" t="s">
        <v>42</v>
      </c>
      <c r="C95" s="59">
        <v>1972</v>
      </c>
      <c r="D95" s="98">
        <v>22.683299999999999</v>
      </c>
      <c r="E95" s="98">
        <v>26.848199999999999</v>
      </c>
      <c r="F95" s="98">
        <v>25.970800000000001</v>
      </c>
      <c r="G95" s="98">
        <v>0.87733000000000005</v>
      </c>
      <c r="H95" s="98">
        <v>-3.2875200000000002</v>
      </c>
      <c r="I95" s="98">
        <v>26.522400000000001</v>
      </c>
      <c r="J95" s="98">
        <v>10.1601</v>
      </c>
      <c r="K95" s="98">
        <v>12.4131</v>
      </c>
      <c r="M95" s="94">
        <f t="shared" si="1"/>
        <v>-4.1648999999999994</v>
      </c>
    </row>
    <row r="96" spans="2:13">
      <c r="B96" s="59" t="s">
        <v>42</v>
      </c>
      <c r="C96" s="59">
        <v>1973</v>
      </c>
      <c r="D96" s="98">
        <v>20.611699999999999</v>
      </c>
      <c r="E96" s="98">
        <v>24.324300000000001</v>
      </c>
      <c r="F96" s="98">
        <v>23.454799999999999</v>
      </c>
      <c r="G96" s="98">
        <v>0.869475</v>
      </c>
      <c r="H96" s="98">
        <v>-2.84314</v>
      </c>
      <c r="I96" s="98">
        <v>21.982700000000001</v>
      </c>
      <c r="J96" s="98">
        <v>8.0923800000000004</v>
      </c>
      <c r="K96" s="98">
        <v>11.306100000000001</v>
      </c>
      <c r="M96" s="94">
        <f t="shared" si="1"/>
        <v>-3.7126000000000019</v>
      </c>
    </row>
    <row r="97" spans="2:13">
      <c r="B97" s="59" t="s">
        <v>42</v>
      </c>
      <c r="C97" s="59">
        <v>1974</v>
      </c>
      <c r="D97" s="98">
        <v>20.864699999999999</v>
      </c>
      <c r="E97" s="98">
        <v>25.255800000000001</v>
      </c>
      <c r="F97" s="98">
        <v>24.142199999999999</v>
      </c>
      <c r="G97" s="98">
        <v>1.11364</v>
      </c>
      <c r="H97" s="98">
        <v>-3.2774800000000002</v>
      </c>
      <c r="I97" s="98">
        <v>22.5077</v>
      </c>
      <c r="J97" s="98">
        <v>-6.4382400000000004</v>
      </c>
      <c r="K97" s="98">
        <v>6.8184199999999997</v>
      </c>
      <c r="M97" s="94">
        <f t="shared" si="1"/>
        <v>-4.3911000000000016</v>
      </c>
    </row>
    <row r="98" spans="2:13">
      <c r="B98" s="59" t="s">
        <v>42</v>
      </c>
      <c r="C98" s="59">
        <v>1975</v>
      </c>
      <c r="D98" s="98">
        <v>23.3675</v>
      </c>
      <c r="E98" s="98">
        <v>28.6646</v>
      </c>
      <c r="F98" s="98">
        <v>27.463899999999999</v>
      </c>
      <c r="G98" s="98">
        <v>1.2006600000000001</v>
      </c>
      <c r="H98" s="98">
        <v>-4.0964700000000001</v>
      </c>
      <c r="I98" s="98">
        <v>24.079799999999999</v>
      </c>
      <c r="J98" s="98">
        <v>6.3668100000000001</v>
      </c>
      <c r="K98" s="98">
        <v>6.59253</v>
      </c>
      <c r="M98" s="94">
        <f t="shared" si="1"/>
        <v>-5.2971000000000004</v>
      </c>
    </row>
    <row r="99" spans="2:13">
      <c r="B99" s="59" t="s">
        <v>42</v>
      </c>
      <c r="C99" s="59">
        <v>1976</v>
      </c>
      <c r="D99" s="98">
        <v>24.0044</v>
      </c>
      <c r="E99" s="98">
        <v>29.058399999999999</v>
      </c>
      <c r="F99" s="98">
        <v>27.71</v>
      </c>
      <c r="G99" s="98">
        <v>1.3484499999999999</v>
      </c>
      <c r="H99" s="98">
        <v>-3.7056</v>
      </c>
      <c r="I99" s="98">
        <v>23.681100000000001</v>
      </c>
      <c r="J99" s="98">
        <v>6.8518999999999997</v>
      </c>
      <c r="K99" s="98">
        <v>10.6691</v>
      </c>
      <c r="M99" s="94">
        <f t="shared" si="1"/>
        <v>-5.0539999999999985</v>
      </c>
    </row>
    <row r="100" spans="2:13">
      <c r="B100" s="59" t="s">
        <v>42</v>
      </c>
      <c r="C100" s="59">
        <v>1977</v>
      </c>
      <c r="D100" s="98">
        <v>24.928000000000001</v>
      </c>
      <c r="E100" s="98">
        <v>30.137899999999998</v>
      </c>
      <c r="F100" s="98">
        <v>28.886099999999999</v>
      </c>
      <c r="G100" s="98">
        <v>1.2517400000000001</v>
      </c>
      <c r="H100" s="98">
        <v>-3.9580899999999999</v>
      </c>
      <c r="I100" s="98">
        <v>24.458500000000001</v>
      </c>
      <c r="J100" s="98">
        <v>2.9409999999999998</v>
      </c>
      <c r="K100" s="98">
        <v>12.552099999999999</v>
      </c>
      <c r="M100" s="94">
        <f t="shared" si="1"/>
        <v>-5.2098999999999975</v>
      </c>
    </row>
    <row r="101" spans="2:13">
      <c r="B101" s="59" t="s">
        <v>42</v>
      </c>
      <c r="C101" s="59">
        <v>1978</v>
      </c>
      <c r="D101" s="98">
        <v>24.709900000000001</v>
      </c>
      <c r="E101" s="98">
        <v>30.1004</v>
      </c>
      <c r="F101" s="98">
        <v>28.6646</v>
      </c>
      <c r="G101" s="98">
        <v>1.43584</v>
      </c>
      <c r="H101" s="98">
        <v>-3.9546199999999998</v>
      </c>
      <c r="I101" s="98">
        <v>32.269300000000001</v>
      </c>
      <c r="J101" s="98">
        <v>7.2468599999999999</v>
      </c>
      <c r="K101" s="98">
        <v>14.800700000000001</v>
      </c>
      <c r="M101" s="94">
        <f t="shared" si="1"/>
        <v>-5.3904999999999994</v>
      </c>
    </row>
    <row r="102" spans="2:13">
      <c r="B102" s="59" t="s">
        <v>42</v>
      </c>
      <c r="C102" s="59">
        <v>1979</v>
      </c>
      <c r="D102" s="98">
        <v>25.146999999999998</v>
      </c>
      <c r="E102" s="98">
        <v>27.385200000000001</v>
      </c>
      <c r="F102" s="98">
        <v>25.575800000000001</v>
      </c>
      <c r="G102" s="98">
        <v>1.8093399999999999</v>
      </c>
      <c r="H102" s="98">
        <v>-0.42887199999999998</v>
      </c>
      <c r="I102" s="98">
        <v>22.569800000000001</v>
      </c>
      <c r="J102" s="98">
        <v>3.2820800000000001</v>
      </c>
      <c r="K102" s="98">
        <v>15.862500000000001</v>
      </c>
      <c r="M102" s="94">
        <f t="shared" si="1"/>
        <v>-2.2382000000000026</v>
      </c>
    </row>
    <row r="103" spans="2:13">
      <c r="B103" s="59" t="s">
        <v>42</v>
      </c>
      <c r="C103" s="59">
        <v>1980</v>
      </c>
      <c r="D103" s="98">
        <v>25.255600000000001</v>
      </c>
      <c r="E103" s="98">
        <v>27.655200000000001</v>
      </c>
      <c r="F103" s="98">
        <v>25.636199999999999</v>
      </c>
      <c r="G103" s="98">
        <v>2.0190700000000001</v>
      </c>
      <c r="H103" s="98">
        <v>-0.38058199999999998</v>
      </c>
      <c r="I103" s="98">
        <v>22.577200000000001</v>
      </c>
      <c r="J103" s="98">
        <v>0.67713100000000004</v>
      </c>
      <c r="K103" s="98">
        <v>-1.88178</v>
      </c>
      <c r="M103" s="94">
        <f t="shared" si="1"/>
        <v>-2.3995999999999995</v>
      </c>
    </row>
    <row r="104" spans="2:13">
      <c r="B104" s="59" t="s">
        <v>42</v>
      </c>
      <c r="C104" s="59">
        <v>1981</v>
      </c>
      <c r="D104" s="98">
        <v>24.0961</v>
      </c>
      <c r="E104" s="98">
        <v>31.6738</v>
      </c>
      <c r="F104" s="98">
        <v>29.0059</v>
      </c>
      <c r="G104" s="98">
        <v>2.6678700000000002</v>
      </c>
      <c r="H104" s="98">
        <v>-4.9098100000000002</v>
      </c>
      <c r="I104" s="98">
        <v>26.7392</v>
      </c>
      <c r="J104" s="98">
        <v>-1.55372</v>
      </c>
      <c r="K104" s="98">
        <v>0.17420099999999999</v>
      </c>
      <c r="M104" s="94">
        <f t="shared" si="1"/>
        <v>-7.5777000000000001</v>
      </c>
    </row>
    <row r="105" spans="2:13">
      <c r="B105" s="59" t="s">
        <v>42</v>
      </c>
      <c r="C105" s="59">
        <v>1982</v>
      </c>
      <c r="D105" s="98">
        <v>26.619800000000001</v>
      </c>
      <c r="E105" s="98">
        <v>32.370899999999999</v>
      </c>
      <c r="F105" s="98">
        <v>30.204799999999999</v>
      </c>
      <c r="G105" s="98">
        <v>2.1661199999999998</v>
      </c>
      <c r="H105" s="98">
        <v>-3.5849500000000001</v>
      </c>
      <c r="I105" s="98">
        <v>29.373899999999999</v>
      </c>
      <c r="J105" s="98">
        <v>-1.1326499999999999</v>
      </c>
      <c r="K105" s="98">
        <v>2.9591599999999998</v>
      </c>
      <c r="M105" s="94">
        <f t="shared" si="1"/>
        <v>-5.7510999999999974</v>
      </c>
    </row>
    <row r="106" spans="2:13">
      <c r="B106" s="59" t="s">
        <v>42</v>
      </c>
      <c r="C106" s="59">
        <v>1983</v>
      </c>
      <c r="D106" s="98">
        <v>27.610099999999999</v>
      </c>
      <c r="E106" s="98">
        <v>34.1128</v>
      </c>
      <c r="F106" s="98">
        <v>31.033300000000001</v>
      </c>
      <c r="G106" s="98">
        <v>3.07945</v>
      </c>
      <c r="H106" s="98">
        <v>-3.4232100000000001</v>
      </c>
      <c r="I106" s="98">
        <v>33.665199999999999</v>
      </c>
      <c r="J106" s="98">
        <v>-1.0786199999999999</v>
      </c>
      <c r="K106" s="98">
        <v>2.8251200000000001</v>
      </c>
      <c r="M106" s="94">
        <f t="shared" si="1"/>
        <v>-6.5027000000000008</v>
      </c>
    </row>
    <row r="107" spans="2:13">
      <c r="B107" s="59" t="s">
        <v>42</v>
      </c>
      <c r="C107" s="59">
        <v>1984</v>
      </c>
      <c r="D107" s="98">
        <v>28.404299999999999</v>
      </c>
      <c r="E107" s="98">
        <v>36.041899999999998</v>
      </c>
      <c r="F107" s="98">
        <v>32.245199999999997</v>
      </c>
      <c r="G107" s="98">
        <v>3.7966700000000002</v>
      </c>
      <c r="H107" s="98">
        <v>-3.84091</v>
      </c>
      <c r="I107" s="98">
        <v>40.1494</v>
      </c>
      <c r="J107" s="98">
        <v>2.01058</v>
      </c>
      <c r="K107" s="98">
        <v>4.1161000000000003E-2</v>
      </c>
      <c r="M107" s="94">
        <f t="shared" si="1"/>
        <v>-7.6375999999999991</v>
      </c>
    </row>
    <row r="108" spans="2:13">
      <c r="B108" s="59" t="s">
        <v>42</v>
      </c>
      <c r="C108" s="59">
        <v>1985</v>
      </c>
      <c r="D108" s="98">
        <v>28.305199999999999</v>
      </c>
      <c r="E108" s="98">
        <v>38.616700000000002</v>
      </c>
      <c r="F108" s="98">
        <v>34.181100000000001</v>
      </c>
      <c r="G108" s="98">
        <v>4.4355500000000001</v>
      </c>
      <c r="H108" s="98">
        <v>-5.8759600000000001</v>
      </c>
      <c r="I108" s="98">
        <v>46.7241</v>
      </c>
      <c r="J108" s="98">
        <v>2.50956</v>
      </c>
      <c r="K108" s="98">
        <v>-3.76125</v>
      </c>
      <c r="M108" s="94">
        <f t="shared" si="1"/>
        <v>-10.311500000000002</v>
      </c>
    </row>
    <row r="109" spans="2:13">
      <c r="B109" s="59" t="s">
        <v>42</v>
      </c>
      <c r="C109" s="59">
        <v>1986</v>
      </c>
      <c r="D109" s="98">
        <v>28.851099999999999</v>
      </c>
      <c r="E109" s="98">
        <v>38.091500000000003</v>
      </c>
      <c r="F109" s="98">
        <v>33.337400000000002</v>
      </c>
      <c r="G109" s="98">
        <v>4.7541099999999998</v>
      </c>
      <c r="H109" s="98">
        <v>-4.4863200000000001</v>
      </c>
      <c r="I109" s="98">
        <v>47.245800000000003</v>
      </c>
      <c r="J109" s="98">
        <v>0.51766000000000001</v>
      </c>
      <c r="K109" s="98">
        <v>-7.3318199999999996</v>
      </c>
      <c r="M109" s="94">
        <f t="shared" si="1"/>
        <v>-9.2404000000000046</v>
      </c>
    </row>
    <row r="110" spans="2:13">
      <c r="B110" s="59" t="s">
        <v>42</v>
      </c>
      <c r="C110" s="59">
        <v>1987</v>
      </c>
      <c r="D110" s="98">
        <v>29.757100000000001</v>
      </c>
      <c r="E110" s="98">
        <v>38.3855</v>
      </c>
      <c r="F110" s="98">
        <v>32.3979</v>
      </c>
      <c r="G110" s="98">
        <v>5.9875600000000002</v>
      </c>
      <c r="H110" s="98">
        <v>-2.6408299999999998</v>
      </c>
      <c r="I110" s="98">
        <v>52.528500000000001</v>
      </c>
      <c r="J110" s="98">
        <v>-2.2588599999999999</v>
      </c>
      <c r="K110" s="98">
        <v>2.2863199999999999</v>
      </c>
      <c r="M110" s="94">
        <f t="shared" si="1"/>
        <v>-8.6283999999999992</v>
      </c>
    </row>
    <row r="111" spans="2:13">
      <c r="B111" s="59" t="s">
        <v>42</v>
      </c>
      <c r="C111" s="59">
        <v>1988</v>
      </c>
      <c r="D111" s="98">
        <v>29.1677</v>
      </c>
      <c r="E111" s="98">
        <v>39.5961</v>
      </c>
      <c r="F111" s="98">
        <v>32.963200000000001</v>
      </c>
      <c r="G111" s="98">
        <v>6.63293</v>
      </c>
      <c r="H111" s="98">
        <v>-3.7954400000000001</v>
      </c>
      <c r="I111" s="98">
        <v>57.194600000000001</v>
      </c>
      <c r="J111" s="98">
        <v>4.2878600000000002</v>
      </c>
      <c r="K111" s="98">
        <v>3.0817800000000002</v>
      </c>
      <c r="M111" s="94">
        <f t="shared" si="1"/>
        <v>-10.4284</v>
      </c>
    </row>
    <row r="112" spans="2:13">
      <c r="B112" s="59" t="s">
        <v>42</v>
      </c>
      <c r="C112" s="59">
        <v>1989</v>
      </c>
      <c r="D112" s="98">
        <v>28.6279</v>
      </c>
      <c r="E112" s="98">
        <v>40.8767</v>
      </c>
      <c r="F112" s="98">
        <v>34.145000000000003</v>
      </c>
      <c r="G112" s="98">
        <v>6.7317200000000001</v>
      </c>
      <c r="H112" s="98">
        <v>-5.5171200000000002</v>
      </c>
      <c r="I112" s="98">
        <v>59.951799999999999</v>
      </c>
      <c r="J112" s="98">
        <v>3.8</v>
      </c>
      <c r="K112" s="98">
        <v>5.3338599999999996</v>
      </c>
      <c r="M112" s="94">
        <f t="shared" si="1"/>
        <v>-12.248799999999999</v>
      </c>
    </row>
    <row r="113" spans="2:13">
      <c r="B113" s="59" t="s">
        <v>42</v>
      </c>
      <c r="C113" s="59">
        <v>1990</v>
      </c>
      <c r="D113" s="98">
        <v>31.044799999999999</v>
      </c>
      <c r="E113" s="98">
        <v>45.205100000000002</v>
      </c>
      <c r="F113" s="98">
        <v>36.184800000000003</v>
      </c>
      <c r="G113" s="98">
        <v>9.0203000000000007</v>
      </c>
      <c r="H113" s="98">
        <v>-5.1399800000000004</v>
      </c>
      <c r="I113" s="98">
        <v>71.676500000000004</v>
      </c>
      <c r="J113" s="100">
        <v>6.4000000000000005E-14</v>
      </c>
      <c r="K113" s="98">
        <v>-3.53809</v>
      </c>
      <c r="M113" s="94">
        <f t="shared" si="1"/>
        <v>-14.160300000000003</v>
      </c>
    </row>
    <row r="114" spans="2:13">
      <c r="B114" s="59" t="s">
        <v>42</v>
      </c>
      <c r="C114" s="59">
        <v>1991</v>
      </c>
      <c r="D114" s="98">
        <v>32.105499999999999</v>
      </c>
      <c r="E114" s="98">
        <v>42.051499999999997</v>
      </c>
      <c r="F114" s="98">
        <v>33.366</v>
      </c>
      <c r="G114" s="98">
        <v>8.6855200000000004</v>
      </c>
      <c r="H114" s="98">
        <v>-1.2605</v>
      </c>
      <c r="I114" s="98">
        <v>74.0227</v>
      </c>
      <c r="J114" s="98">
        <v>3.1</v>
      </c>
      <c r="K114" s="98">
        <v>3.8152699999999999</v>
      </c>
      <c r="M114" s="94">
        <f t="shared" si="1"/>
        <v>-9.945999999999998</v>
      </c>
    </row>
    <row r="115" spans="2:13">
      <c r="B115" s="59" t="s">
        <v>42</v>
      </c>
      <c r="C115" s="59">
        <v>1992</v>
      </c>
      <c r="D115" s="98">
        <v>33.504800000000003</v>
      </c>
      <c r="E115" s="98">
        <v>44.529600000000002</v>
      </c>
      <c r="F115" s="98">
        <v>34.161299999999997</v>
      </c>
      <c r="G115" s="98">
        <v>10.3682</v>
      </c>
      <c r="H115" s="98">
        <v>-0.65648300000000004</v>
      </c>
      <c r="I115" s="98">
        <v>79.084500000000006</v>
      </c>
      <c r="J115" s="98">
        <v>0.7</v>
      </c>
      <c r="K115" s="98">
        <v>5.6550200000000004</v>
      </c>
      <c r="M115" s="94">
        <f t="shared" si="1"/>
        <v>-11.024799999999999</v>
      </c>
    </row>
    <row r="116" spans="2:13">
      <c r="B116" s="59" t="s">
        <v>42</v>
      </c>
      <c r="C116" s="59">
        <v>1993</v>
      </c>
      <c r="D116" s="98">
        <v>34.788600000000002</v>
      </c>
      <c r="E116" s="98">
        <v>46.830300000000001</v>
      </c>
      <c r="F116" s="98">
        <v>35.473399999999998</v>
      </c>
      <c r="G116" s="98">
        <v>11.356999999999999</v>
      </c>
      <c r="H116" s="98">
        <v>-0.68474199999999996</v>
      </c>
      <c r="I116" s="98">
        <v>99.181600000000003</v>
      </c>
      <c r="J116" s="98">
        <v>-1.6</v>
      </c>
      <c r="K116" s="98">
        <v>6.9034800000000001</v>
      </c>
      <c r="M116" s="94">
        <f t="shared" si="1"/>
        <v>-12.041699999999999</v>
      </c>
    </row>
    <row r="117" spans="2:13">
      <c r="B117" s="59" t="s">
        <v>42</v>
      </c>
      <c r="C117" s="59">
        <v>1994</v>
      </c>
      <c r="D117" s="98">
        <v>36.642299999999999</v>
      </c>
      <c r="E117" s="98">
        <v>44.974200000000003</v>
      </c>
      <c r="F117" s="98">
        <v>32.4422</v>
      </c>
      <c r="G117" s="98">
        <v>12.532</v>
      </c>
      <c r="H117" s="98">
        <v>4.2000700000000002</v>
      </c>
      <c r="I117" s="98">
        <v>97.210499999999996</v>
      </c>
      <c r="J117" s="98">
        <v>2</v>
      </c>
      <c r="K117" s="98">
        <v>8.0747499999999999</v>
      </c>
      <c r="M117" s="94">
        <f t="shared" si="1"/>
        <v>-8.3319000000000045</v>
      </c>
    </row>
    <row r="118" spans="2:13">
      <c r="B118" s="59" t="s">
        <v>42</v>
      </c>
      <c r="C118" s="59">
        <v>1995</v>
      </c>
      <c r="D118" s="98">
        <v>37.016300000000001</v>
      </c>
      <c r="E118" s="98">
        <v>46.164099999999998</v>
      </c>
      <c r="F118" s="98">
        <v>34.8279</v>
      </c>
      <c r="G118" s="98">
        <v>11.3362</v>
      </c>
      <c r="H118" s="98">
        <v>2.1883599999999999</v>
      </c>
      <c r="I118" s="98">
        <v>97.897199999999998</v>
      </c>
      <c r="J118" s="98">
        <v>2.09972</v>
      </c>
      <c r="K118" s="98">
        <v>6.5918799999999997</v>
      </c>
      <c r="M118" s="94">
        <f t="shared" si="1"/>
        <v>-9.1477999999999966</v>
      </c>
    </row>
    <row r="119" spans="2:13">
      <c r="B119" s="59" t="s">
        <v>42</v>
      </c>
      <c r="C119" s="59">
        <v>1996</v>
      </c>
      <c r="D119" s="98">
        <v>37.779200000000003</v>
      </c>
      <c r="E119" s="98">
        <v>44.482599999999998</v>
      </c>
      <c r="F119" s="98">
        <v>33.889099999999999</v>
      </c>
      <c r="G119" s="98">
        <v>10.593500000000001</v>
      </c>
      <c r="H119" s="98">
        <v>3.89012</v>
      </c>
      <c r="I119" s="98">
        <v>100.297</v>
      </c>
      <c r="J119" s="98">
        <v>2.3584000000000001</v>
      </c>
      <c r="K119" s="98">
        <v>4.9368400000000001</v>
      </c>
      <c r="M119" s="94">
        <f t="shared" si="1"/>
        <v>-6.7033999999999949</v>
      </c>
    </row>
    <row r="120" spans="2:13">
      <c r="B120" s="59" t="s">
        <v>42</v>
      </c>
      <c r="C120" s="59">
        <v>1997</v>
      </c>
      <c r="D120" s="98">
        <v>39.328000000000003</v>
      </c>
      <c r="E120" s="98">
        <v>45.276299999999999</v>
      </c>
      <c r="F120" s="98">
        <v>35.8979</v>
      </c>
      <c r="G120" s="98">
        <v>9.3783399999999997</v>
      </c>
      <c r="H120" s="98">
        <v>3.43011</v>
      </c>
      <c r="I120" s="98">
        <v>97.486900000000006</v>
      </c>
      <c r="J120" s="98">
        <v>3.63761</v>
      </c>
      <c r="K120" s="98">
        <v>2.7582499999999999</v>
      </c>
      <c r="M120" s="94">
        <f t="shared" si="1"/>
        <v>-5.9482999999999961</v>
      </c>
    </row>
    <row r="121" spans="2:13">
      <c r="B121" s="59" t="s">
        <v>42</v>
      </c>
      <c r="C121" s="59">
        <v>1998</v>
      </c>
      <c r="D121" s="98">
        <v>40.875100000000003</v>
      </c>
      <c r="E121" s="98">
        <v>44.731999999999999</v>
      </c>
      <c r="F121" s="98">
        <v>36.506799999999998</v>
      </c>
      <c r="G121" s="98">
        <v>8.2251399999999997</v>
      </c>
      <c r="H121" s="98">
        <v>4.3682699999999999</v>
      </c>
      <c r="I121" s="98">
        <v>95.397999999999996</v>
      </c>
      <c r="J121" s="98">
        <v>3.36368</v>
      </c>
      <c r="K121" s="98">
        <v>3.3593299999999999</v>
      </c>
      <c r="M121" s="94">
        <f t="shared" si="1"/>
        <v>-3.856899999999996</v>
      </c>
    </row>
    <row r="122" spans="2:13">
      <c r="B122" s="59" t="s">
        <v>42</v>
      </c>
      <c r="C122" s="59">
        <v>1999</v>
      </c>
      <c r="D122" s="98">
        <v>41.675899999999999</v>
      </c>
      <c r="E122" s="98">
        <v>44.801299999999998</v>
      </c>
      <c r="F122" s="98">
        <v>37.332299999999996</v>
      </c>
      <c r="G122" s="98">
        <v>7.4690200000000004</v>
      </c>
      <c r="H122" s="98">
        <v>4.3436599999999999</v>
      </c>
      <c r="I122" s="98">
        <v>94.858999999999995</v>
      </c>
      <c r="J122" s="98">
        <v>3.4193899999999999</v>
      </c>
      <c r="K122" s="98">
        <v>4.1568500000000004</v>
      </c>
      <c r="M122" s="94">
        <f t="shared" si="1"/>
        <v>-3.1253999999999991</v>
      </c>
    </row>
    <row r="123" spans="2:13">
      <c r="B123" s="59" t="s">
        <v>42</v>
      </c>
      <c r="C123" s="59">
        <v>2000</v>
      </c>
      <c r="D123" s="98">
        <v>43.347499999999997</v>
      </c>
      <c r="E123" s="98">
        <v>47.115900000000003</v>
      </c>
      <c r="F123" s="98">
        <v>39.670900000000003</v>
      </c>
      <c r="G123" s="98">
        <v>7.4450099999999999</v>
      </c>
      <c r="H123" s="98">
        <v>3.67659</v>
      </c>
      <c r="I123" s="98">
        <v>104.389</v>
      </c>
      <c r="J123" s="98">
        <v>4.4774099999999999</v>
      </c>
      <c r="K123" s="98">
        <v>3.20106</v>
      </c>
      <c r="M123" s="94">
        <f t="shared" si="1"/>
        <v>-3.7684000000000069</v>
      </c>
    </row>
    <row r="124" spans="2:13">
      <c r="B124" s="59" t="s">
        <v>42</v>
      </c>
      <c r="C124" s="59">
        <v>2001</v>
      </c>
      <c r="D124" s="98">
        <v>41.224499999999999</v>
      </c>
      <c r="E124" s="98">
        <v>45.705599999999997</v>
      </c>
      <c r="F124" s="98">
        <v>39.188000000000002</v>
      </c>
      <c r="G124" s="98">
        <v>6.5176600000000002</v>
      </c>
      <c r="H124" s="98">
        <v>2.0365500000000001</v>
      </c>
      <c r="I124" s="98">
        <v>104.666</v>
      </c>
      <c r="J124" s="98">
        <v>4.1971800000000004</v>
      </c>
      <c r="K124" s="98">
        <v>1.64653</v>
      </c>
      <c r="M124" s="94">
        <f t="shared" si="1"/>
        <v>-4.4810999999999979</v>
      </c>
    </row>
    <row r="125" spans="2:13">
      <c r="B125" s="59" t="s">
        <v>42</v>
      </c>
      <c r="C125" s="59">
        <v>2002</v>
      </c>
      <c r="D125" s="98">
        <v>40.621000000000002</v>
      </c>
      <c r="E125" s="98">
        <v>45.500799999999998</v>
      </c>
      <c r="F125" s="98">
        <v>39.868400000000001</v>
      </c>
      <c r="G125" s="98">
        <v>5.6323400000000001</v>
      </c>
      <c r="H125" s="98">
        <v>0.75261100000000003</v>
      </c>
      <c r="I125" s="98">
        <v>102.59099999999999</v>
      </c>
      <c r="J125" s="98">
        <v>3.4394100000000001</v>
      </c>
      <c r="K125" s="98">
        <v>1.1970499999999999</v>
      </c>
      <c r="M125" s="94">
        <f t="shared" si="1"/>
        <v>-4.8797999999999959</v>
      </c>
    </row>
    <row r="126" spans="2:13">
      <c r="B126" s="59" t="s">
        <v>42</v>
      </c>
      <c r="C126" s="59">
        <v>2003</v>
      </c>
      <c r="D126" s="98">
        <v>39.381900000000002</v>
      </c>
      <c r="E126" s="98">
        <v>45.148400000000002</v>
      </c>
      <c r="F126" s="98">
        <v>40.122799999999998</v>
      </c>
      <c r="G126" s="98">
        <v>5.0255999999999998</v>
      </c>
      <c r="H126" s="98">
        <v>-0.74093399999999998</v>
      </c>
      <c r="I126" s="98">
        <v>98.337699999999998</v>
      </c>
      <c r="J126" s="98">
        <v>5.9437899999999999</v>
      </c>
      <c r="K126" s="98">
        <v>0.83579099999999995</v>
      </c>
      <c r="M126" s="94">
        <f t="shared" si="1"/>
        <v>-5.7665000000000006</v>
      </c>
    </row>
    <row r="127" spans="2:13">
      <c r="B127" s="59" t="s">
        <v>42</v>
      </c>
      <c r="C127" s="59">
        <v>2004</v>
      </c>
      <c r="D127" s="98">
        <v>38.447400000000002</v>
      </c>
      <c r="E127" s="98">
        <v>45.937199999999997</v>
      </c>
      <c r="F127" s="98">
        <v>41.042400000000001</v>
      </c>
      <c r="G127" s="98">
        <v>4.8947799999999999</v>
      </c>
      <c r="H127" s="98">
        <v>-2.5950099999999998</v>
      </c>
      <c r="I127" s="98">
        <v>99.767799999999994</v>
      </c>
      <c r="J127" s="98">
        <v>4.6227</v>
      </c>
      <c r="K127" s="98">
        <v>1.2349600000000001</v>
      </c>
      <c r="M127" s="94">
        <f t="shared" si="1"/>
        <v>-7.4897999999999954</v>
      </c>
    </row>
    <row r="128" spans="2:13">
      <c r="B128" s="59" t="s">
        <v>42</v>
      </c>
      <c r="C128" s="59">
        <v>2005</v>
      </c>
      <c r="D128" s="98">
        <v>38.9636</v>
      </c>
      <c r="E128" s="98">
        <v>44.598399999999998</v>
      </c>
      <c r="F128" s="98">
        <v>39.932699999999997</v>
      </c>
      <c r="G128" s="98">
        <v>4.6656399999999998</v>
      </c>
      <c r="H128" s="98">
        <v>-0.96918099999999996</v>
      </c>
      <c r="I128" s="98">
        <v>101.22799999999999</v>
      </c>
      <c r="J128" s="98">
        <v>2.24125</v>
      </c>
      <c r="K128" s="98">
        <v>0.101354</v>
      </c>
      <c r="M128" s="94">
        <f t="shared" si="1"/>
        <v>-5.6347999999999985</v>
      </c>
    </row>
    <row r="129" spans="2:13">
      <c r="B129" s="59" t="s">
        <v>42</v>
      </c>
      <c r="C129" s="59">
        <v>2006</v>
      </c>
      <c r="D129" s="98">
        <v>39.179900000000004</v>
      </c>
      <c r="E129" s="98">
        <v>45.207900000000002</v>
      </c>
      <c r="F129" s="98">
        <v>40.527000000000001</v>
      </c>
      <c r="G129" s="98">
        <v>4.6808699999999996</v>
      </c>
      <c r="H129" s="98">
        <v>-1.3471</v>
      </c>
      <c r="I129" s="98">
        <v>107.33</v>
      </c>
      <c r="J129" s="98">
        <v>4.5218800000000003</v>
      </c>
      <c r="K129" s="98">
        <v>0.76159600000000005</v>
      </c>
      <c r="M129" s="94">
        <f t="shared" si="1"/>
        <v>-6.0279999999999987</v>
      </c>
    </row>
    <row r="130" spans="2:13">
      <c r="B130" s="59" t="s">
        <v>42</v>
      </c>
      <c r="C130" s="59">
        <v>2007</v>
      </c>
      <c r="D130" s="98">
        <v>40.811</v>
      </c>
      <c r="E130" s="98">
        <v>47.612099999999998</v>
      </c>
      <c r="F130" s="98">
        <v>42.816200000000002</v>
      </c>
      <c r="G130" s="98">
        <v>4.79596</v>
      </c>
      <c r="H130" s="98">
        <v>-2.0051999999999999</v>
      </c>
      <c r="I130" s="98">
        <v>107.42</v>
      </c>
      <c r="J130" s="98">
        <v>4.4718799999999996</v>
      </c>
      <c r="K130" s="98">
        <v>1.5123800000000001</v>
      </c>
      <c r="M130" s="94">
        <f t="shared" si="1"/>
        <v>-6.8010999999999981</v>
      </c>
    </row>
    <row r="131" spans="2:13">
      <c r="B131" s="59" t="s">
        <v>42</v>
      </c>
      <c r="C131" s="59">
        <v>2008</v>
      </c>
      <c r="D131" s="98">
        <v>40.685200000000002</v>
      </c>
      <c r="E131" s="98">
        <v>50.596800000000002</v>
      </c>
      <c r="F131" s="98">
        <v>45.471800000000002</v>
      </c>
      <c r="G131" s="98">
        <v>5.1249399999999996</v>
      </c>
      <c r="H131" s="98">
        <v>-4.7866200000000001</v>
      </c>
      <c r="I131" s="98">
        <v>112.97</v>
      </c>
      <c r="J131" s="98">
        <v>2.01498</v>
      </c>
      <c r="K131" s="98">
        <v>0.56785300000000005</v>
      </c>
      <c r="M131" s="94">
        <f t="shared" si="1"/>
        <v>-9.9116</v>
      </c>
    </row>
    <row r="132" spans="2:13">
      <c r="B132" s="59" t="s">
        <v>42</v>
      </c>
      <c r="C132" s="59">
        <v>2009</v>
      </c>
      <c r="D132" s="98">
        <v>38.0199</v>
      </c>
      <c r="E132" s="98">
        <v>53.805399999999999</v>
      </c>
      <c r="F132" s="98">
        <v>48.661700000000003</v>
      </c>
      <c r="G132" s="98">
        <v>5.1437099999999996</v>
      </c>
      <c r="H132" s="98">
        <v>-10.6419</v>
      </c>
      <c r="I132" s="98">
        <v>129.31</v>
      </c>
      <c r="J132" s="98">
        <v>-3.2577799999999999</v>
      </c>
      <c r="K132" s="98">
        <v>3.8149099999999998</v>
      </c>
      <c r="M132" s="94">
        <f t="shared" si="1"/>
        <v>-15.785499999999999</v>
      </c>
    </row>
    <row r="133" spans="2:13">
      <c r="B133" s="59" t="s">
        <v>42</v>
      </c>
      <c r="C133" s="59">
        <v>2010</v>
      </c>
      <c r="D133" s="98">
        <v>39.482100000000003</v>
      </c>
      <c r="E133" s="98">
        <v>50.243699999999997</v>
      </c>
      <c r="F133" s="98">
        <v>44.434699999999999</v>
      </c>
      <c r="G133" s="98">
        <v>5.8090400000000004</v>
      </c>
      <c r="H133" s="98">
        <v>-4.9525300000000003</v>
      </c>
      <c r="I133" s="98">
        <v>144.886</v>
      </c>
      <c r="J133" s="98">
        <v>-3.5068000000000001</v>
      </c>
      <c r="K133" s="98">
        <v>4.4024400000000004</v>
      </c>
      <c r="M133" s="94">
        <f t="shared" si="1"/>
        <v>-10.761599999999994</v>
      </c>
    </row>
    <row r="134" spans="2:13">
      <c r="B134" s="59" t="s">
        <v>42</v>
      </c>
      <c r="C134" s="59">
        <v>2011</v>
      </c>
      <c r="D134" s="98">
        <v>40.866999999999997</v>
      </c>
      <c r="E134" s="98">
        <v>49.979500000000002</v>
      </c>
      <c r="F134" s="98">
        <v>43.0608</v>
      </c>
      <c r="G134" s="98">
        <v>6.9187700000000003</v>
      </c>
      <c r="H134" s="98">
        <v>-2.1937799999999998</v>
      </c>
      <c r="I134" s="98">
        <v>165.41200000000001</v>
      </c>
      <c r="J134" s="98">
        <v>-6.86</v>
      </c>
      <c r="K134" s="98">
        <v>11.6173</v>
      </c>
      <c r="M134" s="94">
        <f t="shared" si="1"/>
        <v>-9.1125000000000043</v>
      </c>
    </row>
  </sheetData>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28"/>
  <sheetViews>
    <sheetView workbookViewId="0">
      <selection activeCell="S1" sqref="S1:U1048576"/>
    </sheetView>
  </sheetViews>
  <sheetFormatPr defaultColWidth="11.5703125" defaultRowHeight="15"/>
  <cols>
    <col min="1" max="1" width="11.5703125" style="59"/>
    <col min="2" max="9" width="11.5703125" style="87"/>
    <col min="10" max="10" width="11.5703125" style="70"/>
    <col min="11" max="11" width="8.28515625" style="70" customWidth="1"/>
    <col min="12" max="12" width="11.140625" style="70" customWidth="1"/>
    <col min="13" max="23" width="11.5703125" style="70"/>
    <col min="24" max="28" width="11.5703125" style="87"/>
    <col min="29" max="16384" width="11.5703125" style="59"/>
  </cols>
  <sheetData>
    <row r="1" spans="1:28">
      <c r="A1" s="59" t="s">
        <v>188</v>
      </c>
      <c r="B1" s="68" t="s">
        <v>189</v>
      </c>
      <c r="C1" s="69" t="s">
        <v>190</v>
      </c>
      <c r="D1" s="69" t="s">
        <v>191</v>
      </c>
      <c r="E1" s="69" t="s">
        <v>192</v>
      </c>
      <c r="F1" s="69" t="s">
        <v>193</v>
      </c>
      <c r="G1" s="69" t="s">
        <v>194</v>
      </c>
      <c r="H1" s="69" t="s">
        <v>195</v>
      </c>
      <c r="I1" s="68" t="s">
        <v>196</v>
      </c>
      <c r="M1" s="68"/>
      <c r="N1" s="68"/>
      <c r="O1" s="68"/>
      <c r="P1" s="68"/>
      <c r="Q1" s="68"/>
      <c r="R1" s="68"/>
      <c r="S1" s="68"/>
      <c r="T1" s="68" t="s">
        <v>197</v>
      </c>
      <c r="U1" s="68"/>
      <c r="V1" s="68"/>
      <c r="W1" s="68"/>
      <c r="X1" s="69" t="s">
        <v>198</v>
      </c>
      <c r="Y1" s="69" t="s">
        <v>199</v>
      </c>
      <c r="Z1" s="69" t="s">
        <v>200</v>
      </c>
      <c r="AA1" s="69" t="s">
        <v>201</v>
      </c>
      <c r="AB1" s="69" t="s">
        <v>202</v>
      </c>
    </row>
    <row r="2" spans="1:28">
      <c r="B2" s="71" t="s">
        <v>203</v>
      </c>
      <c r="C2" s="71" t="s">
        <v>204</v>
      </c>
      <c r="D2" s="71" t="s">
        <v>205</v>
      </c>
      <c r="E2" s="71" t="s">
        <v>206</v>
      </c>
      <c r="F2" s="71" t="s">
        <v>207</v>
      </c>
      <c r="G2" s="71" t="s">
        <v>208</v>
      </c>
      <c r="H2" s="71" t="s">
        <v>209</v>
      </c>
      <c r="I2" s="71" t="s">
        <v>210</v>
      </c>
      <c r="M2" s="71"/>
      <c r="N2" s="71"/>
      <c r="O2" s="71"/>
      <c r="P2" s="71"/>
      <c r="Q2" s="71"/>
      <c r="R2" s="71"/>
      <c r="S2" s="71"/>
      <c r="T2" s="71" t="s">
        <v>211</v>
      </c>
      <c r="U2" s="71"/>
      <c r="V2" s="71"/>
      <c r="W2" s="71"/>
      <c r="X2" s="71" t="s">
        <v>212</v>
      </c>
      <c r="Y2" s="71" t="s">
        <v>213</v>
      </c>
      <c r="Z2" s="71" t="s">
        <v>214</v>
      </c>
      <c r="AA2" s="71" t="s">
        <v>215</v>
      </c>
      <c r="AB2" s="71" t="s">
        <v>216</v>
      </c>
    </row>
    <row r="3" spans="1:28">
      <c r="B3" s="72" t="s">
        <v>217</v>
      </c>
      <c r="C3" s="72" t="s">
        <v>217</v>
      </c>
      <c r="D3" s="72" t="s">
        <v>217</v>
      </c>
      <c r="E3" s="72" t="s">
        <v>217</v>
      </c>
      <c r="F3" s="72" t="s">
        <v>217</v>
      </c>
      <c r="G3" s="72" t="s">
        <v>217</v>
      </c>
      <c r="H3" s="72" t="s">
        <v>217</v>
      </c>
      <c r="I3" s="72" t="s">
        <v>217</v>
      </c>
      <c r="M3" s="72"/>
      <c r="N3" s="72"/>
      <c r="O3" s="72"/>
      <c r="P3" s="72"/>
      <c r="Q3" s="72"/>
      <c r="R3" s="72"/>
      <c r="S3" s="72"/>
      <c r="T3" s="72" t="s">
        <v>217</v>
      </c>
      <c r="U3" s="72"/>
      <c r="V3" s="72"/>
      <c r="W3" s="72"/>
      <c r="X3" s="72" t="s">
        <v>217</v>
      </c>
      <c r="Y3" s="72" t="s">
        <v>218</v>
      </c>
      <c r="Z3" s="72" t="s">
        <v>48</v>
      </c>
      <c r="AA3" s="72" t="s">
        <v>217</v>
      </c>
      <c r="AB3" s="72" t="s">
        <v>217</v>
      </c>
    </row>
    <row r="4" spans="1:28">
      <c r="B4" s="73"/>
      <c r="C4" s="73"/>
      <c r="D4" s="73"/>
      <c r="E4" s="73"/>
      <c r="F4" s="73"/>
      <c r="G4" s="73"/>
      <c r="H4" s="73"/>
      <c r="I4" s="74"/>
      <c r="M4" s="74"/>
      <c r="N4" s="74"/>
      <c r="O4" s="74"/>
      <c r="P4" s="74"/>
      <c r="Q4" s="74"/>
      <c r="R4" s="74"/>
      <c r="S4" s="74"/>
      <c r="T4" s="74"/>
      <c r="U4" s="74"/>
      <c r="V4" s="74"/>
      <c r="W4" s="74"/>
      <c r="X4" s="74"/>
      <c r="Y4" s="74"/>
      <c r="Z4" s="74"/>
      <c r="AA4" s="74"/>
      <c r="AB4" s="74"/>
    </row>
    <row r="5" spans="1:28" ht="37.9" customHeight="1">
      <c r="B5" s="73"/>
      <c r="C5" s="73"/>
      <c r="D5" s="73"/>
      <c r="E5" s="73"/>
      <c r="F5" s="73"/>
      <c r="G5" s="73"/>
      <c r="H5" s="73"/>
      <c r="I5" s="74"/>
      <c r="K5" s="75" t="s">
        <v>219</v>
      </c>
      <c r="L5" s="75" t="s">
        <v>220</v>
      </c>
      <c r="M5" s="75" t="s">
        <v>221</v>
      </c>
      <c r="N5" s="75" t="s">
        <v>222</v>
      </c>
      <c r="O5" s="75" t="s">
        <v>223</v>
      </c>
      <c r="P5" s="75"/>
      <c r="Q5" s="75" t="s">
        <v>224</v>
      </c>
      <c r="R5" s="75" t="s">
        <v>225</v>
      </c>
      <c r="S5" s="75"/>
      <c r="T5" s="74"/>
      <c r="U5" s="75" t="s">
        <v>226</v>
      </c>
      <c r="V5" s="75" t="s">
        <v>227</v>
      </c>
      <c r="W5" s="75"/>
      <c r="X5" s="74"/>
      <c r="Y5" s="74"/>
      <c r="Z5" s="74"/>
      <c r="AA5" s="74"/>
      <c r="AB5" s="74"/>
    </row>
    <row r="6" spans="1:28">
      <c r="B6" s="73"/>
      <c r="C6" s="73"/>
      <c r="D6" s="73"/>
      <c r="E6" s="73"/>
      <c r="F6" s="73"/>
      <c r="G6" s="73"/>
      <c r="H6" s="73"/>
      <c r="I6" s="73"/>
      <c r="M6" s="76"/>
      <c r="N6" s="76"/>
      <c r="O6" s="76"/>
      <c r="P6" s="76"/>
      <c r="Q6" s="76"/>
      <c r="R6" s="76"/>
      <c r="S6" s="76"/>
      <c r="T6" s="74"/>
      <c r="U6" s="74"/>
      <c r="V6" s="76"/>
      <c r="W6" s="76"/>
      <c r="X6" s="73"/>
      <c r="Y6" s="73"/>
      <c r="Z6" s="73"/>
      <c r="AA6" s="73"/>
      <c r="AB6" s="73"/>
    </row>
    <row r="7" spans="1:28">
      <c r="A7" s="77">
        <v>1833</v>
      </c>
      <c r="B7" s="78">
        <v>7118.6</v>
      </c>
      <c r="C7" s="79">
        <v>6320</v>
      </c>
      <c r="D7" s="79">
        <v>4262.5</v>
      </c>
      <c r="E7" s="79">
        <v>2057.5</v>
      </c>
      <c r="F7" s="79">
        <v>13395.1</v>
      </c>
      <c r="G7" s="79">
        <v>1673.6</v>
      </c>
      <c r="H7" s="79">
        <v>7630.7</v>
      </c>
      <c r="I7" s="78">
        <v>49327.6</v>
      </c>
      <c r="K7" s="80">
        <f>B7/I7</f>
        <v>0.14431271742391685</v>
      </c>
      <c r="L7" s="80">
        <f>F7/I7</f>
        <v>0.27155385625897066</v>
      </c>
      <c r="M7" s="78">
        <f>B7-F7</f>
        <v>-6276.5</v>
      </c>
      <c r="N7" s="80">
        <f>M7/I7</f>
        <v>-0.12724113883505381</v>
      </c>
      <c r="O7" s="80">
        <f>(M7+G7)/I7</f>
        <v>-9.331287149587654E-2</v>
      </c>
      <c r="P7" s="80"/>
      <c r="Q7" s="80">
        <f>C7/I7</f>
        <v>0.12812299807815503</v>
      </c>
      <c r="R7" s="80">
        <f t="shared" ref="R7:R70" si="0">G7/I7</f>
        <v>3.3928267339177254E-2</v>
      </c>
      <c r="S7" s="80"/>
      <c r="T7" s="74"/>
      <c r="U7" s="74"/>
      <c r="V7" s="80"/>
      <c r="W7" s="80"/>
      <c r="X7" s="79">
        <v>118348.4</v>
      </c>
      <c r="Y7" s="79">
        <v>41.7</v>
      </c>
      <c r="Z7" s="79">
        <v>164.6</v>
      </c>
      <c r="AA7" s="79" t="s">
        <v>228</v>
      </c>
      <c r="AB7" s="79" t="s">
        <v>228</v>
      </c>
    </row>
    <row r="8" spans="1:28">
      <c r="A8" s="81">
        <v>1834</v>
      </c>
      <c r="B8" s="82">
        <v>9306.7000000000007</v>
      </c>
      <c r="C8" s="83">
        <v>7564.8</v>
      </c>
      <c r="D8" s="83">
        <v>5079.2</v>
      </c>
      <c r="E8" s="83">
        <v>2485.6</v>
      </c>
      <c r="F8" s="83">
        <v>28931.200000000001</v>
      </c>
      <c r="G8" s="83">
        <v>14272.7</v>
      </c>
      <c r="H8" s="83">
        <v>21255.1</v>
      </c>
      <c r="I8" s="82">
        <v>60111.4</v>
      </c>
      <c r="K8" s="80">
        <f t="shared" ref="K8:K71" si="1">B8/I8</f>
        <v>0.15482420971729158</v>
      </c>
      <c r="L8" s="80">
        <f t="shared" ref="L8:L71" si="2">F8/I8</f>
        <v>0.48129306587435994</v>
      </c>
      <c r="M8" s="78">
        <f t="shared" ref="M8:M71" si="3">B8-F8</f>
        <v>-19624.5</v>
      </c>
      <c r="N8" s="80">
        <f t="shared" ref="N8:N71" si="4">M8/I8</f>
        <v>-0.32646885615706839</v>
      </c>
      <c r="O8" s="80">
        <f t="shared" ref="O8:O71" si="5">(M8+G8)/I8</f>
        <v>-8.9031365098799886E-2</v>
      </c>
      <c r="P8" s="80"/>
      <c r="Q8" s="80">
        <f t="shared" ref="Q8:Q71" si="6">C8/I8</f>
        <v>0.12584634528558641</v>
      </c>
      <c r="R8" s="80">
        <f t="shared" si="0"/>
        <v>0.2374374910582685</v>
      </c>
      <c r="S8" s="80"/>
      <c r="T8" s="74"/>
      <c r="U8" s="74"/>
      <c r="V8" s="80"/>
      <c r="W8" s="80"/>
      <c r="X8" s="83">
        <v>127112.2</v>
      </c>
      <c r="Y8" s="83">
        <v>47.3</v>
      </c>
      <c r="Z8" s="83">
        <v>175.2</v>
      </c>
      <c r="AA8" s="83" t="s">
        <v>228</v>
      </c>
      <c r="AB8" s="83" t="s">
        <v>228</v>
      </c>
    </row>
    <row r="9" spans="1:28">
      <c r="A9" s="77">
        <v>1835</v>
      </c>
      <c r="B9" s="78">
        <v>11595.7</v>
      </c>
      <c r="C9" s="79">
        <v>9912.5</v>
      </c>
      <c r="D9" s="79">
        <v>7485.4</v>
      </c>
      <c r="E9" s="79">
        <v>2427.1</v>
      </c>
      <c r="F9" s="79">
        <v>16130.8</v>
      </c>
      <c r="G9" s="79">
        <v>3229.7</v>
      </c>
      <c r="H9" s="79">
        <v>7739.5</v>
      </c>
      <c r="I9" s="78">
        <v>76038.399999999994</v>
      </c>
      <c r="K9" s="80">
        <f t="shared" si="1"/>
        <v>0.15249794840501643</v>
      </c>
      <c r="L9" s="80">
        <f t="shared" si="2"/>
        <v>0.21214018180287855</v>
      </c>
      <c r="M9" s="78">
        <f t="shared" si="3"/>
        <v>-4535.0999999999985</v>
      </c>
      <c r="N9" s="80">
        <f t="shared" si="4"/>
        <v>-5.9642233397862121E-2</v>
      </c>
      <c r="O9" s="80">
        <f t="shared" si="5"/>
        <v>-1.7167641612658852E-2</v>
      </c>
      <c r="P9" s="80"/>
      <c r="Q9" s="80">
        <f t="shared" si="6"/>
        <v>0.13036176458210588</v>
      </c>
      <c r="R9" s="80">
        <f t="shared" si="0"/>
        <v>4.247459178520327E-2</v>
      </c>
      <c r="S9" s="80"/>
      <c r="T9" s="74"/>
      <c r="U9" s="74"/>
      <c r="V9" s="80"/>
      <c r="W9" s="80"/>
      <c r="X9" s="79">
        <v>167603.79999999999</v>
      </c>
      <c r="Y9" s="79">
        <v>45.4</v>
      </c>
      <c r="Z9" s="79">
        <v>228.9</v>
      </c>
      <c r="AA9" s="79" t="s">
        <v>228</v>
      </c>
      <c r="AB9" s="79" t="s">
        <v>228</v>
      </c>
    </row>
    <row r="10" spans="1:28">
      <c r="A10" s="81">
        <v>1836</v>
      </c>
      <c r="B10" s="82">
        <v>11911.4</v>
      </c>
      <c r="C10" s="83">
        <v>9621</v>
      </c>
      <c r="D10" s="83">
        <v>6967.8</v>
      </c>
      <c r="E10" s="83">
        <v>2653.3</v>
      </c>
      <c r="F10" s="83">
        <v>15603.9</v>
      </c>
      <c r="G10" s="83">
        <v>2499.5</v>
      </c>
      <c r="H10" s="83">
        <v>7761</v>
      </c>
      <c r="I10" s="82">
        <v>64873.599999999999</v>
      </c>
      <c r="K10" s="80">
        <f t="shared" si="1"/>
        <v>0.18360935727322053</v>
      </c>
      <c r="L10" s="80">
        <f t="shared" si="2"/>
        <v>0.24052773393183052</v>
      </c>
      <c r="M10" s="78">
        <f t="shared" si="3"/>
        <v>-3692.5</v>
      </c>
      <c r="N10" s="80">
        <f t="shared" si="4"/>
        <v>-5.6918376658609972E-2</v>
      </c>
      <c r="O10" s="80">
        <f t="shared" si="5"/>
        <v>-1.8389606866275342E-2</v>
      </c>
      <c r="P10" s="80"/>
      <c r="Q10" s="80">
        <f t="shared" si="6"/>
        <v>0.14830377842450551</v>
      </c>
      <c r="R10" s="80">
        <f t="shared" si="0"/>
        <v>3.8528769792334633E-2</v>
      </c>
      <c r="S10" s="80"/>
      <c r="T10" s="74"/>
      <c r="U10" s="74"/>
      <c r="V10" s="80"/>
      <c r="W10" s="80"/>
      <c r="X10" s="83">
        <v>163590.39999999999</v>
      </c>
      <c r="Y10" s="83">
        <v>39.700000000000003</v>
      </c>
      <c r="Z10" s="83">
        <v>221.5</v>
      </c>
      <c r="AA10" s="83" t="s">
        <v>228</v>
      </c>
      <c r="AB10" s="83" t="s">
        <v>228</v>
      </c>
    </row>
    <row r="11" spans="1:28">
      <c r="A11" s="77">
        <v>1837</v>
      </c>
      <c r="B11" s="78">
        <v>12392</v>
      </c>
      <c r="C11" s="79">
        <v>9979.7999999999993</v>
      </c>
      <c r="D11" s="79">
        <v>6793.3</v>
      </c>
      <c r="E11" s="79">
        <v>3186.5</v>
      </c>
      <c r="F11" s="79">
        <v>17864.8</v>
      </c>
      <c r="G11" s="79">
        <v>3109.8</v>
      </c>
      <c r="H11" s="79">
        <v>8213.1</v>
      </c>
      <c r="I11" s="78">
        <v>71130.899999999994</v>
      </c>
      <c r="K11" s="80">
        <f t="shared" si="1"/>
        <v>0.17421401950488466</v>
      </c>
      <c r="L11" s="80">
        <f t="shared" si="2"/>
        <v>0.25115385859028916</v>
      </c>
      <c r="M11" s="78">
        <f t="shared" si="3"/>
        <v>-5472.7999999999993</v>
      </c>
      <c r="N11" s="80">
        <f t="shared" si="4"/>
        <v>-7.6939839085404513E-2</v>
      </c>
      <c r="O11" s="80">
        <f t="shared" si="5"/>
        <v>-3.3220442873631559E-2</v>
      </c>
      <c r="P11" s="80"/>
      <c r="Q11" s="80">
        <f t="shared" si="6"/>
        <v>0.14030189411352872</v>
      </c>
      <c r="R11" s="80">
        <f t="shared" si="0"/>
        <v>4.3719396211772947E-2</v>
      </c>
      <c r="S11" s="80"/>
      <c r="T11" s="74"/>
      <c r="U11" s="74"/>
      <c r="V11" s="80"/>
      <c r="W11" s="80"/>
      <c r="X11" s="79">
        <v>169223.9</v>
      </c>
      <c r="Y11" s="79">
        <v>42</v>
      </c>
      <c r="Z11" s="79">
        <v>227</v>
      </c>
      <c r="AA11" s="79" t="s">
        <v>228</v>
      </c>
      <c r="AB11" s="79" t="s">
        <v>228</v>
      </c>
    </row>
    <row r="12" spans="1:28">
      <c r="A12" s="81">
        <v>1838</v>
      </c>
      <c r="B12" s="82">
        <v>13049.3</v>
      </c>
      <c r="C12" s="83">
        <v>10939.2</v>
      </c>
      <c r="D12" s="83">
        <v>7284.4</v>
      </c>
      <c r="E12" s="83">
        <v>3654.7</v>
      </c>
      <c r="F12" s="83">
        <v>15333.9</v>
      </c>
      <c r="G12" s="83">
        <v>3398.8</v>
      </c>
      <c r="H12" s="83">
        <v>6562.9</v>
      </c>
      <c r="I12" s="82">
        <v>76561.5</v>
      </c>
      <c r="K12" s="80">
        <f t="shared" si="1"/>
        <v>0.17044206291674013</v>
      </c>
      <c r="L12" s="80">
        <f t="shared" si="2"/>
        <v>0.20028212613389235</v>
      </c>
      <c r="M12" s="78">
        <f t="shared" si="3"/>
        <v>-2284.6000000000004</v>
      </c>
      <c r="N12" s="80">
        <f t="shared" si="4"/>
        <v>-2.984006321715223E-2</v>
      </c>
      <c r="O12" s="80">
        <f t="shared" si="5"/>
        <v>1.4553006406614288E-2</v>
      </c>
      <c r="P12" s="80"/>
      <c r="Q12" s="80">
        <f t="shared" si="6"/>
        <v>0.14288121314237576</v>
      </c>
      <c r="R12" s="80">
        <f t="shared" si="0"/>
        <v>4.4393069623766518E-2</v>
      </c>
      <c r="S12" s="80"/>
      <c r="T12" s="74"/>
      <c r="U12" s="74"/>
      <c r="V12" s="80"/>
      <c r="W12" s="80"/>
      <c r="X12" s="83">
        <v>179679.7</v>
      </c>
      <c r="Y12" s="83">
        <v>42.6</v>
      </c>
      <c r="Z12" s="83">
        <v>238.9</v>
      </c>
      <c r="AA12" s="83" t="s">
        <v>228</v>
      </c>
      <c r="AB12" s="83" t="s">
        <v>228</v>
      </c>
    </row>
    <row r="13" spans="1:28">
      <c r="A13" s="77">
        <v>1839</v>
      </c>
      <c r="B13" s="78">
        <v>13584.5</v>
      </c>
      <c r="C13" s="79">
        <v>11382.3</v>
      </c>
      <c r="D13" s="79">
        <v>7900.1</v>
      </c>
      <c r="E13" s="79">
        <v>3482.1</v>
      </c>
      <c r="F13" s="79">
        <v>15468</v>
      </c>
      <c r="G13" s="79">
        <v>3322</v>
      </c>
      <c r="H13" s="79">
        <v>6662.8</v>
      </c>
      <c r="I13" s="78">
        <v>82158.899999999994</v>
      </c>
      <c r="K13" s="80">
        <f t="shared" si="1"/>
        <v>0.16534422929226172</v>
      </c>
      <c r="L13" s="80">
        <f t="shared" si="2"/>
        <v>0.188269317140322</v>
      </c>
      <c r="M13" s="78">
        <f t="shared" si="3"/>
        <v>-1883.5</v>
      </c>
      <c r="N13" s="80">
        <f t="shared" si="4"/>
        <v>-2.2925087848060285E-2</v>
      </c>
      <c r="O13" s="80">
        <f t="shared" si="5"/>
        <v>1.7508754377188594E-2</v>
      </c>
      <c r="P13" s="80"/>
      <c r="Q13" s="80">
        <f t="shared" si="6"/>
        <v>0.13854007295618612</v>
      </c>
      <c r="R13" s="80">
        <f t="shared" si="0"/>
        <v>4.043384222524888E-2</v>
      </c>
      <c r="S13" s="80"/>
      <c r="T13" s="74"/>
      <c r="U13" s="74"/>
      <c r="V13" s="80"/>
      <c r="W13" s="80"/>
      <c r="X13" s="79">
        <v>178274.3</v>
      </c>
      <c r="Y13" s="79">
        <v>46.1</v>
      </c>
      <c r="Z13" s="79">
        <v>216.4</v>
      </c>
      <c r="AA13" s="79" t="s">
        <v>228</v>
      </c>
      <c r="AB13" s="79" t="s">
        <v>228</v>
      </c>
    </row>
    <row r="14" spans="1:28">
      <c r="A14" s="81">
        <v>1840</v>
      </c>
      <c r="B14" s="82">
        <v>14300</v>
      </c>
      <c r="C14" s="83">
        <v>12031</v>
      </c>
      <c r="D14" s="83">
        <v>8255.7999999999993</v>
      </c>
      <c r="E14" s="83">
        <v>3775.2</v>
      </c>
      <c r="F14" s="83">
        <v>15972.4</v>
      </c>
      <c r="G14" s="83">
        <v>4123.8</v>
      </c>
      <c r="H14" s="83">
        <v>6419.4</v>
      </c>
      <c r="I14" s="82">
        <v>90511.4</v>
      </c>
      <c r="K14" s="80">
        <f t="shared" si="1"/>
        <v>0.15799114807637493</v>
      </c>
      <c r="L14" s="80">
        <f t="shared" si="2"/>
        <v>0.17646837856888747</v>
      </c>
      <c r="M14" s="78">
        <f t="shared" si="3"/>
        <v>-1672.3999999999996</v>
      </c>
      <c r="N14" s="80">
        <f t="shared" si="4"/>
        <v>-1.8477230492512542E-2</v>
      </c>
      <c r="O14" s="80">
        <f t="shared" si="5"/>
        <v>2.7083881146463325E-2</v>
      </c>
      <c r="P14" s="80"/>
      <c r="Q14" s="80">
        <f t="shared" si="6"/>
        <v>0.13292248269278789</v>
      </c>
      <c r="R14" s="80">
        <f t="shared" si="0"/>
        <v>4.5561111638975867E-2</v>
      </c>
      <c r="S14" s="80"/>
      <c r="T14" s="74"/>
      <c r="U14" s="74"/>
      <c r="V14" s="80"/>
      <c r="W14" s="80"/>
      <c r="X14" s="83">
        <v>176015.8</v>
      </c>
      <c r="Y14" s="83">
        <v>51.4</v>
      </c>
      <c r="Z14" s="83">
        <v>207</v>
      </c>
      <c r="AA14" s="83" t="s">
        <v>228</v>
      </c>
      <c r="AB14" s="83" t="s">
        <v>228</v>
      </c>
    </row>
    <row r="15" spans="1:28">
      <c r="A15" s="77">
        <v>1841</v>
      </c>
      <c r="B15" s="78">
        <v>13281.1</v>
      </c>
      <c r="C15" s="79">
        <v>11349.8</v>
      </c>
      <c r="D15" s="79">
        <v>7621.4</v>
      </c>
      <c r="E15" s="79">
        <v>3728.4</v>
      </c>
      <c r="F15" s="79">
        <v>16017.3</v>
      </c>
      <c r="G15" s="79">
        <v>4299.8</v>
      </c>
      <c r="H15" s="79">
        <v>6055.3</v>
      </c>
      <c r="I15" s="78">
        <v>81524.3</v>
      </c>
      <c r="K15" s="80">
        <f t="shared" si="1"/>
        <v>0.16290970912967054</v>
      </c>
      <c r="L15" s="80">
        <f t="shared" si="2"/>
        <v>0.19647270813732837</v>
      </c>
      <c r="M15" s="78">
        <f t="shared" si="3"/>
        <v>-2736.1999999999989</v>
      </c>
      <c r="N15" s="80">
        <f t="shared" si="4"/>
        <v>-3.3562999007657822E-2</v>
      </c>
      <c r="O15" s="80">
        <f t="shared" si="5"/>
        <v>1.917955750616689E-2</v>
      </c>
      <c r="P15" s="80"/>
      <c r="Q15" s="80">
        <f t="shared" si="6"/>
        <v>0.1392198399740936</v>
      </c>
      <c r="R15" s="80">
        <f t="shared" si="0"/>
        <v>5.2742556513824715E-2</v>
      </c>
      <c r="S15" s="80"/>
      <c r="T15" s="74"/>
      <c r="U15" s="74"/>
      <c r="V15" s="80"/>
      <c r="W15" s="80"/>
      <c r="X15" s="79">
        <v>176848.3</v>
      </c>
      <c r="Y15" s="79">
        <v>46.1</v>
      </c>
      <c r="Z15" s="79">
        <v>205.4</v>
      </c>
      <c r="AA15" s="79" t="s">
        <v>228</v>
      </c>
      <c r="AB15" s="79" t="s">
        <v>228</v>
      </c>
    </row>
    <row r="16" spans="1:28">
      <c r="A16" s="81">
        <v>1842</v>
      </c>
      <c r="B16" s="82">
        <v>11812.5</v>
      </c>
      <c r="C16" s="83">
        <v>10188</v>
      </c>
      <c r="D16" s="83">
        <v>6566.2</v>
      </c>
      <c r="E16" s="83">
        <v>3621.7</v>
      </c>
      <c r="F16" s="83">
        <v>15916.4</v>
      </c>
      <c r="G16" s="83">
        <v>3694.6</v>
      </c>
      <c r="H16" s="83">
        <v>6268</v>
      </c>
      <c r="I16" s="82">
        <v>72050.8</v>
      </c>
      <c r="K16" s="80">
        <f t="shared" si="1"/>
        <v>0.16394682640581368</v>
      </c>
      <c r="L16" s="80">
        <f t="shared" si="2"/>
        <v>0.22090525018459198</v>
      </c>
      <c r="M16" s="78">
        <f t="shared" si="3"/>
        <v>-4103.8999999999996</v>
      </c>
      <c r="N16" s="80">
        <f t="shared" si="4"/>
        <v>-5.69584237787783E-2</v>
      </c>
      <c r="O16" s="80">
        <f t="shared" si="5"/>
        <v>-5.680714162785142E-3</v>
      </c>
      <c r="P16" s="80"/>
      <c r="Q16" s="80">
        <f t="shared" si="6"/>
        <v>0.1414002342791475</v>
      </c>
      <c r="R16" s="80">
        <f t="shared" si="0"/>
        <v>5.1277709615993157E-2</v>
      </c>
      <c r="S16" s="80"/>
      <c r="T16" s="78">
        <v>397.5</v>
      </c>
      <c r="U16" s="80">
        <f t="shared" ref="U16:U47" si="7">T16/I16</f>
        <v>5.5169408250845238E-3</v>
      </c>
      <c r="V16" s="80"/>
      <c r="W16" s="80"/>
      <c r="X16" s="83">
        <v>178997</v>
      </c>
      <c r="Y16" s="83">
        <v>40.299999999999997</v>
      </c>
      <c r="Z16" s="83">
        <v>209.8</v>
      </c>
      <c r="AA16" s="83" t="s">
        <v>228</v>
      </c>
      <c r="AB16" s="83" t="s">
        <v>228</v>
      </c>
    </row>
    <row r="17" spans="1:28">
      <c r="A17" s="77">
        <v>1843</v>
      </c>
      <c r="B17" s="78">
        <v>13478.4</v>
      </c>
      <c r="C17" s="79">
        <v>9136.7000000000007</v>
      </c>
      <c r="D17" s="79">
        <v>5787.2</v>
      </c>
      <c r="E17" s="79">
        <v>3349.5</v>
      </c>
      <c r="F17" s="79">
        <v>14397.1</v>
      </c>
      <c r="G17" s="79">
        <v>3472</v>
      </c>
      <c r="H17" s="79">
        <v>5498</v>
      </c>
      <c r="I17" s="78">
        <v>70304.7</v>
      </c>
      <c r="K17" s="80">
        <f t="shared" si="1"/>
        <v>0.1917140674805525</v>
      </c>
      <c r="L17" s="80">
        <f t="shared" si="2"/>
        <v>0.2047814726469212</v>
      </c>
      <c r="M17" s="78">
        <f t="shared" si="3"/>
        <v>-918.70000000000073</v>
      </c>
      <c r="N17" s="80">
        <f t="shared" si="4"/>
        <v>-1.3067405166368689E-2</v>
      </c>
      <c r="O17" s="80">
        <f t="shared" si="5"/>
        <v>3.631762883562549E-2</v>
      </c>
      <c r="P17" s="80"/>
      <c r="Q17" s="80">
        <f t="shared" si="6"/>
        <v>0.12995859451786299</v>
      </c>
      <c r="R17" s="80">
        <f t="shared" si="0"/>
        <v>4.9385034001994177E-2</v>
      </c>
      <c r="S17" s="80"/>
      <c r="T17" s="82">
        <v>345.9</v>
      </c>
      <c r="U17" s="80">
        <f t="shared" si="7"/>
        <v>4.9200124600489014E-3</v>
      </c>
      <c r="V17" s="80"/>
      <c r="W17" s="80"/>
      <c r="X17" s="79">
        <v>161974</v>
      </c>
      <c r="Y17" s="79">
        <v>43.4</v>
      </c>
      <c r="Z17" s="79">
        <v>177</v>
      </c>
      <c r="AA17" s="79" t="s">
        <v>228</v>
      </c>
      <c r="AB17" s="79" t="s">
        <v>228</v>
      </c>
    </row>
    <row r="18" spans="1:28">
      <c r="A18" s="81">
        <v>1844</v>
      </c>
      <c r="B18" s="82">
        <v>12753.7</v>
      </c>
      <c r="C18" s="83">
        <v>8049.7</v>
      </c>
      <c r="D18" s="83">
        <v>4924.3</v>
      </c>
      <c r="E18" s="83">
        <v>3125.4</v>
      </c>
      <c r="F18" s="83">
        <v>13755.8</v>
      </c>
      <c r="G18" s="83">
        <v>3469.9</v>
      </c>
      <c r="H18" s="83">
        <v>5190.3999999999996</v>
      </c>
      <c r="I18" s="82">
        <v>72286.5</v>
      </c>
      <c r="K18" s="80">
        <f t="shared" si="1"/>
        <v>0.1764326672338542</v>
      </c>
      <c r="L18" s="80">
        <f t="shared" si="2"/>
        <v>0.19029556002849771</v>
      </c>
      <c r="M18" s="78">
        <f t="shared" si="3"/>
        <v>-1002.0999999999985</v>
      </c>
      <c r="N18" s="80">
        <f t="shared" si="4"/>
        <v>-1.3862892794643516E-2</v>
      </c>
      <c r="O18" s="80">
        <f t="shared" si="5"/>
        <v>3.4139154613932084E-2</v>
      </c>
      <c r="P18" s="80"/>
      <c r="Q18" s="80">
        <f t="shared" si="6"/>
        <v>0.11135827574996714</v>
      </c>
      <c r="R18" s="80">
        <f t="shared" si="0"/>
        <v>4.8002047408575603E-2</v>
      </c>
      <c r="S18" s="80"/>
      <c r="T18" s="78">
        <v>535.9</v>
      </c>
      <c r="U18" s="80">
        <f t="shared" si="7"/>
        <v>7.4135557815083039E-3</v>
      </c>
      <c r="V18" s="80"/>
      <c r="W18" s="80"/>
      <c r="X18" s="83">
        <v>159620.9</v>
      </c>
      <c r="Y18" s="83">
        <v>45.3</v>
      </c>
      <c r="Z18" s="83">
        <v>171.6</v>
      </c>
      <c r="AA18" s="83" t="s">
        <v>228</v>
      </c>
      <c r="AB18" s="83" t="s">
        <v>228</v>
      </c>
    </row>
    <row r="19" spans="1:28">
      <c r="A19" s="77">
        <v>1845</v>
      </c>
      <c r="B19" s="78">
        <v>13170.6</v>
      </c>
      <c r="C19" s="79">
        <v>8335.7000000000007</v>
      </c>
      <c r="D19" s="79">
        <v>4710.6000000000004</v>
      </c>
      <c r="E19" s="79">
        <v>3625.1</v>
      </c>
      <c r="F19" s="79">
        <v>14101</v>
      </c>
      <c r="G19" s="79">
        <v>3475.5</v>
      </c>
      <c r="H19" s="79">
        <v>4884.7</v>
      </c>
      <c r="I19" s="78">
        <v>72555.3</v>
      </c>
      <c r="K19" s="80">
        <f t="shared" si="1"/>
        <v>0.18152498852599327</v>
      </c>
      <c r="L19" s="80">
        <f t="shared" si="2"/>
        <v>0.19434831087460186</v>
      </c>
      <c r="M19" s="78">
        <f t="shared" si="3"/>
        <v>-930.39999999999964</v>
      </c>
      <c r="N19" s="80">
        <f t="shared" si="4"/>
        <v>-1.2823322348608572E-2</v>
      </c>
      <c r="O19" s="80">
        <f t="shared" si="5"/>
        <v>3.5078071484784715E-2</v>
      </c>
      <c r="P19" s="80"/>
      <c r="Q19" s="80">
        <f t="shared" si="6"/>
        <v>0.1148875409515225</v>
      </c>
      <c r="R19" s="80">
        <f t="shared" si="0"/>
        <v>4.7901393833393285E-2</v>
      </c>
      <c r="S19" s="80"/>
      <c r="T19" s="82">
        <v>762.3</v>
      </c>
      <c r="U19" s="80">
        <f t="shared" si="7"/>
        <v>1.0506468858925536E-2</v>
      </c>
      <c r="V19" s="80"/>
      <c r="W19" s="80"/>
      <c r="X19" s="79">
        <v>158694.6</v>
      </c>
      <c r="Y19" s="79">
        <v>45.7</v>
      </c>
      <c r="Z19" s="79">
        <v>165.3</v>
      </c>
      <c r="AA19" s="79" t="s">
        <v>228</v>
      </c>
      <c r="AB19" s="79" t="s">
        <v>228</v>
      </c>
    </row>
    <row r="20" spans="1:28">
      <c r="A20" s="81">
        <v>1846</v>
      </c>
      <c r="B20" s="82">
        <v>14649.8</v>
      </c>
      <c r="C20" s="83">
        <v>8780.7999999999993</v>
      </c>
      <c r="D20" s="83">
        <v>5275.3</v>
      </c>
      <c r="E20" s="83">
        <v>3505.5</v>
      </c>
      <c r="F20" s="83">
        <v>14426.3</v>
      </c>
      <c r="G20" s="83">
        <v>3475.3</v>
      </c>
      <c r="H20" s="83">
        <v>4966.3</v>
      </c>
      <c r="I20" s="82">
        <v>77311</v>
      </c>
      <c r="K20" s="80">
        <f t="shared" si="1"/>
        <v>0.18949179288846346</v>
      </c>
      <c r="L20" s="80">
        <f t="shared" si="2"/>
        <v>0.18660087180349497</v>
      </c>
      <c r="M20" s="78">
        <f t="shared" si="3"/>
        <v>223.5</v>
      </c>
      <c r="N20" s="80">
        <f t="shared" si="4"/>
        <v>2.8909210849685039E-3</v>
      </c>
      <c r="O20" s="80">
        <f t="shared" si="5"/>
        <v>4.7843127109984354E-2</v>
      </c>
      <c r="P20" s="80"/>
      <c r="Q20" s="80">
        <f t="shared" si="6"/>
        <v>0.11357762802188562</v>
      </c>
      <c r="R20" s="80">
        <f t="shared" si="0"/>
        <v>4.4952206025015845E-2</v>
      </c>
      <c r="S20" s="80"/>
      <c r="T20" s="78">
        <v>771.8</v>
      </c>
      <c r="U20" s="80">
        <f t="shared" si="7"/>
        <v>9.9830554513587969E-3</v>
      </c>
      <c r="V20" s="80"/>
      <c r="W20" s="80"/>
      <c r="X20" s="83">
        <v>175555.1</v>
      </c>
      <c r="Y20" s="83">
        <v>44</v>
      </c>
      <c r="Z20" s="83">
        <v>181.2</v>
      </c>
      <c r="AA20" s="83" t="s">
        <v>228</v>
      </c>
      <c r="AB20" s="83" t="s">
        <v>228</v>
      </c>
    </row>
    <row r="21" spans="1:28">
      <c r="A21" s="77">
        <v>1847</v>
      </c>
      <c r="B21" s="78">
        <v>13928.5</v>
      </c>
      <c r="C21" s="79">
        <v>7279.4</v>
      </c>
      <c r="D21" s="79">
        <v>3587.6</v>
      </c>
      <c r="E21" s="79">
        <v>3691.8</v>
      </c>
      <c r="F21" s="79">
        <v>15320.8</v>
      </c>
      <c r="G21" s="79">
        <v>4074.6</v>
      </c>
      <c r="H21" s="79">
        <v>5209.3999999999996</v>
      </c>
      <c r="I21" s="78">
        <v>70202.2</v>
      </c>
      <c r="K21" s="80">
        <f t="shared" si="1"/>
        <v>0.19840546307665571</v>
      </c>
      <c r="L21" s="80">
        <f t="shared" si="2"/>
        <v>0.21823817487201255</v>
      </c>
      <c r="M21" s="78">
        <f t="shared" si="3"/>
        <v>-1392.2999999999993</v>
      </c>
      <c r="N21" s="80">
        <f t="shared" si="4"/>
        <v>-1.9832711795356832E-2</v>
      </c>
      <c r="O21" s="80">
        <f t="shared" si="5"/>
        <v>3.8208204301289711E-2</v>
      </c>
      <c r="P21" s="80"/>
      <c r="Q21" s="80">
        <f t="shared" si="6"/>
        <v>0.10369190709123076</v>
      </c>
      <c r="R21" s="80">
        <f t="shared" si="0"/>
        <v>5.8040916096646543E-2</v>
      </c>
      <c r="S21" s="80"/>
      <c r="T21" s="82">
        <v>620.1</v>
      </c>
      <c r="U21" s="80">
        <f t="shared" si="7"/>
        <v>8.8330565138984261E-3</v>
      </c>
      <c r="V21" s="80"/>
      <c r="W21" s="80"/>
      <c r="X21" s="79">
        <v>150953.70000000001</v>
      </c>
      <c r="Y21" s="79">
        <v>46.5</v>
      </c>
      <c r="Z21" s="79">
        <v>154.4</v>
      </c>
      <c r="AA21" s="79" t="s">
        <v>228</v>
      </c>
      <c r="AB21" s="79" t="s">
        <v>228</v>
      </c>
    </row>
    <row r="22" spans="1:28">
      <c r="A22" s="81">
        <v>1848</v>
      </c>
      <c r="B22" s="82">
        <v>14985</v>
      </c>
      <c r="C22" s="83">
        <v>8876.2000000000007</v>
      </c>
      <c r="D22" s="83">
        <v>5298.3</v>
      </c>
      <c r="E22" s="83">
        <v>3578</v>
      </c>
      <c r="F22" s="83">
        <v>15771.7</v>
      </c>
      <c r="G22" s="83">
        <v>3861.1</v>
      </c>
      <c r="H22" s="83">
        <v>5635.7</v>
      </c>
      <c r="I22" s="82">
        <v>78740.3</v>
      </c>
      <c r="K22" s="80">
        <f t="shared" si="1"/>
        <v>0.19030915554042846</v>
      </c>
      <c r="L22" s="80">
        <f t="shared" si="2"/>
        <v>0.20030022745658829</v>
      </c>
      <c r="M22" s="78">
        <f t="shared" si="3"/>
        <v>-786.70000000000073</v>
      </c>
      <c r="N22" s="80">
        <f t="shared" si="4"/>
        <v>-9.9910719161598414E-3</v>
      </c>
      <c r="O22" s="80">
        <f t="shared" si="5"/>
        <v>3.9044809328895105E-2</v>
      </c>
      <c r="P22" s="80"/>
      <c r="Q22" s="80">
        <f t="shared" si="6"/>
        <v>0.11272753596315992</v>
      </c>
      <c r="R22" s="80">
        <f t="shared" si="0"/>
        <v>4.9035881245054945E-2</v>
      </c>
      <c r="S22" s="80"/>
      <c r="T22" s="78">
        <v>964</v>
      </c>
      <c r="U22" s="80">
        <f t="shared" si="7"/>
        <v>1.2242777840572108E-2</v>
      </c>
      <c r="V22" s="80"/>
      <c r="W22" s="80"/>
      <c r="X22" s="83">
        <v>164202.29999999999</v>
      </c>
      <c r="Y22" s="83">
        <v>48</v>
      </c>
      <c r="Z22" s="83">
        <v>166.4</v>
      </c>
      <c r="AA22" s="83" t="s">
        <v>228</v>
      </c>
      <c r="AB22" s="83" t="s">
        <v>228</v>
      </c>
    </row>
    <row r="23" spans="1:28">
      <c r="A23" s="77">
        <v>1849</v>
      </c>
      <c r="B23" s="78">
        <v>16273</v>
      </c>
      <c r="C23" s="79">
        <v>9749.7999999999993</v>
      </c>
      <c r="D23" s="79">
        <v>5625.1</v>
      </c>
      <c r="E23" s="79">
        <v>4124.6000000000004</v>
      </c>
      <c r="F23" s="79">
        <v>15682.3</v>
      </c>
      <c r="G23" s="79">
        <v>3652.6</v>
      </c>
      <c r="H23" s="79">
        <v>5691</v>
      </c>
      <c r="I23" s="78">
        <v>81072.2</v>
      </c>
      <c r="K23" s="80">
        <f t="shared" si="1"/>
        <v>0.20072231911802074</v>
      </c>
      <c r="L23" s="80">
        <f t="shared" si="2"/>
        <v>0.19343622104741207</v>
      </c>
      <c r="M23" s="78">
        <f t="shared" si="3"/>
        <v>590.70000000000073</v>
      </c>
      <c r="N23" s="80">
        <f t="shared" si="4"/>
        <v>7.2860980706086764E-3</v>
      </c>
      <c r="O23" s="80">
        <f t="shared" si="5"/>
        <v>5.2339766282400148E-2</v>
      </c>
      <c r="P23" s="80"/>
      <c r="Q23" s="80">
        <f t="shared" si="6"/>
        <v>0.12026070588931841</v>
      </c>
      <c r="R23" s="80">
        <f t="shared" si="0"/>
        <v>4.5053668211791464E-2</v>
      </c>
      <c r="S23" s="80"/>
      <c r="T23" s="82">
        <v>1205.8</v>
      </c>
      <c r="U23" s="80">
        <f t="shared" si="7"/>
        <v>1.4873162440392638E-2</v>
      </c>
      <c r="V23" s="80"/>
      <c r="W23" s="80"/>
      <c r="X23" s="79">
        <v>169835.5</v>
      </c>
      <c r="Y23" s="79">
        <v>47.7</v>
      </c>
      <c r="Z23" s="79">
        <v>170.5</v>
      </c>
      <c r="AA23" s="79" t="s">
        <v>228</v>
      </c>
      <c r="AB23" s="79" t="s">
        <v>228</v>
      </c>
    </row>
    <row r="24" spans="1:28">
      <c r="A24" s="81">
        <v>1850</v>
      </c>
      <c r="B24" s="82">
        <v>16587.099999999999</v>
      </c>
      <c r="C24" s="83">
        <v>9536.4</v>
      </c>
      <c r="D24" s="83">
        <v>5424.4</v>
      </c>
      <c r="E24" s="83">
        <v>4112</v>
      </c>
      <c r="F24" s="83">
        <v>16657.400000000001</v>
      </c>
      <c r="G24" s="83">
        <v>3650.3</v>
      </c>
      <c r="H24" s="83">
        <v>6076.9</v>
      </c>
      <c r="I24" s="82">
        <v>89725.8</v>
      </c>
      <c r="K24" s="80">
        <f t="shared" si="1"/>
        <v>0.18486433110654904</v>
      </c>
      <c r="L24" s="80">
        <f t="shared" si="2"/>
        <v>0.18564782927541465</v>
      </c>
      <c r="M24" s="78">
        <f t="shared" si="3"/>
        <v>-70.30000000000291</v>
      </c>
      <c r="N24" s="80">
        <f t="shared" si="4"/>
        <v>-7.8349816886562069E-4</v>
      </c>
      <c r="O24" s="80">
        <f t="shared" si="5"/>
        <v>3.9899337760153683E-2</v>
      </c>
      <c r="P24" s="80"/>
      <c r="Q24" s="80">
        <f t="shared" si="6"/>
        <v>0.10628381134523179</v>
      </c>
      <c r="R24" s="80">
        <f t="shared" si="0"/>
        <v>4.06828359290193E-2</v>
      </c>
      <c r="S24" s="80"/>
      <c r="T24" s="78">
        <v>1114.7</v>
      </c>
      <c r="U24" s="80">
        <f t="shared" si="7"/>
        <v>1.242340553107356E-2</v>
      </c>
      <c r="V24" s="80"/>
      <c r="W24" s="80"/>
      <c r="X24" s="83">
        <v>173222.8</v>
      </c>
      <c r="Y24" s="83">
        <v>51.8</v>
      </c>
      <c r="Z24" s="83">
        <v>172.2</v>
      </c>
      <c r="AA24" s="83" t="s">
        <v>228</v>
      </c>
      <c r="AB24" s="83" t="s">
        <v>228</v>
      </c>
    </row>
    <row r="25" spans="1:28">
      <c r="A25" s="77">
        <v>1851</v>
      </c>
      <c r="B25" s="78">
        <v>16235</v>
      </c>
      <c r="C25" s="79">
        <v>9889.2000000000007</v>
      </c>
      <c r="D25" s="79">
        <v>5225.3999999999996</v>
      </c>
      <c r="E25" s="79">
        <v>4663.8</v>
      </c>
      <c r="F25" s="79">
        <v>15933.1</v>
      </c>
      <c r="G25" s="79">
        <v>3486.7</v>
      </c>
      <c r="H25" s="79">
        <v>5668.1</v>
      </c>
      <c r="I25" s="78">
        <v>93491.6</v>
      </c>
      <c r="K25" s="80">
        <f t="shared" si="1"/>
        <v>0.1736519644545606</v>
      </c>
      <c r="L25" s="80">
        <f t="shared" si="2"/>
        <v>0.1704227973422211</v>
      </c>
      <c r="M25" s="78">
        <f t="shared" si="3"/>
        <v>301.89999999999964</v>
      </c>
      <c r="N25" s="80">
        <f t="shared" si="4"/>
        <v>3.2291671123395004E-3</v>
      </c>
      <c r="O25" s="80">
        <f t="shared" si="5"/>
        <v>4.0523426703575498E-2</v>
      </c>
      <c r="P25" s="80"/>
      <c r="Q25" s="80">
        <f t="shared" si="6"/>
        <v>0.10577634782162249</v>
      </c>
      <c r="R25" s="80">
        <f t="shared" si="0"/>
        <v>3.7294259591236001E-2</v>
      </c>
      <c r="S25" s="80"/>
      <c r="T25" s="82">
        <v>1218.2</v>
      </c>
      <c r="U25" s="80">
        <f t="shared" si="7"/>
        <v>1.3030047619251355E-2</v>
      </c>
      <c r="V25" s="80">
        <f>T25/AA25</f>
        <v>3.5366012977021675E-3</v>
      </c>
      <c r="W25" s="80"/>
      <c r="X25" s="79">
        <v>214242.1</v>
      </c>
      <c r="Y25" s="79">
        <v>43.6</v>
      </c>
      <c r="Z25" s="79">
        <v>210.9</v>
      </c>
      <c r="AA25" s="79">
        <v>344455</v>
      </c>
      <c r="AB25" s="79">
        <v>183179</v>
      </c>
    </row>
    <row r="26" spans="1:28">
      <c r="A26" s="81">
        <v>1852</v>
      </c>
      <c r="B26" s="82">
        <v>16446.7</v>
      </c>
      <c r="C26" s="83">
        <v>9935.7000000000007</v>
      </c>
      <c r="D26" s="83">
        <v>6133.3</v>
      </c>
      <c r="E26" s="83">
        <v>3802.5</v>
      </c>
      <c r="F26" s="83">
        <v>16313.5</v>
      </c>
      <c r="G26" s="83">
        <v>3479.6</v>
      </c>
      <c r="H26" s="83">
        <v>5707.4</v>
      </c>
      <c r="I26" s="82">
        <v>111072</v>
      </c>
      <c r="K26" s="80">
        <f t="shared" si="1"/>
        <v>0.14807242149236532</v>
      </c>
      <c r="L26" s="80">
        <f t="shared" si="2"/>
        <v>0.1468731993661769</v>
      </c>
      <c r="M26" s="78">
        <f t="shared" si="3"/>
        <v>133.20000000000073</v>
      </c>
      <c r="N26" s="80">
        <f t="shared" si="4"/>
        <v>1.1992221261884249E-3</v>
      </c>
      <c r="O26" s="80">
        <f t="shared" si="5"/>
        <v>3.2526649380581973E-2</v>
      </c>
      <c r="P26" s="80"/>
      <c r="Q26" s="80">
        <f t="shared" si="6"/>
        <v>8.945278738115818E-2</v>
      </c>
      <c r="R26" s="80">
        <f t="shared" si="0"/>
        <v>3.1327427254393546E-2</v>
      </c>
      <c r="S26" s="80"/>
      <c r="T26" s="78">
        <v>1473.8</v>
      </c>
      <c r="U26" s="80">
        <f t="shared" si="7"/>
        <v>1.3268870642466148E-2</v>
      </c>
      <c r="V26" s="80">
        <f t="shared" ref="V26:V89" si="8">T26/AA26</f>
        <v>4.4606942556984471E-3</v>
      </c>
      <c r="W26" s="80"/>
      <c r="X26" s="83">
        <v>182647.6</v>
      </c>
      <c r="Y26" s="83">
        <v>60.8</v>
      </c>
      <c r="Z26" s="83">
        <v>178.1</v>
      </c>
      <c r="AA26" s="83">
        <v>330397</v>
      </c>
      <c r="AB26" s="83">
        <v>137574</v>
      </c>
    </row>
    <row r="27" spans="1:28">
      <c r="A27" s="77">
        <v>1853</v>
      </c>
      <c r="B27" s="78">
        <v>17116.7</v>
      </c>
      <c r="C27" s="79">
        <v>10351.200000000001</v>
      </c>
      <c r="D27" s="79">
        <v>6496</v>
      </c>
      <c r="E27" s="79">
        <v>3855.2</v>
      </c>
      <c r="F27" s="79">
        <v>16228.8</v>
      </c>
      <c r="G27" s="79">
        <v>3476.1</v>
      </c>
      <c r="H27" s="79">
        <v>5719</v>
      </c>
      <c r="I27" s="78">
        <v>102915.9</v>
      </c>
      <c r="K27" s="80">
        <f t="shared" si="1"/>
        <v>0.16631735232359626</v>
      </c>
      <c r="L27" s="80">
        <f t="shared" si="2"/>
        <v>0.15768991963340942</v>
      </c>
      <c r="M27" s="78">
        <f t="shared" si="3"/>
        <v>887.90000000000146</v>
      </c>
      <c r="N27" s="80">
        <f t="shared" si="4"/>
        <v>8.6274326901868564E-3</v>
      </c>
      <c r="O27" s="80">
        <f t="shared" si="5"/>
        <v>4.2403554747128501E-2</v>
      </c>
      <c r="P27" s="80"/>
      <c r="Q27" s="80">
        <f t="shared" si="6"/>
        <v>0.10057921079250147</v>
      </c>
      <c r="R27" s="80">
        <f t="shared" si="0"/>
        <v>3.3776122056941638E-2</v>
      </c>
      <c r="S27" s="80"/>
      <c r="T27" s="82">
        <v>1822.7</v>
      </c>
      <c r="U27" s="80">
        <f t="shared" si="7"/>
        <v>1.7710577277174861E-2</v>
      </c>
      <c r="V27" s="80">
        <f t="shared" si="8"/>
        <v>6.8192616924878501E-3</v>
      </c>
      <c r="W27" s="80"/>
      <c r="X27" s="79">
        <v>202088.8</v>
      </c>
      <c r="Y27" s="79">
        <v>50.9</v>
      </c>
      <c r="Z27" s="79">
        <v>195.2</v>
      </c>
      <c r="AA27" s="79">
        <v>267287</v>
      </c>
      <c r="AB27" s="79">
        <v>118880</v>
      </c>
    </row>
    <row r="28" spans="1:28">
      <c r="A28" s="81">
        <v>1854</v>
      </c>
      <c r="B28" s="82">
        <v>18143</v>
      </c>
      <c r="C28" s="83">
        <v>11669.6</v>
      </c>
      <c r="D28" s="83">
        <v>8304.9</v>
      </c>
      <c r="E28" s="83">
        <v>3364.8</v>
      </c>
      <c r="F28" s="83">
        <v>17544.2</v>
      </c>
      <c r="G28" s="83">
        <v>3490.4</v>
      </c>
      <c r="H28" s="83">
        <v>6958.1</v>
      </c>
      <c r="I28" s="82">
        <v>118870.2</v>
      </c>
      <c r="K28" s="80">
        <f t="shared" si="1"/>
        <v>0.15262866555284671</v>
      </c>
      <c r="L28" s="80">
        <f t="shared" si="2"/>
        <v>0.1475912381740756</v>
      </c>
      <c r="M28" s="78">
        <f t="shared" si="3"/>
        <v>598.79999999999927</v>
      </c>
      <c r="N28" s="80">
        <f t="shared" si="4"/>
        <v>5.0374273787711244E-3</v>
      </c>
      <c r="O28" s="80">
        <f t="shared" si="5"/>
        <v>3.4400547824433705E-2</v>
      </c>
      <c r="P28" s="80"/>
      <c r="Q28" s="80">
        <f t="shared" si="6"/>
        <v>9.8170946124428157E-2</v>
      </c>
      <c r="R28" s="80">
        <f t="shared" si="0"/>
        <v>2.9363120445662583E-2</v>
      </c>
      <c r="S28" s="80"/>
      <c r="T28" s="78">
        <v>3424.8</v>
      </c>
      <c r="U28" s="80">
        <f t="shared" si="7"/>
        <v>2.8811257994013642E-2</v>
      </c>
      <c r="V28" s="80">
        <f t="shared" si="8"/>
        <v>1.2174902239601848E-2</v>
      </c>
      <c r="W28" s="80"/>
      <c r="X28" s="83">
        <v>213562.1</v>
      </c>
      <c r="Y28" s="83">
        <v>55.7</v>
      </c>
      <c r="Z28" s="83">
        <v>204.5</v>
      </c>
      <c r="AA28" s="83">
        <v>281300</v>
      </c>
      <c r="AB28" s="83">
        <v>89918</v>
      </c>
    </row>
    <row r="29" spans="1:28">
      <c r="A29" s="77">
        <v>1855</v>
      </c>
      <c r="B29" s="78">
        <v>19834.8</v>
      </c>
      <c r="C29" s="79">
        <v>13056</v>
      </c>
      <c r="D29" s="79">
        <v>8404.6</v>
      </c>
      <c r="E29" s="79">
        <v>4651.3999999999996</v>
      </c>
      <c r="F29" s="79">
        <v>19258.900000000001</v>
      </c>
      <c r="G29" s="79">
        <v>3473.7</v>
      </c>
      <c r="H29" s="79">
        <v>7587.2</v>
      </c>
      <c r="I29" s="78">
        <v>109909.1</v>
      </c>
      <c r="K29" s="80">
        <f t="shared" si="1"/>
        <v>0.18046549375802365</v>
      </c>
      <c r="L29" s="80">
        <f t="shared" si="2"/>
        <v>0.17522570924518535</v>
      </c>
      <c r="M29" s="78">
        <f t="shared" si="3"/>
        <v>575.89999999999782</v>
      </c>
      <c r="N29" s="80">
        <f t="shared" si="4"/>
        <v>5.239784512838316E-3</v>
      </c>
      <c r="O29" s="80">
        <f t="shared" si="5"/>
        <v>3.6844992816791308E-2</v>
      </c>
      <c r="P29" s="80"/>
      <c r="Q29" s="80">
        <f t="shared" si="6"/>
        <v>0.11878907206045723</v>
      </c>
      <c r="R29" s="80">
        <f t="shared" si="0"/>
        <v>3.160520830395299E-2</v>
      </c>
      <c r="S29" s="80"/>
      <c r="T29" s="82">
        <v>3835.3</v>
      </c>
      <c r="U29" s="80">
        <f t="shared" si="7"/>
        <v>3.4895199760529384E-2</v>
      </c>
      <c r="V29" s="80">
        <f t="shared" si="8"/>
        <v>1.0962259620881256E-2</v>
      </c>
      <c r="W29" s="80"/>
      <c r="X29" s="79">
        <v>226513.1</v>
      </c>
      <c r="Y29" s="79">
        <v>48.5</v>
      </c>
      <c r="Z29" s="79">
        <v>215</v>
      </c>
      <c r="AA29" s="79">
        <v>349864</v>
      </c>
      <c r="AB29" s="79">
        <v>143414</v>
      </c>
    </row>
    <row r="30" spans="1:28">
      <c r="A30" s="81">
        <v>1856</v>
      </c>
      <c r="B30" s="82">
        <v>21490.2</v>
      </c>
      <c r="C30" s="83">
        <v>14244</v>
      </c>
      <c r="D30" s="83">
        <v>8774.2000000000007</v>
      </c>
      <c r="E30" s="83">
        <v>5469.8</v>
      </c>
      <c r="F30" s="83">
        <v>19346.8</v>
      </c>
      <c r="G30" s="83">
        <v>3473.6</v>
      </c>
      <c r="H30" s="83">
        <v>7412.2</v>
      </c>
      <c r="I30" s="82">
        <v>151598.70000000001</v>
      </c>
      <c r="K30" s="80">
        <f t="shared" si="1"/>
        <v>0.14175715227109467</v>
      </c>
      <c r="L30" s="80">
        <f t="shared" si="2"/>
        <v>0.12761850860198667</v>
      </c>
      <c r="M30" s="78">
        <f t="shared" si="3"/>
        <v>2143.4000000000015</v>
      </c>
      <c r="N30" s="80">
        <f t="shared" si="4"/>
        <v>1.4138643669107989E-2</v>
      </c>
      <c r="O30" s="80">
        <f t="shared" si="5"/>
        <v>3.7051768913585678E-2</v>
      </c>
      <c r="P30" s="80"/>
      <c r="Q30" s="80">
        <f t="shared" si="6"/>
        <v>9.3958589354658048E-2</v>
      </c>
      <c r="R30" s="80">
        <f t="shared" si="0"/>
        <v>2.2913125244477688E-2</v>
      </c>
      <c r="S30" s="80"/>
      <c r="T30" s="78">
        <v>5191.3999999999996</v>
      </c>
      <c r="U30" s="80">
        <f t="shared" si="7"/>
        <v>3.4244356976675917E-2</v>
      </c>
      <c r="V30" s="80">
        <f t="shared" si="8"/>
        <v>1.3084418366678259E-2</v>
      </c>
      <c r="W30" s="80"/>
      <c r="X30" s="83">
        <v>200050.6</v>
      </c>
      <c r="Y30" s="83">
        <v>75.8</v>
      </c>
      <c r="Z30" s="83">
        <v>188.3</v>
      </c>
      <c r="AA30" s="83">
        <v>396762</v>
      </c>
      <c r="AB30" s="83">
        <v>343860</v>
      </c>
    </row>
    <row r="31" spans="1:28">
      <c r="A31" s="77">
        <v>1857</v>
      </c>
      <c r="B31" s="78">
        <v>22433.4</v>
      </c>
      <c r="C31" s="79">
        <v>14780.2</v>
      </c>
      <c r="D31" s="79">
        <v>9193.1</v>
      </c>
      <c r="E31" s="79">
        <v>5587.1</v>
      </c>
      <c r="F31" s="79">
        <v>19722.8</v>
      </c>
      <c r="G31" s="79">
        <v>3475.5</v>
      </c>
      <c r="H31" s="79">
        <v>6570.3</v>
      </c>
      <c r="I31" s="78">
        <v>145800</v>
      </c>
      <c r="K31" s="80">
        <f t="shared" si="1"/>
        <v>0.15386419753086419</v>
      </c>
      <c r="L31" s="80">
        <f t="shared" si="2"/>
        <v>0.13527297668038407</v>
      </c>
      <c r="M31" s="78">
        <f t="shared" si="3"/>
        <v>2710.6000000000022</v>
      </c>
      <c r="N31" s="80">
        <f t="shared" si="4"/>
        <v>1.8591220850480126E-2</v>
      </c>
      <c r="O31" s="80">
        <f t="shared" si="5"/>
        <v>4.2428669410150908E-2</v>
      </c>
      <c r="P31" s="80"/>
      <c r="Q31" s="80">
        <f t="shared" si="6"/>
        <v>0.10137311385459534</v>
      </c>
      <c r="R31" s="80">
        <f t="shared" si="0"/>
        <v>2.3837448559670783E-2</v>
      </c>
      <c r="S31" s="80"/>
      <c r="T31" s="82">
        <v>4656.8999999999996</v>
      </c>
      <c r="U31" s="80">
        <f t="shared" si="7"/>
        <v>3.1940329218106994E-2</v>
      </c>
      <c r="V31" s="80">
        <f t="shared" si="8"/>
        <v>9.6112687683814046E-3</v>
      </c>
      <c r="W31" s="80"/>
      <c r="X31" s="79">
        <v>260967.3</v>
      </c>
      <c r="Y31" s="79">
        <v>55.9</v>
      </c>
      <c r="Z31" s="79">
        <v>244</v>
      </c>
      <c r="AA31" s="79">
        <v>484525</v>
      </c>
      <c r="AB31" s="79">
        <v>322209</v>
      </c>
    </row>
    <row r="32" spans="1:28">
      <c r="A32" s="81">
        <v>1858</v>
      </c>
      <c r="B32" s="82">
        <v>21848.2</v>
      </c>
      <c r="C32" s="83">
        <v>13959.3</v>
      </c>
      <c r="D32" s="83">
        <v>8003.9</v>
      </c>
      <c r="E32" s="83">
        <v>5955.5</v>
      </c>
      <c r="F32" s="83">
        <v>22834</v>
      </c>
      <c r="G32" s="83">
        <v>3477.4</v>
      </c>
      <c r="H32" s="83">
        <v>8219.4</v>
      </c>
      <c r="I32" s="82">
        <v>136394.9</v>
      </c>
      <c r="K32" s="80">
        <f t="shared" si="1"/>
        <v>0.16018340861718439</v>
      </c>
      <c r="L32" s="80">
        <f t="shared" si="2"/>
        <v>0.16741095158250052</v>
      </c>
      <c r="M32" s="78">
        <f t="shared" si="3"/>
        <v>-985.79999999999927</v>
      </c>
      <c r="N32" s="80">
        <f t="shared" si="4"/>
        <v>-7.2275429653161465E-3</v>
      </c>
      <c r="O32" s="80">
        <f t="shared" si="5"/>
        <v>1.8267545194138497E-2</v>
      </c>
      <c r="P32" s="80"/>
      <c r="Q32" s="80">
        <f t="shared" si="6"/>
        <v>0.10234473576358061</v>
      </c>
      <c r="R32" s="80">
        <f t="shared" si="0"/>
        <v>2.5495088159454643E-2</v>
      </c>
      <c r="S32" s="80"/>
      <c r="T32" s="78">
        <v>4717.3999999999996</v>
      </c>
      <c r="U32" s="80">
        <f t="shared" si="7"/>
        <v>3.4586337172430932E-2</v>
      </c>
      <c r="V32" s="80">
        <f t="shared" si="8"/>
        <v>8.8278004416332944E-3</v>
      </c>
      <c r="W32" s="80"/>
      <c r="X32" s="83">
        <v>253204.7</v>
      </c>
      <c r="Y32" s="83">
        <v>53.9</v>
      </c>
      <c r="Z32" s="83">
        <v>235.3</v>
      </c>
      <c r="AA32" s="83">
        <v>534380</v>
      </c>
      <c r="AB32" s="83">
        <v>330947</v>
      </c>
    </row>
    <row r="33" spans="1:28">
      <c r="A33" s="77">
        <v>1859</v>
      </c>
      <c r="B33" s="78">
        <v>23219.599999999999</v>
      </c>
      <c r="C33" s="79">
        <v>15385.2</v>
      </c>
      <c r="D33" s="79">
        <v>9415.6</v>
      </c>
      <c r="E33" s="79">
        <v>5969.6</v>
      </c>
      <c r="F33" s="79">
        <v>23231.3</v>
      </c>
      <c r="G33" s="79">
        <v>3481.4</v>
      </c>
      <c r="H33" s="79">
        <v>7821.8</v>
      </c>
      <c r="I33" s="78">
        <v>166176.29999999999</v>
      </c>
      <c r="K33" s="80">
        <f t="shared" si="1"/>
        <v>0.13972870981000299</v>
      </c>
      <c r="L33" s="80">
        <f t="shared" si="2"/>
        <v>0.13979911696192537</v>
      </c>
      <c r="M33" s="78">
        <f t="shared" si="3"/>
        <v>-11.700000000000728</v>
      </c>
      <c r="N33" s="80">
        <f t="shared" si="4"/>
        <v>-7.0407151922390431E-5</v>
      </c>
      <c r="O33" s="80">
        <f t="shared" si="5"/>
        <v>2.0879632053427591E-2</v>
      </c>
      <c r="P33" s="80"/>
      <c r="Q33" s="80">
        <f t="shared" si="6"/>
        <v>9.2583599466349906E-2</v>
      </c>
      <c r="R33" s="80">
        <f t="shared" si="0"/>
        <v>2.0950039205349984E-2</v>
      </c>
      <c r="S33" s="80"/>
      <c r="T33" s="82">
        <v>3625.1</v>
      </c>
      <c r="U33" s="80">
        <f t="shared" si="7"/>
        <v>2.1814783455883904E-2</v>
      </c>
      <c r="V33" s="80">
        <f t="shared" si="8"/>
        <v>5.9271624962394208E-3</v>
      </c>
      <c r="W33" s="80"/>
      <c r="X33" s="79">
        <v>250741.3</v>
      </c>
      <c r="Y33" s="79">
        <v>66.3</v>
      </c>
      <c r="Z33" s="79">
        <v>231.5</v>
      </c>
      <c r="AA33" s="79">
        <v>611608</v>
      </c>
      <c r="AB33" s="79">
        <v>323116</v>
      </c>
    </row>
    <row r="34" spans="1:28">
      <c r="A34" s="81">
        <v>1860</v>
      </c>
      <c r="B34" s="82" t="s">
        <v>229</v>
      </c>
      <c r="C34" s="83" t="s">
        <v>229</v>
      </c>
      <c r="D34" s="83" t="s">
        <v>229</v>
      </c>
      <c r="E34" s="83" t="s">
        <v>229</v>
      </c>
      <c r="F34" s="83">
        <v>23347.1</v>
      </c>
      <c r="G34" s="83">
        <v>3793.7</v>
      </c>
      <c r="H34" s="83">
        <v>7769.6</v>
      </c>
      <c r="I34" s="82">
        <v>152205.79999999999</v>
      </c>
      <c r="K34" s="80"/>
      <c r="L34" s="80">
        <f t="shared" si="2"/>
        <v>0.15339165787374726</v>
      </c>
      <c r="M34" s="78"/>
      <c r="N34" s="80"/>
      <c r="O34" s="80">
        <f t="shared" si="5"/>
        <v>2.4924805756416642E-2</v>
      </c>
      <c r="P34" s="80"/>
      <c r="Q34" s="80"/>
      <c r="R34" s="80">
        <f t="shared" si="0"/>
        <v>2.4924805756416642E-2</v>
      </c>
      <c r="S34" s="80"/>
      <c r="T34" s="78">
        <v>4411</v>
      </c>
      <c r="U34" s="80">
        <f t="shared" si="7"/>
        <v>2.8980498772057307E-2</v>
      </c>
      <c r="V34" s="80">
        <f t="shared" si="8"/>
        <v>6.1787018982944484E-3</v>
      </c>
      <c r="W34" s="80"/>
      <c r="X34" s="83">
        <v>248017</v>
      </c>
      <c r="Y34" s="83">
        <v>61.4</v>
      </c>
      <c r="Z34" s="83">
        <v>227.6</v>
      </c>
      <c r="AA34" s="83">
        <v>713904</v>
      </c>
      <c r="AB34" s="83">
        <v>356179</v>
      </c>
    </row>
    <row r="35" spans="1:28">
      <c r="A35" s="77">
        <v>1861</v>
      </c>
      <c r="B35" s="78">
        <v>22836.1</v>
      </c>
      <c r="C35" s="79">
        <v>15424.5</v>
      </c>
      <c r="D35" s="79">
        <v>9370.6</v>
      </c>
      <c r="E35" s="79">
        <v>6053.9</v>
      </c>
      <c r="F35" s="79">
        <v>25172.400000000001</v>
      </c>
      <c r="G35" s="79">
        <v>4383.8</v>
      </c>
      <c r="H35" s="79">
        <v>8286.2999999999993</v>
      </c>
      <c r="I35" s="78">
        <v>150281.20000000001</v>
      </c>
      <c r="K35" s="80">
        <f t="shared" si="1"/>
        <v>0.15195580019323773</v>
      </c>
      <c r="L35" s="80">
        <f t="shared" si="2"/>
        <v>0.16750198960349</v>
      </c>
      <c r="M35" s="78">
        <f t="shared" si="3"/>
        <v>-2336.3000000000029</v>
      </c>
      <c r="N35" s="80">
        <f t="shared" si="4"/>
        <v>-1.5546189410252265E-2</v>
      </c>
      <c r="O35" s="80">
        <f t="shared" si="5"/>
        <v>1.3624458681458474E-2</v>
      </c>
      <c r="P35" s="80"/>
      <c r="Q35" s="80">
        <f t="shared" si="6"/>
        <v>0.10263758873365397</v>
      </c>
      <c r="R35" s="80">
        <f t="shared" si="0"/>
        <v>2.917064809171074E-2</v>
      </c>
      <c r="S35" s="80"/>
      <c r="T35" s="82">
        <v>4749.6000000000004</v>
      </c>
      <c r="U35" s="80">
        <f t="shared" si="7"/>
        <v>3.1604751625619175E-2</v>
      </c>
      <c r="V35" s="80">
        <f t="shared" si="8"/>
        <v>7.49514746958292E-3</v>
      </c>
      <c r="W35" s="80"/>
      <c r="X35" s="79">
        <v>265697.3</v>
      </c>
      <c r="Y35" s="79">
        <v>56.6</v>
      </c>
      <c r="Z35" s="79">
        <v>242.2</v>
      </c>
      <c r="AA35" s="79">
        <v>633690</v>
      </c>
      <c r="AB35" s="79">
        <v>371723</v>
      </c>
    </row>
    <row r="36" spans="1:28">
      <c r="A36" s="81">
        <v>1862</v>
      </c>
      <c r="B36" s="82">
        <v>19645.2</v>
      </c>
      <c r="C36" s="83">
        <v>12183.4</v>
      </c>
      <c r="D36" s="83">
        <v>6740.4</v>
      </c>
      <c r="E36" s="83">
        <v>5443</v>
      </c>
      <c r="F36" s="83">
        <v>25485.9</v>
      </c>
      <c r="G36" s="83">
        <v>3610.6</v>
      </c>
      <c r="H36" s="83">
        <v>8361.1</v>
      </c>
      <c r="I36" s="82">
        <v>154490.20000000001</v>
      </c>
      <c r="K36" s="80">
        <f t="shared" si="1"/>
        <v>0.12716146396340997</v>
      </c>
      <c r="L36" s="80">
        <f t="shared" si="2"/>
        <v>0.16496774552690074</v>
      </c>
      <c r="M36" s="78">
        <f t="shared" si="3"/>
        <v>-5840.7000000000007</v>
      </c>
      <c r="N36" s="80">
        <f t="shared" si="4"/>
        <v>-3.7806281563490758E-2</v>
      </c>
      <c r="O36" s="80">
        <f t="shared" si="5"/>
        <v>-1.4435219839187215E-2</v>
      </c>
      <c r="P36" s="80"/>
      <c r="Q36" s="80">
        <f t="shared" si="6"/>
        <v>7.8861960176114729E-2</v>
      </c>
      <c r="R36" s="80">
        <f t="shared" si="0"/>
        <v>2.3371061724303546E-2</v>
      </c>
      <c r="S36" s="80"/>
      <c r="T36" s="78">
        <v>6105.4</v>
      </c>
      <c r="U36" s="80">
        <f t="shared" si="7"/>
        <v>3.9519658852147248E-2</v>
      </c>
      <c r="V36" s="80">
        <f t="shared" si="8"/>
        <v>1.0458750171303275E-2</v>
      </c>
      <c r="W36" s="80"/>
      <c r="X36" s="83">
        <v>271558.3</v>
      </c>
      <c r="Y36" s="83">
        <v>56.9</v>
      </c>
      <c r="Z36" s="83">
        <v>244.5</v>
      </c>
      <c r="AA36" s="83">
        <v>583760</v>
      </c>
      <c r="AB36" s="83">
        <v>370683</v>
      </c>
    </row>
    <row r="37" spans="1:28">
      <c r="A37" s="77">
        <v>1863</v>
      </c>
      <c r="B37" s="78">
        <v>22637.3</v>
      </c>
      <c r="C37" s="79">
        <v>11790.1</v>
      </c>
      <c r="D37" s="79">
        <v>6119.7</v>
      </c>
      <c r="E37" s="79">
        <v>5670.4</v>
      </c>
      <c r="F37" s="79">
        <v>23463.599999999999</v>
      </c>
      <c r="G37" s="79">
        <v>4071.6</v>
      </c>
      <c r="H37" s="79">
        <v>8965.7999999999993</v>
      </c>
      <c r="I37" s="78">
        <v>160133.79999999999</v>
      </c>
      <c r="K37" s="80">
        <f t="shared" si="1"/>
        <v>0.14136490859518727</v>
      </c>
      <c r="L37" s="80">
        <f t="shared" si="2"/>
        <v>0.14652496849509597</v>
      </c>
      <c r="M37" s="78">
        <f t="shared" si="3"/>
        <v>-826.29999999999927</v>
      </c>
      <c r="N37" s="80">
        <f t="shared" si="4"/>
        <v>-5.1600598999086969E-3</v>
      </c>
      <c r="O37" s="80">
        <f t="shared" si="5"/>
        <v>2.0266177409141609E-2</v>
      </c>
      <c r="P37" s="80"/>
      <c r="Q37" s="80">
        <f t="shared" si="6"/>
        <v>7.36265547935539E-2</v>
      </c>
      <c r="R37" s="80">
        <f t="shared" si="0"/>
        <v>2.5426237309050307E-2</v>
      </c>
      <c r="S37" s="80"/>
      <c r="T37" s="82">
        <v>7232.7</v>
      </c>
      <c r="U37" s="80">
        <f t="shared" si="7"/>
        <v>4.5166604427047882E-2</v>
      </c>
      <c r="V37" s="80">
        <f t="shared" si="8"/>
        <v>9.6798542809000635E-3</v>
      </c>
      <c r="W37" s="80"/>
      <c r="X37" s="79">
        <v>245687.8</v>
      </c>
      <c r="Y37" s="79">
        <v>65.2</v>
      </c>
      <c r="Z37" s="79">
        <v>218.4</v>
      </c>
      <c r="AA37" s="79">
        <v>747191</v>
      </c>
      <c r="AB37" s="79">
        <v>304585</v>
      </c>
    </row>
    <row r="38" spans="1:28">
      <c r="A38" s="81">
        <v>1864</v>
      </c>
      <c r="B38" s="82">
        <v>24142.400000000001</v>
      </c>
      <c r="C38" s="83">
        <v>14496.5</v>
      </c>
      <c r="D38" s="83">
        <v>7820.2</v>
      </c>
      <c r="E38" s="83">
        <v>6676.3</v>
      </c>
      <c r="F38" s="83">
        <v>24495.8</v>
      </c>
      <c r="G38" s="83">
        <v>5240.3</v>
      </c>
      <c r="H38" s="83">
        <v>7773.6</v>
      </c>
      <c r="I38" s="82">
        <v>187269.1</v>
      </c>
      <c r="K38" s="80">
        <f t="shared" si="1"/>
        <v>0.12891822516368157</v>
      </c>
      <c r="L38" s="80">
        <f t="shared" si="2"/>
        <v>0.13080534909389749</v>
      </c>
      <c r="M38" s="78">
        <f t="shared" si="3"/>
        <v>-353.39999999999782</v>
      </c>
      <c r="N38" s="80">
        <f t="shared" si="4"/>
        <v>-1.8871239302159183E-3</v>
      </c>
      <c r="O38" s="80">
        <f t="shared" si="5"/>
        <v>2.6095602531330593E-2</v>
      </c>
      <c r="P38" s="80"/>
      <c r="Q38" s="80">
        <f t="shared" si="6"/>
        <v>7.7409994494553561E-2</v>
      </c>
      <c r="R38" s="80">
        <f t="shared" si="0"/>
        <v>2.7982726461546512E-2</v>
      </c>
      <c r="S38" s="80"/>
      <c r="T38" s="78">
        <v>6461.4</v>
      </c>
      <c r="U38" s="80">
        <f t="shared" si="7"/>
        <v>3.4503289651095663E-2</v>
      </c>
      <c r="V38" s="80">
        <f t="shared" si="8"/>
        <v>8.8856312244387173E-3</v>
      </c>
      <c r="W38" s="80"/>
      <c r="X38" s="83">
        <v>269801.2</v>
      </c>
      <c r="Y38" s="83">
        <v>69.400000000000006</v>
      </c>
      <c r="Z38" s="83">
        <v>198.5</v>
      </c>
      <c r="AA38" s="83">
        <v>727174</v>
      </c>
      <c r="AB38" s="83">
        <v>333354</v>
      </c>
    </row>
    <row r="39" spans="1:28">
      <c r="A39" s="77">
        <v>1865</v>
      </c>
      <c r="B39" s="78">
        <v>26040.400000000001</v>
      </c>
      <c r="C39" s="79">
        <v>16307.7</v>
      </c>
      <c r="D39" s="79">
        <v>6328.1</v>
      </c>
      <c r="E39" s="79">
        <v>9979.6</v>
      </c>
      <c r="F39" s="79">
        <v>28336.799999999999</v>
      </c>
      <c r="G39" s="79">
        <v>5647.1</v>
      </c>
      <c r="H39" s="79">
        <v>9186.2999999999993</v>
      </c>
      <c r="I39" s="78">
        <v>182285</v>
      </c>
      <c r="K39" s="80">
        <f t="shared" si="1"/>
        <v>0.14285541871245577</v>
      </c>
      <c r="L39" s="80">
        <f t="shared" si="2"/>
        <v>0.15545327371972462</v>
      </c>
      <c r="M39" s="78">
        <f t="shared" si="3"/>
        <v>-2296.3999999999978</v>
      </c>
      <c r="N39" s="80">
        <f t="shared" si="4"/>
        <v>-1.2597855007268826E-2</v>
      </c>
      <c r="O39" s="80">
        <f t="shared" si="5"/>
        <v>1.8381655100529404E-2</v>
      </c>
      <c r="P39" s="80"/>
      <c r="Q39" s="80">
        <f t="shared" si="6"/>
        <v>8.9462654634226632E-2</v>
      </c>
      <c r="R39" s="80">
        <f t="shared" si="0"/>
        <v>3.097951010779823E-2</v>
      </c>
      <c r="S39" s="80"/>
      <c r="T39" s="82">
        <v>6437.3</v>
      </c>
      <c r="U39" s="80">
        <f t="shared" si="7"/>
        <v>3.5314480072414077E-2</v>
      </c>
      <c r="V39" s="80">
        <f t="shared" si="8"/>
        <v>6.4465701679014423E-3</v>
      </c>
      <c r="W39" s="80"/>
      <c r="X39" s="79">
        <v>291844.40000000002</v>
      </c>
      <c r="Y39" s="79">
        <v>62.5</v>
      </c>
      <c r="Z39" s="79">
        <v>212.2</v>
      </c>
      <c r="AA39" s="79">
        <v>998562</v>
      </c>
      <c r="AB39" s="79">
        <v>548364</v>
      </c>
    </row>
    <row r="40" spans="1:28">
      <c r="A40" s="81">
        <v>1866</v>
      </c>
      <c r="B40" s="82">
        <v>27070.5</v>
      </c>
      <c r="C40" s="83">
        <v>16909.400000000001</v>
      </c>
      <c r="D40" s="83">
        <v>7814.8</v>
      </c>
      <c r="E40" s="83">
        <v>9094.6</v>
      </c>
      <c r="F40" s="83">
        <v>27946.3</v>
      </c>
      <c r="G40" s="83">
        <v>6016.4</v>
      </c>
      <c r="H40" s="83">
        <v>9773.7000000000007</v>
      </c>
      <c r="I40" s="82">
        <v>194257.9</v>
      </c>
      <c r="K40" s="80">
        <f t="shared" si="1"/>
        <v>0.13935340596186821</v>
      </c>
      <c r="L40" s="80">
        <f t="shared" si="2"/>
        <v>0.14386184551567788</v>
      </c>
      <c r="M40" s="78">
        <f t="shared" si="3"/>
        <v>-875.79999999999927</v>
      </c>
      <c r="N40" s="80">
        <f t="shared" si="4"/>
        <v>-4.5084395538096487E-3</v>
      </c>
      <c r="O40" s="80">
        <f t="shared" si="5"/>
        <v>2.6462759043518955E-2</v>
      </c>
      <c r="P40" s="80"/>
      <c r="Q40" s="80">
        <f t="shared" si="6"/>
        <v>8.7046138149336538E-2</v>
      </c>
      <c r="R40" s="80">
        <f t="shared" si="0"/>
        <v>3.0971198597328602E-2</v>
      </c>
      <c r="S40" s="80"/>
      <c r="T40" s="78">
        <v>6101.6</v>
      </c>
      <c r="U40" s="80">
        <f t="shared" si="7"/>
        <v>3.1409790798726848E-2</v>
      </c>
      <c r="V40" s="80">
        <f t="shared" si="8"/>
        <v>5.9860277619990842E-3</v>
      </c>
      <c r="W40" s="80"/>
      <c r="X40" s="83">
        <v>281820.3</v>
      </c>
      <c r="Y40" s="83">
        <v>68.900000000000006</v>
      </c>
      <c r="Z40" s="83">
        <v>202.6</v>
      </c>
      <c r="AA40" s="83">
        <v>1019307</v>
      </c>
      <c r="AB40" s="83">
        <v>549998</v>
      </c>
    </row>
    <row r="41" spans="1:28">
      <c r="A41" s="77">
        <v>1867</v>
      </c>
      <c r="B41" s="78">
        <v>41073.599999999999</v>
      </c>
      <c r="C41" s="79">
        <v>21732.799999999999</v>
      </c>
      <c r="D41" s="79">
        <v>10428.1</v>
      </c>
      <c r="E41" s="79">
        <v>11304.8</v>
      </c>
      <c r="F41" s="79">
        <v>38030.699999999997</v>
      </c>
      <c r="G41" s="79">
        <v>6182.2</v>
      </c>
      <c r="H41" s="79">
        <v>18455.2</v>
      </c>
      <c r="I41" s="78">
        <v>227097.9</v>
      </c>
      <c r="K41" s="80">
        <f t="shared" si="1"/>
        <v>0.1808629670287572</v>
      </c>
      <c r="L41" s="80">
        <f t="shared" si="2"/>
        <v>0.16746389993038244</v>
      </c>
      <c r="M41" s="78">
        <f t="shared" si="3"/>
        <v>3042.9000000000015</v>
      </c>
      <c r="N41" s="80">
        <f t="shared" si="4"/>
        <v>1.339906709837476E-2</v>
      </c>
      <c r="O41" s="80">
        <f t="shared" si="5"/>
        <v>4.0621687827144162E-2</v>
      </c>
      <c r="P41" s="80"/>
      <c r="Q41" s="80">
        <f t="shared" si="6"/>
        <v>9.5697934679272678E-2</v>
      </c>
      <c r="R41" s="80">
        <f t="shared" si="0"/>
        <v>2.7222620728769398E-2</v>
      </c>
      <c r="S41" s="80"/>
      <c r="T41" s="82">
        <v>8487.2000000000007</v>
      </c>
      <c r="U41" s="80">
        <f t="shared" si="7"/>
        <v>3.7372428366796877E-2</v>
      </c>
      <c r="V41" s="80">
        <f t="shared" si="8"/>
        <v>8.5416186524346627E-3</v>
      </c>
      <c r="W41" s="80"/>
      <c r="X41" s="79">
        <v>301132</v>
      </c>
      <c r="Y41" s="79">
        <v>75.400000000000006</v>
      </c>
      <c r="Z41" s="79">
        <v>213.9</v>
      </c>
      <c r="AA41" s="79">
        <v>993629</v>
      </c>
      <c r="AB41" s="79">
        <v>644146</v>
      </c>
    </row>
    <row r="42" spans="1:28">
      <c r="A42" s="81">
        <v>1868</v>
      </c>
      <c r="B42" s="82">
        <v>38816.9</v>
      </c>
      <c r="C42" s="83">
        <v>22560.3</v>
      </c>
      <c r="D42" s="83">
        <v>11312.1</v>
      </c>
      <c r="E42" s="83">
        <v>11248.3</v>
      </c>
      <c r="F42" s="83">
        <v>44460.9</v>
      </c>
      <c r="G42" s="83">
        <v>7154.2</v>
      </c>
      <c r="H42" s="83">
        <v>22129.7</v>
      </c>
      <c r="I42" s="82">
        <v>217616.3</v>
      </c>
      <c r="K42" s="80">
        <f t="shared" si="1"/>
        <v>0.17837312738062361</v>
      </c>
      <c r="L42" s="80">
        <f t="shared" si="2"/>
        <v>0.20430868459761517</v>
      </c>
      <c r="M42" s="78">
        <f t="shared" si="3"/>
        <v>-5644</v>
      </c>
      <c r="N42" s="80">
        <f t="shared" si="4"/>
        <v>-2.5935557216991558E-2</v>
      </c>
      <c r="O42" s="80">
        <f t="shared" si="5"/>
        <v>6.9397375104714122E-3</v>
      </c>
      <c r="P42" s="80"/>
      <c r="Q42" s="80">
        <f t="shared" si="6"/>
        <v>0.10367008353694093</v>
      </c>
      <c r="R42" s="80">
        <f t="shared" si="0"/>
        <v>3.2875294727462971E-2</v>
      </c>
      <c r="S42" s="80"/>
      <c r="T42" s="78">
        <v>7386.5</v>
      </c>
      <c r="U42" s="80">
        <f t="shared" si="7"/>
        <v>3.3942769911996483E-2</v>
      </c>
      <c r="V42" s="80">
        <f t="shared" si="8"/>
        <v>7.5314426130888958E-3</v>
      </c>
      <c r="W42" s="80"/>
      <c r="X42" s="83">
        <v>308206</v>
      </c>
      <c r="Y42" s="83">
        <v>70.599999999999994</v>
      </c>
      <c r="Z42" s="83">
        <v>216.4</v>
      </c>
      <c r="AA42" s="83">
        <v>980755</v>
      </c>
      <c r="AB42" s="83">
        <v>536624</v>
      </c>
    </row>
    <row r="43" spans="1:28">
      <c r="A43" s="77">
        <v>1869</v>
      </c>
      <c r="B43" s="78">
        <v>41010.800000000003</v>
      </c>
      <c r="C43" s="79">
        <v>20777.599999999999</v>
      </c>
      <c r="D43" s="79">
        <v>9070.9</v>
      </c>
      <c r="E43" s="79">
        <v>11706.8</v>
      </c>
      <c r="F43" s="79">
        <v>37241.300000000003</v>
      </c>
      <c r="G43" s="79">
        <v>8732.2000000000007</v>
      </c>
      <c r="H43" s="79">
        <v>12316</v>
      </c>
      <c r="I43" s="78">
        <v>193019.2</v>
      </c>
      <c r="K43" s="80">
        <f t="shared" si="1"/>
        <v>0.2124700547924766</v>
      </c>
      <c r="L43" s="80">
        <f t="shared" si="2"/>
        <v>0.19294090950537562</v>
      </c>
      <c r="M43" s="78">
        <f t="shared" si="3"/>
        <v>3769.5</v>
      </c>
      <c r="N43" s="80">
        <f t="shared" si="4"/>
        <v>1.9529145287100973E-2</v>
      </c>
      <c r="O43" s="80">
        <f t="shared" si="5"/>
        <v>6.4769204307136286E-2</v>
      </c>
      <c r="P43" s="80"/>
      <c r="Q43" s="80">
        <f t="shared" si="6"/>
        <v>0.10764524979898371</v>
      </c>
      <c r="R43" s="80">
        <f t="shared" si="0"/>
        <v>4.5240059020035313E-2</v>
      </c>
      <c r="S43" s="80"/>
      <c r="T43" s="82">
        <v>10955.3</v>
      </c>
      <c r="U43" s="80">
        <f t="shared" si="7"/>
        <v>5.6757566086689817E-2</v>
      </c>
      <c r="V43" s="80">
        <f t="shared" si="8"/>
        <v>9.8512860724344186E-3</v>
      </c>
      <c r="W43" s="80"/>
      <c r="X43" s="79">
        <v>307551</v>
      </c>
      <c r="Y43" s="79">
        <v>62.8</v>
      </c>
      <c r="Z43" s="79">
        <v>213.4</v>
      </c>
      <c r="AA43" s="79">
        <v>1112068</v>
      </c>
      <c r="AB43" s="79">
        <v>617210</v>
      </c>
    </row>
    <row r="44" spans="1:28">
      <c r="A44" s="81">
        <v>1870</v>
      </c>
      <c r="B44" s="82">
        <v>41017.5</v>
      </c>
      <c r="C44" s="83">
        <v>21753.599999999999</v>
      </c>
      <c r="D44" s="83">
        <v>10502.6</v>
      </c>
      <c r="E44" s="83">
        <v>11250.9</v>
      </c>
      <c r="F44" s="83">
        <v>35833.800000000003</v>
      </c>
      <c r="G44" s="83">
        <v>9099.7000000000007</v>
      </c>
      <c r="H44" s="83">
        <v>11862</v>
      </c>
      <c r="I44" s="82">
        <v>230486.39999999999</v>
      </c>
      <c r="K44" s="80">
        <f t="shared" si="1"/>
        <v>0.17796060852180431</v>
      </c>
      <c r="L44" s="80">
        <f t="shared" si="2"/>
        <v>0.15547034445416305</v>
      </c>
      <c r="M44" s="78">
        <f t="shared" si="3"/>
        <v>5183.6999999999971</v>
      </c>
      <c r="N44" s="80">
        <f t="shared" si="4"/>
        <v>2.2490264067641288E-2</v>
      </c>
      <c r="O44" s="80">
        <f t="shared" si="5"/>
        <v>6.1970684604384457E-2</v>
      </c>
      <c r="P44" s="80"/>
      <c r="Q44" s="80">
        <f t="shared" si="6"/>
        <v>9.4381273689033277E-2</v>
      </c>
      <c r="R44" s="80">
        <f t="shared" si="0"/>
        <v>3.9480420536743173E-2</v>
      </c>
      <c r="S44" s="80"/>
      <c r="T44" s="78">
        <v>14342.7</v>
      </c>
      <c r="U44" s="80">
        <f t="shared" si="7"/>
        <v>6.2227966595859892E-2</v>
      </c>
      <c r="V44" s="80">
        <f t="shared" si="8"/>
        <v>1.2685829217553742E-2</v>
      </c>
      <c r="W44" s="80"/>
      <c r="X44" s="83">
        <v>302649.5</v>
      </c>
      <c r="Y44" s="83">
        <v>76.2</v>
      </c>
      <c r="Z44" s="83">
        <v>207.6</v>
      </c>
      <c r="AA44" s="83">
        <v>1130608</v>
      </c>
      <c r="AB44" s="83">
        <v>501971</v>
      </c>
    </row>
    <row r="45" spans="1:28">
      <c r="A45" s="77">
        <v>1871</v>
      </c>
      <c r="B45" s="78">
        <v>37232.9</v>
      </c>
      <c r="C45" s="79">
        <v>23832.2</v>
      </c>
      <c r="D45" s="79">
        <v>10824.7</v>
      </c>
      <c r="E45" s="79">
        <v>13007.5</v>
      </c>
      <c r="F45" s="79">
        <v>36848.699999999997</v>
      </c>
      <c r="G45" s="79">
        <v>8812.7000000000007</v>
      </c>
      <c r="H45" s="79">
        <v>9641.7999999999993</v>
      </c>
      <c r="I45" s="78">
        <v>263454.3</v>
      </c>
      <c r="K45" s="80">
        <f t="shared" si="1"/>
        <v>0.14132583905443943</v>
      </c>
      <c r="L45" s="80">
        <f t="shared" si="2"/>
        <v>0.13986752161570337</v>
      </c>
      <c r="M45" s="78">
        <f t="shared" si="3"/>
        <v>384.20000000000437</v>
      </c>
      <c r="N45" s="80">
        <f t="shared" si="4"/>
        <v>1.4583174387360707E-3</v>
      </c>
      <c r="O45" s="80">
        <f t="shared" si="5"/>
        <v>3.4908900708775698E-2</v>
      </c>
      <c r="P45" s="80"/>
      <c r="Q45" s="80">
        <f t="shared" si="6"/>
        <v>9.0460470753371658E-2</v>
      </c>
      <c r="R45" s="80">
        <f t="shared" si="0"/>
        <v>3.3450583270039629E-2</v>
      </c>
      <c r="S45" s="80"/>
      <c r="T45" s="82">
        <v>14207.1</v>
      </c>
      <c r="U45" s="80">
        <f t="shared" si="7"/>
        <v>5.3926240718029657E-2</v>
      </c>
      <c r="V45" s="80">
        <f t="shared" si="8"/>
        <v>1.1010370926067433E-2</v>
      </c>
      <c r="W45" s="80"/>
      <c r="X45" s="79">
        <v>294960.3</v>
      </c>
      <c r="Y45" s="79">
        <v>89.3</v>
      </c>
      <c r="Z45" s="79">
        <v>199.2</v>
      </c>
      <c r="AA45" s="79">
        <v>1290338</v>
      </c>
      <c r="AB45" s="79">
        <v>839441</v>
      </c>
    </row>
    <row r="46" spans="1:28">
      <c r="A46" s="81">
        <v>1872</v>
      </c>
      <c r="B46" s="82">
        <v>33014.699999999997</v>
      </c>
      <c r="C46" s="83">
        <v>24106</v>
      </c>
      <c r="D46" s="83">
        <v>11484.7</v>
      </c>
      <c r="E46" s="83">
        <v>12621.3</v>
      </c>
      <c r="F46" s="83">
        <v>32943.5</v>
      </c>
      <c r="G46" s="83">
        <v>7057.9</v>
      </c>
      <c r="H46" s="83">
        <v>9857.7999999999993</v>
      </c>
      <c r="I46" s="82">
        <v>221459.6</v>
      </c>
      <c r="K46" s="80">
        <f t="shared" si="1"/>
        <v>0.14907775503974538</v>
      </c>
      <c r="L46" s="80">
        <f t="shared" si="2"/>
        <v>0.14875625170459983</v>
      </c>
      <c r="M46" s="78">
        <f t="shared" si="3"/>
        <v>71.19999999999709</v>
      </c>
      <c r="N46" s="80">
        <f t="shared" si="4"/>
        <v>3.2150333514553936E-4</v>
      </c>
      <c r="O46" s="80">
        <f t="shared" si="5"/>
        <v>3.2191424530704456E-2</v>
      </c>
      <c r="P46" s="80"/>
      <c r="Q46" s="80">
        <f t="shared" si="6"/>
        <v>0.10885055332891416</v>
      </c>
      <c r="R46" s="80">
        <f t="shared" si="0"/>
        <v>3.1869921195558919E-2</v>
      </c>
      <c r="S46" s="80"/>
      <c r="T46" s="78">
        <v>18259.900000000001</v>
      </c>
      <c r="U46" s="80">
        <f t="shared" si="7"/>
        <v>8.245251052562183E-2</v>
      </c>
      <c r="V46" s="80">
        <f t="shared" si="8"/>
        <v>1.3936503841718307E-2</v>
      </c>
      <c r="W46" s="80"/>
      <c r="X46" s="83">
        <v>291045.59999999998</v>
      </c>
      <c r="Y46" s="83">
        <v>76.099999999999994</v>
      </c>
      <c r="Z46" s="83">
        <v>193.5</v>
      </c>
      <c r="AA46" s="83">
        <v>1310221</v>
      </c>
      <c r="AB46" s="83">
        <v>743282</v>
      </c>
    </row>
    <row r="47" spans="1:28">
      <c r="A47" s="77">
        <v>1873</v>
      </c>
      <c r="B47" s="78">
        <v>31211.7</v>
      </c>
      <c r="C47" s="79">
        <v>23849.1</v>
      </c>
      <c r="D47" s="79">
        <v>10935.5</v>
      </c>
      <c r="E47" s="79">
        <v>12913.6</v>
      </c>
      <c r="F47" s="79">
        <v>32286.9</v>
      </c>
      <c r="G47" s="79">
        <v>7078.5</v>
      </c>
      <c r="H47" s="79">
        <v>9269</v>
      </c>
      <c r="I47" s="78">
        <v>239559.8</v>
      </c>
      <c r="K47" s="80">
        <f t="shared" si="1"/>
        <v>0.1302877193919848</v>
      </c>
      <c r="L47" s="80">
        <f t="shared" si="2"/>
        <v>0.13477595155781563</v>
      </c>
      <c r="M47" s="78">
        <f t="shared" si="3"/>
        <v>-1075.2000000000007</v>
      </c>
      <c r="N47" s="80">
        <f t="shared" si="4"/>
        <v>-4.4882321658308317E-3</v>
      </c>
      <c r="O47" s="80">
        <f t="shared" si="5"/>
        <v>2.505971369152921E-2</v>
      </c>
      <c r="P47" s="80"/>
      <c r="Q47" s="80">
        <f t="shared" si="6"/>
        <v>9.9553848350182286E-2</v>
      </c>
      <c r="R47" s="80">
        <f t="shared" si="0"/>
        <v>2.9547945857360043E-2</v>
      </c>
      <c r="S47" s="80"/>
      <c r="T47" s="82">
        <v>18359.5</v>
      </c>
      <c r="U47" s="80">
        <f t="shared" si="7"/>
        <v>7.6638484420174E-2</v>
      </c>
      <c r="V47" s="80">
        <f t="shared" si="8"/>
        <v>1.5058422693890674E-2</v>
      </c>
      <c r="W47" s="80"/>
      <c r="X47" s="79">
        <v>348434.5</v>
      </c>
      <c r="Y47" s="79">
        <v>68.8</v>
      </c>
      <c r="Z47" s="79">
        <v>228</v>
      </c>
      <c r="AA47" s="79">
        <v>1219218</v>
      </c>
      <c r="AB47" s="79">
        <v>852815</v>
      </c>
    </row>
    <row r="48" spans="1:28">
      <c r="A48" s="81">
        <v>1874</v>
      </c>
      <c r="B48" s="82">
        <v>54611.9</v>
      </c>
      <c r="C48" s="83">
        <v>25436.5</v>
      </c>
      <c r="D48" s="83">
        <v>12104.2</v>
      </c>
      <c r="E48" s="83">
        <v>13332.3</v>
      </c>
      <c r="F48" s="83">
        <v>45318.1</v>
      </c>
      <c r="G48" s="83">
        <v>14122.6</v>
      </c>
      <c r="H48" s="83">
        <v>11509.9</v>
      </c>
      <c r="I48" s="82">
        <v>256489.1</v>
      </c>
      <c r="K48" s="80">
        <f t="shared" si="1"/>
        <v>0.21292093894048519</v>
      </c>
      <c r="L48" s="80">
        <f t="shared" si="2"/>
        <v>0.17668626074168453</v>
      </c>
      <c r="M48" s="78">
        <f t="shared" si="3"/>
        <v>9293.8000000000029</v>
      </c>
      <c r="N48" s="80">
        <f t="shared" si="4"/>
        <v>3.6234678198800663E-2</v>
      </c>
      <c r="O48" s="80">
        <f t="shared" si="5"/>
        <v>9.1295887427574898E-2</v>
      </c>
      <c r="P48" s="80"/>
      <c r="Q48" s="80">
        <f t="shared" si="6"/>
        <v>9.9171855646107379E-2</v>
      </c>
      <c r="R48" s="80">
        <f t="shared" si="0"/>
        <v>5.5061209228774242E-2</v>
      </c>
      <c r="S48" s="80"/>
      <c r="T48" s="78">
        <v>17042.599999999999</v>
      </c>
      <c r="U48" s="80">
        <f t="shared" ref="U48:U79" si="9">T48/I48</f>
        <v>6.6445708609059795E-2</v>
      </c>
      <c r="V48" s="80">
        <f t="shared" si="8"/>
        <v>1.3043072307598113E-2</v>
      </c>
      <c r="W48" s="80"/>
      <c r="X48" s="83">
        <v>334920.7</v>
      </c>
      <c r="Y48" s="83">
        <v>76.599999999999994</v>
      </c>
      <c r="Z48" s="83">
        <v>215.7</v>
      </c>
      <c r="AA48" s="83">
        <v>1306640</v>
      </c>
      <c r="AB48" s="83">
        <v>861598</v>
      </c>
    </row>
    <row r="49" spans="1:28">
      <c r="A49" s="77">
        <v>1875</v>
      </c>
      <c r="B49" s="78">
        <v>32554.5</v>
      </c>
      <c r="C49" s="79">
        <v>25357.7</v>
      </c>
      <c r="D49" s="79">
        <v>9917.5</v>
      </c>
      <c r="E49" s="79">
        <v>15440.3</v>
      </c>
      <c r="F49" s="79">
        <v>34961.300000000003</v>
      </c>
      <c r="G49" s="79">
        <v>6844.6</v>
      </c>
      <c r="H49" s="79">
        <v>10167.6</v>
      </c>
      <c r="I49" s="78">
        <v>256007.2</v>
      </c>
      <c r="K49" s="80">
        <f t="shared" si="1"/>
        <v>0.12716243918139802</v>
      </c>
      <c r="L49" s="80">
        <f t="shared" si="2"/>
        <v>0.1365637372698893</v>
      </c>
      <c r="M49" s="78">
        <f t="shared" si="3"/>
        <v>-2406.8000000000029</v>
      </c>
      <c r="N49" s="80">
        <f t="shared" si="4"/>
        <v>-9.4012980884912722E-3</v>
      </c>
      <c r="O49" s="80">
        <f t="shared" si="5"/>
        <v>1.7334668712442453E-2</v>
      </c>
      <c r="P49" s="80"/>
      <c r="Q49" s="80">
        <f t="shared" si="6"/>
        <v>9.9050729823223715E-2</v>
      </c>
      <c r="R49" s="80">
        <f t="shared" si="0"/>
        <v>2.6735966800933725E-2</v>
      </c>
      <c r="S49" s="80"/>
      <c r="T49" s="82">
        <v>17959.8</v>
      </c>
      <c r="U49" s="80">
        <f t="shared" si="9"/>
        <v>7.0153495682933914E-2</v>
      </c>
      <c r="V49" s="80">
        <f t="shared" si="8"/>
        <v>1.1861582508594129E-2</v>
      </c>
      <c r="W49" s="80"/>
      <c r="X49" s="79">
        <v>325877</v>
      </c>
      <c r="Y49" s="79">
        <v>78.599999999999994</v>
      </c>
      <c r="Z49" s="79">
        <v>206.6</v>
      </c>
      <c r="AA49" s="79">
        <v>1514115</v>
      </c>
      <c r="AB49" s="79">
        <v>1002010</v>
      </c>
    </row>
    <row r="50" spans="1:28">
      <c r="A50" s="81">
        <v>1876</v>
      </c>
      <c r="B50" s="82">
        <v>31799.5</v>
      </c>
      <c r="C50" s="83">
        <v>23677.3</v>
      </c>
      <c r="D50" s="83">
        <v>9456.9</v>
      </c>
      <c r="E50" s="83">
        <v>14220.4</v>
      </c>
      <c r="F50" s="83">
        <v>34907.300000000003</v>
      </c>
      <c r="G50" s="83">
        <v>6724.7</v>
      </c>
      <c r="H50" s="83">
        <v>11043.8</v>
      </c>
      <c r="I50" s="82">
        <v>246853.1</v>
      </c>
      <c r="K50" s="80">
        <f t="shared" si="1"/>
        <v>0.12881952869945729</v>
      </c>
      <c r="L50" s="80">
        <f t="shared" si="2"/>
        <v>0.14140920247710076</v>
      </c>
      <c r="M50" s="78">
        <f t="shared" si="3"/>
        <v>-3107.8000000000029</v>
      </c>
      <c r="N50" s="80">
        <f t="shared" si="4"/>
        <v>-1.2589673777643477E-2</v>
      </c>
      <c r="O50" s="80">
        <f t="shared" si="5"/>
        <v>1.4652033942454021E-2</v>
      </c>
      <c r="P50" s="80"/>
      <c r="Q50" s="80">
        <f t="shared" si="6"/>
        <v>9.5916559281613231E-2</v>
      </c>
      <c r="R50" s="80">
        <f t="shared" si="0"/>
        <v>2.7241707720097499E-2</v>
      </c>
      <c r="S50" s="80"/>
      <c r="T50" s="78">
        <v>16318.3</v>
      </c>
      <c r="U50" s="80">
        <f t="shared" si="9"/>
        <v>6.6105307164463389E-2</v>
      </c>
      <c r="V50" s="80">
        <f t="shared" si="8"/>
        <v>1.2639253462795905E-2</v>
      </c>
      <c r="W50" s="80"/>
      <c r="X50" s="83">
        <v>329567.90000000002</v>
      </c>
      <c r="Y50" s="83">
        <v>74.900000000000006</v>
      </c>
      <c r="Z50" s="83">
        <v>205.7</v>
      </c>
      <c r="AA50" s="83">
        <v>1291081</v>
      </c>
      <c r="AB50" s="83">
        <v>794698</v>
      </c>
    </row>
    <row r="51" spans="1:28">
      <c r="A51" s="77">
        <v>1877</v>
      </c>
      <c r="B51" s="78">
        <v>40021.9</v>
      </c>
      <c r="C51" s="79">
        <v>25776.3</v>
      </c>
      <c r="D51" s="79">
        <v>9758.9</v>
      </c>
      <c r="E51" s="79">
        <v>16017.4</v>
      </c>
      <c r="F51" s="79">
        <v>35171.5</v>
      </c>
      <c r="G51" s="79">
        <v>7011.8</v>
      </c>
      <c r="H51" s="79">
        <v>10118.1</v>
      </c>
      <c r="I51" s="78">
        <v>280196.09999999998</v>
      </c>
      <c r="K51" s="80">
        <f t="shared" si="1"/>
        <v>0.1428353214052587</v>
      </c>
      <c r="L51" s="80">
        <f t="shared" si="2"/>
        <v>0.12552458795821927</v>
      </c>
      <c r="M51" s="78">
        <f t="shared" si="3"/>
        <v>4850.4000000000015</v>
      </c>
      <c r="N51" s="80">
        <f t="shared" si="4"/>
        <v>1.7310733447039418E-2</v>
      </c>
      <c r="O51" s="80">
        <f t="shared" si="5"/>
        <v>4.2335350135137506E-2</v>
      </c>
      <c r="P51" s="80"/>
      <c r="Q51" s="80">
        <f t="shared" si="6"/>
        <v>9.1993785780744283E-2</v>
      </c>
      <c r="R51" s="80">
        <f t="shared" si="0"/>
        <v>2.5024616688098088E-2</v>
      </c>
      <c r="S51" s="80"/>
      <c r="T51" s="82">
        <v>13270.8</v>
      </c>
      <c r="U51" s="80">
        <f t="shared" si="9"/>
        <v>4.736254359000714E-2</v>
      </c>
      <c r="V51" s="80">
        <f t="shared" si="8"/>
        <v>9.2923012288625133E-3</v>
      </c>
      <c r="W51" s="80"/>
      <c r="X51" s="79">
        <v>314550</v>
      </c>
      <c r="Y51" s="79">
        <v>89.1</v>
      </c>
      <c r="Z51" s="79">
        <v>193.3</v>
      </c>
      <c r="AA51" s="79">
        <v>1428150</v>
      </c>
      <c r="AB51" s="79">
        <v>779466</v>
      </c>
    </row>
    <row r="52" spans="1:28">
      <c r="A52" s="81">
        <v>1878</v>
      </c>
      <c r="B52" s="82">
        <v>37521.199999999997</v>
      </c>
      <c r="C52" s="83">
        <v>27848.6</v>
      </c>
      <c r="D52" s="83">
        <v>11381.2</v>
      </c>
      <c r="E52" s="83">
        <v>16467.400000000001</v>
      </c>
      <c r="F52" s="83">
        <v>36580.400000000001</v>
      </c>
      <c r="G52" s="83">
        <v>7719.6</v>
      </c>
      <c r="H52" s="83">
        <v>11214.2</v>
      </c>
      <c r="I52" s="82">
        <v>287893.8</v>
      </c>
      <c r="K52" s="80">
        <f t="shared" si="1"/>
        <v>0.1303300036332842</v>
      </c>
      <c r="L52" s="80">
        <f t="shared" si="2"/>
        <v>0.12706213193893026</v>
      </c>
      <c r="M52" s="78">
        <f t="shared" si="3"/>
        <v>940.79999999999563</v>
      </c>
      <c r="N52" s="80">
        <f t="shared" si="4"/>
        <v>3.2678716943539445E-3</v>
      </c>
      <c r="O52" s="80">
        <f t="shared" si="5"/>
        <v>3.0081926043561885E-2</v>
      </c>
      <c r="P52" s="80"/>
      <c r="Q52" s="80">
        <f t="shared" si="6"/>
        <v>9.6732197775707573E-2</v>
      </c>
      <c r="R52" s="80">
        <f t="shared" si="0"/>
        <v>2.6814054349207941E-2</v>
      </c>
      <c r="S52" s="80"/>
      <c r="T52" s="78">
        <v>7342.5</v>
      </c>
      <c r="U52" s="80">
        <f t="shared" si="9"/>
        <v>2.5504196339066698E-2</v>
      </c>
      <c r="V52" s="80">
        <f t="shared" si="8"/>
        <v>5.4572657259185373E-3</v>
      </c>
      <c r="W52" s="80"/>
      <c r="X52" s="83">
        <v>351606.9</v>
      </c>
      <c r="Y52" s="83">
        <v>81.900000000000006</v>
      </c>
      <c r="Z52" s="83">
        <v>212.7</v>
      </c>
      <c r="AA52" s="83">
        <v>1345454</v>
      </c>
      <c r="AB52" s="83">
        <v>848907</v>
      </c>
    </row>
    <row r="53" spans="1:28">
      <c r="A53" s="77">
        <v>1879</v>
      </c>
      <c r="B53" s="78">
        <v>72679.899999999994</v>
      </c>
      <c r="C53" s="79">
        <v>29370.6</v>
      </c>
      <c r="D53" s="79">
        <v>9942.1</v>
      </c>
      <c r="E53" s="79">
        <v>19428.5</v>
      </c>
      <c r="F53" s="79">
        <v>95583.8</v>
      </c>
      <c r="G53" s="79">
        <v>12029.1</v>
      </c>
      <c r="H53" s="79">
        <v>63187.5</v>
      </c>
      <c r="I53" s="78">
        <v>284472.5</v>
      </c>
      <c r="K53" s="80">
        <f t="shared" si="1"/>
        <v>0.25549007373296184</v>
      </c>
      <c r="L53" s="80">
        <f t="shared" si="2"/>
        <v>0.33600365588940934</v>
      </c>
      <c r="M53" s="78">
        <f t="shared" si="3"/>
        <v>-22903.900000000009</v>
      </c>
      <c r="N53" s="80">
        <f t="shared" si="4"/>
        <v>-8.0513582156447494E-2</v>
      </c>
      <c r="O53" s="80">
        <f t="shared" si="5"/>
        <v>-3.8227948219950993E-2</v>
      </c>
      <c r="P53" s="80"/>
      <c r="Q53" s="80">
        <f t="shared" si="6"/>
        <v>0.10324583219819139</v>
      </c>
      <c r="R53" s="80">
        <f t="shared" si="0"/>
        <v>4.2285633936496501E-2</v>
      </c>
      <c r="S53" s="80"/>
      <c r="T53" s="82">
        <v>18591.8</v>
      </c>
      <c r="U53" s="80">
        <f t="shared" si="9"/>
        <v>6.5355350692949232E-2</v>
      </c>
      <c r="V53" s="80">
        <f t="shared" si="8"/>
        <v>1.2317915896457369E-2</v>
      </c>
      <c r="W53" s="80"/>
      <c r="X53" s="79">
        <v>371041.8</v>
      </c>
      <c r="Y53" s="79">
        <v>76.7</v>
      </c>
      <c r="Z53" s="79">
        <v>220.9</v>
      </c>
      <c r="AA53" s="79">
        <v>1509330</v>
      </c>
      <c r="AB53" s="79">
        <v>826766</v>
      </c>
    </row>
    <row r="54" spans="1:28">
      <c r="A54" s="81">
        <v>1880</v>
      </c>
      <c r="B54" s="82">
        <v>45171.4</v>
      </c>
      <c r="C54" s="83">
        <v>28723.3</v>
      </c>
      <c r="D54" s="83">
        <v>8599.4</v>
      </c>
      <c r="E54" s="83">
        <v>20123.900000000001</v>
      </c>
      <c r="F54" s="83">
        <v>88701.1</v>
      </c>
      <c r="G54" s="83">
        <v>15223</v>
      </c>
      <c r="H54" s="83">
        <v>53746.8</v>
      </c>
      <c r="I54" s="82">
        <v>294015.3</v>
      </c>
      <c r="K54" s="80">
        <f t="shared" si="1"/>
        <v>0.15363622233264732</v>
      </c>
      <c r="L54" s="80">
        <f t="shared" si="2"/>
        <v>0.30168872164135679</v>
      </c>
      <c r="M54" s="78">
        <f t="shared" si="3"/>
        <v>-43529.700000000004</v>
      </c>
      <c r="N54" s="80">
        <f t="shared" si="4"/>
        <v>-0.14805249930870948</v>
      </c>
      <c r="O54" s="80">
        <f t="shared" si="5"/>
        <v>-9.6276282220687168E-2</v>
      </c>
      <c r="P54" s="80"/>
      <c r="Q54" s="80">
        <f t="shared" si="6"/>
        <v>9.7693215285054896E-2</v>
      </c>
      <c r="R54" s="80">
        <f t="shared" si="0"/>
        <v>5.177621708802229E-2</v>
      </c>
      <c r="S54" s="80"/>
      <c r="T54" s="78">
        <v>18706.599999999999</v>
      </c>
      <c r="U54" s="80">
        <f t="shared" si="9"/>
        <v>6.3624580081376711E-2</v>
      </c>
      <c r="V54" s="80">
        <f t="shared" si="8"/>
        <v>1.2895740598909557E-2</v>
      </c>
      <c r="W54" s="80"/>
      <c r="X54" s="83">
        <v>368270.7</v>
      </c>
      <c r="Y54" s="83">
        <v>79.8</v>
      </c>
      <c r="Z54" s="83">
        <v>217.2</v>
      </c>
      <c r="AA54" s="83">
        <v>1450603</v>
      </c>
      <c r="AB54" s="83">
        <v>895493</v>
      </c>
    </row>
    <row r="55" spans="1:28">
      <c r="A55" s="77">
        <v>1881</v>
      </c>
      <c r="B55" s="78">
        <v>106588.3</v>
      </c>
      <c r="C55" s="79">
        <v>31447.9</v>
      </c>
      <c r="D55" s="79">
        <v>8566.5</v>
      </c>
      <c r="E55" s="79">
        <v>22881.3</v>
      </c>
      <c r="F55" s="79">
        <v>101945</v>
      </c>
      <c r="G55" s="79">
        <v>16511.400000000001</v>
      </c>
      <c r="H55" s="79">
        <v>62725</v>
      </c>
      <c r="I55" s="78">
        <v>340537.2</v>
      </c>
      <c r="K55" s="80">
        <f t="shared" si="1"/>
        <v>0.31300045927434655</v>
      </c>
      <c r="L55" s="80">
        <f t="shared" si="2"/>
        <v>0.29936523821773364</v>
      </c>
      <c r="M55" s="78">
        <f t="shared" si="3"/>
        <v>4643.3000000000029</v>
      </c>
      <c r="N55" s="80">
        <f t="shared" si="4"/>
        <v>1.3635221056612913E-2</v>
      </c>
      <c r="O55" s="80">
        <f t="shared" si="5"/>
        <v>6.212155382730581E-2</v>
      </c>
      <c r="P55" s="80"/>
      <c r="Q55" s="80">
        <f t="shared" si="6"/>
        <v>9.2347913825567368E-2</v>
      </c>
      <c r="R55" s="80">
        <f t="shared" si="0"/>
        <v>4.8486332770692898E-2</v>
      </c>
      <c r="S55" s="80"/>
      <c r="T55" s="82">
        <v>15041.3</v>
      </c>
      <c r="U55" s="80">
        <f t="shared" si="9"/>
        <v>4.4169330105492143E-2</v>
      </c>
      <c r="V55" s="80">
        <f t="shared" si="8"/>
        <v>8.7038062552043279E-3</v>
      </c>
      <c r="W55" s="80"/>
      <c r="X55" s="79">
        <v>423267.5</v>
      </c>
      <c r="Y55" s="79">
        <v>80.5</v>
      </c>
      <c r="Z55" s="79">
        <v>211.1</v>
      </c>
      <c r="AA55" s="79">
        <v>1728129</v>
      </c>
      <c r="AB55" s="79">
        <v>1038521</v>
      </c>
    </row>
    <row r="56" spans="1:28">
      <c r="A56" s="81">
        <v>1882</v>
      </c>
      <c r="B56" s="82">
        <v>71507.899999999994</v>
      </c>
      <c r="C56" s="83">
        <v>41026.699999999997</v>
      </c>
      <c r="D56" s="83">
        <v>12117.8</v>
      </c>
      <c r="E56" s="83">
        <v>28908.9</v>
      </c>
      <c r="F56" s="83">
        <v>64260.2</v>
      </c>
      <c r="G56" s="83">
        <v>20126.900000000001</v>
      </c>
      <c r="H56" s="83">
        <v>20071.900000000001</v>
      </c>
      <c r="I56" s="82">
        <v>378493.2</v>
      </c>
      <c r="K56" s="80">
        <f t="shared" si="1"/>
        <v>0.18892783278537104</v>
      </c>
      <c r="L56" s="80">
        <f t="shared" si="2"/>
        <v>0.1697790079187684</v>
      </c>
      <c r="M56" s="78">
        <f t="shared" si="3"/>
        <v>7247.6999999999971</v>
      </c>
      <c r="N56" s="80">
        <f t="shared" si="4"/>
        <v>1.9148824866602614E-2</v>
      </c>
      <c r="O56" s="80">
        <f t="shared" si="5"/>
        <v>7.2325209541413152E-2</v>
      </c>
      <c r="P56" s="80"/>
      <c r="Q56" s="80">
        <f t="shared" si="6"/>
        <v>0.1083948139623116</v>
      </c>
      <c r="R56" s="80">
        <f t="shared" si="0"/>
        <v>5.3176384674810541E-2</v>
      </c>
      <c r="S56" s="80"/>
      <c r="T56" s="78">
        <v>18033.5</v>
      </c>
      <c r="U56" s="80">
        <f t="shared" si="9"/>
        <v>4.7645505916618841E-2</v>
      </c>
      <c r="V56" s="80">
        <f t="shared" si="8"/>
        <v>8.5129855661382047E-3</v>
      </c>
      <c r="W56" s="80"/>
      <c r="X56" s="83">
        <v>455587.8</v>
      </c>
      <c r="Y56" s="83">
        <v>83.1</v>
      </c>
      <c r="Z56" s="83">
        <v>224.8</v>
      </c>
      <c r="AA56" s="83">
        <v>2118352</v>
      </c>
      <c r="AB56" s="83">
        <v>1134472</v>
      </c>
    </row>
    <row r="57" spans="1:28">
      <c r="A57" s="77">
        <v>1883</v>
      </c>
      <c r="B57" s="78">
        <v>58537.599999999999</v>
      </c>
      <c r="C57" s="79">
        <v>44154</v>
      </c>
      <c r="D57" s="79">
        <v>12002.9</v>
      </c>
      <c r="E57" s="79">
        <v>32151.1</v>
      </c>
      <c r="F57" s="79">
        <v>67795.899999999994</v>
      </c>
      <c r="G57" s="79">
        <v>20411.3</v>
      </c>
      <c r="H57" s="79">
        <v>20653.3</v>
      </c>
      <c r="I57" s="78">
        <v>402037.4</v>
      </c>
      <c r="K57" s="80">
        <f t="shared" si="1"/>
        <v>0.14560237430646999</v>
      </c>
      <c r="L57" s="80">
        <f t="shared" si="2"/>
        <v>0.16863082887313466</v>
      </c>
      <c r="M57" s="78">
        <f t="shared" si="3"/>
        <v>-9258.2999999999956</v>
      </c>
      <c r="N57" s="80">
        <f t="shared" si="4"/>
        <v>-2.3028454566664681E-2</v>
      </c>
      <c r="O57" s="80">
        <f t="shared" si="5"/>
        <v>2.774120019679762E-2</v>
      </c>
      <c r="P57" s="80"/>
      <c r="Q57" s="80">
        <f t="shared" si="6"/>
        <v>0.10982560328964419</v>
      </c>
      <c r="R57" s="80">
        <f t="shared" si="0"/>
        <v>5.0769654763462298E-2</v>
      </c>
      <c r="S57" s="80"/>
      <c r="T57" s="82">
        <v>16274.6</v>
      </c>
      <c r="U57" s="80">
        <f t="shared" si="9"/>
        <v>4.0480313523070237E-2</v>
      </c>
      <c r="V57" s="80">
        <f t="shared" si="8"/>
        <v>9.0258397703525898E-3</v>
      </c>
      <c r="W57" s="80"/>
      <c r="X57" s="79">
        <v>458988.2</v>
      </c>
      <c r="Y57" s="79">
        <v>87.6</v>
      </c>
      <c r="Z57" s="79">
        <v>224</v>
      </c>
      <c r="AA57" s="79">
        <v>1803112</v>
      </c>
      <c r="AB57" s="79">
        <v>1228075</v>
      </c>
    </row>
    <row r="58" spans="1:28">
      <c r="A58" s="81">
        <v>1884</v>
      </c>
      <c r="B58" s="82">
        <v>107419.6</v>
      </c>
      <c r="C58" s="83">
        <v>47027.7</v>
      </c>
      <c r="D58" s="83">
        <v>13308.7</v>
      </c>
      <c r="E58" s="83">
        <v>33719</v>
      </c>
      <c r="F58" s="83">
        <v>91346.8</v>
      </c>
      <c r="G58" s="83">
        <v>24982.1</v>
      </c>
      <c r="H58" s="83">
        <v>32307.200000000001</v>
      </c>
      <c r="I58" s="82">
        <v>409597.8</v>
      </c>
      <c r="K58" s="80">
        <f t="shared" si="1"/>
        <v>0.26225629141562773</v>
      </c>
      <c r="L58" s="80">
        <f t="shared" si="2"/>
        <v>0.2230158462765181</v>
      </c>
      <c r="M58" s="78">
        <f t="shared" si="3"/>
        <v>16072.800000000003</v>
      </c>
      <c r="N58" s="80">
        <f t="shared" si="4"/>
        <v>3.9240445139109639E-2</v>
      </c>
      <c r="O58" s="80">
        <f t="shared" si="5"/>
        <v>0.10023222780981735</v>
      </c>
      <c r="P58" s="80"/>
      <c r="Q58" s="80">
        <f t="shared" si="6"/>
        <v>0.11481433738169491</v>
      </c>
      <c r="R58" s="80">
        <f t="shared" si="0"/>
        <v>6.0991782670707699E-2</v>
      </c>
      <c r="S58" s="80"/>
      <c r="T58" s="78">
        <v>48629.7</v>
      </c>
      <c r="U58" s="80">
        <f t="shared" si="9"/>
        <v>0.11872549120136876</v>
      </c>
      <c r="V58" s="80">
        <f t="shared" si="8"/>
        <v>2.8222838179937808E-2</v>
      </c>
      <c r="W58" s="80"/>
      <c r="X58" s="83">
        <v>521668.6</v>
      </c>
      <c r="Y58" s="83">
        <v>78.5</v>
      </c>
      <c r="Z58" s="83">
        <v>251.9</v>
      </c>
      <c r="AA58" s="83">
        <v>1723062</v>
      </c>
      <c r="AB58" s="83">
        <v>1094008</v>
      </c>
    </row>
    <row r="59" spans="1:28">
      <c r="A59" s="77">
        <v>1885</v>
      </c>
      <c r="B59" s="78">
        <v>61427</v>
      </c>
      <c r="C59" s="79">
        <v>44321</v>
      </c>
      <c r="D59" s="79">
        <v>11283</v>
      </c>
      <c r="E59" s="79">
        <v>33037.9</v>
      </c>
      <c r="F59" s="79">
        <v>122797.8</v>
      </c>
      <c r="G59" s="79">
        <v>30507.5</v>
      </c>
      <c r="H59" s="79">
        <v>57045.3</v>
      </c>
      <c r="I59" s="78">
        <v>404370.4</v>
      </c>
      <c r="K59" s="80">
        <f t="shared" si="1"/>
        <v>0.15190775585947933</v>
      </c>
      <c r="L59" s="80">
        <f t="shared" si="2"/>
        <v>0.30367653023069935</v>
      </c>
      <c r="M59" s="78">
        <f t="shared" si="3"/>
        <v>-61370.8</v>
      </c>
      <c r="N59" s="80">
        <f t="shared" si="4"/>
        <v>-0.15176877437122005</v>
      </c>
      <c r="O59" s="80">
        <f t="shared" si="5"/>
        <v>-7.6324330366416532E-2</v>
      </c>
      <c r="P59" s="80"/>
      <c r="Q59" s="80">
        <f t="shared" si="6"/>
        <v>0.10960495624803397</v>
      </c>
      <c r="R59" s="80">
        <f t="shared" si="0"/>
        <v>7.5444444004803518E-2</v>
      </c>
      <c r="S59" s="80"/>
      <c r="T59" s="82">
        <v>13887.6</v>
      </c>
      <c r="U59" s="80">
        <f t="shared" si="9"/>
        <v>3.434376007739439E-2</v>
      </c>
      <c r="V59" s="80">
        <f t="shared" si="8"/>
        <v>8.2285966188784428E-3</v>
      </c>
      <c r="W59" s="80"/>
      <c r="X59" s="79">
        <v>569014.69999999995</v>
      </c>
      <c r="Y59" s="79">
        <v>71.099999999999994</v>
      </c>
      <c r="Z59" s="79">
        <v>271.8</v>
      </c>
      <c r="AA59" s="79">
        <v>1687724</v>
      </c>
      <c r="AB59" s="79">
        <v>1134368</v>
      </c>
    </row>
    <row r="60" spans="1:28">
      <c r="A60" s="81">
        <v>1886</v>
      </c>
      <c r="B60" s="82">
        <v>95568</v>
      </c>
      <c r="C60" s="83">
        <v>49886.6</v>
      </c>
      <c r="D60" s="83">
        <v>13066.7</v>
      </c>
      <c r="E60" s="83">
        <v>36819.800000000003</v>
      </c>
      <c r="F60" s="83">
        <v>129717.5</v>
      </c>
      <c r="G60" s="83">
        <v>35299.4</v>
      </c>
      <c r="H60" s="83">
        <v>59560.2</v>
      </c>
      <c r="I60" s="82">
        <v>427885</v>
      </c>
      <c r="K60" s="80">
        <f t="shared" si="1"/>
        <v>0.22334973182046577</v>
      </c>
      <c r="L60" s="80">
        <f t="shared" si="2"/>
        <v>0.30315972749687414</v>
      </c>
      <c r="M60" s="78">
        <f t="shared" si="3"/>
        <v>-34149.5</v>
      </c>
      <c r="N60" s="80">
        <f t="shared" si="4"/>
        <v>-7.9809995676408382E-2</v>
      </c>
      <c r="O60" s="80">
        <f t="shared" si="5"/>
        <v>2.6874043259286994E-3</v>
      </c>
      <c r="P60" s="80"/>
      <c r="Q60" s="80">
        <f t="shared" si="6"/>
        <v>0.11658880306624443</v>
      </c>
      <c r="R60" s="80">
        <f t="shared" si="0"/>
        <v>8.2497400002337073E-2</v>
      </c>
      <c r="S60" s="80"/>
      <c r="T60" s="78">
        <v>9015.2000000000007</v>
      </c>
      <c r="U60" s="80">
        <f t="shared" si="9"/>
        <v>2.1069212522056163E-2</v>
      </c>
      <c r="V60" s="80">
        <f t="shared" si="8"/>
        <v>5.1959189742797635E-3</v>
      </c>
      <c r="W60" s="80"/>
      <c r="X60" s="83">
        <v>550073.1</v>
      </c>
      <c r="Y60" s="83">
        <v>77.8</v>
      </c>
      <c r="Z60" s="83">
        <v>259.89999999999998</v>
      </c>
      <c r="AA60" s="83">
        <v>1735054</v>
      </c>
      <c r="AB60" s="83">
        <v>1165367</v>
      </c>
    </row>
    <row r="61" spans="1:28">
      <c r="A61" s="77">
        <v>1887</v>
      </c>
      <c r="B61" s="78">
        <v>176210.2</v>
      </c>
      <c r="C61" s="79">
        <v>60714</v>
      </c>
      <c r="D61" s="79">
        <v>17177.8</v>
      </c>
      <c r="E61" s="79">
        <v>43536.2</v>
      </c>
      <c r="F61" s="79">
        <v>107128.3</v>
      </c>
      <c r="G61" s="79">
        <v>46078.2</v>
      </c>
      <c r="H61" s="79">
        <v>27251.200000000001</v>
      </c>
      <c r="I61" s="78">
        <v>445552.6</v>
      </c>
      <c r="K61" s="80">
        <f t="shared" si="1"/>
        <v>0.39548686283056145</v>
      </c>
      <c r="L61" s="80">
        <f t="shared" si="2"/>
        <v>0.24043917598056888</v>
      </c>
      <c r="M61" s="78">
        <f t="shared" si="3"/>
        <v>69081.900000000009</v>
      </c>
      <c r="N61" s="80">
        <f t="shared" si="4"/>
        <v>0.15504768684999259</v>
      </c>
      <c r="O61" s="80">
        <f t="shared" si="5"/>
        <v>0.25846577934906007</v>
      </c>
      <c r="P61" s="80"/>
      <c r="Q61" s="80">
        <f t="shared" si="6"/>
        <v>0.13626673932550276</v>
      </c>
      <c r="R61" s="80">
        <f t="shared" si="0"/>
        <v>0.10341809249906744</v>
      </c>
      <c r="S61" s="80"/>
      <c r="T61" s="82">
        <v>9646.9</v>
      </c>
      <c r="U61" s="80">
        <f t="shared" si="9"/>
        <v>2.1651540132410853E-2</v>
      </c>
      <c r="V61" s="80">
        <f t="shared" si="8"/>
        <v>4.9274436992731594E-3</v>
      </c>
      <c r="W61" s="80"/>
      <c r="X61" s="79">
        <v>575373</v>
      </c>
      <c r="Y61" s="79">
        <v>77.400000000000006</v>
      </c>
      <c r="Z61" s="79">
        <v>268.89999999999998</v>
      </c>
      <c r="AA61" s="79">
        <v>1957790</v>
      </c>
      <c r="AB61" s="79">
        <v>1525483</v>
      </c>
    </row>
    <row r="62" spans="1:28">
      <c r="A62" s="81">
        <v>1888</v>
      </c>
      <c r="B62" s="82">
        <v>93671.2</v>
      </c>
      <c r="C62" s="83">
        <v>65708.3</v>
      </c>
      <c r="D62" s="83">
        <v>18859.8</v>
      </c>
      <c r="E62" s="83">
        <v>46848.5</v>
      </c>
      <c r="F62" s="83">
        <v>108050.9</v>
      </c>
      <c r="G62" s="83">
        <v>36005.800000000003</v>
      </c>
      <c r="H62" s="83">
        <v>31683.1</v>
      </c>
      <c r="I62" s="82">
        <v>457843.9</v>
      </c>
      <c r="K62" s="80">
        <f t="shared" si="1"/>
        <v>0.20459200177178291</v>
      </c>
      <c r="L62" s="80">
        <f t="shared" si="2"/>
        <v>0.23599943124720016</v>
      </c>
      <c r="M62" s="78">
        <f t="shared" si="3"/>
        <v>-14379.699999999997</v>
      </c>
      <c r="N62" s="80">
        <f t="shared" si="4"/>
        <v>-3.1407429475417269E-2</v>
      </c>
      <c r="O62" s="80">
        <f t="shared" si="5"/>
        <v>4.7234657925987446E-2</v>
      </c>
      <c r="P62" s="80"/>
      <c r="Q62" s="80">
        <f t="shared" si="6"/>
        <v>0.14351681872358679</v>
      </c>
      <c r="R62" s="80">
        <f t="shared" si="0"/>
        <v>7.8642087401404714E-2</v>
      </c>
      <c r="S62" s="80"/>
      <c r="T62" s="78">
        <v>11620.4</v>
      </c>
      <c r="U62" s="80">
        <f t="shared" si="9"/>
        <v>2.5380702898957479E-2</v>
      </c>
      <c r="V62" s="80">
        <f t="shared" si="8"/>
        <v>7.1644448609516666E-3</v>
      </c>
      <c r="W62" s="80"/>
      <c r="X62" s="83">
        <v>594950.19999999995</v>
      </c>
      <c r="Y62" s="83">
        <v>77</v>
      </c>
      <c r="Z62" s="83">
        <v>275</v>
      </c>
      <c r="AA62" s="83">
        <v>1621954</v>
      </c>
      <c r="AB62" s="83">
        <v>1421418</v>
      </c>
    </row>
    <row r="63" spans="1:28">
      <c r="A63" s="77">
        <v>1889</v>
      </c>
      <c r="B63" s="78">
        <v>183032</v>
      </c>
      <c r="C63" s="79">
        <v>44211.6</v>
      </c>
      <c r="D63" s="79">
        <v>17414.900000000001</v>
      </c>
      <c r="E63" s="79">
        <v>26796.7</v>
      </c>
      <c r="F63" s="79">
        <v>168739.3</v>
      </c>
      <c r="G63" s="79">
        <v>98256.1</v>
      </c>
      <c r="H63" s="79">
        <v>26419.4</v>
      </c>
      <c r="I63" s="78">
        <v>441011.8</v>
      </c>
      <c r="K63" s="80">
        <f t="shared" si="1"/>
        <v>0.41502744371012296</v>
      </c>
      <c r="L63" s="80">
        <f t="shared" si="2"/>
        <v>0.38261856031970121</v>
      </c>
      <c r="M63" s="78">
        <f t="shared" si="3"/>
        <v>14292.700000000012</v>
      </c>
      <c r="N63" s="80">
        <f t="shared" si="4"/>
        <v>3.2408883390421778E-2</v>
      </c>
      <c r="O63" s="80">
        <f t="shared" si="5"/>
        <v>0.25520586977491311</v>
      </c>
      <c r="P63" s="80"/>
      <c r="Q63" s="80">
        <f t="shared" si="6"/>
        <v>0.10025037878805057</v>
      </c>
      <c r="R63" s="80">
        <f t="shared" si="0"/>
        <v>0.22279698638449133</v>
      </c>
      <c r="S63" s="80"/>
      <c r="T63" s="82">
        <v>13234.2</v>
      </c>
      <c r="U63" s="80">
        <f t="shared" si="9"/>
        <v>3.0008720855088232E-2</v>
      </c>
      <c r="V63" s="80">
        <f t="shared" si="8"/>
        <v>6.7136966676542087E-3</v>
      </c>
      <c r="W63" s="80"/>
      <c r="X63" s="79">
        <v>560106.6</v>
      </c>
      <c r="Y63" s="79">
        <v>78.7</v>
      </c>
      <c r="Z63" s="79">
        <v>256.10000000000002</v>
      </c>
      <c r="AA63" s="79">
        <v>1971224</v>
      </c>
      <c r="AB63" s="79">
        <v>1601581</v>
      </c>
    </row>
    <row r="64" spans="1:28">
      <c r="A64" s="81">
        <v>1890</v>
      </c>
      <c r="B64" s="82">
        <v>123155.3</v>
      </c>
      <c r="C64" s="83">
        <v>41666.400000000001</v>
      </c>
      <c r="D64" s="83">
        <v>14762.7</v>
      </c>
      <c r="E64" s="83">
        <v>26903.599999999999</v>
      </c>
      <c r="F64" s="83">
        <v>141465.4</v>
      </c>
      <c r="G64" s="83">
        <v>53916.6</v>
      </c>
      <c r="H64" s="83">
        <v>31874.2</v>
      </c>
      <c r="I64" s="82">
        <v>463711.5</v>
      </c>
      <c r="K64" s="80">
        <f t="shared" si="1"/>
        <v>0.26558603787052942</v>
      </c>
      <c r="L64" s="80">
        <f t="shared" si="2"/>
        <v>0.30507201136913792</v>
      </c>
      <c r="M64" s="78">
        <f t="shared" si="3"/>
        <v>-18310.099999999991</v>
      </c>
      <c r="N64" s="80">
        <f t="shared" si="4"/>
        <v>-3.9485973498608488E-2</v>
      </c>
      <c r="O64" s="80">
        <f t="shared" si="5"/>
        <v>7.6785889502416924E-2</v>
      </c>
      <c r="P64" s="80"/>
      <c r="Q64" s="80">
        <f t="shared" si="6"/>
        <v>8.985414422545053E-2</v>
      </c>
      <c r="R64" s="80">
        <f t="shared" si="0"/>
        <v>0.11627186300102542</v>
      </c>
      <c r="S64" s="80"/>
      <c r="T64" s="78">
        <v>10096.5</v>
      </c>
      <c r="U64" s="80">
        <f t="shared" si="9"/>
        <v>2.1773236160845699E-2</v>
      </c>
      <c r="V64" s="80">
        <f t="shared" si="8"/>
        <v>5.6251671420930651E-3</v>
      </c>
      <c r="W64" s="80"/>
      <c r="X64" s="83">
        <v>536998.30000000005</v>
      </c>
      <c r="Y64" s="83">
        <v>86.4</v>
      </c>
      <c r="Z64" s="83">
        <v>241.8</v>
      </c>
      <c r="AA64" s="83">
        <v>1794880</v>
      </c>
      <c r="AB64" s="83">
        <v>1423469</v>
      </c>
    </row>
    <row r="65" spans="1:28">
      <c r="A65" s="77">
        <v>1891</v>
      </c>
      <c r="B65" s="78">
        <v>106396.1</v>
      </c>
      <c r="C65" s="79">
        <v>46174.9</v>
      </c>
      <c r="D65" s="79">
        <v>18347.099999999999</v>
      </c>
      <c r="E65" s="79">
        <v>27827.7</v>
      </c>
      <c r="F65" s="79">
        <v>122836.4</v>
      </c>
      <c r="G65" s="79">
        <v>41713.800000000003</v>
      </c>
      <c r="H65" s="79">
        <v>30717.1</v>
      </c>
      <c r="I65" s="78">
        <v>506074.8</v>
      </c>
      <c r="K65" s="80">
        <f t="shared" si="1"/>
        <v>0.2102378936868621</v>
      </c>
      <c r="L65" s="80">
        <f t="shared" si="2"/>
        <v>0.24272380288447479</v>
      </c>
      <c r="M65" s="78">
        <f t="shared" si="3"/>
        <v>-16440.299999999988</v>
      </c>
      <c r="N65" s="80">
        <f t="shared" si="4"/>
        <v>-3.2485909197612663E-2</v>
      </c>
      <c r="O65" s="80">
        <f t="shared" si="5"/>
        <v>4.9940245987352097E-2</v>
      </c>
      <c r="P65" s="80"/>
      <c r="Q65" s="80">
        <f t="shared" si="6"/>
        <v>9.1241255245272046E-2</v>
      </c>
      <c r="R65" s="80">
        <f t="shared" si="0"/>
        <v>8.2426155184964767E-2</v>
      </c>
      <c r="S65" s="80"/>
      <c r="T65" s="82">
        <v>10720.4</v>
      </c>
      <c r="U65" s="80">
        <f t="shared" si="9"/>
        <v>2.1183429801286291E-2</v>
      </c>
      <c r="V65" s="80">
        <f t="shared" si="8"/>
        <v>5.1398297974349751E-3</v>
      </c>
      <c r="W65" s="80"/>
      <c r="X65" s="79">
        <v>475333.1</v>
      </c>
      <c r="Y65" s="79">
        <v>106.5</v>
      </c>
      <c r="Z65" s="79">
        <v>210.8</v>
      </c>
      <c r="AA65" s="79">
        <v>2085750</v>
      </c>
      <c r="AB65" s="79">
        <v>1597301</v>
      </c>
    </row>
    <row r="66" spans="1:28">
      <c r="A66" s="81">
        <v>1892</v>
      </c>
      <c r="B66" s="82">
        <v>106465.5</v>
      </c>
      <c r="C66" s="83">
        <v>48738.8</v>
      </c>
      <c r="D66" s="83">
        <v>18579.8</v>
      </c>
      <c r="E66" s="83">
        <v>30159</v>
      </c>
      <c r="F66" s="83">
        <v>117664.7</v>
      </c>
      <c r="G66" s="83">
        <v>42254.7</v>
      </c>
      <c r="H66" s="83">
        <v>25067.7</v>
      </c>
      <c r="I66" s="82">
        <v>530183</v>
      </c>
      <c r="K66" s="80">
        <f t="shared" si="1"/>
        <v>0.20080896596080977</v>
      </c>
      <c r="L66" s="80">
        <f t="shared" si="2"/>
        <v>0.22193223849123792</v>
      </c>
      <c r="M66" s="78">
        <f t="shared" si="3"/>
        <v>-11199.199999999997</v>
      </c>
      <c r="N66" s="80">
        <f t="shared" si="4"/>
        <v>-2.1123272530428169E-2</v>
      </c>
      <c r="O66" s="80">
        <f t="shared" si="5"/>
        <v>5.8575058045995436E-2</v>
      </c>
      <c r="P66" s="80"/>
      <c r="Q66" s="80">
        <f t="shared" si="6"/>
        <v>9.1928258733305304E-2</v>
      </c>
      <c r="R66" s="80">
        <f t="shared" si="0"/>
        <v>7.9698330576423601E-2</v>
      </c>
      <c r="S66" s="80"/>
      <c r="T66" s="78">
        <v>11672.3</v>
      </c>
      <c r="U66" s="80">
        <f t="shared" si="9"/>
        <v>2.20156059322913E-2</v>
      </c>
      <c r="V66" s="80">
        <f t="shared" si="8"/>
        <v>6.583781143411847E-3</v>
      </c>
      <c r="W66" s="80"/>
      <c r="X66" s="83">
        <v>503475.8</v>
      </c>
      <c r="Y66" s="83">
        <v>105.3</v>
      </c>
      <c r="Z66" s="83">
        <v>219.9</v>
      </c>
      <c r="AA66" s="83">
        <v>1772887</v>
      </c>
      <c r="AB66" s="83">
        <v>1222398</v>
      </c>
    </row>
    <row r="67" spans="1:28">
      <c r="A67" s="77">
        <v>1893</v>
      </c>
      <c r="B67" s="78">
        <v>96723.4</v>
      </c>
      <c r="C67" s="79">
        <v>49430.5</v>
      </c>
      <c r="D67" s="79">
        <v>20718.099999999999</v>
      </c>
      <c r="E67" s="79">
        <v>28712.3</v>
      </c>
      <c r="F67" s="79">
        <v>97016.2</v>
      </c>
      <c r="G67" s="79">
        <v>25973.7</v>
      </c>
      <c r="H67" s="79">
        <v>24441.200000000001</v>
      </c>
      <c r="I67" s="78">
        <v>550345.19999999995</v>
      </c>
      <c r="K67" s="80">
        <f t="shared" si="1"/>
        <v>0.17575041991826221</v>
      </c>
      <c r="L67" s="80">
        <f t="shared" si="2"/>
        <v>0.17628244963343009</v>
      </c>
      <c r="M67" s="78">
        <f t="shared" si="3"/>
        <v>-292.80000000000291</v>
      </c>
      <c r="N67" s="80">
        <f t="shared" si="4"/>
        <v>-5.3202971516786725E-4</v>
      </c>
      <c r="O67" s="80">
        <f t="shared" si="5"/>
        <v>4.6663257897043529E-2</v>
      </c>
      <c r="P67" s="80"/>
      <c r="Q67" s="80">
        <f t="shared" si="6"/>
        <v>8.9817263782803969E-2</v>
      </c>
      <c r="R67" s="80">
        <f t="shared" si="0"/>
        <v>4.7195287612211395E-2</v>
      </c>
      <c r="S67" s="80"/>
      <c r="T67" s="82">
        <v>10422</v>
      </c>
      <c r="U67" s="80">
        <f t="shared" si="9"/>
        <v>1.8937205230462627E-2</v>
      </c>
      <c r="V67" s="80">
        <f t="shared" si="8"/>
        <v>7.6662397836799274E-3</v>
      </c>
      <c r="W67" s="80"/>
      <c r="X67" s="79">
        <v>544083.5</v>
      </c>
      <c r="Y67" s="79">
        <v>101.2</v>
      </c>
      <c r="Z67" s="79">
        <v>234</v>
      </c>
      <c r="AA67" s="79">
        <v>1359467</v>
      </c>
      <c r="AB67" s="79">
        <v>1308185</v>
      </c>
    </row>
    <row r="68" spans="1:28">
      <c r="A68" s="81">
        <v>1894</v>
      </c>
      <c r="B68" s="82">
        <v>102885.6</v>
      </c>
      <c r="C68" s="83">
        <v>52786.3</v>
      </c>
      <c r="D68" s="83">
        <v>19144.900000000001</v>
      </c>
      <c r="E68" s="83">
        <v>33641.4</v>
      </c>
      <c r="F68" s="83">
        <v>85135.7</v>
      </c>
      <c r="G68" s="83">
        <v>22210.799999999999</v>
      </c>
      <c r="H68" s="83">
        <v>25908</v>
      </c>
      <c r="I68" s="82">
        <v>497796</v>
      </c>
      <c r="K68" s="80">
        <f t="shared" si="1"/>
        <v>0.20668225538172263</v>
      </c>
      <c r="L68" s="80">
        <f t="shared" si="2"/>
        <v>0.17102527943173509</v>
      </c>
      <c r="M68" s="78">
        <f t="shared" si="3"/>
        <v>17749.900000000009</v>
      </c>
      <c r="N68" s="80">
        <f t="shared" si="4"/>
        <v>3.5656975949987561E-2</v>
      </c>
      <c r="O68" s="80">
        <f t="shared" si="5"/>
        <v>8.027525331661968E-2</v>
      </c>
      <c r="P68" s="80"/>
      <c r="Q68" s="80">
        <f t="shared" si="6"/>
        <v>0.10604002442767721</v>
      </c>
      <c r="R68" s="80">
        <f t="shared" si="0"/>
        <v>4.4618277366632111E-2</v>
      </c>
      <c r="S68" s="80"/>
      <c r="T68" s="78">
        <v>9478.1</v>
      </c>
      <c r="U68" s="80">
        <f t="shared" si="9"/>
        <v>1.9040128888138916E-2</v>
      </c>
      <c r="V68" s="80">
        <f t="shared" si="8"/>
        <v>5.8005827449477999E-3</v>
      </c>
      <c r="W68" s="80"/>
      <c r="X68" s="83">
        <v>564934.40000000002</v>
      </c>
      <c r="Y68" s="83">
        <v>88.1</v>
      </c>
      <c r="Z68" s="83">
        <v>239.3</v>
      </c>
      <c r="AA68" s="83">
        <v>1633991</v>
      </c>
      <c r="AB68" s="83">
        <v>1103964</v>
      </c>
    </row>
    <row r="69" spans="1:28">
      <c r="A69" s="77">
        <v>1895</v>
      </c>
      <c r="B69" s="78">
        <v>94657.1</v>
      </c>
      <c r="C69" s="79">
        <v>52026.9</v>
      </c>
      <c r="D69" s="79">
        <v>19106.900000000001</v>
      </c>
      <c r="E69" s="79">
        <v>32920</v>
      </c>
      <c r="F69" s="79">
        <v>91642</v>
      </c>
      <c r="G69" s="79">
        <v>23222.3</v>
      </c>
      <c r="H69" s="79">
        <v>27846.3</v>
      </c>
      <c r="I69" s="78">
        <v>519172.2</v>
      </c>
      <c r="K69" s="80">
        <f t="shared" si="1"/>
        <v>0.18232312901191552</v>
      </c>
      <c r="L69" s="80">
        <f t="shared" si="2"/>
        <v>0.17651561466503793</v>
      </c>
      <c r="M69" s="78">
        <f t="shared" si="3"/>
        <v>3015.1000000000058</v>
      </c>
      <c r="N69" s="80">
        <f t="shared" si="4"/>
        <v>5.8075143468775984E-3</v>
      </c>
      <c r="O69" s="80">
        <f t="shared" si="5"/>
        <v>5.0536989461300134E-2</v>
      </c>
      <c r="P69" s="80"/>
      <c r="Q69" s="80">
        <f t="shared" si="6"/>
        <v>0.10021125938561426</v>
      </c>
      <c r="R69" s="80">
        <f t="shared" si="0"/>
        <v>4.4729475114422532E-2</v>
      </c>
      <c r="S69" s="80"/>
      <c r="T69" s="82">
        <v>9695.5</v>
      </c>
      <c r="U69" s="80">
        <f t="shared" si="9"/>
        <v>1.8674921345942636E-2</v>
      </c>
      <c r="V69" s="80">
        <f t="shared" si="8"/>
        <v>6.0464684084420434E-3</v>
      </c>
      <c r="W69" s="80"/>
      <c r="X69" s="79">
        <v>551800.80000000005</v>
      </c>
      <c r="Y69" s="79">
        <v>94.1</v>
      </c>
      <c r="Z69" s="79">
        <v>230.2</v>
      </c>
      <c r="AA69" s="79">
        <v>1603498</v>
      </c>
      <c r="AB69" s="79">
        <v>1087306</v>
      </c>
    </row>
    <row r="70" spans="1:28">
      <c r="A70" s="81">
        <v>1896</v>
      </c>
      <c r="B70" s="82">
        <v>96931.7</v>
      </c>
      <c r="C70" s="83">
        <v>52973.4</v>
      </c>
      <c r="D70" s="83">
        <v>18546.099999999999</v>
      </c>
      <c r="E70" s="83">
        <v>34427.199999999997</v>
      </c>
      <c r="F70" s="83">
        <v>90890.6</v>
      </c>
      <c r="G70" s="83">
        <v>23618.3</v>
      </c>
      <c r="H70" s="83">
        <v>30237.4</v>
      </c>
      <c r="I70" s="82">
        <v>551490.1</v>
      </c>
      <c r="K70" s="80">
        <f t="shared" si="1"/>
        <v>0.17576326392803787</v>
      </c>
      <c r="L70" s="80">
        <f t="shared" si="2"/>
        <v>0.16480912350013174</v>
      </c>
      <c r="M70" s="78">
        <f t="shared" si="3"/>
        <v>6041.0999999999913</v>
      </c>
      <c r="N70" s="80">
        <f t="shared" si="4"/>
        <v>1.0954140427906125E-2</v>
      </c>
      <c r="O70" s="80">
        <f t="shared" si="5"/>
        <v>5.3780475841724074E-2</v>
      </c>
      <c r="P70" s="80"/>
      <c r="Q70" s="80">
        <f t="shared" si="6"/>
        <v>9.6055033444843355E-2</v>
      </c>
      <c r="R70" s="80">
        <f t="shared" si="0"/>
        <v>4.2826335413817945E-2</v>
      </c>
      <c r="S70" s="80"/>
      <c r="T70" s="78">
        <v>11017.1</v>
      </c>
      <c r="U70" s="80">
        <f t="shared" si="9"/>
        <v>1.9976967854908004E-2</v>
      </c>
      <c r="V70" s="80">
        <f t="shared" si="8"/>
        <v>6.3761494703567017E-3</v>
      </c>
      <c r="W70" s="80"/>
      <c r="X70" s="83">
        <v>615251.5</v>
      </c>
      <c r="Y70" s="83">
        <v>89.6</v>
      </c>
      <c r="Z70" s="83">
        <v>252.8</v>
      </c>
      <c r="AA70" s="83">
        <v>1727861</v>
      </c>
      <c r="AB70" s="83">
        <v>1077008</v>
      </c>
    </row>
    <row r="71" spans="1:28">
      <c r="A71" s="77">
        <v>1897</v>
      </c>
      <c r="B71" s="78">
        <v>98485.8</v>
      </c>
      <c r="C71" s="79">
        <v>47457.3</v>
      </c>
      <c r="D71" s="79">
        <v>14145.3</v>
      </c>
      <c r="E71" s="79">
        <v>33312</v>
      </c>
      <c r="F71" s="79">
        <v>137043.9</v>
      </c>
      <c r="G71" s="79">
        <v>20030.8</v>
      </c>
      <c r="H71" s="79">
        <v>79685.600000000006</v>
      </c>
      <c r="I71" s="78">
        <v>512247.6</v>
      </c>
      <c r="K71" s="80">
        <f t="shared" si="1"/>
        <v>0.19226210137441349</v>
      </c>
      <c r="L71" s="80">
        <f t="shared" si="2"/>
        <v>0.26753448918062284</v>
      </c>
      <c r="M71" s="78">
        <f t="shared" si="3"/>
        <v>-38558.099999999991</v>
      </c>
      <c r="N71" s="80">
        <f t="shared" si="4"/>
        <v>-7.5272387806209332E-2</v>
      </c>
      <c r="O71" s="80">
        <f t="shared" si="5"/>
        <v>-3.6168641883339216E-2</v>
      </c>
      <c r="P71" s="80"/>
      <c r="Q71" s="80">
        <f t="shared" si="6"/>
        <v>9.2645236405207179E-2</v>
      </c>
      <c r="R71" s="80">
        <f t="shared" ref="R71:R113" si="10">G71/I71</f>
        <v>3.9103745922870109E-2</v>
      </c>
      <c r="S71" s="80"/>
      <c r="T71" s="82">
        <v>13075.1</v>
      </c>
      <c r="U71" s="80">
        <f t="shared" si="9"/>
        <v>2.5524960975903063E-2</v>
      </c>
      <c r="V71" s="80">
        <f t="shared" si="8"/>
        <v>7.5615590051551227E-3</v>
      </c>
      <c r="W71" s="80"/>
      <c r="X71" s="79">
        <v>526250.9</v>
      </c>
      <c r="Y71" s="79">
        <v>97.3</v>
      </c>
      <c r="Z71" s="79">
        <v>214.7</v>
      </c>
      <c r="AA71" s="79">
        <v>1729154</v>
      </c>
      <c r="AB71" s="79">
        <v>1214196</v>
      </c>
    </row>
    <row r="72" spans="1:28">
      <c r="A72" s="81">
        <v>1898</v>
      </c>
      <c r="B72" s="82">
        <v>330918.8</v>
      </c>
      <c r="C72" s="83">
        <v>59109.5</v>
      </c>
      <c r="D72" s="83">
        <v>17415.7</v>
      </c>
      <c r="E72" s="83">
        <v>41693.800000000003</v>
      </c>
      <c r="F72" s="83">
        <v>312056.59999999998</v>
      </c>
      <c r="G72" s="83">
        <v>135452.20000000001</v>
      </c>
      <c r="H72" s="83">
        <v>140831.6</v>
      </c>
      <c r="I72" s="82">
        <v>568609</v>
      </c>
      <c r="K72" s="80">
        <f t="shared" ref="K72:K113" si="11">B72/I72</f>
        <v>0.58197953250827894</v>
      </c>
      <c r="L72" s="80">
        <f t="shared" ref="L72:L113" si="12">F72/I72</f>
        <v>0.54880700094440993</v>
      </c>
      <c r="M72" s="78">
        <f t="shared" ref="M72:M113" si="13">B72-F72</f>
        <v>18862.200000000012</v>
      </c>
      <c r="N72" s="80">
        <f t="shared" ref="N72:N113" si="14">M72/I72</f>
        <v>3.317253156386904E-2</v>
      </c>
      <c r="O72" s="80">
        <f t="shared" ref="O72:O113" si="15">(M72+G72)/I72</f>
        <v>0.2713893026666831</v>
      </c>
      <c r="P72" s="80"/>
      <c r="Q72" s="80">
        <f t="shared" ref="Q72:Q113" si="16">C72/I72</f>
        <v>0.10395456280150332</v>
      </c>
      <c r="R72" s="80">
        <f t="shared" si="10"/>
        <v>0.23821677110281408</v>
      </c>
      <c r="S72" s="80"/>
      <c r="T72" s="78">
        <v>11852.2</v>
      </c>
      <c r="U72" s="80">
        <f t="shared" si="9"/>
        <v>2.0844200496298863E-2</v>
      </c>
      <c r="V72" s="80">
        <f t="shared" si="8"/>
        <v>5.768481997889663E-3</v>
      </c>
      <c r="W72" s="80"/>
      <c r="X72" s="83">
        <v>572303.80000000005</v>
      </c>
      <c r="Y72" s="83">
        <v>99.4</v>
      </c>
      <c r="Z72" s="83">
        <v>231.8</v>
      </c>
      <c r="AA72" s="83">
        <v>2054648</v>
      </c>
      <c r="AB72" s="83">
        <v>1310979</v>
      </c>
    </row>
    <row r="73" spans="1:28">
      <c r="A73" s="77">
        <v>1899</v>
      </c>
      <c r="B73" s="78">
        <v>115392.6</v>
      </c>
      <c r="C73" s="79">
        <v>60651.8</v>
      </c>
      <c r="D73" s="79">
        <v>19418</v>
      </c>
      <c r="E73" s="79">
        <v>41233.800000000003</v>
      </c>
      <c r="F73" s="79">
        <v>104608.5</v>
      </c>
      <c r="G73" s="79">
        <v>29744.7</v>
      </c>
      <c r="H73" s="79">
        <v>36467.4</v>
      </c>
      <c r="I73" s="78">
        <v>542817.1</v>
      </c>
      <c r="K73" s="80">
        <f t="shared" si="11"/>
        <v>0.21258099643507916</v>
      </c>
      <c r="L73" s="80">
        <f t="shared" si="12"/>
        <v>0.19271408362043127</v>
      </c>
      <c r="M73" s="78">
        <f t="shared" si="13"/>
        <v>10784.100000000006</v>
      </c>
      <c r="N73" s="80">
        <f t="shared" si="14"/>
        <v>1.9866912814647891E-2</v>
      </c>
      <c r="O73" s="80">
        <f t="shared" si="15"/>
        <v>7.466382322885555E-2</v>
      </c>
      <c r="P73" s="80"/>
      <c r="Q73" s="80">
        <f t="shared" si="16"/>
        <v>0.11173524194429395</v>
      </c>
      <c r="R73" s="80">
        <f t="shared" si="10"/>
        <v>5.4796910414207665E-2</v>
      </c>
      <c r="S73" s="80"/>
      <c r="T73" s="82">
        <v>20787.099999999999</v>
      </c>
      <c r="U73" s="80">
        <f t="shared" si="9"/>
        <v>3.8294851064935131E-2</v>
      </c>
      <c r="V73" s="80">
        <f t="shared" si="8"/>
        <v>1.0657269461458521E-2</v>
      </c>
      <c r="W73" s="80"/>
      <c r="X73" s="79">
        <v>588433.30000000005</v>
      </c>
      <c r="Y73" s="79">
        <v>92.2</v>
      </c>
      <c r="Z73" s="79">
        <v>236.7</v>
      </c>
      <c r="AA73" s="79">
        <v>1950509</v>
      </c>
      <c r="AB73" s="79">
        <v>1393913</v>
      </c>
    </row>
    <row r="74" spans="1:28">
      <c r="A74" s="81">
        <v>1900</v>
      </c>
      <c r="B74" s="82">
        <v>119199.3</v>
      </c>
      <c r="C74" s="83">
        <v>58964.6</v>
      </c>
      <c r="D74" s="83">
        <v>19209.400000000001</v>
      </c>
      <c r="E74" s="83">
        <v>39755.300000000003</v>
      </c>
      <c r="F74" s="83">
        <v>109318.39999999999</v>
      </c>
      <c r="G74" s="83">
        <v>33554.699999999997</v>
      </c>
      <c r="H74" s="83">
        <v>32923.199999999997</v>
      </c>
      <c r="I74" s="82">
        <v>585318.9</v>
      </c>
      <c r="K74" s="80">
        <f t="shared" si="11"/>
        <v>0.20364847265311267</v>
      </c>
      <c r="L74" s="80">
        <f t="shared" si="12"/>
        <v>0.18676724773452555</v>
      </c>
      <c r="M74" s="78">
        <f t="shared" si="13"/>
        <v>9880.9000000000087</v>
      </c>
      <c r="N74" s="80">
        <f t="shared" si="14"/>
        <v>1.688122491858713E-2</v>
      </c>
      <c r="O74" s="80">
        <f t="shared" si="15"/>
        <v>7.4208435777488146E-2</v>
      </c>
      <c r="P74" s="80"/>
      <c r="Q74" s="80">
        <f t="shared" si="16"/>
        <v>0.10073927221553924</v>
      </c>
      <c r="R74" s="80">
        <f t="shared" si="10"/>
        <v>5.7327210858901009E-2</v>
      </c>
      <c r="S74" s="80"/>
      <c r="T74" s="78">
        <v>23249.7</v>
      </c>
      <c r="U74" s="80">
        <f t="shared" si="9"/>
        <v>3.9721423654694901E-2</v>
      </c>
      <c r="V74" s="80">
        <f t="shared" si="8"/>
        <v>1.1908291145853608E-2</v>
      </c>
      <c r="W74" s="80"/>
      <c r="X74" s="83">
        <v>529113.69999999995</v>
      </c>
      <c r="Y74" s="83">
        <v>110.6</v>
      </c>
      <c r="Z74" s="83">
        <v>211.3</v>
      </c>
      <c r="AA74" s="83">
        <v>1952396</v>
      </c>
      <c r="AB74" s="83">
        <v>1526702</v>
      </c>
    </row>
    <row r="75" spans="1:28">
      <c r="A75" s="77">
        <v>1901</v>
      </c>
      <c r="B75" s="78">
        <v>167652.1</v>
      </c>
      <c r="C75" s="79">
        <v>65236</v>
      </c>
      <c r="D75" s="79">
        <v>21589.200000000001</v>
      </c>
      <c r="E75" s="79">
        <v>43646.7</v>
      </c>
      <c r="F75" s="79">
        <v>114130.7</v>
      </c>
      <c r="G75" s="79">
        <v>36321.9</v>
      </c>
      <c r="H75" s="79">
        <v>33302</v>
      </c>
      <c r="I75" s="78">
        <v>663880</v>
      </c>
      <c r="K75" s="80">
        <f t="shared" si="11"/>
        <v>0.2525337410375369</v>
      </c>
      <c r="L75" s="80">
        <f t="shared" si="12"/>
        <v>0.17191465325058744</v>
      </c>
      <c r="M75" s="78">
        <f t="shared" si="13"/>
        <v>53521.400000000009</v>
      </c>
      <c r="N75" s="80">
        <f t="shared" si="14"/>
        <v>8.0619087786949456E-2</v>
      </c>
      <c r="O75" s="80">
        <f t="shared" si="15"/>
        <v>0.13533063204193532</v>
      </c>
      <c r="P75" s="80"/>
      <c r="Q75" s="80">
        <f t="shared" si="16"/>
        <v>9.8264746640959216E-2</v>
      </c>
      <c r="R75" s="80">
        <f t="shared" si="10"/>
        <v>5.4711544254985846E-2</v>
      </c>
      <c r="S75" s="80"/>
      <c r="T75" s="82">
        <v>25789.7</v>
      </c>
      <c r="U75" s="80">
        <f t="shared" si="9"/>
        <v>3.8846930168102672E-2</v>
      </c>
      <c r="V75" s="80">
        <f t="shared" si="8"/>
        <v>1.2351868056184172E-2</v>
      </c>
      <c r="W75" s="80"/>
      <c r="X75" s="79">
        <v>510806.7</v>
      </c>
      <c r="Y75" s="79">
        <v>130</v>
      </c>
      <c r="Z75" s="79">
        <v>202.5</v>
      </c>
      <c r="AA75" s="79">
        <v>2087919</v>
      </c>
      <c r="AB75" s="79">
        <v>1396751</v>
      </c>
    </row>
    <row r="76" spans="1:28">
      <c r="A76" s="81">
        <v>1902</v>
      </c>
      <c r="B76" s="82">
        <v>138279</v>
      </c>
      <c r="C76" s="83">
        <v>64836.1</v>
      </c>
      <c r="D76" s="83">
        <v>20674.5</v>
      </c>
      <c r="E76" s="83">
        <v>44161.599999999999</v>
      </c>
      <c r="F76" s="83">
        <v>124504.3</v>
      </c>
      <c r="G76" s="83">
        <v>35191.599999999999</v>
      </c>
      <c r="H76" s="83">
        <v>34928.400000000001</v>
      </c>
      <c r="I76" s="82">
        <v>638047.4</v>
      </c>
      <c r="K76" s="80">
        <f t="shared" si="11"/>
        <v>0.21672214321381139</v>
      </c>
      <c r="L76" s="80">
        <f t="shared" si="12"/>
        <v>0.19513330827772357</v>
      </c>
      <c r="M76" s="78">
        <f t="shared" si="13"/>
        <v>13774.699999999997</v>
      </c>
      <c r="N76" s="80">
        <f t="shared" si="14"/>
        <v>2.1588834936087816E-2</v>
      </c>
      <c r="O76" s="80">
        <f t="shared" si="15"/>
        <v>7.6743984851282199E-2</v>
      </c>
      <c r="P76" s="80"/>
      <c r="Q76" s="80">
        <f t="shared" si="16"/>
        <v>0.10161643163188189</v>
      </c>
      <c r="R76" s="80">
        <f t="shared" si="10"/>
        <v>5.5155149915194386E-2</v>
      </c>
      <c r="S76" s="80"/>
      <c r="T76" s="78">
        <v>22627.1</v>
      </c>
      <c r="U76" s="80">
        <f t="shared" si="9"/>
        <v>3.5463039266361712E-2</v>
      </c>
      <c r="V76" s="80">
        <f t="shared" si="8"/>
        <v>1.1095941934746714E-2</v>
      </c>
      <c r="W76" s="80"/>
      <c r="X76" s="83">
        <v>659238.19999999995</v>
      </c>
      <c r="Y76" s="83">
        <v>96.8</v>
      </c>
      <c r="Z76" s="83">
        <v>259.5</v>
      </c>
      <c r="AA76" s="83">
        <v>2039223</v>
      </c>
      <c r="AB76" s="83">
        <v>1183792</v>
      </c>
    </row>
    <row r="77" spans="1:28">
      <c r="A77" s="77">
        <v>1903</v>
      </c>
      <c r="B77" s="78">
        <v>116154.2</v>
      </c>
      <c r="C77" s="79">
        <v>64877.7</v>
      </c>
      <c r="D77" s="79">
        <v>19670.8</v>
      </c>
      <c r="E77" s="79">
        <v>45206.9</v>
      </c>
      <c r="F77" s="79">
        <v>116259.6</v>
      </c>
      <c r="G77" s="79">
        <v>36387.9</v>
      </c>
      <c r="H77" s="79">
        <v>37367.4</v>
      </c>
      <c r="I77" s="78">
        <v>623984.5</v>
      </c>
      <c r="K77" s="80">
        <f t="shared" si="11"/>
        <v>0.18614917517983218</v>
      </c>
      <c r="L77" s="80">
        <f t="shared" si="12"/>
        <v>0.18631808963203414</v>
      </c>
      <c r="M77" s="78">
        <f t="shared" si="13"/>
        <v>-105.40000000000873</v>
      </c>
      <c r="N77" s="80">
        <f t="shared" si="14"/>
        <v>-1.6891445220195171E-4</v>
      </c>
      <c r="O77" s="80">
        <f t="shared" si="15"/>
        <v>5.8146476394846332E-2</v>
      </c>
      <c r="P77" s="80"/>
      <c r="Q77" s="80">
        <f t="shared" si="16"/>
        <v>0.10397325574593599</v>
      </c>
      <c r="R77" s="80">
        <f t="shared" si="10"/>
        <v>5.8315390847048287E-2</v>
      </c>
      <c r="S77" s="80"/>
      <c r="T77" s="82">
        <v>21935.7</v>
      </c>
      <c r="U77" s="80">
        <f t="shared" si="9"/>
        <v>3.5154238606888474E-2</v>
      </c>
      <c r="V77" s="80">
        <f t="shared" si="8"/>
        <v>1.0736158335050445E-2</v>
      </c>
      <c r="W77" s="80"/>
      <c r="X77" s="79">
        <v>648889.9</v>
      </c>
      <c r="Y77" s="79">
        <v>96.2</v>
      </c>
      <c r="Z77" s="79">
        <v>253.7</v>
      </c>
      <c r="AA77" s="79">
        <v>2043161</v>
      </c>
      <c r="AB77" s="79">
        <v>1276831</v>
      </c>
    </row>
    <row r="78" spans="1:28">
      <c r="A78" s="81">
        <v>1904</v>
      </c>
      <c r="B78" s="82">
        <v>133570.79999999999</v>
      </c>
      <c r="C78" s="83">
        <v>64890.8</v>
      </c>
      <c r="D78" s="83">
        <v>19080.3</v>
      </c>
      <c r="E78" s="83">
        <v>45810.6</v>
      </c>
      <c r="F78" s="83">
        <v>116150.5</v>
      </c>
      <c r="G78" s="83">
        <v>37060.5</v>
      </c>
      <c r="H78" s="83">
        <v>36554</v>
      </c>
      <c r="I78" s="82">
        <v>572452.5</v>
      </c>
      <c r="K78" s="80">
        <f t="shared" si="11"/>
        <v>0.23333080037208326</v>
      </c>
      <c r="L78" s="80">
        <f t="shared" si="12"/>
        <v>0.20289980391386184</v>
      </c>
      <c r="M78" s="78">
        <f t="shared" si="13"/>
        <v>17420.299999999988</v>
      </c>
      <c r="N78" s="80">
        <f t="shared" si="14"/>
        <v>3.0430996458221404E-2</v>
      </c>
      <c r="O78" s="80">
        <f t="shared" si="15"/>
        <v>9.5170865705014804E-2</v>
      </c>
      <c r="P78" s="80"/>
      <c r="Q78" s="80">
        <f t="shared" si="16"/>
        <v>0.11335578061061835</v>
      </c>
      <c r="R78" s="80">
        <f t="shared" si="10"/>
        <v>6.4739869246793397E-2</v>
      </c>
      <c r="S78" s="80"/>
      <c r="T78" s="78">
        <v>26491.1</v>
      </c>
      <c r="U78" s="80">
        <f t="shared" si="9"/>
        <v>4.6276503290666036E-2</v>
      </c>
      <c r="V78" s="80">
        <f t="shared" si="8"/>
        <v>1.3010975129392187E-2</v>
      </c>
      <c r="W78" s="80"/>
      <c r="X78" s="83">
        <v>689235.3</v>
      </c>
      <c r="Y78" s="83">
        <v>83.1</v>
      </c>
      <c r="Z78" s="83">
        <v>267.5</v>
      </c>
      <c r="AA78" s="83">
        <v>2036058</v>
      </c>
      <c r="AB78" s="83">
        <v>1345870</v>
      </c>
    </row>
    <row r="79" spans="1:28">
      <c r="A79" s="77">
        <v>1905</v>
      </c>
      <c r="B79" s="78">
        <v>129716</v>
      </c>
      <c r="C79" s="79">
        <v>68131.100000000006</v>
      </c>
      <c r="D79" s="79">
        <v>19949.099999999999</v>
      </c>
      <c r="E79" s="79">
        <v>48182</v>
      </c>
      <c r="F79" s="79">
        <v>116321.3</v>
      </c>
      <c r="G79" s="79">
        <v>35330.400000000001</v>
      </c>
      <c r="H79" s="79">
        <v>37132.5</v>
      </c>
      <c r="I79" s="78">
        <v>579591.9</v>
      </c>
      <c r="K79" s="80">
        <f t="shared" si="11"/>
        <v>0.22380575021838642</v>
      </c>
      <c r="L79" s="80">
        <f t="shared" si="12"/>
        <v>0.20069517879735724</v>
      </c>
      <c r="M79" s="78">
        <f t="shared" si="13"/>
        <v>13394.699999999997</v>
      </c>
      <c r="N79" s="80">
        <f t="shared" si="14"/>
        <v>2.311057142102917E-2</v>
      </c>
      <c r="O79" s="80">
        <f t="shared" si="15"/>
        <v>8.4067945048921483E-2</v>
      </c>
      <c r="P79" s="80"/>
      <c r="Q79" s="80">
        <f t="shared" si="16"/>
        <v>0.11755012449276811</v>
      </c>
      <c r="R79" s="80">
        <f t="shared" si="10"/>
        <v>6.0957373627892317E-2</v>
      </c>
      <c r="S79" s="80"/>
      <c r="T79" s="82">
        <v>31832</v>
      </c>
      <c r="U79" s="80">
        <f t="shared" si="9"/>
        <v>5.4921402455762408E-2</v>
      </c>
      <c r="V79" s="80">
        <f t="shared" si="8"/>
        <v>1.5111365140370682E-2</v>
      </c>
      <c r="W79" s="80"/>
      <c r="X79" s="79">
        <v>711668.7</v>
      </c>
      <c r="Y79" s="79">
        <v>81.400000000000006</v>
      </c>
      <c r="Z79" s="79">
        <v>274.3</v>
      </c>
      <c r="AA79" s="79">
        <v>2106494</v>
      </c>
      <c r="AB79" s="79">
        <v>1243648</v>
      </c>
    </row>
    <row r="80" spans="1:28">
      <c r="A80" s="81">
        <v>1906</v>
      </c>
      <c r="B80" s="82">
        <v>133074.4</v>
      </c>
      <c r="C80" s="83">
        <v>75080.3</v>
      </c>
      <c r="D80" s="83">
        <v>20885.099999999999</v>
      </c>
      <c r="E80" s="83">
        <v>54195.199999999997</v>
      </c>
      <c r="F80" s="83">
        <v>121599.9</v>
      </c>
      <c r="G80" s="83">
        <v>34006.5</v>
      </c>
      <c r="H80" s="83">
        <v>40046.6</v>
      </c>
      <c r="I80" s="82">
        <v>604517</v>
      </c>
      <c r="K80" s="80">
        <f t="shared" si="11"/>
        <v>0.2201334288365753</v>
      </c>
      <c r="L80" s="80">
        <f t="shared" si="12"/>
        <v>0.20115215949261972</v>
      </c>
      <c r="M80" s="78">
        <f t="shared" si="13"/>
        <v>11474.5</v>
      </c>
      <c r="N80" s="80">
        <f t="shared" si="14"/>
        <v>1.8981269343955588E-2</v>
      </c>
      <c r="O80" s="80">
        <f t="shared" si="15"/>
        <v>7.5235270472128996E-2</v>
      </c>
      <c r="P80" s="80"/>
      <c r="Q80" s="80">
        <f t="shared" si="16"/>
        <v>0.12419882319273073</v>
      </c>
      <c r="R80" s="80">
        <f t="shared" si="10"/>
        <v>5.62540011281734E-2</v>
      </c>
      <c r="S80" s="80"/>
      <c r="T80" s="78">
        <v>40141.5</v>
      </c>
      <c r="U80" s="80">
        <f t="shared" ref="U80:U111" si="17">T80/I80</f>
        <v>6.6402599099777179E-2</v>
      </c>
      <c r="V80" s="80">
        <f t="shared" si="8"/>
        <v>1.8676624058817537E-2</v>
      </c>
      <c r="W80" s="80"/>
      <c r="X80" s="83">
        <v>708073.6</v>
      </c>
      <c r="Y80" s="83">
        <v>85.4</v>
      </c>
      <c r="Z80" s="83">
        <v>271</v>
      </c>
      <c r="AA80" s="83">
        <v>2149291</v>
      </c>
      <c r="AB80" s="83">
        <v>1835596</v>
      </c>
    </row>
    <row r="81" spans="1:28">
      <c r="A81" s="77">
        <v>1907</v>
      </c>
      <c r="B81" s="78">
        <v>136532</v>
      </c>
      <c r="C81" s="79">
        <v>76953.600000000006</v>
      </c>
      <c r="D81" s="79">
        <v>21714.7</v>
      </c>
      <c r="E81" s="79">
        <v>55238.9</v>
      </c>
      <c r="F81" s="79">
        <v>119319.1</v>
      </c>
      <c r="G81" s="79">
        <v>34170.6</v>
      </c>
      <c r="H81" s="79">
        <v>40602.5</v>
      </c>
      <c r="I81" s="78">
        <v>646723.4</v>
      </c>
      <c r="K81" s="80">
        <f t="shared" si="11"/>
        <v>0.21111343736750518</v>
      </c>
      <c r="L81" s="80">
        <f t="shared" si="12"/>
        <v>0.18449788580403925</v>
      </c>
      <c r="M81" s="78">
        <f t="shared" si="13"/>
        <v>17212.899999999994</v>
      </c>
      <c r="N81" s="80">
        <f t="shared" si="14"/>
        <v>2.6615551563465917E-2</v>
      </c>
      <c r="O81" s="80">
        <f t="shared" si="15"/>
        <v>7.9452050134570656E-2</v>
      </c>
      <c r="P81" s="80"/>
      <c r="Q81" s="80">
        <f t="shared" si="16"/>
        <v>0.11898997314771663</v>
      </c>
      <c r="R81" s="80">
        <f t="shared" si="10"/>
        <v>5.2836498571104736E-2</v>
      </c>
      <c r="S81" s="80"/>
      <c r="T81" s="82">
        <v>39870.6</v>
      </c>
      <c r="U81" s="80">
        <f t="shared" si="17"/>
        <v>6.1650158321161719E-2</v>
      </c>
      <c r="V81" s="80">
        <f t="shared" si="8"/>
        <v>1.7999051982935693E-2</v>
      </c>
      <c r="W81" s="80"/>
      <c r="X81" s="79">
        <v>723079.1</v>
      </c>
      <c r="Y81" s="79">
        <v>89.4</v>
      </c>
      <c r="Z81" s="79">
        <v>274.7</v>
      </c>
      <c r="AA81" s="79">
        <v>2215150</v>
      </c>
      <c r="AB81" s="79">
        <v>1747833</v>
      </c>
    </row>
    <row r="82" spans="1:28">
      <c r="A82" s="81">
        <v>1908</v>
      </c>
      <c r="B82" s="82">
        <v>126385.2</v>
      </c>
      <c r="C82" s="83">
        <v>73677.600000000006</v>
      </c>
      <c r="D82" s="83">
        <v>20979.4</v>
      </c>
      <c r="E82" s="83">
        <v>52698.2</v>
      </c>
      <c r="F82" s="83">
        <v>133651.79999999999</v>
      </c>
      <c r="G82" s="83">
        <v>36659.199999999997</v>
      </c>
      <c r="H82" s="83">
        <v>49848.800000000003</v>
      </c>
      <c r="I82" s="82">
        <v>638396.80000000005</v>
      </c>
      <c r="K82" s="80">
        <f t="shared" si="11"/>
        <v>0.19797279685612457</v>
      </c>
      <c r="L82" s="80">
        <f t="shared" si="12"/>
        <v>0.20935537270863511</v>
      </c>
      <c r="M82" s="78">
        <f t="shared" si="13"/>
        <v>-7266.5999999999913</v>
      </c>
      <c r="N82" s="80">
        <f t="shared" si="14"/>
        <v>-1.1382575852510525E-2</v>
      </c>
      <c r="O82" s="80">
        <f t="shared" si="15"/>
        <v>4.6041270883563329E-2</v>
      </c>
      <c r="P82" s="80"/>
      <c r="Q82" s="80">
        <f t="shared" si="16"/>
        <v>0.11541035293409992</v>
      </c>
      <c r="R82" s="80">
        <f t="shared" si="10"/>
        <v>5.7423846736073855E-2</v>
      </c>
      <c r="S82" s="80"/>
      <c r="T82" s="78">
        <v>49064.2</v>
      </c>
      <c r="U82" s="80">
        <f t="shared" si="17"/>
        <v>7.6855335114461715E-2</v>
      </c>
      <c r="V82" s="80">
        <f t="shared" si="8"/>
        <v>2.1352257723102418E-2</v>
      </c>
      <c r="W82" s="80"/>
      <c r="X82" s="83">
        <v>723944.8</v>
      </c>
      <c r="Y82" s="83">
        <v>88.2</v>
      </c>
      <c r="Z82" s="83">
        <v>273.3</v>
      </c>
      <c r="AA82" s="83">
        <v>2297846</v>
      </c>
      <c r="AB82" s="83">
        <v>1645195</v>
      </c>
    </row>
    <row r="83" spans="1:28">
      <c r="A83" s="77">
        <v>1909</v>
      </c>
      <c r="B83" s="78">
        <v>125046.1</v>
      </c>
      <c r="C83" s="79">
        <v>71860.100000000006</v>
      </c>
      <c r="D83" s="79">
        <v>21505.599999999999</v>
      </c>
      <c r="E83" s="79">
        <v>50354.5</v>
      </c>
      <c r="F83" s="79">
        <v>136789.9</v>
      </c>
      <c r="G83" s="79">
        <v>32458</v>
      </c>
      <c r="H83" s="79">
        <v>55713.599999999999</v>
      </c>
      <c r="I83" s="78">
        <v>689464.6</v>
      </c>
      <c r="K83" s="80">
        <f t="shared" si="11"/>
        <v>0.18136696213264614</v>
      </c>
      <c r="L83" s="80">
        <f t="shared" si="12"/>
        <v>0.19840017892144135</v>
      </c>
      <c r="M83" s="78">
        <f t="shared" si="13"/>
        <v>-11743.799999999988</v>
      </c>
      <c r="N83" s="80">
        <f t="shared" si="14"/>
        <v>-1.7033216788795231E-2</v>
      </c>
      <c r="O83" s="80">
        <f t="shared" si="15"/>
        <v>3.0043892028684304E-2</v>
      </c>
      <c r="P83" s="80"/>
      <c r="Q83" s="80">
        <f t="shared" si="16"/>
        <v>0.10422594575559066</v>
      </c>
      <c r="R83" s="80">
        <f t="shared" si="10"/>
        <v>4.7077108817479535E-2</v>
      </c>
      <c r="S83" s="80"/>
      <c r="T83" s="82">
        <v>47428.3</v>
      </c>
      <c r="U83" s="80">
        <f t="shared" si="17"/>
        <v>6.8790043752790214E-2</v>
      </c>
      <c r="V83" s="80">
        <f t="shared" si="8"/>
        <v>2.320391902456876E-2</v>
      </c>
      <c r="W83" s="80"/>
      <c r="X83" s="79">
        <v>743041</v>
      </c>
      <c r="Y83" s="79">
        <v>92.8</v>
      </c>
      <c r="Z83" s="79">
        <v>278.60000000000002</v>
      </c>
      <c r="AA83" s="79">
        <v>2043978</v>
      </c>
      <c r="AB83" s="79">
        <v>1511069</v>
      </c>
    </row>
    <row r="84" spans="1:28">
      <c r="A84" s="81">
        <v>1910</v>
      </c>
      <c r="B84" s="82">
        <v>175440.8</v>
      </c>
      <c r="C84" s="83">
        <v>81213.2</v>
      </c>
      <c r="D84" s="83">
        <v>23019.9</v>
      </c>
      <c r="E84" s="83">
        <v>58193.3</v>
      </c>
      <c r="F84" s="83">
        <v>140440.29999999999</v>
      </c>
      <c r="G84" s="83">
        <v>35148.5</v>
      </c>
      <c r="H84" s="83">
        <v>59120.7</v>
      </c>
      <c r="I84" s="82">
        <v>660869.1</v>
      </c>
      <c r="K84" s="80">
        <f t="shared" si="11"/>
        <v>0.26546981845572748</v>
      </c>
      <c r="L84" s="80">
        <f t="shared" si="12"/>
        <v>0.21250849827900864</v>
      </c>
      <c r="M84" s="78">
        <f t="shared" si="13"/>
        <v>35000.5</v>
      </c>
      <c r="N84" s="80">
        <f t="shared" si="14"/>
        <v>5.2961320176718812E-2</v>
      </c>
      <c r="O84" s="80">
        <f t="shared" si="15"/>
        <v>0.10614658787950594</v>
      </c>
      <c r="P84" s="80"/>
      <c r="Q84" s="80">
        <f t="shared" si="16"/>
        <v>0.12288848124386509</v>
      </c>
      <c r="R84" s="80">
        <f t="shared" si="10"/>
        <v>5.3185267702787135E-2</v>
      </c>
      <c r="S84" s="80"/>
      <c r="T84" s="78">
        <v>76682.3</v>
      </c>
      <c r="U84" s="80">
        <f t="shared" si="17"/>
        <v>0.11603250931235853</v>
      </c>
      <c r="V84" s="80">
        <f t="shared" si="8"/>
        <v>3.2144292861439536E-2</v>
      </c>
      <c r="W84" s="80"/>
      <c r="X84" s="83">
        <v>745026.7</v>
      </c>
      <c r="Y84" s="83">
        <v>88.7</v>
      </c>
      <c r="Z84" s="83">
        <v>277.60000000000002</v>
      </c>
      <c r="AA84" s="83">
        <v>2385565</v>
      </c>
      <c r="AB84" s="83">
        <v>2148325</v>
      </c>
    </row>
    <row r="85" spans="1:28">
      <c r="A85" s="77">
        <v>1911</v>
      </c>
      <c r="B85" s="78">
        <v>240193.7</v>
      </c>
      <c r="C85" s="79">
        <v>85611.5</v>
      </c>
      <c r="D85" s="79">
        <v>23554.1</v>
      </c>
      <c r="E85" s="79">
        <v>62057.4</v>
      </c>
      <c r="F85" s="79">
        <v>181368.6</v>
      </c>
      <c r="G85" s="79">
        <v>78784.7</v>
      </c>
      <c r="H85" s="79">
        <v>53648.1</v>
      </c>
      <c r="I85" s="78">
        <v>847536.7</v>
      </c>
      <c r="K85" s="80">
        <f t="shared" si="11"/>
        <v>0.28340212288152244</v>
      </c>
      <c r="L85" s="80">
        <f t="shared" si="12"/>
        <v>0.21399498098430431</v>
      </c>
      <c r="M85" s="78">
        <f t="shared" si="13"/>
        <v>58825.100000000006</v>
      </c>
      <c r="N85" s="80">
        <f t="shared" si="14"/>
        <v>6.9407141897218153E-2</v>
      </c>
      <c r="O85" s="80">
        <f t="shared" si="15"/>
        <v>0.16236441442594757</v>
      </c>
      <c r="P85" s="80"/>
      <c r="Q85" s="80">
        <f t="shared" si="16"/>
        <v>0.1010121449608023</v>
      </c>
      <c r="R85" s="80">
        <f t="shared" si="10"/>
        <v>9.2957272528729443E-2</v>
      </c>
      <c r="S85" s="80"/>
      <c r="T85" s="82">
        <v>114411.1</v>
      </c>
      <c r="U85" s="80">
        <f t="shared" si="17"/>
        <v>0.13499250238957206</v>
      </c>
      <c r="V85" s="80">
        <f t="shared" si="8"/>
        <v>4.4373611277560655E-2</v>
      </c>
      <c r="W85" s="80"/>
      <c r="X85" s="79">
        <v>935285.7</v>
      </c>
      <c r="Y85" s="79">
        <v>90.6</v>
      </c>
      <c r="Z85" s="79">
        <v>346.2</v>
      </c>
      <c r="AA85" s="79">
        <v>2578359</v>
      </c>
      <c r="AB85" s="79">
        <v>2093819</v>
      </c>
    </row>
    <row r="86" spans="1:28">
      <c r="A86" s="81">
        <v>1912</v>
      </c>
      <c r="B86" s="82">
        <v>224919.5</v>
      </c>
      <c r="C86" s="83">
        <v>76586.899999999994</v>
      </c>
      <c r="D86" s="83">
        <v>20606.900000000001</v>
      </c>
      <c r="E86" s="83">
        <v>55980</v>
      </c>
      <c r="F86" s="83">
        <v>207984</v>
      </c>
      <c r="G86" s="83">
        <v>38815.5</v>
      </c>
      <c r="H86" s="83">
        <v>116160</v>
      </c>
      <c r="I86" s="82">
        <v>823862.6</v>
      </c>
      <c r="K86" s="80">
        <f t="shared" si="11"/>
        <v>0.27300608135385684</v>
      </c>
      <c r="L86" s="80">
        <f t="shared" si="12"/>
        <v>0.25244986239210276</v>
      </c>
      <c r="M86" s="78">
        <f t="shared" si="13"/>
        <v>16935.5</v>
      </c>
      <c r="N86" s="80">
        <f t="shared" si="14"/>
        <v>2.0556218961754059E-2</v>
      </c>
      <c r="O86" s="80">
        <f t="shared" si="15"/>
        <v>6.7670264434870578E-2</v>
      </c>
      <c r="P86" s="80"/>
      <c r="Q86" s="80">
        <f t="shared" si="16"/>
        <v>9.2960767972717781E-2</v>
      </c>
      <c r="R86" s="80">
        <f t="shared" si="10"/>
        <v>4.7114045473116511E-2</v>
      </c>
      <c r="S86" s="80"/>
      <c r="T86" s="78">
        <v>178087.8</v>
      </c>
      <c r="U86" s="80">
        <f t="shared" si="17"/>
        <v>0.21616201536518345</v>
      </c>
      <c r="V86" s="80">
        <f t="shared" si="8"/>
        <v>7.6015490978037656E-2</v>
      </c>
      <c r="W86" s="80"/>
      <c r="X86" s="83">
        <v>913394</v>
      </c>
      <c r="Y86" s="83">
        <v>90.2</v>
      </c>
      <c r="Z86" s="83">
        <v>335.9</v>
      </c>
      <c r="AA86" s="83">
        <v>2342783</v>
      </c>
      <c r="AB86" s="83">
        <v>2171982</v>
      </c>
    </row>
    <row r="87" spans="1:28">
      <c r="A87" s="77">
        <v>1913</v>
      </c>
      <c r="B87" s="78">
        <v>303119</v>
      </c>
      <c r="C87" s="79">
        <v>77502</v>
      </c>
      <c r="D87" s="79">
        <v>19338</v>
      </c>
      <c r="E87" s="79">
        <v>58164.1</v>
      </c>
      <c r="F87" s="79">
        <v>261973.3</v>
      </c>
      <c r="G87" s="79">
        <v>46257</v>
      </c>
      <c r="H87" s="79">
        <v>160797.6</v>
      </c>
      <c r="I87" s="78">
        <v>856722.1</v>
      </c>
      <c r="K87" s="80">
        <f t="shared" si="11"/>
        <v>0.35381251399958052</v>
      </c>
      <c r="L87" s="80">
        <f t="shared" si="12"/>
        <v>0.30578562173194784</v>
      </c>
      <c r="M87" s="78">
        <f t="shared" si="13"/>
        <v>41145.700000000012</v>
      </c>
      <c r="N87" s="80">
        <f t="shared" si="14"/>
        <v>4.8026892267632661E-2</v>
      </c>
      <c r="O87" s="80">
        <f t="shared" si="15"/>
        <v>0.10201989653354339</v>
      </c>
      <c r="P87" s="80"/>
      <c r="Q87" s="80">
        <f t="shared" si="16"/>
        <v>9.0463406978762428E-2</v>
      </c>
      <c r="R87" s="80">
        <f t="shared" si="10"/>
        <v>5.3993004265910735E-2</v>
      </c>
      <c r="S87" s="80"/>
      <c r="T87" s="82">
        <v>262608.59999999998</v>
      </c>
      <c r="U87" s="80">
        <f t="shared" si="17"/>
        <v>0.30652716907851446</v>
      </c>
      <c r="V87" s="80">
        <f t="shared" si="8"/>
        <v>9.9319310581660783E-2</v>
      </c>
      <c r="W87" s="80"/>
      <c r="X87" s="79">
        <v>968758</v>
      </c>
      <c r="Y87" s="79">
        <v>88.4</v>
      </c>
      <c r="Z87" s="79">
        <v>201</v>
      </c>
      <c r="AA87" s="79">
        <v>2644084</v>
      </c>
      <c r="AB87" s="79">
        <v>1768355</v>
      </c>
    </row>
    <row r="88" spans="1:28">
      <c r="A88" s="81">
        <v>1914</v>
      </c>
      <c r="B88" s="82">
        <v>559377.69999999995</v>
      </c>
      <c r="C88" s="83">
        <v>135317.5</v>
      </c>
      <c r="D88" s="83">
        <v>48342.400000000001</v>
      </c>
      <c r="E88" s="83">
        <v>86975.1</v>
      </c>
      <c r="F88" s="83">
        <v>485671.4</v>
      </c>
      <c r="G88" s="83">
        <v>229544</v>
      </c>
      <c r="H88" s="83">
        <v>175289.9</v>
      </c>
      <c r="I88" s="82">
        <v>1235786.6000000001</v>
      </c>
      <c r="K88" s="80">
        <f t="shared" si="11"/>
        <v>0.45264910624536625</v>
      </c>
      <c r="L88" s="80">
        <f t="shared" si="12"/>
        <v>0.39300587981776142</v>
      </c>
      <c r="M88" s="78">
        <f t="shared" si="13"/>
        <v>73706.29999999993</v>
      </c>
      <c r="N88" s="80">
        <f t="shared" si="14"/>
        <v>5.9643226427604834E-2</v>
      </c>
      <c r="O88" s="80">
        <f t="shared" si="15"/>
        <v>0.24539050674283078</v>
      </c>
      <c r="P88" s="80"/>
      <c r="Q88" s="80">
        <f t="shared" si="16"/>
        <v>0.10949908341780044</v>
      </c>
      <c r="R88" s="80">
        <f t="shared" si="10"/>
        <v>0.18574728031522594</v>
      </c>
      <c r="S88" s="80"/>
      <c r="T88" s="78">
        <v>219256.5</v>
      </c>
      <c r="U88" s="80">
        <f t="shared" si="17"/>
        <v>0.1774226229674282</v>
      </c>
      <c r="V88" s="80">
        <f t="shared" si="8"/>
        <v>4.6275663500527218E-2</v>
      </c>
      <c r="W88" s="80"/>
      <c r="X88" s="83">
        <v>1235786.6000000001</v>
      </c>
      <c r="Y88" s="83">
        <v>100</v>
      </c>
      <c r="Z88" s="83">
        <v>256.5</v>
      </c>
      <c r="AA88" s="83">
        <v>4738052</v>
      </c>
      <c r="AB88" s="83">
        <v>2653461</v>
      </c>
    </row>
    <row r="89" spans="1:28">
      <c r="A89" s="77">
        <v>1915</v>
      </c>
      <c r="B89" s="78">
        <v>438004.4</v>
      </c>
      <c r="C89" s="79">
        <v>139719.29999999999</v>
      </c>
      <c r="D89" s="79">
        <v>50286.9</v>
      </c>
      <c r="E89" s="79">
        <v>89432.4</v>
      </c>
      <c r="F89" s="79">
        <v>385900.1</v>
      </c>
      <c r="G89" s="79">
        <v>143212.20000000001</v>
      </c>
      <c r="H89" s="79">
        <v>142246.1</v>
      </c>
      <c r="I89" s="78">
        <v>1420876.6</v>
      </c>
      <c r="K89" s="80">
        <f t="shared" si="11"/>
        <v>0.30826350437469374</v>
      </c>
      <c r="L89" s="80">
        <f t="shared" si="12"/>
        <v>0.27159297295767976</v>
      </c>
      <c r="M89" s="78">
        <f t="shared" si="13"/>
        <v>52104.300000000047</v>
      </c>
      <c r="N89" s="80">
        <f t="shared" si="14"/>
        <v>3.6670531417014006E-2</v>
      </c>
      <c r="O89" s="80">
        <f t="shared" si="15"/>
        <v>0.13746197241899827</v>
      </c>
      <c r="P89" s="80"/>
      <c r="Q89" s="80">
        <f t="shared" si="16"/>
        <v>9.8333169819250998E-2</v>
      </c>
      <c r="R89" s="80">
        <f t="shared" si="10"/>
        <v>0.10079144100198427</v>
      </c>
      <c r="S89" s="80"/>
      <c r="T89" s="82">
        <v>320611.5</v>
      </c>
      <c r="U89" s="80">
        <f t="shared" si="17"/>
        <v>0.22564345137360978</v>
      </c>
      <c r="V89" s="80">
        <f t="shared" si="8"/>
        <v>7.4555005598401058E-2</v>
      </c>
      <c r="W89" s="80"/>
      <c r="X89" s="79">
        <v>1168280.5</v>
      </c>
      <c r="Y89" s="79">
        <v>121.6</v>
      </c>
      <c r="Z89" s="79">
        <v>242.5</v>
      </c>
      <c r="AA89" s="79">
        <v>4300335</v>
      </c>
      <c r="AB89" s="79">
        <v>3244770</v>
      </c>
    </row>
    <row r="90" spans="1:28">
      <c r="A90" s="81">
        <v>1916</v>
      </c>
      <c r="B90" s="82">
        <v>312845.09999999998</v>
      </c>
      <c r="C90" s="83">
        <v>138413.1</v>
      </c>
      <c r="D90" s="83">
        <v>45910.3</v>
      </c>
      <c r="E90" s="83">
        <v>92502.7</v>
      </c>
      <c r="F90" s="83">
        <v>237804.6</v>
      </c>
      <c r="G90" s="83">
        <v>65911</v>
      </c>
      <c r="H90" s="83">
        <v>90167.7</v>
      </c>
      <c r="I90" s="82">
        <v>1882928.7</v>
      </c>
      <c r="K90" s="80">
        <f t="shared" si="11"/>
        <v>0.16614813933209471</v>
      </c>
      <c r="L90" s="80">
        <f t="shared" si="12"/>
        <v>0.12629506364208057</v>
      </c>
      <c r="M90" s="78">
        <f t="shared" si="13"/>
        <v>75040.499999999971</v>
      </c>
      <c r="N90" s="80">
        <f t="shared" si="14"/>
        <v>3.9853075690014166E-2</v>
      </c>
      <c r="O90" s="80">
        <f t="shared" si="15"/>
        <v>7.4857587544339826E-2</v>
      </c>
      <c r="P90" s="80"/>
      <c r="Q90" s="80">
        <f t="shared" si="16"/>
        <v>7.3509474894083882E-2</v>
      </c>
      <c r="R90" s="80">
        <f t="shared" si="10"/>
        <v>3.5004511854325661E-2</v>
      </c>
      <c r="S90" s="80"/>
      <c r="T90" s="78">
        <v>556566.19999999995</v>
      </c>
      <c r="U90" s="80">
        <f t="shared" si="17"/>
        <v>0.29558538249483368</v>
      </c>
      <c r="V90" s="80">
        <f t="shared" ref="V90:V113" si="18">T90/AA90</f>
        <v>9.3766459826566992E-2</v>
      </c>
      <c r="W90" s="80"/>
      <c r="X90" s="83">
        <v>1174429.8999999999</v>
      </c>
      <c r="Y90" s="83">
        <v>160.30000000000001</v>
      </c>
      <c r="Z90" s="83">
        <v>243.9</v>
      </c>
      <c r="AA90" s="83">
        <v>5935664</v>
      </c>
      <c r="AB90" s="83">
        <v>2300952</v>
      </c>
    </row>
    <row r="91" spans="1:28">
      <c r="A91" s="77">
        <v>1917</v>
      </c>
      <c r="B91" s="78">
        <v>443420.3</v>
      </c>
      <c r="C91" s="79">
        <v>111357</v>
      </c>
      <c r="D91" s="79">
        <v>47642.3</v>
      </c>
      <c r="E91" s="79">
        <v>63714.7</v>
      </c>
      <c r="F91" s="79">
        <v>317024.3</v>
      </c>
      <c r="G91" s="79">
        <v>67112.7</v>
      </c>
      <c r="H91" s="79">
        <v>145231.6</v>
      </c>
      <c r="I91" s="78">
        <v>2689025.1</v>
      </c>
      <c r="K91" s="80">
        <f t="shared" si="11"/>
        <v>0.16490002268852008</v>
      </c>
      <c r="L91" s="80">
        <f t="shared" si="12"/>
        <v>0.11789562693185719</v>
      </c>
      <c r="M91" s="78">
        <f t="shared" si="13"/>
        <v>126396</v>
      </c>
      <c r="N91" s="80">
        <f t="shared" si="14"/>
        <v>4.7004395756662889E-2</v>
      </c>
      <c r="O91" s="80">
        <f t="shared" si="15"/>
        <v>7.1962400053461759E-2</v>
      </c>
      <c r="P91" s="80"/>
      <c r="Q91" s="80">
        <f t="shared" si="16"/>
        <v>4.1411662538962536E-2</v>
      </c>
      <c r="R91" s="80">
        <f t="shared" si="10"/>
        <v>2.4958004296798866E-2</v>
      </c>
      <c r="S91" s="80"/>
      <c r="T91" s="82">
        <v>971886.1</v>
      </c>
      <c r="U91" s="80">
        <f t="shared" si="17"/>
        <v>0.36142693498844614</v>
      </c>
      <c r="V91" s="80">
        <f t="shared" si="18"/>
        <v>0.29318768563942016</v>
      </c>
      <c r="W91" s="80"/>
      <c r="X91" s="79">
        <v>1130057.3999999999</v>
      </c>
      <c r="Y91" s="79">
        <v>238</v>
      </c>
      <c r="Z91" s="79">
        <v>234.7</v>
      </c>
      <c r="AA91" s="79">
        <v>3314894</v>
      </c>
      <c r="AB91" s="79">
        <v>1673637</v>
      </c>
    </row>
    <row r="92" spans="1:28">
      <c r="A92" s="81">
        <v>1918</v>
      </c>
      <c r="B92" s="82">
        <v>1250505.3</v>
      </c>
      <c r="C92" s="83">
        <v>204484.5</v>
      </c>
      <c r="D92" s="83">
        <v>67891.399999999994</v>
      </c>
      <c r="E92" s="83">
        <v>136593</v>
      </c>
      <c r="F92" s="83">
        <v>1446062.8</v>
      </c>
      <c r="G92" s="83">
        <v>151695.6</v>
      </c>
      <c r="H92" s="83">
        <v>1095227.3</v>
      </c>
      <c r="I92" s="82">
        <v>4196152</v>
      </c>
      <c r="K92" s="80">
        <f t="shared" si="11"/>
        <v>0.29801239325934809</v>
      </c>
      <c r="L92" s="80">
        <f t="shared" si="12"/>
        <v>0.34461640093113882</v>
      </c>
      <c r="M92" s="78">
        <f t="shared" si="13"/>
        <v>-195557.5</v>
      </c>
      <c r="N92" s="80">
        <f t="shared" si="14"/>
        <v>-4.6604007671790723E-2</v>
      </c>
      <c r="O92" s="80">
        <f t="shared" si="15"/>
        <v>-1.0452886358740102E-2</v>
      </c>
      <c r="P92" s="80"/>
      <c r="Q92" s="80">
        <f t="shared" si="16"/>
        <v>4.8731432989081426E-2</v>
      </c>
      <c r="R92" s="80">
        <f t="shared" si="10"/>
        <v>3.6151121313050621E-2</v>
      </c>
      <c r="S92" s="80"/>
      <c r="T92" s="78">
        <v>1720357</v>
      </c>
      <c r="U92" s="80">
        <f t="shared" si="17"/>
        <v>0.4099844333570376</v>
      </c>
      <c r="V92" s="80">
        <f t="shared" si="18"/>
        <v>0.15774613973517718</v>
      </c>
      <c r="W92" s="80"/>
      <c r="X92" s="83">
        <v>1373319.8</v>
      </c>
      <c r="Y92" s="83">
        <v>305.5</v>
      </c>
      <c r="Z92" s="83">
        <v>285.2</v>
      </c>
      <c r="AA92" s="83">
        <v>10905858</v>
      </c>
      <c r="AB92" s="83">
        <v>4411339</v>
      </c>
    </row>
    <row r="93" spans="1:28">
      <c r="A93" s="77">
        <v>1919</v>
      </c>
      <c r="B93" s="78">
        <v>1128729</v>
      </c>
      <c r="C93" s="79">
        <v>276315</v>
      </c>
      <c r="D93" s="79">
        <v>89314.2</v>
      </c>
      <c r="E93" s="79">
        <v>187000.8</v>
      </c>
      <c r="F93" s="79">
        <v>1353603.6</v>
      </c>
      <c r="G93" s="79">
        <v>96397.5</v>
      </c>
      <c r="H93" s="79">
        <v>994010.5</v>
      </c>
      <c r="I93" s="78">
        <v>3789750</v>
      </c>
      <c r="K93" s="80">
        <f t="shared" si="11"/>
        <v>0.2978373243617653</v>
      </c>
      <c r="L93" s="80">
        <f t="shared" si="12"/>
        <v>0.35717490599643781</v>
      </c>
      <c r="M93" s="78">
        <f t="shared" si="13"/>
        <v>-224874.60000000009</v>
      </c>
      <c r="N93" s="80">
        <f t="shared" si="14"/>
        <v>-5.9337581634672495E-2</v>
      </c>
      <c r="O93" s="80">
        <f t="shared" si="15"/>
        <v>-3.3901207203641426E-2</v>
      </c>
      <c r="P93" s="80"/>
      <c r="Q93" s="80">
        <f t="shared" si="16"/>
        <v>7.291114189590342E-2</v>
      </c>
      <c r="R93" s="80">
        <f t="shared" si="10"/>
        <v>2.543637443103107E-2</v>
      </c>
      <c r="S93" s="80"/>
      <c r="T93" s="82">
        <v>1562934.5</v>
      </c>
      <c r="U93" s="80">
        <f t="shared" si="17"/>
        <v>0.41241097697737317</v>
      </c>
      <c r="V93" s="80">
        <f t="shared" si="18"/>
        <v>6.7759586887645301E-2</v>
      </c>
      <c r="W93" s="80"/>
      <c r="X93" s="79">
        <v>1129857.8999999999</v>
      </c>
      <c r="Y93" s="79">
        <v>335.4</v>
      </c>
      <c r="Z93" s="79">
        <v>234.7</v>
      </c>
      <c r="AA93" s="79">
        <v>23065880</v>
      </c>
      <c r="AB93" s="79">
        <v>11356309</v>
      </c>
    </row>
    <row r="94" spans="1:28">
      <c r="A94" s="81">
        <v>1920</v>
      </c>
      <c r="B94" s="82">
        <v>1653582.5</v>
      </c>
      <c r="C94" s="83">
        <v>365351.9</v>
      </c>
      <c r="D94" s="83">
        <v>127787.4</v>
      </c>
      <c r="E94" s="83">
        <v>237564.5</v>
      </c>
      <c r="F94" s="83">
        <v>1682637.7</v>
      </c>
      <c r="G94" s="83">
        <v>138942</v>
      </c>
      <c r="H94" s="83">
        <v>1158953.8</v>
      </c>
      <c r="I94" s="82">
        <v>5361536.9000000004</v>
      </c>
      <c r="K94" s="80">
        <f t="shared" si="11"/>
        <v>0.30841576414404609</v>
      </c>
      <c r="L94" s="80">
        <f t="shared" si="12"/>
        <v>0.31383495654016663</v>
      </c>
      <c r="M94" s="78">
        <f t="shared" si="13"/>
        <v>-29055.199999999953</v>
      </c>
      <c r="N94" s="80">
        <f t="shared" si="14"/>
        <v>-5.4191923961205883E-3</v>
      </c>
      <c r="O94" s="80">
        <f t="shared" si="15"/>
        <v>2.0495391908987894E-2</v>
      </c>
      <c r="P94" s="80"/>
      <c r="Q94" s="80">
        <f t="shared" si="16"/>
        <v>6.8143128885301524E-2</v>
      </c>
      <c r="R94" s="80">
        <f t="shared" si="10"/>
        <v>2.5914584305108485E-2</v>
      </c>
      <c r="S94" s="80"/>
      <c r="T94" s="78">
        <v>1439646.1</v>
      </c>
      <c r="U94" s="80">
        <f t="shared" si="17"/>
        <v>0.26851369800327218</v>
      </c>
      <c r="V94" s="80">
        <f t="shared" si="18"/>
        <v>6.0377828290468449E-2</v>
      </c>
      <c r="W94" s="80"/>
      <c r="X94" s="83">
        <v>1410411.7</v>
      </c>
      <c r="Y94" s="83">
        <v>380.1</v>
      </c>
      <c r="Z94" s="83">
        <v>281.10000000000002</v>
      </c>
      <c r="AA94" s="83">
        <v>23843953</v>
      </c>
      <c r="AB94" s="83">
        <v>7515105</v>
      </c>
    </row>
    <row r="95" spans="1:28">
      <c r="A95" s="77">
        <v>1921</v>
      </c>
      <c r="B95" s="78">
        <v>2278723.2999999998</v>
      </c>
      <c r="C95" s="79">
        <v>495243.2</v>
      </c>
      <c r="D95" s="79">
        <v>159537.29999999999</v>
      </c>
      <c r="E95" s="79">
        <v>335705.9</v>
      </c>
      <c r="F95" s="79">
        <v>2472776.6</v>
      </c>
      <c r="G95" s="79">
        <v>288542.5</v>
      </c>
      <c r="H95" s="79">
        <v>1767289.4</v>
      </c>
      <c r="I95" s="78">
        <v>6821748.0999999996</v>
      </c>
      <c r="K95" s="80">
        <f t="shared" si="11"/>
        <v>0.33403803051596115</v>
      </c>
      <c r="L95" s="80">
        <f t="shared" si="12"/>
        <v>0.36248430222745986</v>
      </c>
      <c r="M95" s="78">
        <f t="shared" si="13"/>
        <v>-194053.30000000028</v>
      </c>
      <c r="N95" s="80">
        <f t="shared" si="14"/>
        <v>-2.8446271711498741E-2</v>
      </c>
      <c r="O95" s="80">
        <f t="shared" si="15"/>
        <v>1.3851171080327596E-2</v>
      </c>
      <c r="P95" s="80"/>
      <c r="Q95" s="80">
        <f t="shared" si="16"/>
        <v>7.2597696769248932E-2</v>
      </c>
      <c r="R95" s="80">
        <f t="shared" si="10"/>
        <v>4.2297442791826338E-2</v>
      </c>
      <c r="S95" s="80"/>
      <c r="T95" s="82">
        <v>1373434.8</v>
      </c>
      <c r="U95" s="80">
        <f t="shared" si="17"/>
        <v>0.20133179646431099</v>
      </c>
      <c r="V95" s="80">
        <f t="shared" si="18"/>
        <v>0.14714257201141501</v>
      </c>
      <c r="W95" s="80"/>
      <c r="X95" s="79">
        <v>1439035.7</v>
      </c>
      <c r="Y95" s="79">
        <v>474</v>
      </c>
      <c r="Z95" s="79">
        <v>282.7</v>
      </c>
      <c r="AA95" s="79">
        <v>9334041</v>
      </c>
      <c r="AB95" s="79">
        <v>4994871</v>
      </c>
    </row>
    <row r="96" spans="1:28">
      <c r="A96" s="81">
        <v>1922</v>
      </c>
      <c r="B96" s="82">
        <v>4577184.7</v>
      </c>
      <c r="C96" s="83">
        <v>1147303.5</v>
      </c>
      <c r="D96" s="83">
        <v>304199.90000000002</v>
      </c>
      <c r="E96" s="83">
        <v>843103.5</v>
      </c>
      <c r="F96" s="83">
        <v>3458422.4</v>
      </c>
      <c r="G96" s="83">
        <v>464613.6</v>
      </c>
      <c r="H96" s="83">
        <v>2348724.9</v>
      </c>
      <c r="I96" s="82">
        <v>10780134.5</v>
      </c>
      <c r="K96" s="80">
        <f t="shared" si="11"/>
        <v>0.42459439629440615</v>
      </c>
      <c r="L96" s="80">
        <f t="shared" si="12"/>
        <v>0.32081440171270592</v>
      </c>
      <c r="M96" s="78">
        <f t="shared" si="13"/>
        <v>1118762.3000000003</v>
      </c>
      <c r="N96" s="80">
        <f t="shared" si="14"/>
        <v>0.10377999458170029</v>
      </c>
      <c r="O96" s="80">
        <f t="shared" si="15"/>
        <v>0.146879048679773</v>
      </c>
      <c r="P96" s="80"/>
      <c r="Q96" s="80">
        <f t="shared" si="16"/>
        <v>0.10642756822746506</v>
      </c>
      <c r="R96" s="80">
        <f t="shared" si="10"/>
        <v>4.3099054098072707E-2</v>
      </c>
      <c r="S96" s="80"/>
      <c r="T96" s="78">
        <v>1398601.9</v>
      </c>
      <c r="U96" s="80">
        <f t="shared" si="17"/>
        <v>0.12973881726614819</v>
      </c>
      <c r="V96" s="80">
        <f t="shared" si="18"/>
        <v>0.19610333142455569</v>
      </c>
      <c r="W96" s="80"/>
      <c r="X96" s="83">
        <v>1471597.5</v>
      </c>
      <c r="Y96" s="83">
        <v>732.5</v>
      </c>
      <c r="Z96" s="83">
        <v>247.6</v>
      </c>
      <c r="AA96" s="83">
        <v>7131964</v>
      </c>
      <c r="AB96" s="83">
        <v>5600518</v>
      </c>
    </row>
    <row r="97" spans="1:28">
      <c r="A97" s="77">
        <v>1923</v>
      </c>
      <c r="B97" s="78">
        <v>3989809.7</v>
      </c>
      <c r="C97" s="79">
        <v>2320598.6</v>
      </c>
      <c r="D97" s="79">
        <v>667944</v>
      </c>
      <c r="E97" s="79">
        <v>1652654.7</v>
      </c>
      <c r="F97" s="79">
        <v>4978434</v>
      </c>
      <c r="G97" s="79">
        <v>1044198</v>
      </c>
      <c r="H97" s="79">
        <v>2878270.8</v>
      </c>
      <c r="I97" s="78">
        <v>16558597.5</v>
      </c>
      <c r="K97" s="80">
        <f t="shared" si="11"/>
        <v>0.24095094406395229</v>
      </c>
      <c r="L97" s="80">
        <f t="shared" si="12"/>
        <v>0.30065553559110303</v>
      </c>
      <c r="M97" s="78">
        <f t="shared" si="13"/>
        <v>-988624.29999999981</v>
      </c>
      <c r="N97" s="80">
        <f t="shared" si="14"/>
        <v>-5.9704591527150762E-2</v>
      </c>
      <c r="O97" s="80">
        <f t="shared" si="15"/>
        <v>3.3561840004867676E-3</v>
      </c>
      <c r="P97" s="80"/>
      <c r="Q97" s="80">
        <f t="shared" si="16"/>
        <v>0.14014463483395861</v>
      </c>
      <c r="R97" s="80">
        <f t="shared" si="10"/>
        <v>6.306077552763753E-2</v>
      </c>
      <c r="S97" s="80"/>
      <c r="T97" s="82">
        <v>1384359.4</v>
      </c>
      <c r="U97" s="80">
        <f t="shared" si="17"/>
        <v>8.3603662689427649E-2</v>
      </c>
      <c r="V97" s="80">
        <f t="shared" si="18"/>
        <v>0.18083710545552587</v>
      </c>
      <c r="W97" s="80"/>
      <c r="X97" s="79">
        <v>1309372.8999999999</v>
      </c>
      <c r="Y97" s="79">
        <v>1264.5999999999999</v>
      </c>
      <c r="Z97" s="79">
        <v>215.5</v>
      </c>
      <c r="AA97" s="79">
        <v>7655284</v>
      </c>
      <c r="AB97" s="79">
        <v>3205840</v>
      </c>
    </row>
    <row r="98" spans="1:28">
      <c r="A98" s="81">
        <v>1924</v>
      </c>
      <c r="B98" s="82">
        <v>5758377.5</v>
      </c>
      <c r="C98" s="83">
        <v>3348230.4</v>
      </c>
      <c r="D98" s="83">
        <v>855975.2</v>
      </c>
      <c r="E98" s="83">
        <v>2492255.2000000002</v>
      </c>
      <c r="F98" s="83">
        <v>5497477</v>
      </c>
      <c r="G98" s="83">
        <v>1329234.8</v>
      </c>
      <c r="H98" s="83">
        <v>2753922.7</v>
      </c>
      <c r="I98" s="82">
        <v>20718344.399999999</v>
      </c>
      <c r="K98" s="80">
        <f t="shared" si="11"/>
        <v>0.27793618007431137</v>
      </c>
      <c r="L98" s="80">
        <f t="shared" si="12"/>
        <v>0.26534345089851874</v>
      </c>
      <c r="M98" s="78">
        <f t="shared" si="13"/>
        <v>260900.5</v>
      </c>
      <c r="N98" s="80">
        <f t="shared" si="14"/>
        <v>1.2592729175792638E-2</v>
      </c>
      <c r="O98" s="80">
        <f t="shared" si="15"/>
        <v>7.6750114261060362E-2</v>
      </c>
      <c r="P98" s="80"/>
      <c r="Q98" s="80">
        <f t="shared" si="16"/>
        <v>0.16160704423853481</v>
      </c>
      <c r="R98" s="80">
        <f t="shared" si="10"/>
        <v>6.4157385085267721E-2</v>
      </c>
      <c r="S98" s="80"/>
      <c r="T98" s="78">
        <v>1309920.2</v>
      </c>
      <c r="U98" s="80">
        <f t="shared" si="17"/>
        <v>6.3225138780876725E-2</v>
      </c>
      <c r="V98" s="80">
        <f t="shared" si="18"/>
        <v>0.10720158661466554</v>
      </c>
      <c r="W98" s="80"/>
      <c r="X98" s="83">
        <v>1484058.3</v>
      </c>
      <c r="Y98" s="83">
        <v>1396.1</v>
      </c>
      <c r="Z98" s="83">
        <v>250.6</v>
      </c>
      <c r="AA98" s="83">
        <v>12219224</v>
      </c>
      <c r="AB98" s="83">
        <v>4964601</v>
      </c>
    </row>
    <row r="99" spans="1:28">
      <c r="A99" s="77">
        <v>1925</v>
      </c>
      <c r="B99" s="78">
        <v>7922178</v>
      </c>
      <c r="C99" s="79">
        <v>3528361.7</v>
      </c>
      <c r="D99" s="79">
        <v>855697.9</v>
      </c>
      <c r="E99" s="79">
        <v>2672663.7999999998</v>
      </c>
      <c r="F99" s="79">
        <v>6840698.4000000004</v>
      </c>
      <c r="G99" s="79">
        <v>1428967.8</v>
      </c>
      <c r="H99" s="79">
        <v>3149381.4</v>
      </c>
      <c r="I99" s="78">
        <v>23992285.300000001</v>
      </c>
      <c r="K99" s="80">
        <f t="shared" si="11"/>
        <v>0.33019689041460337</v>
      </c>
      <c r="L99" s="80">
        <f t="shared" si="12"/>
        <v>0.28512075087736638</v>
      </c>
      <c r="M99" s="78">
        <f t="shared" si="13"/>
        <v>1081479.5999999996</v>
      </c>
      <c r="N99" s="80">
        <f t="shared" si="14"/>
        <v>4.5076139537236978E-2</v>
      </c>
      <c r="O99" s="80">
        <f t="shared" si="15"/>
        <v>0.10463560968075014</v>
      </c>
      <c r="P99" s="80"/>
      <c r="Q99" s="80">
        <f t="shared" si="16"/>
        <v>0.14706234341086299</v>
      </c>
      <c r="R99" s="80">
        <f t="shared" si="10"/>
        <v>5.9559470143513177E-2</v>
      </c>
      <c r="S99" s="80"/>
      <c r="T99" s="82">
        <v>1344783.2</v>
      </c>
      <c r="U99" s="80">
        <f t="shared" si="17"/>
        <v>5.6050650581418351E-2</v>
      </c>
      <c r="V99" s="80">
        <f t="shared" si="18"/>
        <v>0.1101181393732457</v>
      </c>
      <c r="W99" s="80"/>
      <c r="X99" s="79">
        <v>1590990.1</v>
      </c>
      <c r="Y99" s="79">
        <v>1508</v>
      </c>
      <c r="Z99" s="79">
        <v>265.5</v>
      </c>
      <c r="AA99" s="79">
        <v>12212186</v>
      </c>
      <c r="AB99" s="79">
        <v>5489119</v>
      </c>
    </row>
    <row r="100" spans="1:28">
      <c r="A100" s="81">
        <v>1926</v>
      </c>
      <c r="B100" s="82">
        <v>9508112.0999999996</v>
      </c>
      <c r="C100" s="83">
        <v>4378727</v>
      </c>
      <c r="D100" s="83">
        <v>1111280.8</v>
      </c>
      <c r="E100" s="83">
        <v>3267446.1</v>
      </c>
      <c r="F100" s="83">
        <v>8687190.0999999996</v>
      </c>
      <c r="G100" s="83">
        <v>2962618.8</v>
      </c>
      <c r="H100" s="83">
        <v>3312458.2</v>
      </c>
      <c r="I100" s="82">
        <v>28217011.600000001</v>
      </c>
      <c r="K100" s="80">
        <f t="shared" si="11"/>
        <v>0.33696382291596033</v>
      </c>
      <c r="L100" s="80">
        <f t="shared" si="12"/>
        <v>0.30787066409257879</v>
      </c>
      <c r="M100" s="78">
        <f t="shared" si="13"/>
        <v>820922</v>
      </c>
      <c r="N100" s="80">
        <f t="shared" si="14"/>
        <v>2.9093158823381565E-2</v>
      </c>
      <c r="O100" s="80">
        <f t="shared" si="15"/>
        <v>0.13408722559408098</v>
      </c>
      <c r="P100" s="80"/>
      <c r="Q100" s="80">
        <f t="shared" si="16"/>
        <v>0.15518039479418153</v>
      </c>
      <c r="R100" s="80">
        <f t="shared" si="10"/>
        <v>0.1049940667706994</v>
      </c>
      <c r="S100" s="80"/>
      <c r="T100" s="78">
        <v>1449458.5</v>
      </c>
      <c r="U100" s="80">
        <f t="shared" si="17"/>
        <v>5.1368249783049311E-2</v>
      </c>
      <c r="V100" s="80">
        <f t="shared" si="18"/>
        <v>0.14991970610552166</v>
      </c>
      <c r="W100" s="80"/>
      <c r="X100" s="83">
        <v>1634905.3</v>
      </c>
      <c r="Y100" s="83">
        <v>1725.9</v>
      </c>
      <c r="Z100" s="83">
        <v>268.39999999999998</v>
      </c>
      <c r="AA100" s="83">
        <v>9668232</v>
      </c>
      <c r="AB100" s="83">
        <v>5276441</v>
      </c>
    </row>
    <row r="101" spans="1:28">
      <c r="A101" s="77">
        <v>1927</v>
      </c>
      <c r="B101" s="78">
        <v>8996026.9000000004</v>
      </c>
      <c r="C101" s="79">
        <v>5571501.7999999998</v>
      </c>
      <c r="D101" s="79">
        <v>1347136</v>
      </c>
      <c r="E101" s="79">
        <v>4224365.8</v>
      </c>
      <c r="F101" s="79">
        <v>7769917.2000000002</v>
      </c>
      <c r="G101" s="79">
        <v>2320387</v>
      </c>
      <c r="H101" s="79">
        <v>3344723.8</v>
      </c>
      <c r="I101" s="78">
        <v>30874784.600000001</v>
      </c>
      <c r="K101" s="80">
        <f t="shared" si="11"/>
        <v>0.29137132506504998</v>
      </c>
      <c r="L101" s="80">
        <f t="shared" si="12"/>
        <v>0.25165899295051275</v>
      </c>
      <c r="M101" s="78">
        <f t="shared" si="13"/>
        <v>1226109.7000000002</v>
      </c>
      <c r="N101" s="80">
        <f t="shared" si="14"/>
        <v>3.9712332114537251E-2</v>
      </c>
      <c r="O101" s="80">
        <f t="shared" si="15"/>
        <v>0.11486709125089735</v>
      </c>
      <c r="P101" s="80"/>
      <c r="Q101" s="80">
        <f t="shared" si="16"/>
        <v>0.18045475854105228</v>
      </c>
      <c r="R101" s="80">
        <f t="shared" si="10"/>
        <v>7.5154759136360091E-2</v>
      </c>
      <c r="S101" s="80"/>
      <c r="T101" s="84">
        <v>1457682.6</v>
      </c>
      <c r="U101" s="80">
        <f t="shared" si="17"/>
        <v>4.7212721283244191E-2</v>
      </c>
      <c r="V101" s="80">
        <f t="shared" si="18"/>
        <v>0.11341874893354993</v>
      </c>
      <c r="W101" s="80"/>
      <c r="X101" s="79">
        <v>1586247</v>
      </c>
      <c r="Y101" s="79">
        <v>1946.4</v>
      </c>
      <c r="Z101" s="79">
        <v>257.2</v>
      </c>
      <c r="AA101" s="79">
        <v>12852219</v>
      </c>
      <c r="AB101" s="79">
        <v>6161000</v>
      </c>
    </row>
    <row r="102" spans="1:28">
      <c r="A102" s="81">
        <v>1928</v>
      </c>
      <c r="B102" s="82">
        <v>10551516.6</v>
      </c>
      <c r="C102" s="83">
        <v>5667122.7999999998</v>
      </c>
      <c r="D102" s="83">
        <v>1445811</v>
      </c>
      <c r="E102" s="83">
        <v>4221311.8</v>
      </c>
      <c r="F102" s="83">
        <v>9446396.5999999996</v>
      </c>
      <c r="G102" s="83">
        <v>3698774.8</v>
      </c>
      <c r="H102" s="83">
        <v>3253122.3</v>
      </c>
      <c r="I102" s="82">
        <v>33618998.200000003</v>
      </c>
      <c r="K102" s="80">
        <f t="shared" si="11"/>
        <v>0.31385577099082024</v>
      </c>
      <c r="L102" s="80">
        <f t="shared" si="12"/>
        <v>0.28098388131030028</v>
      </c>
      <c r="M102" s="78">
        <f t="shared" si="13"/>
        <v>1105120</v>
      </c>
      <c r="N102" s="80">
        <f t="shared" si="14"/>
        <v>3.2871889680519982E-2</v>
      </c>
      <c r="O102" s="80">
        <f t="shared" si="15"/>
        <v>0.14289226500508867</v>
      </c>
      <c r="P102" s="80"/>
      <c r="Q102" s="80">
        <f t="shared" si="16"/>
        <v>0.16856905629032096</v>
      </c>
      <c r="R102" s="80">
        <f t="shared" si="10"/>
        <v>0.11002037532456869</v>
      </c>
      <c r="S102" s="80"/>
      <c r="T102" s="78">
        <v>4240600</v>
      </c>
      <c r="U102" s="80">
        <f t="shared" si="17"/>
        <v>0.12613701261330268</v>
      </c>
      <c r="V102" s="80">
        <f t="shared" si="18"/>
        <v>0.34151742426634074</v>
      </c>
      <c r="W102" s="80"/>
      <c r="X102" s="83">
        <v>1729994.1</v>
      </c>
      <c r="Y102" s="83">
        <v>1943.3</v>
      </c>
      <c r="Z102" s="83">
        <v>278.8</v>
      </c>
      <c r="AA102" s="83">
        <v>12416936</v>
      </c>
      <c r="AB102" s="83">
        <v>6330861</v>
      </c>
    </row>
    <row r="103" spans="1:28">
      <c r="A103" s="77">
        <v>1929</v>
      </c>
      <c r="B103" s="78">
        <v>18729433.199999999</v>
      </c>
      <c r="C103" s="79">
        <v>5626247.7999999998</v>
      </c>
      <c r="D103" s="79">
        <v>1255903.8999999999</v>
      </c>
      <c r="E103" s="79">
        <v>4370343.9000000004</v>
      </c>
      <c r="F103" s="79">
        <v>18354678.5</v>
      </c>
      <c r="G103" s="79">
        <v>3482660.4</v>
      </c>
      <c r="H103" s="79">
        <v>9928750.0999999996</v>
      </c>
      <c r="I103" s="78">
        <v>32387828.5</v>
      </c>
      <c r="K103" s="80">
        <f t="shared" si="11"/>
        <v>0.57828616697782009</v>
      </c>
      <c r="L103" s="80">
        <f t="shared" si="12"/>
        <v>0.5667153171445255</v>
      </c>
      <c r="M103" s="78">
        <f t="shared" si="13"/>
        <v>374754.69999999925</v>
      </c>
      <c r="N103" s="80">
        <f t="shared" si="14"/>
        <v>1.1570849833294605E-2</v>
      </c>
      <c r="O103" s="80">
        <f t="shared" si="15"/>
        <v>0.11910076342413629</v>
      </c>
      <c r="P103" s="80"/>
      <c r="Q103" s="80">
        <f t="shared" si="16"/>
        <v>0.17371488181123348</v>
      </c>
      <c r="R103" s="80">
        <f t="shared" si="10"/>
        <v>0.10752991359084169</v>
      </c>
      <c r="S103" s="80"/>
      <c r="T103" s="82">
        <v>3115900</v>
      </c>
      <c r="U103" s="80">
        <f t="shared" si="17"/>
        <v>9.6205894137052134E-2</v>
      </c>
      <c r="V103" s="80">
        <f t="shared" si="18"/>
        <v>0.23470000256852597</v>
      </c>
      <c r="W103" s="80"/>
      <c r="X103" s="79">
        <v>1811652.4</v>
      </c>
      <c r="Y103" s="79">
        <v>1787.8</v>
      </c>
      <c r="Z103" s="79">
        <v>286.89999999999998</v>
      </c>
      <c r="AA103" s="79">
        <v>13276097</v>
      </c>
      <c r="AB103" s="79">
        <v>6960424</v>
      </c>
    </row>
    <row r="104" spans="1:28">
      <c r="A104" s="81">
        <v>1930</v>
      </c>
      <c r="B104" s="82">
        <v>11393607.300000001</v>
      </c>
      <c r="C104" s="83">
        <v>5550409.7000000002</v>
      </c>
      <c r="D104" s="83">
        <v>1203216.8</v>
      </c>
      <c r="E104" s="83">
        <v>4347192.9000000004</v>
      </c>
      <c r="F104" s="83">
        <v>11176466</v>
      </c>
      <c r="G104" s="83">
        <v>3371930.8</v>
      </c>
      <c r="H104" s="83">
        <v>4395622.7</v>
      </c>
      <c r="I104" s="82">
        <v>31089932.899999999</v>
      </c>
      <c r="K104" s="80">
        <f t="shared" si="11"/>
        <v>0.36647255999706585</v>
      </c>
      <c r="L104" s="80">
        <f t="shared" si="12"/>
        <v>0.35948826380387588</v>
      </c>
      <c r="M104" s="78">
        <f t="shared" si="13"/>
        <v>217141.30000000075</v>
      </c>
      <c r="N104" s="80">
        <f t="shared" si="14"/>
        <v>6.9842961931899424E-3</v>
      </c>
      <c r="O104" s="80">
        <f t="shared" si="15"/>
        <v>0.11544161615093099</v>
      </c>
      <c r="P104" s="80"/>
      <c r="Q104" s="80">
        <f t="shared" si="16"/>
        <v>0.17852755481501861</v>
      </c>
      <c r="R104" s="80">
        <f t="shared" si="10"/>
        <v>0.10845731995774105</v>
      </c>
      <c r="S104" s="80"/>
      <c r="T104" s="78">
        <v>3011400</v>
      </c>
      <c r="U104" s="80">
        <f t="shared" si="17"/>
        <v>9.6860935971978257E-2</v>
      </c>
      <c r="V104" s="80">
        <f t="shared" si="18"/>
        <v>0.28613820321285482</v>
      </c>
      <c r="W104" s="80"/>
      <c r="X104" s="83">
        <v>1950230.3</v>
      </c>
      <c r="Y104" s="83">
        <v>1594.2</v>
      </c>
      <c r="Z104" s="83">
        <v>306.3</v>
      </c>
      <c r="AA104" s="83">
        <v>10524285</v>
      </c>
      <c r="AB104" s="83">
        <v>5985677</v>
      </c>
    </row>
    <row r="105" spans="1:28">
      <c r="A105" s="77">
        <v>1931</v>
      </c>
      <c r="B105" s="78">
        <v>11076989.199999999</v>
      </c>
      <c r="C105" s="79">
        <v>6451711.7000000002</v>
      </c>
      <c r="D105" s="79">
        <v>1266669.3999999999</v>
      </c>
      <c r="E105" s="79">
        <v>5185042.4000000004</v>
      </c>
      <c r="F105" s="79">
        <v>11098635.1</v>
      </c>
      <c r="G105" s="79">
        <v>3123642.7</v>
      </c>
      <c r="H105" s="79">
        <v>3488632</v>
      </c>
      <c r="I105" s="78">
        <v>29751944.800000001</v>
      </c>
      <c r="K105" s="80">
        <f t="shared" si="11"/>
        <v>0.37231143289832935</v>
      </c>
      <c r="L105" s="80">
        <f t="shared" si="12"/>
        <v>0.37303897861493746</v>
      </c>
      <c r="M105" s="78">
        <f t="shared" si="13"/>
        <v>-21645.900000000373</v>
      </c>
      <c r="N105" s="80">
        <f t="shared" si="14"/>
        <v>-7.2754571660809113E-4</v>
      </c>
      <c r="O105" s="80">
        <f t="shared" si="15"/>
        <v>0.1042619842451442</v>
      </c>
      <c r="P105" s="80"/>
      <c r="Q105" s="80">
        <f t="shared" si="16"/>
        <v>0.21685008302381631</v>
      </c>
      <c r="R105" s="80">
        <f t="shared" si="10"/>
        <v>0.10498952996175229</v>
      </c>
      <c r="S105" s="80"/>
      <c r="T105" s="82">
        <v>1916000</v>
      </c>
      <c r="U105" s="80">
        <f t="shared" si="17"/>
        <v>6.4399151480006772E-2</v>
      </c>
      <c r="V105" s="80">
        <f t="shared" si="18"/>
        <v>0.21863859815686293</v>
      </c>
      <c r="W105" s="80"/>
      <c r="X105" s="79">
        <v>1933182.1</v>
      </c>
      <c r="Y105" s="79">
        <v>1539</v>
      </c>
      <c r="Z105" s="79">
        <v>299.10000000000002</v>
      </c>
      <c r="AA105" s="79">
        <v>8763320</v>
      </c>
      <c r="AB105" s="79">
        <v>4203591</v>
      </c>
    </row>
    <row r="106" spans="1:28">
      <c r="A106" s="81">
        <v>1932</v>
      </c>
      <c r="B106" s="82">
        <v>9144413</v>
      </c>
      <c r="C106" s="83">
        <v>5733350.7000000002</v>
      </c>
      <c r="D106" s="83">
        <v>1282469.1000000001</v>
      </c>
      <c r="E106" s="83">
        <v>4450881.5999999996</v>
      </c>
      <c r="F106" s="83">
        <v>9117017.0999999996</v>
      </c>
      <c r="G106" s="83">
        <v>1710843.9</v>
      </c>
      <c r="H106" s="83">
        <v>2999377.8</v>
      </c>
      <c r="I106" s="82">
        <v>33071900.100000001</v>
      </c>
      <c r="K106" s="80">
        <f t="shared" si="11"/>
        <v>0.27650098640688625</v>
      </c>
      <c r="L106" s="80">
        <f t="shared" si="12"/>
        <v>0.27567261247260477</v>
      </c>
      <c r="M106" s="78">
        <f t="shared" si="13"/>
        <v>27395.900000000373</v>
      </c>
      <c r="N106" s="80">
        <f t="shared" si="14"/>
        <v>8.2837393428145882E-4</v>
      </c>
      <c r="O106" s="80">
        <f t="shared" si="15"/>
        <v>5.2559417352618341E-2</v>
      </c>
      <c r="P106" s="80"/>
      <c r="Q106" s="80">
        <f t="shared" si="16"/>
        <v>0.17336018440621742</v>
      </c>
      <c r="R106" s="80">
        <f t="shared" si="10"/>
        <v>5.1731043418336883E-2</v>
      </c>
      <c r="S106" s="80"/>
      <c r="T106" s="78">
        <v>3129100</v>
      </c>
      <c r="U106" s="80">
        <f t="shared" si="17"/>
        <v>9.4615065676253662E-2</v>
      </c>
      <c r="V106" s="80">
        <f t="shared" si="18"/>
        <v>0.39759903095163157</v>
      </c>
      <c r="W106" s="80"/>
      <c r="X106" s="83">
        <v>1876030.8</v>
      </c>
      <c r="Y106" s="83">
        <v>1762.9</v>
      </c>
      <c r="Z106" s="83">
        <v>286.7</v>
      </c>
      <c r="AA106" s="83">
        <v>7869989</v>
      </c>
      <c r="AB106" s="83">
        <v>4757385</v>
      </c>
    </row>
    <row r="107" spans="1:28">
      <c r="A107" s="77">
        <v>1933</v>
      </c>
      <c r="B107" s="78">
        <v>8476149.8000000007</v>
      </c>
      <c r="C107" s="79">
        <v>6037571.7000000002</v>
      </c>
      <c r="D107" s="79">
        <v>1512842.6</v>
      </c>
      <c r="E107" s="79">
        <v>4524729.2</v>
      </c>
      <c r="F107" s="79">
        <v>7705821</v>
      </c>
      <c r="G107" s="79">
        <v>785386.9</v>
      </c>
      <c r="H107" s="79">
        <v>3009677.6</v>
      </c>
      <c r="I107" s="78">
        <v>38349976.100000001</v>
      </c>
      <c r="K107" s="80">
        <f t="shared" si="11"/>
        <v>0.22102099302220948</v>
      </c>
      <c r="L107" s="80">
        <f t="shared" si="12"/>
        <v>0.20093417998244853</v>
      </c>
      <c r="M107" s="78">
        <f t="shared" si="13"/>
        <v>770328.80000000075</v>
      </c>
      <c r="N107" s="80">
        <f t="shared" si="14"/>
        <v>2.008681303976095E-2</v>
      </c>
      <c r="O107" s="80">
        <f t="shared" si="15"/>
        <v>4.0566275607144396E-2</v>
      </c>
      <c r="P107" s="80"/>
      <c r="Q107" s="80">
        <f t="shared" si="16"/>
        <v>0.15743351923497026</v>
      </c>
      <c r="R107" s="80">
        <f t="shared" si="10"/>
        <v>2.047946256738345E-2</v>
      </c>
      <c r="S107" s="80"/>
      <c r="T107" s="82">
        <v>4659000</v>
      </c>
      <c r="U107" s="80">
        <f t="shared" si="17"/>
        <v>0.12148638601107237</v>
      </c>
      <c r="V107" s="80">
        <f t="shared" si="18"/>
        <v>0.552568685331288</v>
      </c>
      <c r="W107" s="80"/>
      <c r="X107" s="79">
        <v>2018529.5</v>
      </c>
      <c r="Y107" s="79">
        <v>1899.9</v>
      </c>
      <c r="Z107" s="79">
        <v>304.7</v>
      </c>
      <c r="AA107" s="79">
        <v>8431531</v>
      </c>
      <c r="AB107" s="79">
        <v>5141066</v>
      </c>
    </row>
    <row r="108" spans="1:28">
      <c r="A108" s="81">
        <v>1934</v>
      </c>
      <c r="B108" s="82">
        <v>9237042.9000000004</v>
      </c>
      <c r="C108" s="83">
        <v>6662425</v>
      </c>
      <c r="D108" s="83">
        <v>1776194</v>
      </c>
      <c r="E108" s="83">
        <v>4886231</v>
      </c>
      <c r="F108" s="83">
        <v>11151021.5</v>
      </c>
      <c r="G108" s="83">
        <v>3602287.2</v>
      </c>
      <c r="H108" s="83">
        <v>3320176.2</v>
      </c>
      <c r="I108" s="82">
        <v>42085624.600000001</v>
      </c>
      <c r="K108" s="80">
        <f t="shared" si="11"/>
        <v>0.21948213880138065</v>
      </c>
      <c r="L108" s="80">
        <f t="shared" si="12"/>
        <v>0.26496034230177495</v>
      </c>
      <c r="M108" s="78">
        <f t="shared" si="13"/>
        <v>-1913978.5999999996</v>
      </c>
      <c r="N108" s="80">
        <f t="shared" si="14"/>
        <v>-4.5478203500394276E-2</v>
      </c>
      <c r="O108" s="80">
        <f t="shared" si="15"/>
        <v>4.011604000288499E-2</v>
      </c>
      <c r="P108" s="80"/>
      <c r="Q108" s="80">
        <f t="shared" si="16"/>
        <v>0.15830643036244732</v>
      </c>
      <c r="R108" s="80">
        <f t="shared" si="10"/>
        <v>8.5594243503279266E-2</v>
      </c>
      <c r="S108" s="80"/>
      <c r="T108" s="78">
        <v>4104900</v>
      </c>
      <c r="U108" s="80">
        <f t="shared" si="17"/>
        <v>9.7536867731315549E-2</v>
      </c>
      <c r="V108" s="80">
        <f t="shared" si="18"/>
        <v>0.46686821155093078</v>
      </c>
      <c r="W108" s="80"/>
      <c r="X108" s="83">
        <v>2197799.7000000002</v>
      </c>
      <c r="Y108" s="83">
        <v>1914.9</v>
      </c>
      <c r="Z108" s="83">
        <v>326.7</v>
      </c>
      <c r="AA108" s="83">
        <v>8792417</v>
      </c>
      <c r="AB108" s="83">
        <v>5474229</v>
      </c>
    </row>
    <row r="109" spans="1:28">
      <c r="A109" s="77">
        <v>1935</v>
      </c>
      <c r="B109" s="78">
        <v>10646907.9</v>
      </c>
      <c r="C109" s="79">
        <v>7518474.0999999996</v>
      </c>
      <c r="D109" s="79">
        <v>1927843.2</v>
      </c>
      <c r="E109" s="79">
        <v>5590630.9000000004</v>
      </c>
      <c r="F109" s="79">
        <v>10048246</v>
      </c>
      <c r="G109" s="79">
        <v>1499014.7</v>
      </c>
      <c r="H109" s="79">
        <v>3182460.2</v>
      </c>
      <c r="I109" s="78">
        <v>44494188.100000001</v>
      </c>
      <c r="K109" s="80">
        <f t="shared" si="11"/>
        <v>0.23928760934060059</v>
      </c>
      <c r="L109" s="80">
        <f t="shared" si="12"/>
        <v>0.22583277567435822</v>
      </c>
      <c r="M109" s="78">
        <f t="shared" si="13"/>
        <v>598661.90000000037</v>
      </c>
      <c r="N109" s="80">
        <f t="shared" si="14"/>
        <v>1.3454833666242364E-2</v>
      </c>
      <c r="O109" s="80">
        <f t="shared" si="15"/>
        <v>4.7144957343316495E-2</v>
      </c>
      <c r="P109" s="80"/>
      <c r="Q109" s="80">
        <f t="shared" si="16"/>
        <v>0.16897654325329736</v>
      </c>
      <c r="R109" s="80">
        <f t="shared" si="10"/>
        <v>3.3690123677074128E-2</v>
      </c>
      <c r="S109" s="80"/>
      <c r="T109" s="82">
        <v>3489600</v>
      </c>
      <c r="U109" s="80">
        <f t="shared" si="17"/>
        <v>7.842822060618744E-2</v>
      </c>
      <c r="V109" s="80">
        <f t="shared" si="18"/>
        <v>0.32669911438475974</v>
      </c>
      <c r="W109" s="80"/>
      <c r="X109" s="79">
        <v>2362801.1</v>
      </c>
      <c r="Y109" s="79">
        <v>1883.1</v>
      </c>
      <c r="Z109" s="79">
        <v>345.6</v>
      </c>
      <c r="AA109" s="79">
        <v>10681388</v>
      </c>
      <c r="AB109" s="79">
        <v>7101289</v>
      </c>
    </row>
    <row r="110" spans="1:28">
      <c r="A110" s="81">
        <v>1936</v>
      </c>
      <c r="B110" s="82" t="s">
        <v>229</v>
      </c>
      <c r="C110" s="83" t="s">
        <v>229</v>
      </c>
      <c r="D110" s="83" t="s">
        <v>229</v>
      </c>
      <c r="E110" s="83" t="s">
        <v>229</v>
      </c>
      <c r="F110" s="83">
        <v>12683391.6</v>
      </c>
      <c r="G110" s="83">
        <v>1460057.9</v>
      </c>
      <c r="H110" s="83">
        <v>4346606.0999999996</v>
      </c>
      <c r="I110" s="82">
        <v>46725383.799999997</v>
      </c>
      <c r="K110" s="80"/>
      <c r="L110" s="80">
        <f t="shared" si="12"/>
        <v>0.27144542363288199</v>
      </c>
      <c r="M110" s="78"/>
      <c r="N110" s="80"/>
      <c r="O110" s="80"/>
      <c r="P110" s="80"/>
      <c r="Q110" s="80"/>
      <c r="R110" s="80">
        <f t="shared" si="10"/>
        <v>3.1247638462415368E-2</v>
      </c>
      <c r="S110" s="80"/>
      <c r="T110" s="78">
        <v>3385000</v>
      </c>
      <c r="U110" s="80">
        <f t="shared" si="17"/>
        <v>7.2444562777459739E-2</v>
      </c>
      <c r="V110" s="80">
        <f t="shared" si="18"/>
        <v>0.28296949948254618</v>
      </c>
      <c r="W110" s="80"/>
      <c r="X110" s="83">
        <v>2311371.2000000002</v>
      </c>
      <c r="Y110" s="83">
        <v>2021.5</v>
      </c>
      <c r="Z110" s="83">
        <v>333.2</v>
      </c>
      <c r="AA110" s="83">
        <v>11962420</v>
      </c>
      <c r="AB110" s="83">
        <v>7378877</v>
      </c>
    </row>
    <row r="111" spans="1:28">
      <c r="A111" s="77">
        <v>1937</v>
      </c>
      <c r="B111" s="78">
        <v>14130251.199999999</v>
      </c>
      <c r="C111" s="79">
        <v>9203091.8000000007</v>
      </c>
      <c r="D111" s="79">
        <v>2749882.3</v>
      </c>
      <c r="E111" s="79">
        <v>6453209.5</v>
      </c>
      <c r="F111" s="79">
        <v>13415652.699999999</v>
      </c>
      <c r="G111" s="79">
        <v>1649706.9</v>
      </c>
      <c r="H111" s="79">
        <v>5579005.0999999996</v>
      </c>
      <c r="I111" s="78">
        <v>56570810.200000003</v>
      </c>
      <c r="K111" s="80">
        <f t="shared" si="11"/>
        <v>0.24977989797289485</v>
      </c>
      <c r="L111" s="80">
        <f t="shared" si="12"/>
        <v>0.23714796822902845</v>
      </c>
      <c r="M111" s="78">
        <f t="shared" si="13"/>
        <v>714598.5</v>
      </c>
      <c r="N111" s="80">
        <f t="shared" si="14"/>
        <v>1.2631929743866387E-2</v>
      </c>
      <c r="O111" s="80">
        <f t="shared" si="15"/>
        <v>4.1793734112013828E-2</v>
      </c>
      <c r="P111" s="80"/>
      <c r="Q111" s="80">
        <f t="shared" si="16"/>
        <v>0.16268269390987086</v>
      </c>
      <c r="R111" s="80">
        <f t="shared" si="10"/>
        <v>2.9161804368147443E-2</v>
      </c>
      <c r="S111" s="80"/>
      <c r="T111" s="82">
        <v>3657900</v>
      </c>
      <c r="U111" s="80">
        <f t="shared" si="17"/>
        <v>6.4660555276968609E-2</v>
      </c>
      <c r="V111" s="80">
        <f t="shared" si="18"/>
        <v>0.24058225918441964</v>
      </c>
      <c r="W111" s="80"/>
      <c r="X111" s="79">
        <v>2621762.7999999998</v>
      </c>
      <c r="Y111" s="79">
        <v>2157.6999999999998</v>
      </c>
      <c r="Z111" s="79">
        <v>373</v>
      </c>
      <c r="AA111" s="79">
        <v>15204363</v>
      </c>
      <c r="AB111" s="79">
        <v>9555893</v>
      </c>
    </row>
    <row r="112" spans="1:28">
      <c r="A112" s="81">
        <v>1938</v>
      </c>
      <c r="B112" s="82">
        <v>13846906.4</v>
      </c>
      <c r="C112" s="83">
        <v>9414488.3000000007</v>
      </c>
      <c r="D112" s="83">
        <v>2892601.5</v>
      </c>
      <c r="E112" s="83">
        <v>6521886.7999999998</v>
      </c>
      <c r="F112" s="83">
        <v>12634730.1</v>
      </c>
      <c r="G112" s="83">
        <v>1780192.5</v>
      </c>
      <c r="H112" s="83">
        <v>4271586.2</v>
      </c>
      <c r="I112" s="82">
        <v>55688778.5</v>
      </c>
      <c r="K112" s="80">
        <f t="shared" si="11"/>
        <v>0.248648053934241</v>
      </c>
      <c r="L112" s="80">
        <f t="shared" si="12"/>
        <v>0.22688107802544097</v>
      </c>
      <c r="M112" s="78">
        <f t="shared" si="13"/>
        <v>1212176.3000000007</v>
      </c>
      <c r="N112" s="80">
        <f t="shared" si="14"/>
        <v>2.1766975908800026E-2</v>
      </c>
      <c r="O112" s="80">
        <f t="shared" si="15"/>
        <v>5.3733784087219669E-2</v>
      </c>
      <c r="P112" s="80"/>
      <c r="Q112" s="80">
        <f t="shared" si="16"/>
        <v>0.16905539237137335</v>
      </c>
      <c r="R112" s="80">
        <f t="shared" si="10"/>
        <v>3.1966808178419646E-2</v>
      </c>
      <c r="S112" s="80"/>
      <c r="T112" s="78">
        <v>3824500</v>
      </c>
      <c r="U112" s="80">
        <f t="shared" ref="U112:U113" si="19">T112/I112</f>
        <v>6.8676313307895587E-2</v>
      </c>
      <c r="V112" s="80">
        <f t="shared" si="18"/>
        <v>0.259087979151022</v>
      </c>
      <c r="W112" s="80"/>
      <c r="X112" s="83">
        <v>2588572.4</v>
      </c>
      <c r="Y112" s="83">
        <v>2151.3000000000002</v>
      </c>
      <c r="Z112" s="83">
        <v>363.5</v>
      </c>
      <c r="AA112" s="83">
        <v>14761395</v>
      </c>
      <c r="AB112" s="83">
        <v>10149180</v>
      </c>
    </row>
    <row r="113" spans="1:28">
      <c r="A113" s="77">
        <v>1939</v>
      </c>
      <c r="B113" s="85">
        <v>14339608.300000001</v>
      </c>
      <c r="C113" s="86">
        <v>9106827</v>
      </c>
      <c r="D113" s="86">
        <v>2916986.2</v>
      </c>
      <c r="E113" s="86">
        <v>6189840.7999999998</v>
      </c>
      <c r="F113" s="86">
        <v>14011200.699999999</v>
      </c>
      <c r="G113" s="86">
        <v>1900756</v>
      </c>
      <c r="H113" s="86">
        <v>5557494.5999999996</v>
      </c>
      <c r="I113" s="78">
        <v>54836336.5</v>
      </c>
      <c r="K113" s="80">
        <f t="shared" si="11"/>
        <v>0.26149829137473474</v>
      </c>
      <c r="L113" s="80">
        <f t="shared" si="12"/>
        <v>0.25550942302646346</v>
      </c>
      <c r="M113" s="78">
        <f t="shared" si="13"/>
        <v>328407.60000000149</v>
      </c>
      <c r="N113" s="80">
        <f t="shared" si="14"/>
        <v>5.9888683482712509E-3</v>
      </c>
      <c r="O113" s="80">
        <f t="shared" si="15"/>
        <v>4.0651213087511809E-2</v>
      </c>
      <c r="P113" s="80"/>
      <c r="Q113" s="80">
        <f t="shared" si="16"/>
        <v>0.16607285572405078</v>
      </c>
      <c r="R113" s="80">
        <f t="shared" si="10"/>
        <v>3.4662344739240555E-2</v>
      </c>
      <c r="S113" s="80"/>
      <c r="T113" s="84">
        <v>4223200</v>
      </c>
      <c r="U113" s="80">
        <f t="shared" si="19"/>
        <v>7.7014626970931949E-2</v>
      </c>
      <c r="V113" s="80">
        <f t="shared" si="18"/>
        <v>0.34401575343213386</v>
      </c>
      <c r="W113" s="80"/>
      <c r="X113" s="79" t="s">
        <v>228</v>
      </c>
      <c r="Y113" s="79" t="s">
        <v>228</v>
      </c>
      <c r="Z113" s="79" t="s">
        <v>228</v>
      </c>
      <c r="AA113" s="79">
        <v>12276182</v>
      </c>
      <c r="AB113" s="79">
        <v>9202519</v>
      </c>
    </row>
    <row r="114" spans="1:28">
      <c r="A114" s="81"/>
      <c r="I114" s="82" t="s">
        <v>228</v>
      </c>
      <c r="J114" s="78"/>
      <c r="K114" s="78"/>
      <c r="L114" s="78"/>
      <c r="M114" s="78"/>
      <c r="N114" s="78"/>
      <c r="O114" s="78"/>
      <c r="P114" s="78"/>
      <c r="Q114" s="78"/>
      <c r="R114" s="78"/>
      <c r="S114" s="78"/>
      <c r="T114" s="78"/>
      <c r="U114" s="78"/>
      <c r="V114" s="78"/>
      <c r="W114" s="78"/>
      <c r="X114" s="83" t="s">
        <v>228</v>
      </c>
      <c r="Y114" s="83" t="s">
        <v>228</v>
      </c>
      <c r="Z114" s="83" t="s">
        <v>228</v>
      </c>
      <c r="AA114" s="83">
        <v>12214853</v>
      </c>
      <c r="AB114" s="83">
        <v>9079380</v>
      </c>
    </row>
    <row r="115" spans="1:28">
      <c r="A115" s="77"/>
      <c r="B115" s="88"/>
      <c r="C115" s="88"/>
      <c r="D115" s="88"/>
      <c r="E115" s="88"/>
      <c r="F115" s="88"/>
      <c r="G115" s="88"/>
      <c r="H115" s="88"/>
      <c r="I115" s="78" t="s">
        <v>228</v>
      </c>
      <c r="J115" s="78"/>
      <c r="K115" s="78"/>
      <c r="L115" s="78"/>
      <c r="M115" s="78"/>
      <c r="N115" s="78"/>
      <c r="O115" s="78"/>
      <c r="P115" s="78"/>
      <c r="Q115" s="78"/>
      <c r="R115" s="78"/>
      <c r="S115" s="78"/>
      <c r="T115" s="78"/>
      <c r="U115" s="78"/>
      <c r="V115" s="78"/>
      <c r="W115" s="78"/>
      <c r="X115" s="79" t="s">
        <v>228</v>
      </c>
      <c r="Y115" s="79" t="s">
        <v>228</v>
      </c>
      <c r="Z115" s="79" t="s">
        <v>228</v>
      </c>
      <c r="AA115" s="79">
        <v>4838264</v>
      </c>
      <c r="AB115" s="79">
        <v>3904166</v>
      </c>
    </row>
    <row r="116" spans="1:28">
      <c r="A116" s="89">
        <v>1939</v>
      </c>
      <c r="I116" s="82" t="s">
        <v>228</v>
      </c>
      <c r="J116" s="78"/>
      <c r="K116" s="78"/>
      <c r="L116" s="78"/>
      <c r="M116" s="78"/>
      <c r="N116" s="78"/>
      <c r="O116" s="78"/>
      <c r="P116" s="78"/>
      <c r="Q116" s="78"/>
      <c r="R116" s="78"/>
      <c r="S116" s="78"/>
      <c r="T116" s="78"/>
      <c r="U116" s="78"/>
      <c r="V116" s="78"/>
      <c r="W116" s="78"/>
      <c r="X116" s="83" t="s">
        <v>228</v>
      </c>
      <c r="Y116" s="83" t="s">
        <v>228</v>
      </c>
      <c r="Z116" s="83" t="s">
        <v>228</v>
      </c>
      <c r="AA116" s="83">
        <v>12704996</v>
      </c>
      <c r="AB116" s="83">
        <v>5390043</v>
      </c>
    </row>
    <row r="117" spans="1:28">
      <c r="I117" s="78" t="s">
        <v>228</v>
      </c>
      <c r="J117" s="78"/>
      <c r="K117" s="78"/>
      <c r="L117" s="78"/>
      <c r="M117" s="78"/>
      <c r="N117" s="78"/>
      <c r="O117" s="78"/>
      <c r="P117" s="78"/>
      <c r="Q117" s="78"/>
      <c r="R117" s="78"/>
      <c r="S117" s="78"/>
      <c r="T117" s="78"/>
      <c r="U117" s="78"/>
      <c r="V117" s="78"/>
      <c r="W117" s="78"/>
      <c r="X117" s="79" t="s">
        <v>228</v>
      </c>
      <c r="Y117" s="79" t="s">
        <v>228</v>
      </c>
      <c r="Z117" s="79" t="s">
        <v>228</v>
      </c>
      <c r="AA117" s="79">
        <v>28634196</v>
      </c>
      <c r="AB117" s="79">
        <v>10213211</v>
      </c>
    </row>
    <row r="118" spans="1:28">
      <c r="I118" s="84" t="s">
        <v>228</v>
      </c>
      <c r="J118" s="85"/>
      <c r="K118" s="85"/>
      <c r="L118" s="85"/>
      <c r="M118" s="85"/>
      <c r="N118" s="85"/>
      <c r="O118" s="85"/>
      <c r="P118" s="85"/>
      <c r="Q118" s="85"/>
      <c r="R118" s="85"/>
      <c r="S118" s="85"/>
      <c r="T118" s="85"/>
      <c r="U118" s="85"/>
      <c r="V118" s="85"/>
      <c r="W118" s="85"/>
      <c r="X118" s="90" t="s">
        <v>228</v>
      </c>
      <c r="Y118" s="90" t="s">
        <v>228</v>
      </c>
      <c r="Z118" s="90" t="s">
        <v>228</v>
      </c>
      <c r="AA118" s="90">
        <v>3311515183</v>
      </c>
      <c r="AB118" s="90">
        <v>11328437</v>
      </c>
    </row>
    <row r="127" spans="1:28">
      <c r="B127" s="91"/>
      <c r="C127" s="91"/>
      <c r="D127" s="91"/>
      <c r="E127" s="91"/>
    </row>
    <row r="128" spans="1:28">
      <c r="B128" s="92"/>
      <c r="C128" s="92"/>
      <c r="D128" s="92"/>
      <c r="E128" s="92"/>
      <c r="F128" s="93"/>
      <c r="G128" s="93"/>
      <c r="H128" s="93"/>
    </row>
  </sheetData>
  <conditionalFormatting sqref="N7:N113 P7:R113">
    <cfRule type="cellIs" dxfId="7" priority="9" operator="lessThan">
      <formula>0</formula>
    </cfRule>
  </conditionalFormatting>
  <conditionalFormatting sqref="R7:R113">
    <cfRule type="cellIs" dxfId="6" priority="8" operator="greaterThan">
      <formula>0.05</formula>
    </cfRule>
  </conditionalFormatting>
  <conditionalFormatting sqref="V7:W113">
    <cfRule type="cellIs" dxfId="5" priority="5" operator="greaterThan">
      <formula>0.3</formula>
    </cfRule>
    <cfRule type="cellIs" dxfId="4" priority="7" operator="lessThan">
      <formula>0</formula>
    </cfRule>
  </conditionalFormatting>
  <conditionalFormatting sqref="V7:W113">
    <cfRule type="cellIs" dxfId="3" priority="6" operator="greaterThan">
      <formula>0.05</formula>
    </cfRule>
  </conditionalFormatting>
  <conditionalFormatting sqref="S7:S113">
    <cfRule type="cellIs" dxfId="2" priority="4" operator="greaterThan">
      <formula>0.3</formula>
    </cfRule>
  </conditionalFormatting>
  <conditionalFormatting sqref="K7:L113">
    <cfRule type="cellIs" dxfId="1" priority="2" operator="lessThan">
      <formula>0</formula>
    </cfRule>
  </conditionalFormatting>
  <conditionalFormatting sqref="O7:O113">
    <cfRule type="cellIs" dxfId="0" priority="1" operator="lessThan">
      <formula>0</formula>
    </cfRule>
  </conditionalFormatting>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241"/>
  <sheetViews>
    <sheetView topLeftCell="A2" workbookViewId="0">
      <pane xSplit="1" ySplit="6" topLeftCell="B8" activePane="bottomRight" state="frozen"/>
      <selection activeCell="F11" sqref="F11"/>
      <selection pane="topRight" activeCell="F11" sqref="F11"/>
      <selection pane="bottomLeft" activeCell="F11" sqref="F11"/>
      <selection pane="bottomRight" activeCell="D33" sqref="D33"/>
    </sheetView>
  </sheetViews>
  <sheetFormatPr defaultColWidth="11.42578125" defaultRowHeight="15"/>
  <cols>
    <col min="1" max="11" width="8.85546875" customWidth="1"/>
    <col min="12" max="12" width="9.42578125" bestFit="1" customWidth="1"/>
    <col min="13" max="267" width="8.85546875" customWidth="1"/>
    <col min="268" max="268" width="9.42578125" bestFit="1" customWidth="1"/>
    <col min="269" max="523" width="8.85546875" customWidth="1"/>
    <col min="524" max="524" width="9.42578125" bestFit="1" customWidth="1"/>
    <col min="525" max="779" width="8.85546875" customWidth="1"/>
    <col min="780" max="780" width="9.42578125" bestFit="1" customWidth="1"/>
    <col min="781" max="1035" width="8.85546875" customWidth="1"/>
    <col min="1036" max="1036" width="9.42578125" bestFit="1" customWidth="1"/>
    <col min="1037" max="1291" width="8.85546875" customWidth="1"/>
    <col min="1292" max="1292" width="9.42578125" bestFit="1" customWidth="1"/>
    <col min="1293" max="1547" width="8.85546875" customWidth="1"/>
    <col min="1548" max="1548" width="9.42578125" bestFit="1" customWidth="1"/>
    <col min="1549" max="1803" width="8.85546875" customWidth="1"/>
    <col min="1804" max="1804" width="9.42578125" bestFit="1" customWidth="1"/>
    <col min="1805" max="2059" width="8.85546875" customWidth="1"/>
    <col min="2060" max="2060" width="9.42578125" bestFit="1" customWidth="1"/>
    <col min="2061" max="2315" width="8.85546875" customWidth="1"/>
    <col min="2316" max="2316" width="9.42578125" bestFit="1" customWidth="1"/>
    <col min="2317" max="2571" width="8.85546875" customWidth="1"/>
    <col min="2572" max="2572" width="9.42578125" bestFit="1" customWidth="1"/>
    <col min="2573" max="2827" width="8.85546875" customWidth="1"/>
    <col min="2828" max="2828" width="9.42578125" bestFit="1" customWidth="1"/>
    <col min="2829" max="3083" width="8.85546875" customWidth="1"/>
    <col min="3084" max="3084" width="9.42578125" bestFit="1" customWidth="1"/>
    <col min="3085" max="3339" width="8.85546875" customWidth="1"/>
    <col min="3340" max="3340" width="9.42578125" bestFit="1" customWidth="1"/>
    <col min="3341" max="3595" width="8.85546875" customWidth="1"/>
    <col min="3596" max="3596" width="9.42578125" bestFit="1" customWidth="1"/>
    <col min="3597" max="3851" width="8.85546875" customWidth="1"/>
    <col min="3852" max="3852" width="9.42578125" bestFit="1" customWidth="1"/>
    <col min="3853" max="4107" width="8.85546875" customWidth="1"/>
    <col min="4108" max="4108" width="9.42578125" bestFit="1" customWidth="1"/>
    <col min="4109" max="4363" width="8.85546875" customWidth="1"/>
    <col min="4364" max="4364" width="9.42578125" bestFit="1" customWidth="1"/>
    <col min="4365" max="4619" width="8.85546875" customWidth="1"/>
    <col min="4620" max="4620" width="9.42578125" bestFit="1" customWidth="1"/>
    <col min="4621" max="4875" width="8.85546875" customWidth="1"/>
    <col min="4876" max="4876" width="9.42578125" bestFit="1" customWidth="1"/>
    <col min="4877" max="5131" width="8.85546875" customWidth="1"/>
    <col min="5132" max="5132" width="9.42578125" bestFit="1" customWidth="1"/>
    <col min="5133" max="5387" width="8.85546875" customWidth="1"/>
    <col min="5388" max="5388" width="9.42578125" bestFit="1" customWidth="1"/>
    <col min="5389" max="5643" width="8.85546875" customWidth="1"/>
    <col min="5644" max="5644" width="9.42578125" bestFit="1" customWidth="1"/>
    <col min="5645" max="5899" width="8.85546875" customWidth="1"/>
    <col min="5900" max="5900" width="9.42578125" bestFit="1" customWidth="1"/>
    <col min="5901" max="6155" width="8.85546875" customWidth="1"/>
    <col min="6156" max="6156" width="9.42578125" bestFit="1" customWidth="1"/>
    <col min="6157" max="6411" width="8.85546875" customWidth="1"/>
    <col min="6412" max="6412" width="9.42578125" bestFit="1" customWidth="1"/>
    <col min="6413" max="6667" width="8.85546875" customWidth="1"/>
    <col min="6668" max="6668" width="9.42578125" bestFit="1" customWidth="1"/>
    <col min="6669" max="6923" width="8.85546875" customWidth="1"/>
    <col min="6924" max="6924" width="9.42578125" bestFit="1" customWidth="1"/>
    <col min="6925" max="7179" width="8.85546875" customWidth="1"/>
    <col min="7180" max="7180" width="9.42578125" bestFit="1" customWidth="1"/>
    <col min="7181" max="7435" width="8.85546875" customWidth="1"/>
    <col min="7436" max="7436" width="9.42578125" bestFit="1" customWidth="1"/>
    <col min="7437" max="7691" width="8.85546875" customWidth="1"/>
    <col min="7692" max="7692" width="9.42578125" bestFit="1" customWidth="1"/>
    <col min="7693" max="7947" width="8.85546875" customWidth="1"/>
    <col min="7948" max="7948" width="9.42578125" bestFit="1" customWidth="1"/>
    <col min="7949" max="8203" width="8.85546875" customWidth="1"/>
    <col min="8204" max="8204" width="9.42578125" bestFit="1" customWidth="1"/>
    <col min="8205" max="8459" width="8.85546875" customWidth="1"/>
    <col min="8460" max="8460" width="9.42578125" bestFit="1" customWidth="1"/>
    <col min="8461" max="8715" width="8.85546875" customWidth="1"/>
    <col min="8716" max="8716" width="9.42578125" bestFit="1" customWidth="1"/>
    <col min="8717" max="8971" width="8.85546875" customWidth="1"/>
    <col min="8972" max="8972" width="9.42578125" bestFit="1" customWidth="1"/>
    <col min="8973" max="9227" width="8.85546875" customWidth="1"/>
    <col min="9228" max="9228" width="9.42578125" bestFit="1" customWidth="1"/>
    <col min="9229" max="9483" width="8.85546875" customWidth="1"/>
    <col min="9484" max="9484" width="9.42578125" bestFit="1" customWidth="1"/>
    <col min="9485" max="9739" width="8.85546875" customWidth="1"/>
    <col min="9740" max="9740" width="9.42578125" bestFit="1" customWidth="1"/>
    <col min="9741" max="9995" width="8.85546875" customWidth="1"/>
    <col min="9996" max="9996" width="9.42578125" bestFit="1" customWidth="1"/>
    <col min="9997" max="10251" width="8.85546875" customWidth="1"/>
    <col min="10252" max="10252" width="9.42578125" bestFit="1" customWidth="1"/>
    <col min="10253" max="10507" width="8.85546875" customWidth="1"/>
    <col min="10508" max="10508" width="9.42578125" bestFit="1" customWidth="1"/>
    <col min="10509" max="10763" width="8.85546875" customWidth="1"/>
    <col min="10764" max="10764" width="9.42578125" bestFit="1" customWidth="1"/>
    <col min="10765" max="11019" width="8.85546875" customWidth="1"/>
    <col min="11020" max="11020" width="9.42578125" bestFit="1" customWidth="1"/>
    <col min="11021" max="11275" width="8.85546875" customWidth="1"/>
    <col min="11276" max="11276" width="9.42578125" bestFit="1" customWidth="1"/>
    <col min="11277" max="11531" width="8.85546875" customWidth="1"/>
    <col min="11532" max="11532" width="9.42578125" bestFit="1" customWidth="1"/>
    <col min="11533" max="11787" width="8.85546875" customWidth="1"/>
    <col min="11788" max="11788" width="9.42578125" bestFit="1" customWidth="1"/>
    <col min="11789" max="12043" width="8.85546875" customWidth="1"/>
    <col min="12044" max="12044" width="9.42578125" bestFit="1" customWidth="1"/>
    <col min="12045" max="12299" width="8.85546875" customWidth="1"/>
    <col min="12300" max="12300" width="9.42578125" bestFit="1" customWidth="1"/>
    <col min="12301" max="12555" width="8.85546875" customWidth="1"/>
    <col min="12556" max="12556" width="9.42578125" bestFit="1" customWidth="1"/>
    <col min="12557" max="12811" width="8.85546875" customWidth="1"/>
    <col min="12812" max="12812" width="9.42578125" bestFit="1" customWidth="1"/>
    <col min="12813" max="13067" width="8.85546875" customWidth="1"/>
    <col min="13068" max="13068" width="9.42578125" bestFit="1" customWidth="1"/>
    <col min="13069" max="13323" width="8.85546875" customWidth="1"/>
    <col min="13324" max="13324" width="9.42578125" bestFit="1" customWidth="1"/>
    <col min="13325" max="13579" width="8.85546875" customWidth="1"/>
    <col min="13580" max="13580" width="9.42578125" bestFit="1" customWidth="1"/>
    <col min="13581" max="13835" width="8.85546875" customWidth="1"/>
    <col min="13836" max="13836" width="9.42578125" bestFit="1" customWidth="1"/>
    <col min="13837" max="14091" width="8.85546875" customWidth="1"/>
    <col min="14092" max="14092" width="9.42578125" bestFit="1" customWidth="1"/>
    <col min="14093" max="14347" width="8.85546875" customWidth="1"/>
    <col min="14348" max="14348" width="9.42578125" bestFit="1" customWidth="1"/>
    <col min="14349" max="14603" width="8.85546875" customWidth="1"/>
    <col min="14604" max="14604" width="9.42578125" bestFit="1" customWidth="1"/>
    <col min="14605" max="14859" width="8.85546875" customWidth="1"/>
    <col min="14860" max="14860" width="9.42578125" bestFit="1" customWidth="1"/>
    <col min="14861" max="15115" width="8.85546875" customWidth="1"/>
    <col min="15116" max="15116" width="9.42578125" bestFit="1" customWidth="1"/>
    <col min="15117" max="15371" width="8.85546875" customWidth="1"/>
    <col min="15372" max="15372" width="9.42578125" bestFit="1" customWidth="1"/>
    <col min="15373" max="15627" width="8.85546875" customWidth="1"/>
    <col min="15628" max="15628" width="9.42578125" bestFit="1" customWidth="1"/>
    <col min="15629" max="15883" width="8.85546875" customWidth="1"/>
    <col min="15884" max="15884" width="9.42578125" bestFit="1" customWidth="1"/>
    <col min="15885" max="16139" width="8.85546875" customWidth="1"/>
    <col min="16140" max="16140" width="9.42578125" bestFit="1" customWidth="1"/>
    <col min="16141" max="16384" width="8.85546875" customWidth="1"/>
  </cols>
  <sheetData>
    <row r="1" spans="1:106">
      <c r="A1" t="s">
        <v>465</v>
      </c>
    </row>
    <row r="2" spans="1:106">
      <c r="A2" s="179" t="s">
        <v>466</v>
      </c>
      <c r="B2" s="24"/>
      <c r="C2" s="24"/>
      <c r="D2" s="24"/>
      <c r="E2" s="24"/>
      <c r="F2" s="24"/>
      <c r="G2" s="24"/>
      <c r="H2" s="24"/>
      <c r="I2" s="24"/>
      <c r="J2" s="24"/>
      <c r="K2" s="24"/>
      <c r="L2" s="24"/>
      <c r="M2" s="24"/>
      <c r="N2" s="24"/>
      <c r="O2" s="24"/>
      <c r="P2" s="24"/>
      <c r="Q2" s="24"/>
      <c r="R2" s="24"/>
      <c r="S2" s="24"/>
      <c r="T2" s="24"/>
      <c r="U2" s="24"/>
      <c r="V2" s="24"/>
      <c r="W2" s="24"/>
      <c r="X2" s="24"/>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row>
    <row r="3" spans="1:106">
      <c r="A3" s="180" t="s">
        <v>467</v>
      </c>
      <c r="B3" s="24"/>
      <c r="C3" s="24"/>
      <c r="D3" s="24"/>
      <c r="E3" s="24"/>
      <c r="F3" s="24"/>
      <c r="G3" s="24"/>
      <c r="H3" s="24"/>
      <c r="I3" s="24"/>
      <c r="J3" s="24"/>
      <c r="K3" s="24"/>
      <c r="L3" s="24"/>
      <c r="M3" s="24"/>
      <c r="N3" s="24"/>
      <c r="O3" s="24"/>
      <c r="P3" s="24"/>
      <c r="Q3" s="24"/>
      <c r="R3" s="24"/>
      <c r="S3" s="24"/>
      <c r="T3" s="24"/>
      <c r="U3" s="24"/>
      <c r="V3" s="24"/>
      <c r="W3" s="24"/>
      <c r="X3" s="24"/>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row>
    <row r="4" spans="1:106">
      <c r="A4" s="24" t="s">
        <v>468</v>
      </c>
      <c r="B4" s="24"/>
      <c r="C4" s="24"/>
      <c r="D4" s="24"/>
      <c r="E4" s="24"/>
      <c r="F4" s="24"/>
      <c r="G4" s="24"/>
      <c r="H4" s="24"/>
      <c r="I4" s="24"/>
      <c r="J4" s="24"/>
      <c r="K4" s="24"/>
      <c r="L4" s="24"/>
      <c r="M4" s="24"/>
      <c r="N4" s="24"/>
      <c r="O4" s="24"/>
      <c r="P4" s="24"/>
      <c r="Q4" s="24"/>
      <c r="R4" s="24"/>
      <c r="S4" s="24"/>
      <c r="T4" s="24"/>
      <c r="U4" s="24"/>
      <c r="V4" s="24"/>
      <c r="W4" s="24"/>
      <c r="X4" s="24"/>
      <c r="Y4" s="43"/>
      <c r="Z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row>
    <row r="5" spans="1:106">
      <c r="A5" s="181" t="s">
        <v>469</v>
      </c>
      <c r="B5" s="24">
        <v>2003</v>
      </c>
      <c r="C5" s="24">
        <v>2003</v>
      </c>
      <c r="D5" s="24">
        <v>2003</v>
      </c>
      <c r="E5" s="24">
        <v>2002</v>
      </c>
      <c r="F5" s="24">
        <v>2003</v>
      </c>
      <c r="G5" s="24">
        <v>2002</v>
      </c>
      <c r="H5" s="24">
        <v>2002</v>
      </c>
      <c r="I5" s="24">
        <v>2001</v>
      </c>
      <c r="J5" s="24">
        <v>2003</v>
      </c>
      <c r="K5" s="24">
        <v>1998</v>
      </c>
      <c r="L5" s="24">
        <v>2002</v>
      </c>
      <c r="M5" s="24">
        <v>2002</v>
      </c>
      <c r="N5" s="24">
        <v>2003</v>
      </c>
      <c r="O5" s="24">
        <v>2003</v>
      </c>
      <c r="P5" s="24">
        <v>2011</v>
      </c>
      <c r="Q5" s="24">
        <v>2003</v>
      </c>
      <c r="R5" s="24">
        <v>1998</v>
      </c>
      <c r="S5" s="24">
        <v>2002</v>
      </c>
      <c r="T5" s="24">
        <v>1998</v>
      </c>
      <c r="U5" s="24"/>
      <c r="V5" s="24">
        <v>2000</v>
      </c>
      <c r="W5" s="24"/>
      <c r="X5" s="24"/>
      <c r="Y5" s="43"/>
      <c r="Z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row>
    <row r="6" spans="1:106">
      <c r="A6" s="181" t="s">
        <v>470</v>
      </c>
      <c r="B6" s="181">
        <v>1</v>
      </c>
      <c r="C6" s="181">
        <v>2</v>
      </c>
      <c r="D6" s="181">
        <v>3</v>
      </c>
      <c r="E6" s="181">
        <v>4</v>
      </c>
      <c r="F6" s="181">
        <v>5</v>
      </c>
      <c r="G6" s="181">
        <v>6</v>
      </c>
      <c r="H6" s="181">
        <v>7</v>
      </c>
      <c r="I6" s="181">
        <v>8</v>
      </c>
      <c r="J6" s="181">
        <v>9</v>
      </c>
      <c r="K6" s="181">
        <v>10</v>
      </c>
      <c r="L6" s="181">
        <v>11</v>
      </c>
      <c r="M6" s="181">
        <v>12</v>
      </c>
      <c r="N6" s="181">
        <v>13</v>
      </c>
      <c r="O6" s="181">
        <v>14</v>
      </c>
      <c r="P6" s="181">
        <v>15</v>
      </c>
      <c r="Q6" s="181">
        <v>16</v>
      </c>
      <c r="R6" s="181">
        <v>17</v>
      </c>
      <c r="S6" s="181">
        <v>18</v>
      </c>
      <c r="T6" s="181">
        <v>19</v>
      </c>
      <c r="U6" s="181">
        <v>20</v>
      </c>
      <c r="V6" s="181">
        <v>21</v>
      </c>
      <c r="W6" s="181">
        <v>22</v>
      </c>
      <c r="X6" s="24"/>
      <c r="Y6" s="43"/>
      <c r="Z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row>
    <row r="7" spans="1:106" ht="15.75" thickBot="1">
      <c r="A7" s="182" t="s">
        <v>471</v>
      </c>
      <c r="B7" s="182" t="s">
        <v>326</v>
      </c>
      <c r="C7" s="182" t="s">
        <v>472</v>
      </c>
      <c r="D7" s="182" t="s">
        <v>473</v>
      </c>
      <c r="E7" s="182" t="s">
        <v>327</v>
      </c>
      <c r="F7" s="182" t="s">
        <v>474</v>
      </c>
      <c r="G7" s="182" t="s">
        <v>475</v>
      </c>
      <c r="H7" s="182" t="s">
        <v>476</v>
      </c>
      <c r="I7" s="182" t="s">
        <v>328</v>
      </c>
      <c r="J7" s="182" t="s">
        <v>42</v>
      </c>
      <c r="K7" s="182" t="s">
        <v>477</v>
      </c>
      <c r="L7" s="182" t="s">
        <v>329</v>
      </c>
      <c r="M7" s="182" t="s">
        <v>330</v>
      </c>
      <c r="N7" s="182" t="s">
        <v>331</v>
      </c>
      <c r="O7" s="182" t="s">
        <v>478</v>
      </c>
      <c r="P7" s="182" t="s">
        <v>479</v>
      </c>
      <c r="Q7" s="182" t="s">
        <v>480</v>
      </c>
      <c r="R7" s="182" t="s">
        <v>332</v>
      </c>
      <c r="S7" s="182" t="s">
        <v>333</v>
      </c>
      <c r="T7" s="182" t="s">
        <v>481</v>
      </c>
      <c r="U7" s="182" t="s">
        <v>482</v>
      </c>
      <c r="V7" s="182" t="s">
        <v>334</v>
      </c>
      <c r="W7" s="182" t="s">
        <v>335</v>
      </c>
      <c r="X7" s="182" t="s">
        <v>483</v>
      </c>
      <c r="Y7" s="43"/>
      <c r="Z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row>
    <row r="8" spans="1:106" ht="15.75" thickTop="1">
      <c r="A8" s="1"/>
      <c r="B8" s="1"/>
      <c r="C8" s="1"/>
      <c r="D8" s="1"/>
      <c r="E8" s="1"/>
      <c r="F8" s="1"/>
      <c r="G8" s="1"/>
      <c r="H8" s="1"/>
      <c r="I8" s="1"/>
      <c r="J8" s="1"/>
      <c r="K8" s="1"/>
      <c r="L8" s="1"/>
      <c r="M8" s="1"/>
      <c r="N8" s="1"/>
      <c r="O8" s="1"/>
      <c r="P8" s="1"/>
      <c r="Q8" s="1"/>
      <c r="R8" s="1"/>
      <c r="S8" s="1"/>
      <c r="T8" s="1"/>
      <c r="U8" s="1"/>
      <c r="V8" s="1"/>
      <c r="W8" s="1"/>
      <c r="X8" s="43"/>
      <c r="Y8" s="43"/>
      <c r="Z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row>
    <row r="9" spans="1:106">
      <c r="A9" s="183">
        <v>1970</v>
      </c>
      <c r="B9" s="8">
        <v>10.877686906051395</v>
      </c>
      <c r="C9" s="8">
        <v>19.296400014421369</v>
      </c>
      <c r="D9" s="8">
        <v>30.348630956463968</v>
      </c>
      <c r="E9" s="8">
        <v>29.771250583485102</v>
      </c>
      <c r="F9" s="8">
        <v>25.670402382204291</v>
      </c>
      <c r="G9" s="8">
        <v>44.724932254533527</v>
      </c>
      <c r="H9" s="8">
        <v>13.546596062798322</v>
      </c>
      <c r="I9" s="8">
        <v>14.338037958831677</v>
      </c>
      <c r="J9" s="8">
        <v>11.058571945574231</v>
      </c>
      <c r="K9" s="8">
        <v>24.756773900723939</v>
      </c>
      <c r="L9" s="8">
        <v>54.487856315741809</v>
      </c>
      <c r="M9" s="8">
        <v>24.320460087241724</v>
      </c>
      <c r="N9" s="8">
        <v>7.2130388089190349</v>
      </c>
      <c r="O9" s="8">
        <v>41.249638307053822</v>
      </c>
      <c r="P9" s="8">
        <v>10.176435079409615</v>
      </c>
      <c r="Q9" s="8">
        <v>29.505726849357497</v>
      </c>
      <c r="R9" s="8">
        <v>37.684907084884898</v>
      </c>
      <c r="S9" s="8">
        <v>12.93342009246259</v>
      </c>
      <c r="T9" s="8">
        <v>12.468078699501181</v>
      </c>
      <c r="U9" s="8">
        <v>51.058705879271656</v>
      </c>
      <c r="V9" s="8">
        <v>49.904946419362773</v>
      </c>
      <c r="W9" s="8">
        <v>6.8658200590076213</v>
      </c>
      <c r="X9" s="184">
        <f>AVERAGE(B9:W9)</f>
        <v>25.557196211241003</v>
      </c>
      <c r="Y9" s="43"/>
      <c r="Z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row>
    <row r="10" spans="1:106">
      <c r="A10" s="183">
        <v>1971</v>
      </c>
      <c r="B10" s="8">
        <v>9.6721013470520489</v>
      </c>
      <c r="C10" s="8">
        <v>20.164896921850996</v>
      </c>
      <c r="D10" s="8">
        <v>31.457964948629794</v>
      </c>
      <c r="E10" s="8">
        <v>29.587714971205887</v>
      </c>
      <c r="F10" s="8">
        <v>28.693808877404862</v>
      </c>
      <c r="G10" s="8">
        <v>44.094597634712635</v>
      </c>
      <c r="H10" s="8">
        <v>15.871316746267111</v>
      </c>
      <c r="I10" s="8">
        <v>15.911805792408503</v>
      </c>
      <c r="J10" s="8">
        <v>12.389078663256607</v>
      </c>
      <c r="K10" s="8">
        <v>25.328996396601763</v>
      </c>
      <c r="L10" s="8">
        <v>70.797203052677403</v>
      </c>
      <c r="M10" s="8">
        <v>25.206872749231842</v>
      </c>
      <c r="N10" s="8">
        <v>8.1793037094263514</v>
      </c>
      <c r="O10" s="8">
        <v>38.128314066488514</v>
      </c>
      <c r="P10" s="8">
        <v>10.3369982320615</v>
      </c>
      <c r="Q10" s="8">
        <v>33.214564331730493</v>
      </c>
      <c r="R10" s="8">
        <v>29.351561032334441</v>
      </c>
      <c r="S10" s="8">
        <v>12.81452106827513</v>
      </c>
      <c r="T10" s="8">
        <v>11.892029454985581</v>
      </c>
      <c r="U10" s="8">
        <v>45.821550960581483</v>
      </c>
      <c r="V10" s="8">
        <v>53.959428198790128</v>
      </c>
      <c r="W10" s="8">
        <v>8.3710293741499751</v>
      </c>
      <c r="X10" s="184">
        <f t="shared" ref="X10:X49" si="0">AVERAGE(B10:W10)</f>
        <v>26.420257205914677</v>
      </c>
      <c r="Y10" s="43"/>
      <c r="Z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row>
    <row r="11" spans="1:106">
      <c r="A11" s="183">
        <v>1972</v>
      </c>
      <c r="B11" s="8">
        <v>8.6758438391458572</v>
      </c>
      <c r="C11" s="8">
        <v>20.513577560040613</v>
      </c>
      <c r="D11" s="8">
        <v>30.025738127844502</v>
      </c>
      <c r="E11" s="8">
        <v>29.78403025321364</v>
      </c>
      <c r="F11" s="8">
        <v>26.380371308240768</v>
      </c>
      <c r="G11" s="8">
        <v>39.879361714055165</v>
      </c>
      <c r="H11" s="8">
        <v>16.520012547458855</v>
      </c>
      <c r="I11" s="8">
        <v>14.799246316906837</v>
      </c>
      <c r="J11" s="8">
        <v>13.935226821133806</v>
      </c>
      <c r="K11" s="8">
        <v>24.073807362649507</v>
      </c>
      <c r="L11" s="8">
        <v>66.162091200543884</v>
      </c>
      <c r="M11" s="8">
        <v>27.131650200148744</v>
      </c>
      <c r="N11" s="8">
        <v>7.0479544015334499</v>
      </c>
      <c r="O11" s="8">
        <v>35.787126603337896</v>
      </c>
      <c r="P11" s="8">
        <v>9.6102897479002944</v>
      </c>
      <c r="Q11" s="8">
        <v>32.075201099956232</v>
      </c>
      <c r="R11" s="8">
        <v>28.210637951910922</v>
      </c>
      <c r="S11" s="8">
        <v>11.607491189081838</v>
      </c>
      <c r="T11" s="8">
        <v>12.747278615933004</v>
      </c>
      <c r="U11" s="8">
        <v>42.206107372069333</v>
      </c>
      <c r="V11" s="8">
        <v>55.402332461457114</v>
      </c>
      <c r="W11" s="8">
        <v>9.2044817959571024</v>
      </c>
      <c r="X11" s="184">
        <f t="shared" si="0"/>
        <v>25.53544811320543</v>
      </c>
      <c r="Y11" s="43"/>
      <c r="Z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row>
    <row r="12" spans="1:106">
      <c r="A12" s="183">
        <v>1973</v>
      </c>
      <c r="B12" s="8">
        <v>6.1272794680985161</v>
      </c>
      <c r="C12" s="8">
        <v>19.962585083296538</v>
      </c>
      <c r="D12" s="8">
        <v>33.017780075804588</v>
      </c>
      <c r="E12" s="8">
        <v>29.929909955875143</v>
      </c>
      <c r="F12" s="8">
        <v>27.525012417126408</v>
      </c>
      <c r="G12" s="8">
        <v>31.825061245564118</v>
      </c>
      <c r="H12" s="8">
        <v>17.028382663940171</v>
      </c>
      <c r="I12" s="8">
        <v>14.699909291198608</v>
      </c>
      <c r="J12" s="8">
        <v>13.387946073734492</v>
      </c>
      <c r="K12" s="8">
        <v>20.802876321438383</v>
      </c>
      <c r="L12" s="8">
        <v>71.082395250787528</v>
      </c>
      <c r="M12" s="8">
        <v>29.898483178661476</v>
      </c>
      <c r="N12" s="8">
        <v>6.7807886105625048</v>
      </c>
      <c r="O12" s="8">
        <v>38.308293672019147</v>
      </c>
      <c r="P12" s="8">
        <v>8.3027630570379607</v>
      </c>
      <c r="Q12" s="8">
        <v>33.162569664932526</v>
      </c>
      <c r="R12" s="8">
        <v>26.039763041991161</v>
      </c>
      <c r="S12" s="8">
        <v>10.946408709722752</v>
      </c>
      <c r="T12" s="8">
        <v>13.960543850529737</v>
      </c>
      <c r="U12" s="8">
        <v>35.855290601524018</v>
      </c>
      <c r="V12" s="8">
        <v>66.864830987454255</v>
      </c>
      <c r="W12" s="8">
        <v>9.2148753097536247</v>
      </c>
      <c r="X12" s="184">
        <f t="shared" si="0"/>
        <v>25.669261296866079</v>
      </c>
      <c r="Y12" s="43"/>
      <c r="Z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row>
    <row r="13" spans="1:106">
      <c r="A13" s="183">
        <v>1974</v>
      </c>
      <c r="B13" s="8">
        <v>6.0330342228188849</v>
      </c>
      <c r="C13" s="8">
        <v>22.362261192038591</v>
      </c>
      <c r="D13" s="8">
        <v>39.666612322576114</v>
      </c>
      <c r="E13" s="8">
        <v>27.498215938812166</v>
      </c>
      <c r="F13" s="8">
        <v>30.98603985347771</v>
      </c>
      <c r="G13" s="8">
        <v>29.335687882215268</v>
      </c>
      <c r="H13" s="8">
        <v>17.629189195411314</v>
      </c>
      <c r="I13" s="8">
        <v>14.929747178685018</v>
      </c>
      <c r="J13" s="8">
        <v>15.014645559090464</v>
      </c>
      <c r="K13" s="8">
        <v>28.301349480349746</v>
      </c>
      <c r="L13" s="8">
        <v>87.001695516673308</v>
      </c>
      <c r="M13" s="8">
        <v>21.086008050586525</v>
      </c>
      <c r="N13" s="8">
        <v>9.1227689174368027</v>
      </c>
      <c r="O13" s="8">
        <v>48.595408175563783</v>
      </c>
      <c r="P13" s="8">
        <v>13.059964063119027</v>
      </c>
      <c r="Q13" s="8">
        <v>36.652112305045506</v>
      </c>
      <c r="R13" s="8">
        <v>28.234895214971516</v>
      </c>
      <c r="S13" s="8">
        <v>11.02487512715723</v>
      </c>
      <c r="T13" s="8">
        <v>16.680539937800251</v>
      </c>
      <c r="U13" s="8">
        <v>40.15152067117522</v>
      </c>
      <c r="V13" s="8">
        <v>75.897138973605706</v>
      </c>
      <c r="W13" s="8">
        <v>10.385413877918642</v>
      </c>
      <c r="X13" s="184">
        <f t="shared" si="0"/>
        <v>28.620414711660395</v>
      </c>
      <c r="Y13" s="43"/>
      <c r="Z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row>
    <row r="14" spans="1:106">
      <c r="A14" s="183">
        <v>1975</v>
      </c>
      <c r="B14" s="8">
        <v>5.5684664926080121</v>
      </c>
      <c r="C14" s="8">
        <v>24.175053114627232</v>
      </c>
      <c r="D14" s="8">
        <v>35.148784384054203</v>
      </c>
      <c r="E14" s="8">
        <v>30.091293176691817</v>
      </c>
      <c r="F14" s="8">
        <v>25.903865135573575</v>
      </c>
      <c r="G14" s="8">
        <v>29.083881965132463</v>
      </c>
      <c r="H14" s="8">
        <v>16.481502268002775</v>
      </c>
      <c r="I14" s="8">
        <v>15.546500268213022</v>
      </c>
      <c r="J14" s="8">
        <v>16.520258303592993</v>
      </c>
      <c r="K14" s="8">
        <v>34.927808910491692</v>
      </c>
      <c r="L14" s="8">
        <v>72.409524930144912</v>
      </c>
      <c r="M14" s="8">
        <v>20.125773301976228</v>
      </c>
      <c r="N14" s="8">
        <v>8.9961899715589517</v>
      </c>
      <c r="O14" s="8">
        <v>73.083542737004436</v>
      </c>
      <c r="P14" s="8">
        <v>19.648911576415472</v>
      </c>
      <c r="Q14" s="8">
        <v>38.836874019721385</v>
      </c>
      <c r="R14" s="8">
        <v>35.513560793972779</v>
      </c>
      <c r="S14" s="8">
        <v>11.227803608630985</v>
      </c>
      <c r="T14" s="8">
        <v>17.590759146779355</v>
      </c>
      <c r="U14" s="8">
        <v>35.83957269195713</v>
      </c>
      <c r="V14" s="8">
        <v>70.449702778727385</v>
      </c>
      <c r="W14" s="8">
        <v>10.128643939035822</v>
      </c>
      <c r="X14" s="184">
        <f t="shared" si="0"/>
        <v>29.422648796132389</v>
      </c>
      <c r="Y14" s="43"/>
      <c r="Z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row>
    <row r="15" spans="1:106">
      <c r="A15" s="183">
        <v>1976</v>
      </c>
      <c r="B15" s="8">
        <v>6.4164157744196917</v>
      </c>
      <c r="C15" s="8">
        <v>34.184116797060526</v>
      </c>
      <c r="D15" s="8">
        <v>39.337697585477912</v>
      </c>
      <c r="E15" s="8">
        <v>32.552317255390015</v>
      </c>
      <c r="F15" s="8">
        <v>33.012514304813259</v>
      </c>
      <c r="G15" s="8">
        <v>31.837411549202844</v>
      </c>
      <c r="H15" s="8">
        <v>19.832833407671135</v>
      </c>
      <c r="I15" s="8">
        <v>18.952731179220073</v>
      </c>
      <c r="J15" s="8">
        <v>17.382916118681791</v>
      </c>
      <c r="K15" s="8">
        <v>32.619683322837915</v>
      </c>
      <c r="L15" s="8">
        <v>78.00240579992753</v>
      </c>
      <c r="M15" s="8">
        <v>21.366769290443752</v>
      </c>
      <c r="N15" s="8">
        <v>9.1012480355430263</v>
      </c>
      <c r="O15" s="8">
        <v>74.578887771637412</v>
      </c>
      <c r="P15" s="8">
        <v>23.570931143155352</v>
      </c>
      <c r="Q15" s="8">
        <v>47.543470240896994</v>
      </c>
      <c r="R15" s="8">
        <v>41.159506145599352</v>
      </c>
      <c r="S15" s="8">
        <v>15.486077487066005</v>
      </c>
      <c r="T15" s="8">
        <v>20.415198236433266</v>
      </c>
      <c r="U15" s="8">
        <v>57.947615776134548</v>
      </c>
      <c r="V15" s="8">
        <v>82.689140163997195</v>
      </c>
      <c r="W15" s="8">
        <v>10.828020288607</v>
      </c>
      <c r="X15" s="184">
        <f t="shared" si="0"/>
        <v>34.037177621555308</v>
      </c>
      <c r="Y15" s="43"/>
      <c r="Z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row>
    <row r="16" spans="1:106">
      <c r="A16" s="183">
        <v>1977</v>
      </c>
      <c r="B16" s="8">
        <v>8.4107353573671642</v>
      </c>
      <c r="C16" s="8">
        <v>38.632249128568127</v>
      </c>
      <c r="D16" s="8">
        <v>45.352525873323465</v>
      </c>
      <c r="E16" s="8">
        <v>34.147433262561371</v>
      </c>
      <c r="F16" s="8">
        <v>40.178527111578795</v>
      </c>
      <c r="G16" s="8">
        <v>33.708641029100747</v>
      </c>
      <c r="H16" s="8">
        <v>23.400586995237393</v>
      </c>
      <c r="I16" s="8">
        <v>20.481407251876941</v>
      </c>
      <c r="J16" s="8">
        <v>18.304587883657991</v>
      </c>
      <c r="K16" s="8">
        <v>31.629490126148262</v>
      </c>
      <c r="L16" s="8">
        <v>93.082965015670155</v>
      </c>
      <c r="M16" s="8">
        <v>21.144709616025704</v>
      </c>
      <c r="N16" s="8">
        <v>7.355815367449309</v>
      </c>
      <c r="O16" s="8">
        <v>89.368845473719716</v>
      </c>
      <c r="P16" s="8">
        <v>29.054867451511946</v>
      </c>
      <c r="Q16" s="8">
        <v>55.423346652350254</v>
      </c>
      <c r="R16" s="8">
        <v>41.927745482283797</v>
      </c>
      <c r="S16" s="8">
        <v>18.413676884909005</v>
      </c>
      <c r="T16" s="8">
        <v>21.213004925214904</v>
      </c>
      <c r="U16" s="8">
        <v>67.737291949873807</v>
      </c>
      <c r="V16" s="8">
        <v>88.345955958399003</v>
      </c>
      <c r="W16" s="8">
        <v>11.822754353188584</v>
      </c>
      <c r="X16" s="184">
        <f t="shared" si="0"/>
        <v>38.142598325000741</v>
      </c>
      <c r="Y16" s="43"/>
      <c r="Z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row>
    <row r="17" spans="1:106">
      <c r="A17" s="183">
        <v>1978</v>
      </c>
      <c r="B17" s="8">
        <v>9.7081032900564956</v>
      </c>
      <c r="C17" s="8">
        <v>43.071332073522576</v>
      </c>
      <c r="D17" s="8">
        <v>51.945146297035386</v>
      </c>
      <c r="E17" s="8">
        <v>41.493964962166736</v>
      </c>
      <c r="F17" s="8">
        <v>44.888318475984455</v>
      </c>
      <c r="G17" s="8">
        <v>35.035474331725524</v>
      </c>
      <c r="H17" s="8">
        <v>23.789739917458206</v>
      </c>
      <c r="I17" s="8">
        <v>22.245076906298589</v>
      </c>
      <c r="J17" s="8">
        <v>19.640344557864971</v>
      </c>
      <c r="K17" s="8">
        <v>45.579759702273655</v>
      </c>
      <c r="L17" s="8">
        <v>87.930378719717268</v>
      </c>
      <c r="M17" s="8">
        <v>20.559564849774414</v>
      </c>
      <c r="N17" s="8">
        <v>7.4818183662916642</v>
      </c>
      <c r="O17" s="8">
        <v>104.31289720912049</v>
      </c>
      <c r="P17" s="8">
        <v>28.124749825842201</v>
      </c>
      <c r="Q17" s="8">
        <v>60.232621838600558</v>
      </c>
      <c r="R17" s="8">
        <v>36.855939624409302</v>
      </c>
      <c r="S17" s="8">
        <v>19.385903203620288</v>
      </c>
      <c r="T17" s="8">
        <v>24.609916395605943</v>
      </c>
      <c r="U17" s="8">
        <v>64.341327700667421</v>
      </c>
      <c r="V17" s="8">
        <v>83.394079753971766</v>
      </c>
      <c r="W17" s="8">
        <v>12.928010806011683</v>
      </c>
      <c r="X17" s="184">
        <f t="shared" si="0"/>
        <v>40.343384945819075</v>
      </c>
      <c r="Y17" s="43"/>
      <c r="Z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row>
    <row r="18" spans="1:106">
      <c r="A18" s="183">
        <v>1979</v>
      </c>
      <c r="B18" s="8">
        <v>9.9854009336926275</v>
      </c>
      <c r="C18" s="8">
        <v>46.052778747055136</v>
      </c>
      <c r="D18" s="8">
        <v>59.251183382809394</v>
      </c>
      <c r="E18" s="8">
        <v>43.503196983107529</v>
      </c>
      <c r="F18" s="8">
        <v>45.359761090478507</v>
      </c>
      <c r="G18" s="8">
        <v>32.383579374760139</v>
      </c>
      <c r="H18" s="8">
        <v>24.362144103851104</v>
      </c>
      <c r="I18" s="8">
        <v>22.820377231179581</v>
      </c>
      <c r="J18" s="8">
        <v>18.393018235443968</v>
      </c>
      <c r="K18" s="8">
        <v>43.604763240429897</v>
      </c>
      <c r="L18" s="8">
        <v>88.426468358758598</v>
      </c>
      <c r="M18" s="8">
        <v>19.630522233463655</v>
      </c>
      <c r="N18" s="8">
        <v>9.5649116646552379</v>
      </c>
      <c r="O18" s="8">
        <v>143.52164440605952</v>
      </c>
      <c r="P18" s="8">
        <v>28.282540737629962</v>
      </c>
      <c r="Q18" s="8">
        <v>59.392380463311085</v>
      </c>
      <c r="R18" s="8">
        <v>52.940742212210566</v>
      </c>
      <c r="S18" s="8">
        <v>18.685272272044877</v>
      </c>
      <c r="T18" s="8">
        <v>25.42023286656514</v>
      </c>
      <c r="U18" s="8">
        <v>66.967205783143797</v>
      </c>
      <c r="V18" s="8">
        <v>85.265661631263185</v>
      </c>
      <c r="W18" s="8">
        <v>12.614702389253317</v>
      </c>
      <c r="X18" s="184">
        <f t="shared" si="0"/>
        <v>43.474022197325759</v>
      </c>
      <c r="Y18" s="43"/>
      <c r="Z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row>
    <row r="19" spans="1:106">
      <c r="A19" s="183">
        <v>1980</v>
      </c>
      <c r="B19" s="8">
        <v>9.1801963462311669</v>
      </c>
      <c r="C19" s="8">
        <v>50.430984965894794</v>
      </c>
      <c r="D19" s="8">
        <v>68.244971188741573</v>
      </c>
      <c r="E19" s="8">
        <v>44.333589411968113</v>
      </c>
      <c r="F19" s="8">
        <v>46.403461367692039</v>
      </c>
      <c r="G19" s="8">
        <v>31.983103519962839</v>
      </c>
      <c r="H19" s="8">
        <v>27.006833837569232</v>
      </c>
      <c r="I19" s="8">
        <v>22.827792796166506</v>
      </c>
      <c r="J19" s="8">
        <v>21.332253672214652</v>
      </c>
      <c r="K19" s="8">
        <v>52.184848442714127</v>
      </c>
      <c r="L19" s="8">
        <v>90.496511677898994</v>
      </c>
      <c r="M19" s="8">
        <v>19.318462236613108</v>
      </c>
      <c r="N19" s="8">
        <v>12.239061609014195</v>
      </c>
      <c r="O19" s="8">
        <v>155.5213475177305</v>
      </c>
      <c r="P19" s="8">
        <v>28.216688372423167</v>
      </c>
      <c r="Q19" s="8">
        <v>49.800644586011543</v>
      </c>
      <c r="R19" s="8">
        <v>65.833716314971454</v>
      </c>
      <c r="S19" s="8">
        <v>20.654493256532405</v>
      </c>
      <c r="T19" s="8">
        <v>27.845453860137908</v>
      </c>
      <c r="U19" s="8">
        <v>63.04696178833435</v>
      </c>
      <c r="V19" s="8">
        <v>79.859649957364226</v>
      </c>
      <c r="W19" s="8">
        <v>12.66237082107957</v>
      </c>
      <c r="X19" s="184">
        <f t="shared" si="0"/>
        <v>45.428336252148476</v>
      </c>
      <c r="Y19" s="43"/>
      <c r="Z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row>
    <row r="20" spans="1:106">
      <c r="A20" s="183">
        <v>1981</v>
      </c>
      <c r="B20" s="8">
        <v>10.064782587011711</v>
      </c>
      <c r="C20" s="8">
        <v>61.105313909480039</v>
      </c>
      <c r="D20" s="8">
        <v>95.109643189115928</v>
      </c>
      <c r="E20" s="8">
        <v>51.133567097478085</v>
      </c>
      <c r="F20" s="8">
        <v>52.671533364456209</v>
      </c>
      <c r="G20" s="8">
        <v>33.885286921606237</v>
      </c>
      <c r="H20" s="8">
        <v>32.550385880312177</v>
      </c>
      <c r="I20" s="8">
        <v>27.359689013653561</v>
      </c>
      <c r="J20" s="8">
        <v>26.85961750250808</v>
      </c>
      <c r="K20" s="8">
        <v>41.342726288209604</v>
      </c>
      <c r="L20" s="8">
        <v>99.754609081617573</v>
      </c>
      <c r="M20" s="8">
        <v>24.505826242394022</v>
      </c>
      <c r="N20" s="8">
        <v>14.168408658081262</v>
      </c>
      <c r="O20" s="8">
        <v>148.82855421686747</v>
      </c>
      <c r="P20" s="8">
        <v>36.693537901142875</v>
      </c>
      <c r="Q20" s="8">
        <v>47.927099962773461</v>
      </c>
      <c r="R20" s="8">
        <v>77.979647897249649</v>
      </c>
      <c r="S20" s="8">
        <v>26.679291304958021</v>
      </c>
      <c r="T20" s="8">
        <v>32.11351624781274</v>
      </c>
      <c r="U20" s="8">
        <v>78.59679880586917</v>
      </c>
      <c r="V20" s="8">
        <v>96.646305983481625</v>
      </c>
      <c r="W20" s="8">
        <v>12.957318765654792</v>
      </c>
      <c r="X20" s="184">
        <f t="shared" si="0"/>
        <v>51.315157310078824</v>
      </c>
      <c r="Y20" s="43"/>
      <c r="Z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row>
    <row r="21" spans="1:106">
      <c r="A21" s="183">
        <v>1982</v>
      </c>
      <c r="B21" s="8">
        <v>15.288976079063984</v>
      </c>
      <c r="C21" s="8">
        <v>56.992094241362139</v>
      </c>
      <c r="D21" s="8">
        <v>109.57863258372193</v>
      </c>
      <c r="E21" s="8">
        <v>50.410805370725349</v>
      </c>
      <c r="F21" s="8">
        <v>57.84408002838552</v>
      </c>
      <c r="G21" s="8">
        <v>36.209057865387891</v>
      </c>
      <c r="H21" s="8">
        <v>36.919799077072959</v>
      </c>
      <c r="I21" s="8">
        <v>28.702749584555438</v>
      </c>
      <c r="J21" s="8">
        <v>28.285331449717759</v>
      </c>
      <c r="K21" s="8">
        <v>61.964797247311829</v>
      </c>
      <c r="L21" s="8">
        <v>77.098032671937858</v>
      </c>
      <c r="M21" s="8">
        <v>24.312473566142117</v>
      </c>
      <c r="N21" s="8">
        <v>15.475029356816266</v>
      </c>
      <c r="O21" s="8">
        <v>152.93984374999999</v>
      </c>
      <c r="P21" s="8">
        <v>48.762847012321402</v>
      </c>
      <c r="Q21" s="8">
        <v>48.303052139491868</v>
      </c>
      <c r="R21" s="8">
        <v>89.631623305775307</v>
      </c>
      <c r="S21" s="8">
        <v>25.33337775208571</v>
      </c>
      <c r="T21" s="8">
        <v>38.125189396880351</v>
      </c>
      <c r="U21" s="8">
        <v>74.843705717071387</v>
      </c>
      <c r="V21" s="8">
        <v>109.87972306756785</v>
      </c>
      <c r="W21" s="8">
        <v>15.31453673937208</v>
      </c>
      <c r="X21" s="184">
        <f t="shared" si="0"/>
        <v>54.646170818307581</v>
      </c>
      <c r="Y21" s="43"/>
      <c r="Z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row>
    <row r="22" spans="1:106">
      <c r="A22" s="183">
        <v>1983</v>
      </c>
      <c r="B22" s="8">
        <v>18.099449374677558</v>
      </c>
      <c r="C22" s="8">
        <v>47.472632118297994</v>
      </c>
      <c r="D22" s="8">
        <v>118.03603319667255</v>
      </c>
      <c r="E22" s="8">
        <v>47.784443411942604</v>
      </c>
      <c r="F22" s="8">
        <v>62.543077773151758</v>
      </c>
      <c r="G22" s="8">
        <v>40.116219113672926</v>
      </c>
      <c r="H22" s="8">
        <v>40.589124048169182</v>
      </c>
      <c r="I22" s="8">
        <v>26.452681140315491</v>
      </c>
      <c r="J22" s="8">
        <v>34.900753085976952</v>
      </c>
      <c r="K22" s="8">
        <v>64.862742313460814</v>
      </c>
      <c r="L22" s="8">
        <v>81.214557443878689</v>
      </c>
      <c r="M22" s="8">
        <v>24.471645682995991</v>
      </c>
      <c r="N22" s="8">
        <v>15.388523893405853</v>
      </c>
      <c r="O22" s="8">
        <v>183.77013452914801</v>
      </c>
      <c r="P22" s="8">
        <v>50.800049836922582</v>
      </c>
      <c r="Q22" s="8">
        <v>44.23135076926566</v>
      </c>
      <c r="R22" s="8">
        <v>88.160838293128151</v>
      </c>
      <c r="S22" s="8">
        <v>28.065580480200474</v>
      </c>
      <c r="T22" s="8">
        <v>46.124417485474112</v>
      </c>
      <c r="U22" s="8">
        <v>74.354277400077351</v>
      </c>
      <c r="V22" s="8">
        <v>120.10789737060779</v>
      </c>
      <c r="W22" s="8">
        <v>16.970091947924498</v>
      </c>
      <c r="X22" s="184">
        <f t="shared" si="0"/>
        <v>57.93256912315303</v>
      </c>
      <c r="Y22" s="43"/>
      <c r="Z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row>
    <row r="23" spans="1:106">
      <c r="A23" s="183">
        <v>1984</v>
      </c>
      <c r="B23" s="8">
        <v>20.477866128204173</v>
      </c>
      <c r="C23" s="8">
        <v>58.562319405748774</v>
      </c>
      <c r="D23" s="8">
        <v>134.15567326658689</v>
      </c>
      <c r="E23" s="8">
        <v>48.021475155592093</v>
      </c>
      <c r="F23" s="8">
        <v>66.596813342660184</v>
      </c>
      <c r="G23" s="8">
        <v>43.37966607852649</v>
      </c>
      <c r="H23" s="8">
        <v>42.689173185756879</v>
      </c>
      <c r="I23" s="8">
        <v>26.887421366932596</v>
      </c>
      <c r="J23" s="8">
        <v>38.708117386888986</v>
      </c>
      <c r="K23" s="8">
        <v>73.076706705696296</v>
      </c>
      <c r="L23" s="8">
        <v>88.628572985174685</v>
      </c>
      <c r="M23" s="8">
        <v>25.481855573839287</v>
      </c>
      <c r="N23" s="8">
        <v>16.951809241383028</v>
      </c>
      <c r="O23" s="8">
        <v>157.61822950819675</v>
      </c>
      <c r="P23" s="8">
        <v>58.895164902190153</v>
      </c>
      <c r="Q23" s="8">
        <v>42.78357145809305</v>
      </c>
      <c r="R23" s="8">
        <v>61.799930278844386</v>
      </c>
      <c r="S23" s="8">
        <v>29.863368592126097</v>
      </c>
      <c r="T23" s="8">
        <v>43.979517267719594</v>
      </c>
      <c r="U23" s="8">
        <v>73.367560956179091</v>
      </c>
      <c r="V23" s="8">
        <v>129.67728731893388</v>
      </c>
      <c r="W23" s="8">
        <v>17.923433351072752</v>
      </c>
      <c r="X23" s="184">
        <f t="shared" si="0"/>
        <v>59.06934242983391</v>
      </c>
      <c r="Y23" s="43"/>
      <c r="Z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row>
    <row r="24" spans="1:106">
      <c r="A24" s="183">
        <v>1985</v>
      </c>
      <c r="B24" s="8">
        <v>28.883169329828654</v>
      </c>
      <c r="C24" s="8">
        <v>80.230750136758019</v>
      </c>
      <c r="D24" s="8">
        <v>166.52127245718646</v>
      </c>
      <c r="E24" s="8">
        <v>51.026998136333695</v>
      </c>
      <c r="F24" s="8">
        <v>92.775907602251266</v>
      </c>
      <c r="G24" s="8">
        <v>47.972864331194465</v>
      </c>
      <c r="H24" s="8">
        <v>45.215937119205726</v>
      </c>
      <c r="I24" s="8">
        <v>36.279807517541492</v>
      </c>
      <c r="J24" s="8">
        <v>48.075202440317881</v>
      </c>
      <c r="K24" s="8">
        <v>68.274214208907452</v>
      </c>
      <c r="L24" s="8">
        <v>97.304771813646639</v>
      </c>
      <c r="M24" s="8">
        <v>30.100135567511305</v>
      </c>
      <c r="N24" s="8">
        <v>18.884555576626081</v>
      </c>
      <c r="O24" s="8">
        <v>194.35380471380466</v>
      </c>
      <c r="P24" s="8">
        <v>71.85490761029223</v>
      </c>
      <c r="Q24" s="8">
        <v>47.849797571751054</v>
      </c>
      <c r="R24" s="8">
        <v>48.948341139641606</v>
      </c>
      <c r="S24" s="8">
        <v>28.776229182127182</v>
      </c>
      <c r="T24" s="8">
        <v>50.567251147911939</v>
      </c>
      <c r="U24" s="8">
        <v>96.245177260908022</v>
      </c>
      <c r="V24" s="8">
        <v>142.46221882412499</v>
      </c>
      <c r="W24" s="8">
        <v>19.815437474083289</v>
      </c>
      <c r="X24" s="184">
        <f t="shared" si="0"/>
        <v>68.746306870997913</v>
      </c>
      <c r="Y24" s="43"/>
      <c r="Z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row>
    <row r="25" spans="1:106">
      <c r="A25" s="183">
        <v>1986</v>
      </c>
      <c r="B25" s="8">
        <v>36.194194534906011</v>
      </c>
      <c r="C25" s="8">
        <v>71.717989010741903</v>
      </c>
      <c r="D25" s="8">
        <v>157.37596002773918</v>
      </c>
      <c r="E25" s="8">
        <v>56.222059390892994</v>
      </c>
      <c r="F25" s="8">
        <v>84.495477656460878</v>
      </c>
      <c r="G25" s="8">
        <v>41.994583046580928</v>
      </c>
      <c r="H25" s="8">
        <v>36.729049985270919</v>
      </c>
      <c r="I25" s="8">
        <v>35.168066962461104</v>
      </c>
      <c r="J25" s="8">
        <v>49.451035475848094</v>
      </c>
      <c r="K25" s="8">
        <v>56.939245839421986</v>
      </c>
      <c r="L25" s="8">
        <v>89.103284309565836</v>
      </c>
      <c r="M25" s="8">
        <v>26.667039756991372</v>
      </c>
      <c r="N25" s="8">
        <v>22.949099655231006</v>
      </c>
      <c r="O25" s="8">
        <v>151.95392376681616</v>
      </c>
      <c r="P25" s="8">
        <v>80.485402901031605</v>
      </c>
      <c r="Q25" s="8">
        <v>49.96554681891336</v>
      </c>
      <c r="R25" s="8">
        <v>41.656369295587012</v>
      </c>
      <c r="S25" s="8">
        <v>22.59139506320567</v>
      </c>
      <c r="T25" s="8">
        <v>45.546853079846898</v>
      </c>
      <c r="U25" s="8">
        <v>91.538631618382539</v>
      </c>
      <c r="V25" s="8">
        <v>140.59020106070065</v>
      </c>
      <c r="W25" s="8">
        <v>22.929176026395837</v>
      </c>
      <c r="X25" s="184">
        <f t="shared" si="0"/>
        <v>64.193844785590542</v>
      </c>
      <c r="Y25" s="43"/>
      <c r="Z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row>
    <row r="26" spans="1:106">
      <c r="A26" s="183">
        <v>1987</v>
      </c>
      <c r="B26" s="8">
        <v>38.269606023396676</v>
      </c>
      <c r="C26" s="8">
        <v>71.753465647119711</v>
      </c>
      <c r="D26" s="8">
        <v>165.48934400588223</v>
      </c>
      <c r="E26" s="8">
        <v>54.984492636954933</v>
      </c>
      <c r="F26" s="8">
        <v>91.8139384338253</v>
      </c>
      <c r="G26" s="8">
        <v>48.31889768648454</v>
      </c>
      <c r="H26" s="8">
        <v>39.351233728434117</v>
      </c>
      <c r="I26" s="8">
        <v>36.695353950249874</v>
      </c>
      <c r="J26" s="8">
        <v>50.287961170925932</v>
      </c>
      <c r="K26" s="8">
        <v>48.849414308804761</v>
      </c>
      <c r="L26" s="8">
        <v>93.06401865203209</v>
      </c>
      <c r="M26" s="8">
        <v>26.552281553703654</v>
      </c>
      <c r="N26" s="8">
        <v>31.086584540864699</v>
      </c>
      <c r="O26" s="8">
        <v>302.77248091603053</v>
      </c>
      <c r="P26" s="8">
        <v>71.972771906175467</v>
      </c>
      <c r="Q26" s="8">
        <v>55.334668232091502</v>
      </c>
      <c r="R26" s="8">
        <v>41.679258675393505</v>
      </c>
      <c r="S26" s="8">
        <v>23.047038459535258</v>
      </c>
      <c r="T26" s="8">
        <v>48.797716456686054</v>
      </c>
      <c r="U26" s="8">
        <v>98.495591100242606</v>
      </c>
      <c r="V26" s="8">
        <v>142.37665036020945</v>
      </c>
      <c r="W26" s="8">
        <v>25.04363879965608</v>
      </c>
      <c r="X26" s="184">
        <f t="shared" si="0"/>
        <v>73.001654874759026</v>
      </c>
      <c r="Y26" s="43"/>
      <c r="Z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row>
    <row r="27" spans="1:106">
      <c r="A27" s="183">
        <v>1988</v>
      </c>
      <c r="B27" s="8">
        <v>40.562243838489351</v>
      </c>
      <c r="C27" s="8">
        <v>62.11652759836403</v>
      </c>
      <c r="D27" s="8">
        <v>151.15767526522379</v>
      </c>
      <c r="E27" s="8">
        <v>51.125751411853095</v>
      </c>
      <c r="F27" s="8">
        <v>90.862280582907246</v>
      </c>
      <c r="G27" s="8">
        <v>44.014831596724797</v>
      </c>
      <c r="H27" s="8">
        <v>35.666529499752436</v>
      </c>
      <c r="I27" s="8">
        <v>32.024234324256284</v>
      </c>
      <c r="J27" s="8">
        <v>43.219811176114419</v>
      </c>
      <c r="K27" s="8">
        <v>56.636909677419354</v>
      </c>
      <c r="L27" s="8">
        <v>88.283068400004325</v>
      </c>
      <c r="M27" s="8">
        <v>25.408337857146989</v>
      </c>
      <c r="N27" s="8">
        <v>35.786641609060077</v>
      </c>
      <c r="O27" s="8">
        <v>755.77017391304355</v>
      </c>
      <c r="P27" s="8">
        <v>57.711619429090184</v>
      </c>
      <c r="Q27" s="8">
        <v>49.669105096229394</v>
      </c>
      <c r="R27" s="8">
        <v>34.077297496048189</v>
      </c>
      <c r="S27" s="8">
        <v>22.10537572555187</v>
      </c>
      <c r="T27" s="8">
        <v>48.187469064747766</v>
      </c>
      <c r="U27" s="8">
        <v>87.349952011592819</v>
      </c>
      <c r="V27" s="8">
        <v>125.46171912216327</v>
      </c>
      <c r="W27" s="8">
        <v>26.93999510164095</v>
      </c>
      <c r="X27" s="184">
        <f t="shared" si="0"/>
        <v>89.278979536246553</v>
      </c>
      <c r="Y27" s="43"/>
      <c r="Z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row>
    <row r="28" spans="1:106">
      <c r="A28" s="183">
        <v>1989</v>
      </c>
      <c r="B28" s="8">
        <v>39.463933943309605</v>
      </c>
      <c r="C28" s="8">
        <v>67.467935393431148</v>
      </c>
      <c r="D28" s="8">
        <v>171.70502592696587</v>
      </c>
      <c r="E28" s="8">
        <v>50.807962800121928</v>
      </c>
      <c r="F28" s="8">
        <v>101.97321258269852</v>
      </c>
      <c r="G28" s="8">
        <v>47.377012974247748</v>
      </c>
      <c r="H28" s="8">
        <v>44.633113926467622</v>
      </c>
      <c r="I28" s="8">
        <v>38.616162929540927</v>
      </c>
      <c r="J28" s="8">
        <v>43.257751870141163</v>
      </c>
      <c r="K28" s="8">
        <v>62.741328568578012</v>
      </c>
      <c r="L28" s="8">
        <v>93.169771062558809</v>
      </c>
      <c r="M28" s="8">
        <v>32.011752012841789</v>
      </c>
      <c r="N28" s="8">
        <v>44.297736768112351</v>
      </c>
      <c r="O28" s="8">
        <v>605.69806249999999</v>
      </c>
      <c r="P28" s="8">
        <v>62.907552144803198</v>
      </c>
      <c r="Q28" s="8">
        <v>49.277592108281183</v>
      </c>
      <c r="R28" s="8">
        <v>34.586555360478506</v>
      </c>
      <c r="S28" s="8">
        <v>23.920749568359014</v>
      </c>
      <c r="T28" s="8">
        <v>61.125653725022488</v>
      </c>
      <c r="U28" s="8">
        <v>103.26159588041817</v>
      </c>
      <c r="V28" s="8">
        <v>135.78478933280158</v>
      </c>
      <c r="W28" s="8">
        <v>28.566284062833336</v>
      </c>
      <c r="X28" s="184">
        <f t="shared" si="0"/>
        <v>88.3023425200915</v>
      </c>
      <c r="Y28" s="43"/>
      <c r="Z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row>
    <row r="29" spans="1:106">
      <c r="A29" s="183">
        <v>1990</v>
      </c>
      <c r="B29" s="8">
        <v>41.289938808465571</v>
      </c>
      <c r="C29" s="8">
        <v>62.125679103080486</v>
      </c>
      <c r="D29" s="8">
        <v>166.15602641027769</v>
      </c>
      <c r="E29" s="8">
        <v>53.729198748123956</v>
      </c>
      <c r="F29" s="8">
        <v>107.47473651968852</v>
      </c>
      <c r="G29" s="8">
        <v>55.667604565554981</v>
      </c>
      <c r="H29" s="8">
        <v>49.518998969292738</v>
      </c>
      <c r="I29" s="8">
        <v>38.420179137031717</v>
      </c>
      <c r="J29" s="8">
        <v>37.16149662489557</v>
      </c>
      <c r="K29" s="8">
        <v>53.794012590863822</v>
      </c>
      <c r="L29" s="8">
        <v>92.736235001790632</v>
      </c>
      <c r="M29" s="8">
        <v>34.833965271403798</v>
      </c>
      <c r="N29" s="8">
        <v>47.113090029321526</v>
      </c>
      <c r="O29" s="1"/>
      <c r="P29" s="8">
        <v>62.67555933541189</v>
      </c>
      <c r="Q29" s="8">
        <v>45.98825262809779</v>
      </c>
      <c r="R29" s="8">
        <v>28.368681992135141</v>
      </c>
      <c r="S29" s="8">
        <v>20.838408178304991</v>
      </c>
      <c r="T29" s="8">
        <v>75.375116335609007</v>
      </c>
      <c r="U29" s="8">
        <v>103.34146166898552</v>
      </c>
      <c r="V29" s="8">
        <v>139.03725293991235</v>
      </c>
      <c r="W29" s="8">
        <v>28.489171689147565</v>
      </c>
      <c r="X29" s="184">
        <f t="shared" si="0"/>
        <v>64.00643174035217</v>
      </c>
      <c r="Y29" s="43"/>
      <c r="Z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row>
    <row r="30" spans="1:106">
      <c r="A30" s="183">
        <v>1991</v>
      </c>
      <c r="B30" s="8">
        <v>44.103301043874026</v>
      </c>
      <c r="C30" s="8">
        <v>63.293255869574644</v>
      </c>
      <c r="D30" s="8">
        <v>164.33242774916897</v>
      </c>
      <c r="E30" s="8">
        <v>58.666665680886148</v>
      </c>
      <c r="F30" s="8">
        <v>102.67875256707234</v>
      </c>
      <c r="G30" s="8">
        <v>63.951623936247081</v>
      </c>
      <c r="H30" s="8">
        <v>51.652371903659059</v>
      </c>
      <c r="I30" s="8">
        <v>36.754136093322082</v>
      </c>
      <c r="J30" s="8">
        <v>37.233247897206255</v>
      </c>
      <c r="K30" s="8">
        <v>53.670908329712091</v>
      </c>
      <c r="L30" s="8">
        <v>93.042167050148095</v>
      </c>
      <c r="M30" s="8">
        <v>38.270175519567566</v>
      </c>
      <c r="N30" s="8">
        <v>42.500016932895768</v>
      </c>
      <c r="O30" s="8">
        <v>387.45424028268548</v>
      </c>
      <c r="P30" s="8">
        <v>60.238708504970518</v>
      </c>
      <c r="Q30" s="8">
        <v>42.79372402789835</v>
      </c>
      <c r="R30" s="8">
        <v>38.627692689825452</v>
      </c>
      <c r="S30" s="8">
        <v>25.706265872621163</v>
      </c>
      <c r="T30" s="8">
        <v>74.358791579357074</v>
      </c>
      <c r="U30" s="8">
        <v>101.35445300993577</v>
      </c>
      <c r="V30" s="8">
        <v>131.85222190832459</v>
      </c>
      <c r="W30" s="8">
        <v>29.000379424359043</v>
      </c>
      <c r="X30" s="184">
        <f t="shared" si="0"/>
        <v>79.160705812423259</v>
      </c>
      <c r="Y30" s="43"/>
      <c r="Z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row>
    <row r="31" spans="1:106">
      <c r="A31" s="183">
        <v>1992</v>
      </c>
      <c r="B31" s="8">
        <v>44.383353964825439</v>
      </c>
      <c r="C31" s="8">
        <v>58.481091441713559</v>
      </c>
      <c r="D31" s="8">
        <v>148.89138698702774</v>
      </c>
      <c r="E31" s="8">
        <v>60.836349336545425</v>
      </c>
      <c r="F31" s="8">
        <v>91.217489275204116</v>
      </c>
      <c r="G31" s="8">
        <v>71.072002219778369</v>
      </c>
      <c r="H31" s="8">
        <v>50.049331077048215</v>
      </c>
      <c r="I31" s="8">
        <v>36.982601869962821</v>
      </c>
      <c r="J31" s="8">
        <v>35.87199987192151</v>
      </c>
      <c r="K31" s="8">
        <v>63.47346095088291</v>
      </c>
      <c r="L31" s="8">
        <v>94.470588629848493</v>
      </c>
      <c r="M31" s="8">
        <v>36.410569931544146</v>
      </c>
      <c r="N31" s="8">
        <v>36.609880472461612</v>
      </c>
      <c r="O31" s="8">
        <v>375.8314666666667</v>
      </c>
      <c r="P31" s="8">
        <v>65.047006992697717</v>
      </c>
      <c r="Q31" s="8">
        <v>37.245251639474525</v>
      </c>
      <c r="R31" s="8">
        <v>49.640171356979067</v>
      </c>
      <c r="S31" s="8">
        <v>25.082255595047297</v>
      </c>
      <c r="T31" s="8">
        <v>68.212821268809464</v>
      </c>
      <c r="U31" s="8">
        <v>95.622519735428313</v>
      </c>
      <c r="V31" s="8">
        <v>125.34942015174279</v>
      </c>
      <c r="W31" s="8">
        <v>29.454017592994358</v>
      </c>
      <c r="X31" s="184">
        <f t="shared" si="0"/>
        <v>77.283410774027502</v>
      </c>
      <c r="Y31" s="43"/>
      <c r="Z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row>
    <row r="32" spans="1:106">
      <c r="A32" s="183">
        <v>1993</v>
      </c>
      <c r="B32" s="8">
        <v>47.853083925231928</v>
      </c>
      <c r="C32" s="8">
        <v>62.522907600989114</v>
      </c>
      <c r="D32" s="8">
        <v>155.32134304074762</v>
      </c>
      <c r="E32" s="8">
        <v>68.580242606828733</v>
      </c>
      <c r="F32" s="8">
        <v>97.504124394916516</v>
      </c>
      <c r="G32" s="8">
        <v>88.693376366952265</v>
      </c>
      <c r="H32" s="8">
        <v>58.102176821671485</v>
      </c>
      <c r="I32" s="8">
        <v>45.62024043705302</v>
      </c>
      <c r="J32" s="8">
        <v>39.919815009193997</v>
      </c>
      <c r="K32" s="8">
        <v>66.341092042129375</v>
      </c>
      <c r="L32" s="8">
        <v>109.44964021641748</v>
      </c>
      <c r="M32" s="8">
        <v>45.928193911930414</v>
      </c>
      <c r="N32" s="8">
        <v>31.836203586988638</v>
      </c>
      <c r="O32" s="8">
        <v>394.05006968641118</v>
      </c>
      <c r="P32" s="8">
        <v>64.323407074666378</v>
      </c>
      <c r="Q32" s="8">
        <v>37.234718158714955</v>
      </c>
      <c r="R32" s="8">
        <v>55.133637148964887</v>
      </c>
      <c r="S32" s="8">
        <v>39.36892181344313</v>
      </c>
      <c r="T32" s="8">
        <v>89.406737952066024</v>
      </c>
      <c r="U32" s="8">
        <v>98.622437879772889</v>
      </c>
      <c r="V32" s="8">
        <v>159.11046609994361</v>
      </c>
      <c r="W32" s="8">
        <v>31.011265659266382</v>
      </c>
      <c r="X32" s="184">
        <f t="shared" si="0"/>
        <v>85.724277337922729</v>
      </c>
      <c r="Y32" s="43"/>
      <c r="Z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row>
    <row r="33" spans="1:106">
      <c r="A33" s="183">
        <v>1994</v>
      </c>
      <c r="B33" s="8">
        <v>46.162783569956538</v>
      </c>
      <c r="C33" s="8">
        <v>67.065533627680622</v>
      </c>
      <c r="D33" s="8">
        <v>161.32495620605999</v>
      </c>
      <c r="E33" s="8">
        <v>68.524968516615772</v>
      </c>
      <c r="F33" s="8">
        <v>82.463053991002582</v>
      </c>
      <c r="G33" s="8">
        <v>88.261167528540312</v>
      </c>
      <c r="H33" s="8">
        <v>58.779005925734999</v>
      </c>
      <c r="I33" s="8">
        <v>48.877627348810925</v>
      </c>
      <c r="J33" s="8">
        <v>40.410797023656627</v>
      </c>
      <c r="K33" s="8">
        <v>59.318728866328534</v>
      </c>
      <c r="L33" s="8">
        <v>110.70774773586565</v>
      </c>
      <c r="M33" s="8">
        <v>48.87105807587777</v>
      </c>
      <c r="N33" s="8">
        <v>30.707408271897773</v>
      </c>
      <c r="O33" s="8">
        <v>408.22180272108847</v>
      </c>
      <c r="P33" s="8">
        <v>62.937061800312641</v>
      </c>
      <c r="Q33" s="8">
        <v>36.195414014286769</v>
      </c>
      <c r="R33" s="8">
        <v>62.000902491299428</v>
      </c>
      <c r="S33" s="8">
        <v>39.048442892332872</v>
      </c>
      <c r="T33" s="8">
        <v>92.590067190421692</v>
      </c>
      <c r="U33" s="8">
        <v>112.9783384301446</v>
      </c>
      <c r="V33" s="8">
        <v>157.69926652605633</v>
      </c>
      <c r="W33" s="8">
        <v>31.994471329744176</v>
      </c>
      <c r="X33" s="184">
        <f t="shared" si="0"/>
        <v>87.05184564016885</v>
      </c>
      <c r="Y33" s="43"/>
      <c r="Z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row>
    <row r="34" spans="1:106">
      <c r="A34" s="183">
        <v>1995</v>
      </c>
      <c r="B34" s="8">
        <v>46.48470474440942</v>
      </c>
      <c r="C34" s="8">
        <v>69.22536172797011</v>
      </c>
      <c r="D34" s="8">
        <v>155.72965382564627</v>
      </c>
      <c r="E34" s="8">
        <v>72.774885932725553</v>
      </c>
      <c r="F34" s="8">
        <v>76.210049319906787</v>
      </c>
      <c r="G34" s="8">
        <v>67.154229593660745</v>
      </c>
      <c r="H34" s="8">
        <v>58.739340474364511</v>
      </c>
      <c r="I34" s="8">
        <v>52.374125446415853</v>
      </c>
      <c r="J34" s="8">
        <v>39.026312358511824</v>
      </c>
      <c r="K34" s="8">
        <v>57.555165258528234</v>
      </c>
      <c r="L34" s="8">
        <v>142.89804532282741</v>
      </c>
      <c r="M34" s="8">
        <v>50.388084728572132</v>
      </c>
      <c r="N34" s="8">
        <v>27.901801384086259</v>
      </c>
      <c r="O34" s="8">
        <v>326.91069182389936</v>
      </c>
      <c r="P34" s="8">
        <v>59.674805437151896</v>
      </c>
      <c r="Q34" s="8">
        <v>33.504948162914388</v>
      </c>
      <c r="R34" s="8">
        <v>77.6763161629938</v>
      </c>
      <c r="S34" s="8">
        <v>40.478532925167038</v>
      </c>
      <c r="T34" s="8">
        <v>89.308943714997753</v>
      </c>
      <c r="U34" s="8">
        <v>107.34288542813442</v>
      </c>
      <c r="V34" s="8">
        <v>166.93694097690135</v>
      </c>
      <c r="W34" s="8">
        <v>36.222367914134892</v>
      </c>
      <c r="X34" s="184">
        <f t="shared" si="0"/>
        <v>84.296281484723622</v>
      </c>
      <c r="Y34" s="43"/>
      <c r="Z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row>
    <row r="35" spans="1:106" ht="17.100000000000001" customHeight="1">
      <c r="A35" s="183">
        <v>1996</v>
      </c>
      <c r="B35" s="8">
        <v>48.478623291381318</v>
      </c>
      <c r="C35" s="8">
        <v>69.09361654998861</v>
      </c>
      <c r="D35" s="8">
        <v>147.78862117207566</v>
      </c>
      <c r="E35" s="8">
        <v>73.174465530106318</v>
      </c>
      <c r="F35" s="8">
        <v>82.980345065162126</v>
      </c>
      <c r="G35" s="8">
        <v>66.342918865539801</v>
      </c>
      <c r="H35" s="8">
        <v>56.251615271046006</v>
      </c>
      <c r="I35" s="8">
        <v>56.08551677877935</v>
      </c>
      <c r="J35" s="8">
        <v>38.460861643100245</v>
      </c>
      <c r="K35" s="8">
        <v>57.380907264426284</v>
      </c>
      <c r="L35" s="8">
        <v>166.39188903614169</v>
      </c>
      <c r="M35" s="8">
        <v>52.364944080196622</v>
      </c>
      <c r="N35" s="8">
        <v>30.469155526494109</v>
      </c>
      <c r="O35" s="8">
        <v>179.73831325301205</v>
      </c>
      <c r="P35" s="8">
        <v>63.814418972280357</v>
      </c>
      <c r="Q35" s="8">
        <v>38.239143260764237</v>
      </c>
      <c r="R35" s="8">
        <v>94.097345695762044</v>
      </c>
      <c r="S35" s="8">
        <v>40.658963721115974</v>
      </c>
      <c r="T35" s="8">
        <v>83.562762554960941</v>
      </c>
      <c r="U35" s="8">
        <v>122.8888408143977</v>
      </c>
      <c r="V35" s="8">
        <v>182.99127291916304</v>
      </c>
      <c r="W35" s="8">
        <v>39.28172883491699</v>
      </c>
      <c r="X35" s="184">
        <f t="shared" si="0"/>
        <v>81.388012277309613</v>
      </c>
      <c r="Y35" s="43"/>
      <c r="Z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row>
    <row r="36" spans="1:106" ht="17.100000000000001" customHeight="1">
      <c r="A36" s="183">
        <v>1997</v>
      </c>
      <c r="B36" s="8">
        <v>45.231304616650853</v>
      </c>
      <c r="C36" s="8">
        <v>78.961737882561962</v>
      </c>
      <c r="D36" s="8">
        <v>154.62266932241826</v>
      </c>
      <c r="E36" s="8">
        <v>74.487555872245679</v>
      </c>
      <c r="F36" s="8">
        <v>90.745088903237217</v>
      </c>
      <c r="G36" s="8">
        <v>64.968557946234327</v>
      </c>
      <c r="H36" s="8">
        <v>62.386239751471052</v>
      </c>
      <c r="I36" s="8">
        <v>59.442396186818208</v>
      </c>
      <c r="J36" s="8">
        <v>45.078161681501072</v>
      </c>
      <c r="K36" s="8">
        <v>60.386344963862662</v>
      </c>
      <c r="L36" s="8">
        <v>185.96235899274438</v>
      </c>
      <c r="M36" s="8">
        <v>58.641191612413763</v>
      </c>
      <c r="N36" s="8">
        <v>34.429219638155672</v>
      </c>
      <c r="O36" s="8">
        <v>180.44849112426036</v>
      </c>
      <c r="P36" s="8">
        <v>61.294258004852011</v>
      </c>
      <c r="Q36" s="8">
        <v>44.672251644348002</v>
      </c>
      <c r="R36" s="8">
        <v>93.59836752296944</v>
      </c>
      <c r="S36" s="8">
        <v>45.988680401493291</v>
      </c>
      <c r="T36" s="8">
        <v>79.641101200902057</v>
      </c>
      <c r="U36" s="8">
        <v>156.10569424045147</v>
      </c>
      <c r="V36" s="8">
        <v>189.25733872511876</v>
      </c>
      <c r="W36" s="8">
        <v>42.994945404954649</v>
      </c>
      <c r="X36" s="184">
        <f t="shared" si="0"/>
        <v>86.788361619984784</v>
      </c>
      <c r="Y36" s="43"/>
      <c r="Z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row>
    <row r="37" spans="1:106" ht="17.100000000000001" customHeight="1">
      <c r="A37" s="183">
        <v>1998</v>
      </c>
      <c r="B37" s="8">
        <v>51.373254011355399</v>
      </c>
      <c r="C37" s="8">
        <v>92.773492176129352</v>
      </c>
      <c r="D37" s="8">
        <v>158.00176131776166</v>
      </c>
      <c r="E37" s="8">
        <v>78.759512534832865</v>
      </c>
      <c r="F37" s="8">
        <v>104.39796217170131</v>
      </c>
      <c r="G37" s="8">
        <v>68.800086536516616</v>
      </c>
      <c r="H37" s="8">
        <v>67.132974530494991</v>
      </c>
      <c r="I37" s="8">
        <v>75.789321585318802</v>
      </c>
      <c r="J37" s="8">
        <v>49.641134019108186</v>
      </c>
      <c r="K37" s="8">
        <v>70.167656065959946</v>
      </c>
      <c r="L37" s="8">
        <v>259.35536071579423</v>
      </c>
      <c r="M37" s="8">
        <v>69.565610294770678</v>
      </c>
      <c r="N37" s="8">
        <v>38.681896002612994</v>
      </c>
      <c r="O37" s="8">
        <v>177.07677871148459</v>
      </c>
      <c r="P37" s="8">
        <v>73.506746847799761</v>
      </c>
      <c r="Q37" s="8">
        <v>55.28360969709739</v>
      </c>
      <c r="R37" s="8">
        <v>94.095348907449306</v>
      </c>
      <c r="S37" s="8">
        <v>55.563247555003272</v>
      </c>
      <c r="T37" s="8">
        <v>99.749557724454846</v>
      </c>
      <c r="U37" s="8">
        <v>170.0802936945085</v>
      </c>
      <c r="V37" s="8">
        <v>187.99709873559192</v>
      </c>
      <c r="W37" s="8">
        <v>43.176343821721225</v>
      </c>
      <c r="X37" s="184">
        <f t="shared" si="0"/>
        <v>97.316774893521284</v>
      </c>
      <c r="Y37" s="43"/>
      <c r="Z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row>
    <row r="38" spans="1:106">
      <c r="A38" s="183">
        <v>1999</v>
      </c>
      <c r="B38" s="8">
        <v>54.131920929632038</v>
      </c>
      <c r="C38" s="8">
        <v>106.17915691918203</v>
      </c>
      <c r="D38" s="8">
        <v>164.85199577033973</v>
      </c>
      <c r="E38" s="8">
        <v>68.75919559709871</v>
      </c>
      <c r="F38" s="8">
        <v>98.265212173416387</v>
      </c>
      <c r="G38" s="8">
        <v>64.718382172230122</v>
      </c>
      <c r="H38" s="8">
        <v>69.825102632146212</v>
      </c>
      <c r="I38" s="8">
        <v>79.129220837936302</v>
      </c>
      <c r="J38" s="8">
        <v>52.288115981459185</v>
      </c>
      <c r="K38" s="8">
        <v>80.447614791643403</v>
      </c>
      <c r="L38" s="8">
        <v>302.68362815650244</v>
      </c>
      <c r="M38" s="8">
        <v>73.035734118871929</v>
      </c>
      <c r="N38" s="8">
        <v>29.693308716459647</v>
      </c>
      <c r="O38" s="8">
        <v>181.47302139037433</v>
      </c>
      <c r="P38" s="8">
        <v>70.919161923396928</v>
      </c>
      <c r="Q38" s="8">
        <v>59.976433865942603</v>
      </c>
      <c r="R38" s="8">
        <v>95.890098992968888</v>
      </c>
      <c r="S38" s="8">
        <v>59.41820863015792</v>
      </c>
      <c r="T38" s="8">
        <v>99.807440363009363</v>
      </c>
      <c r="U38" s="8">
        <v>182.55435551793016</v>
      </c>
      <c r="V38" s="8">
        <v>184.98134008130555</v>
      </c>
      <c r="W38" s="8">
        <v>43.00076873902524</v>
      </c>
      <c r="X38" s="184">
        <f t="shared" si="0"/>
        <v>101.00133719550132</v>
      </c>
      <c r="Y38" s="43"/>
      <c r="Z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row>
    <row r="39" spans="1:106">
      <c r="A39" s="183">
        <v>2000</v>
      </c>
      <c r="B39" s="8">
        <v>56.218499074501608</v>
      </c>
      <c r="C39" s="8">
        <v>129.42381533064761</v>
      </c>
      <c r="D39" s="8">
        <v>172.43914703684763</v>
      </c>
      <c r="E39" s="8">
        <v>59.339818254210975</v>
      </c>
      <c r="F39" s="8">
        <v>103.5336975255431</v>
      </c>
      <c r="G39" s="8">
        <v>81.325367489261595</v>
      </c>
      <c r="H39" s="8">
        <v>83.502306799584659</v>
      </c>
      <c r="I39" s="8">
        <v>95.37466052465318</v>
      </c>
      <c r="J39" s="8">
        <v>66.319211240411832</v>
      </c>
      <c r="K39" s="8">
        <v>96.795239159588732</v>
      </c>
      <c r="L39" s="8">
        <v>305.61915772286756</v>
      </c>
      <c r="M39" s="8">
        <v>82.799801493161837</v>
      </c>
      <c r="N39" s="8">
        <v>25.872045536240506</v>
      </c>
      <c r="O39" s="8">
        <v>171.07416243654822</v>
      </c>
      <c r="P39" s="8">
        <v>77.249234961771123</v>
      </c>
      <c r="Q39" s="8">
        <v>73.466169088506717</v>
      </c>
      <c r="R39" s="8">
        <v>123.54173161378112</v>
      </c>
      <c r="S39" s="8">
        <v>74.921624277067252</v>
      </c>
      <c r="T39" s="8">
        <v>111.95580463508608</v>
      </c>
      <c r="U39" s="8">
        <v>228.27673198686426</v>
      </c>
      <c r="V39" s="8">
        <v>216.55724726631578</v>
      </c>
      <c r="W39" s="8">
        <v>45.891865875180493</v>
      </c>
      <c r="X39" s="184">
        <f t="shared" si="0"/>
        <v>112.79533360584736</v>
      </c>
      <c r="Y39" s="43"/>
      <c r="Z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row>
    <row r="40" spans="1:106">
      <c r="A40" s="183">
        <v>2001</v>
      </c>
      <c r="B40" s="8">
        <v>59.805472495659004</v>
      </c>
      <c r="C40" s="8">
        <v>139.30406291494484</v>
      </c>
      <c r="D40" s="8">
        <v>185.27243528927195</v>
      </c>
      <c r="E40" s="8">
        <v>63.762510991827064</v>
      </c>
      <c r="F40" s="8">
        <v>105.51685240610412</v>
      </c>
      <c r="G40" s="8">
        <v>86.400256086922298</v>
      </c>
      <c r="H40" s="8">
        <v>94.034501746712507</v>
      </c>
      <c r="I40" s="8">
        <v>111.90918802914648</v>
      </c>
      <c r="J40" s="8">
        <v>74.811255596614316</v>
      </c>
      <c r="K40" s="8">
        <v>113.76175279243893</v>
      </c>
      <c r="L40" s="8">
        <v>332.83426432423903</v>
      </c>
      <c r="M40" s="8">
        <v>80.8187603220276</v>
      </c>
      <c r="N40" s="8">
        <v>26.635492132099593</v>
      </c>
      <c r="O40" s="8">
        <v>153.74375609756098</v>
      </c>
      <c r="P40" s="8">
        <v>84.236968298135096</v>
      </c>
      <c r="Q40" s="8">
        <v>73.884674626526021</v>
      </c>
      <c r="R40" s="8">
        <v>142.46995100698726</v>
      </c>
      <c r="S40" s="8">
        <v>77.163318879265574</v>
      </c>
      <c r="T40" s="8">
        <v>126.56263650611049</v>
      </c>
      <c r="U40" s="8">
        <v>214.90228484363607</v>
      </c>
      <c r="V40" s="8">
        <v>241.55639735123415</v>
      </c>
      <c r="W40" s="8">
        <v>50.221436717203382</v>
      </c>
      <c r="X40" s="184">
        <f t="shared" si="0"/>
        <v>119.98219224793938</v>
      </c>
      <c r="Y40" s="43"/>
      <c r="Z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row>
    <row r="41" spans="1:106">
      <c r="A41" s="183">
        <v>2002</v>
      </c>
      <c r="B41" s="8">
        <v>63.900233817156732</v>
      </c>
      <c r="C41" s="8">
        <v>153.46349470512357</v>
      </c>
      <c r="D41" s="8">
        <v>214.17681238682877</v>
      </c>
      <c r="E41" s="8">
        <v>72.359588230766079</v>
      </c>
      <c r="F41" s="8">
        <v>119.20443921429663</v>
      </c>
      <c r="G41" s="8">
        <v>107.33677979535443</v>
      </c>
      <c r="H41" s="8">
        <v>114.77618389146475</v>
      </c>
      <c r="I41" s="8">
        <v>132.05183934177143</v>
      </c>
      <c r="J41" s="8">
        <v>99.321130702865887</v>
      </c>
      <c r="K41" s="8">
        <v>122.26471420794775</v>
      </c>
      <c r="L41" s="8">
        <v>401.54806604734227</v>
      </c>
      <c r="M41" s="8">
        <v>87.918761600216442</v>
      </c>
      <c r="N41" s="8">
        <v>29.760633459288528</v>
      </c>
      <c r="O41" s="8">
        <v>158.13569651741295</v>
      </c>
      <c r="P41" s="8">
        <v>91.539378176062996</v>
      </c>
      <c r="Q41" s="8">
        <v>92.889822161560872</v>
      </c>
      <c r="R41" s="8">
        <v>170.29697173060933</v>
      </c>
      <c r="S41" s="8">
        <v>100.11581515347237</v>
      </c>
      <c r="T41" s="8">
        <v>137.16134674113198</v>
      </c>
      <c r="U41" s="8">
        <v>239.68790512097888</v>
      </c>
      <c r="V41" s="8">
        <v>257.6957751368069</v>
      </c>
      <c r="W41" s="8">
        <v>55.888524872010393</v>
      </c>
      <c r="X41" s="184">
        <f t="shared" si="0"/>
        <v>137.34063240956678</v>
      </c>
      <c r="Y41" s="43"/>
      <c r="Z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row>
    <row r="42" spans="1:106">
      <c r="A42" s="183">
        <v>2003</v>
      </c>
      <c r="B42" s="8">
        <v>77.678358574968868</v>
      </c>
      <c r="C42" s="8">
        <v>156.60074764566266</v>
      </c>
      <c r="D42" s="8">
        <v>243.90408670036624</v>
      </c>
      <c r="E42" s="8">
        <v>68.265821626122616</v>
      </c>
      <c r="F42" s="8">
        <v>136.33619307005597</v>
      </c>
      <c r="G42" s="8">
        <v>108.47317529959508</v>
      </c>
      <c r="H42" s="8">
        <v>124.33547703142045</v>
      </c>
      <c r="I42" s="8">
        <v>132.76454131684363</v>
      </c>
      <c r="J42" s="8">
        <v>101.38551054062488</v>
      </c>
      <c r="K42" s="8">
        <v>146.35930766513599</v>
      </c>
      <c r="L42" s="8">
        <v>449.95636459102866</v>
      </c>
      <c r="M42" s="8">
        <v>92.362107561326738</v>
      </c>
      <c r="N42" s="8">
        <v>31.476100851975623</v>
      </c>
      <c r="O42" s="8">
        <v>245.8410724397983</v>
      </c>
      <c r="P42" s="8">
        <v>81.115314139246806</v>
      </c>
      <c r="Q42" s="8">
        <v>103.8232690658932</v>
      </c>
      <c r="R42" s="8">
        <v>180.05620825266215</v>
      </c>
      <c r="S42" s="8">
        <v>107.88583898794326</v>
      </c>
      <c r="T42" s="8">
        <v>141.42358830475766</v>
      </c>
      <c r="U42" s="8">
        <v>229.25372718291027</v>
      </c>
      <c r="V42" s="8">
        <v>271.12973172977991</v>
      </c>
      <c r="W42" s="8">
        <v>60.409746213840641</v>
      </c>
      <c r="X42" s="184">
        <f t="shared" si="0"/>
        <v>149.58346767236182</v>
      </c>
      <c r="Y42" s="43"/>
      <c r="Z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row>
    <row r="43" spans="1:106">
      <c r="A43" s="183">
        <v>2004</v>
      </c>
      <c r="B43" s="8">
        <v>77.1599098975652</v>
      </c>
      <c r="C43" s="8">
        <v>164.27478052647004</v>
      </c>
      <c r="D43" s="8">
        <v>259.39384640562372</v>
      </c>
      <c r="E43" s="8">
        <v>62.022157292841626</v>
      </c>
      <c r="F43" s="8">
        <v>140.15643614798304</v>
      </c>
      <c r="G43" s="8">
        <v>115.58356078869237</v>
      </c>
      <c r="H43" s="8">
        <v>134.14406047028788</v>
      </c>
      <c r="I43" s="8">
        <v>133.9903707029992</v>
      </c>
      <c r="J43" s="8">
        <v>105.61452282330586</v>
      </c>
      <c r="K43" s="8">
        <v>198.55128485113195</v>
      </c>
      <c r="L43" s="8">
        <v>544.38725898487814</v>
      </c>
      <c r="M43" s="8">
        <v>91.531846202863292</v>
      </c>
      <c r="N43" s="8">
        <v>33.443263801050854</v>
      </c>
      <c r="O43" s="8">
        <v>258.43612373852062</v>
      </c>
      <c r="P43" s="8">
        <v>81.914283343296461</v>
      </c>
      <c r="Q43" s="8">
        <v>106.97249283359638</v>
      </c>
      <c r="R43" s="8">
        <v>180.48522428791622</v>
      </c>
      <c r="S43" s="8">
        <v>115.38540066646436</v>
      </c>
      <c r="T43" s="8">
        <v>148.32817823141369</v>
      </c>
      <c r="U43" s="8">
        <v>230.74991942832636</v>
      </c>
      <c r="V43" s="8">
        <v>288.73193463633282</v>
      </c>
      <c r="W43" s="8">
        <v>68.11518619462035</v>
      </c>
      <c r="X43" s="184">
        <f t="shared" si="0"/>
        <v>160.88054737528094</v>
      </c>
      <c r="Y43" s="43"/>
      <c r="Z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row>
    <row r="44" spans="1:106">
      <c r="A44" s="183">
        <v>2005</v>
      </c>
      <c r="B44" s="8">
        <v>72.738790443529524</v>
      </c>
      <c r="C44" s="8">
        <v>162.142041708573</v>
      </c>
      <c r="D44" s="8">
        <v>254.23177357997668</v>
      </c>
      <c r="E44" s="8">
        <v>56.302049593192443</v>
      </c>
      <c r="F44" s="8">
        <v>135.47028207243571</v>
      </c>
      <c r="G44" s="8">
        <v>107.68398376842168</v>
      </c>
      <c r="H44" s="8">
        <v>138.342441550205</v>
      </c>
      <c r="I44" s="8">
        <v>125.0620726625237</v>
      </c>
      <c r="J44" s="8">
        <v>106.04886918317578</v>
      </c>
      <c r="K44" s="8">
        <v>277.34558009405328</v>
      </c>
      <c r="L44" s="8">
        <v>634.15571010283645</v>
      </c>
      <c r="M44" s="8">
        <v>90.309554668430394</v>
      </c>
      <c r="N44" s="8">
        <v>33.270099086434492</v>
      </c>
      <c r="O44" s="8">
        <v>247.92319395489702</v>
      </c>
      <c r="P44" s="8">
        <v>73.854136442703563</v>
      </c>
      <c r="Q44" s="8">
        <v>99.695655784813852</v>
      </c>
      <c r="R44" s="8">
        <v>167.29796035255663</v>
      </c>
      <c r="S44" s="8">
        <v>116.49976354850476</v>
      </c>
      <c r="T44" s="8">
        <v>142.80908562806681</v>
      </c>
      <c r="U44" s="8">
        <v>215.753663041403</v>
      </c>
      <c r="V44" s="8">
        <v>295.94847214947254</v>
      </c>
      <c r="W44" s="8">
        <v>72.427241734574636</v>
      </c>
      <c r="X44" s="184">
        <f t="shared" si="0"/>
        <v>164.78692823412641</v>
      </c>
      <c r="Y44" s="43"/>
      <c r="Z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row>
    <row r="45" spans="1:106">
      <c r="A45" s="183">
        <v>2006</v>
      </c>
      <c r="B45" s="8">
        <v>81.912503789627991</v>
      </c>
      <c r="C45" s="8">
        <v>193.15585006709443</v>
      </c>
      <c r="D45" s="8">
        <v>281.32730499434876</v>
      </c>
      <c r="E45" s="8">
        <v>54.587652793354103</v>
      </c>
      <c r="F45" s="8">
        <v>159.1968152568331</v>
      </c>
      <c r="G45" s="8">
        <v>123.09868092017237</v>
      </c>
      <c r="H45" s="8">
        <v>164.12416250259983</v>
      </c>
      <c r="I45" s="8">
        <v>140.64227173935137</v>
      </c>
      <c r="J45" s="8">
        <v>120.62717105575848</v>
      </c>
      <c r="K45" s="8">
        <v>423.87535231857788</v>
      </c>
      <c r="L45" s="8">
        <v>764.186547887855</v>
      </c>
      <c r="M45" s="8">
        <v>108.42401932106883</v>
      </c>
      <c r="N45" s="8">
        <v>34.724759694726572</v>
      </c>
      <c r="O45" s="8">
        <v>291.4329738182667</v>
      </c>
      <c r="P45" s="8">
        <v>91.256977766279689</v>
      </c>
      <c r="Q45" s="8">
        <v>128.85192511891654</v>
      </c>
      <c r="R45" s="8">
        <v>194.73808670658684</v>
      </c>
      <c r="S45" s="8">
        <v>142.62143523884833</v>
      </c>
      <c r="T45" s="8">
        <v>162.56022131805184</v>
      </c>
      <c r="U45" s="8">
        <v>243.64674957399143</v>
      </c>
      <c r="V45" s="8">
        <v>335.9471182054229</v>
      </c>
      <c r="W45" s="8">
        <v>80.914836661638731</v>
      </c>
      <c r="X45" s="184">
        <f t="shared" si="0"/>
        <v>196.44788257951694</v>
      </c>
      <c r="Y45" s="43"/>
      <c r="Z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row>
    <row r="46" spans="1:106">
      <c r="A46" s="183">
        <v>2007</v>
      </c>
      <c r="B46" s="8">
        <v>86.528838236580313</v>
      </c>
      <c r="C46" s="8">
        <v>207.15591519270276</v>
      </c>
      <c r="D46" s="8">
        <v>324.72325815495469</v>
      </c>
      <c r="E46" s="8">
        <v>58.92242651870265</v>
      </c>
      <c r="F46" s="8">
        <v>178.22997267194492</v>
      </c>
      <c r="G46" s="8">
        <v>125.45020743805208</v>
      </c>
      <c r="H46" s="8">
        <v>181.62693616518646</v>
      </c>
      <c r="I46" s="8">
        <v>148.74378853788141</v>
      </c>
      <c r="J46" s="8">
        <v>142.37718055821037</v>
      </c>
      <c r="K46" s="8">
        <v>561.43401408122349</v>
      </c>
      <c r="L46" s="8">
        <v>840.84873864820463</v>
      </c>
      <c r="M46" s="8">
        <v>115.55242995129903</v>
      </c>
      <c r="N46" s="8">
        <v>40.579830945514672</v>
      </c>
      <c r="O46" s="8">
        <v>311.69205864233783</v>
      </c>
      <c r="P46" s="8">
        <v>93.160039586729468</v>
      </c>
      <c r="Q46" s="8">
        <v>150.80035835135973</v>
      </c>
      <c r="R46" s="8">
        <v>209.54817282184763</v>
      </c>
      <c r="S46" s="8">
        <v>155.42395980384003</v>
      </c>
      <c r="T46" s="8">
        <v>176.55196630710631</v>
      </c>
      <c r="U46" s="8">
        <v>308.26448868599346</v>
      </c>
      <c r="V46" s="8">
        <v>364.86174510921097</v>
      </c>
      <c r="W46" s="8">
        <v>92.79730261006209</v>
      </c>
      <c r="X46" s="184">
        <f t="shared" si="0"/>
        <v>221.60334677358841</v>
      </c>
      <c r="Y46" s="43"/>
      <c r="Z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row>
    <row r="47" spans="1:106">
      <c r="A47" s="183">
        <v>2008</v>
      </c>
      <c r="B47" s="8">
        <v>76.03628428607928</v>
      </c>
      <c r="C47" s="8">
        <v>193.89083344583113</v>
      </c>
      <c r="D47" s="8">
        <v>308.89793702493131</v>
      </c>
      <c r="E47" s="8">
        <v>54.945146590994554</v>
      </c>
      <c r="F47" s="8">
        <v>165.99055348544925</v>
      </c>
      <c r="G47" s="8">
        <v>119.61692781501789</v>
      </c>
      <c r="H47" s="8">
        <v>166.17674442119196</v>
      </c>
      <c r="I47" s="8">
        <v>138.64643164150954</v>
      </c>
      <c r="J47" s="8">
        <v>141.67204122415072</v>
      </c>
      <c r="K47" s="8">
        <v>697.19952838229449</v>
      </c>
      <c r="L47" s="8">
        <v>856.58248418296864</v>
      </c>
      <c r="M47" s="8">
        <v>97.943948114461762</v>
      </c>
      <c r="N47" s="8">
        <v>46.000175514029678</v>
      </c>
      <c r="O47" s="8">
        <v>445.66533647071145</v>
      </c>
      <c r="P47" s="8">
        <v>74.909823464816725</v>
      </c>
      <c r="Q47" s="8">
        <v>138.63333438478588</v>
      </c>
      <c r="R47" s="8">
        <v>191.65671767034252</v>
      </c>
      <c r="S47" s="8">
        <v>141.67885789467218</v>
      </c>
      <c r="T47" s="8">
        <v>164.62144382202226</v>
      </c>
      <c r="U47" s="8">
        <v>223.33915969219149</v>
      </c>
      <c r="V47" s="8">
        <v>319.88346453123069</v>
      </c>
      <c r="W47" s="8">
        <v>93.467720883305617</v>
      </c>
      <c r="X47" s="184">
        <f t="shared" si="0"/>
        <v>220.79340431559038</v>
      </c>
      <c r="Y47" s="43"/>
      <c r="Z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row>
    <row r="48" spans="1:106">
      <c r="A48" s="183">
        <v>2009</v>
      </c>
      <c r="B48" s="8">
        <v>104.42756475165612</v>
      </c>
      <c r="C48" s="8">
        <v>209.31232658140203</v>
      </c>
      <c r="D48" s="8">
        <v>306.08834726371225</v>
      </c>
      <c r="E48" s="8">
        <v>75.031163603012857</v>
      </c>
      <c r="F48" s="8">
        <v>189.8503614181252</v>
      </c>
      <c r="G48" s="8">
        <v>163.47237176614303</v>
      </c>
      <c r="H48" s="8">
        <v>191.81242904506979</v>
      </c>
      <c r="I48" s="8">
        <v>153.29359412326872</v>
      </c>
      <c r="J48" s="8">
        <v>178.04675756668573</v>
      </c>
      <c r="K48" s="8">
        <v>946.60519338739857</v>
      </c>
      <c r="L48" s="185">
        <v>1081.5238126150443</v>
      </c>
      <c r="M48" s="8">
        <v>116.73568643035047</v>
      </c>
      <c r="N48" s="8">
        <v>41.436777500371889</v>
      </c>
      <c r="O48" s="8">
        <v>493.85149417676729</v>
      </c>
      <c r="P48" s="7" t="s">
        <v>484</v>
      </c>
      <c r="Q48" s="8">
        <v>157.39461560523469</v>
      </c>
      <c r="R48" s="8">
        <v>233.25240821070204</v>
      </c>
      <c r="S48" s="8">
        <v>168.74997906678396</v>
      </c>
      <c r="T48" s="8">
        <v>216.83487825681127</v>
      </c>
      <c r="U48" s="8">
        <v>231.71514853332104</v>
      </c>
      <c r="V48" s="8">
        <v>388.34944846044164</v>
      </c>
      <c r="W48" s="8">
        <v>94.751311228974828</v>
      </c>
      <c r="X48" s="184">
        <f t="shared" si="0"/>
        <v>273.45407950434657</v>
      </c>
      <c r="Y48" s="43"/>
      <c r="Z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row>
    <row r="49" spans="1:106">
      <c r="A49" s="183">
        <v>2010</v>
      </c>
      <c r="B49" s="8">
        <v>94.032287282920691</v>
      </c>
      <c r="C49" s="8">
        <v>211.25892059848917</v>
      </c>
      <c r="D49" s="8">
        <v>280.92665533363419</v>
      </c>
      <c r="E49" s="8">
        <v>70.889500039830693</v>
      </c>
      <c r="F49" s="8">
        <v>187.61718401460408</v>
      </c>
      <c r="G49" s="8">
        <v>183.12153773030104</v>
      </c>
      <c r="H49" s="8">
        <v>194.61633081577148</v>
      </c>
      <c r="I49" s="8">
        <v>157.08527668880879</v>
      </c>
      <c r="J49" s="8">
        <v>181.54270579298765</v>
      </c>
      <c r="K49" s="8">
        <v>900.90139506824528</v>
      </c>
      <c r="L49" s="185">
        <v>1054.1448371663703</v>
      </c>
      <c r="M49" s="8">
        <v>114.85450113724583</v>
      </c>
      <c r="N49" s="8">
        <v>47.105081189004522</v>
      </c>
      <c r="O49" s="8">
        <v>496.93762266438654</v>
      </c>
      <c r="P49" s="7" t="s">
        <v>484</v>
      </c>
      <c r="Q49" s="8">
        <v>151.75219922144487</v>
      </c>
      <c r="R49" s="8">
        <v>228.32449302193106</v>
      </c>
      <c r="S49" s="8">
        <v>160.10350495481774</v>
      </c>
      <c r="T49" s="8">
        <v>197.48898380009908</v>
      </c>
      <c r="U49" s="8">
        <v>237.30897485601778</v>
      </c>
      <c r="V49" s="8">
        <v>383.01288706068578</v>
      </c>
      <c r="W49" s="8">
        <v>97.004196626660601</v>
      </c>
      <c r="X49" s="184">
        <f t="shared" si="0"/>
        <v>268.09662262210753</v>
      </c>
      <c r="Y49" s="43"/>
      <c r="Z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row>
    <row r="50" spans="1:106">
      <c r="A50" s="183">
        <v>2011</v>
      </c>
      <c r="B50" s="8">
        <v>86.097682721755845</v>
      </c>
      <c r="C50" s="8">
        <v>183.65099920138397</v>
      </c>
      <c r="D50" s="8">
        <v>269.2876169283989</v>
      </c>
      <c r="E50" s="8">
        <v>69.42073399447969</v>
      </c>
      <c r="F50" s="8">
        <v>168.08682858896336</v>
      </c>
      <c r="G50" s="8">
        <v>193.36623528338046</v>
      </c>
      <c r="H50" s="8">
        <v>182.28949363630372</v>
      </c>
      <c r="I50" s="8">
        <v>146.29048044373803</v>
      </c>
      <c r="J50" s="8">
        <v>166.00919160889481</v>
      </c>
      <c r="K50" s="8">
        <v>755.81229374062457</v>
      </c>
      <c r="L50" s="185">
        <v>940.63092482877425</v>
      </c>
      <c r="M50" s="8">
        <v>103.60704311904277</v>
      </c>
      <c r="N50" s="8">
        <v>52.749144689195781</v>
      </c>
      <c r="O50" s="8">
        <v>456.60722812818585</v>
      </c>
      <c r="P50" s="8">
        <v>112.89488736922448</v>
      </c>
      <c r="Q50" s="8">
        <v>130.85481833953173</v>
      </c>
      <c r="R50" s="8">
        <v>203.49786912532633</v>
      </c>
      <c r="S50" s="8">
        <v>151.17336549382074</v>
      </c>
      <c r="T50" s="8">
        <v>179.46536626212531</v>
      </c>
      <c r="U50" s="8">
        <v>204.13395216819796</v>
      </c>
      <c r="V50" s="8">
        <v>372.64903449886936</v>
      </c>
      <c r="W50" s="8">
        <v>99.937066328133426</v>
      </c>
      <c r="X50" s="184">
        <f>AVERAGE(B50:W50)</f>
        <v>237.65964802265228</v>
      </c>
      <c r="Y50" s="43"/>
      <c r="Z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row>
    <row r="51" spans="1:106">
      <c r="A51" s="186">
        <v>2012</v>
      </c>
      <c r="B51" s="8">
        <v>89.911211955665962</v>
      </c>
      <c r="C51" s="8">
        <v>199.76681837464841</v>
      </c>
      <c r="D51" s="8">
        <v>286.57418595192826</v>
      </c>
      <c r="E51" s="8">
        <v>77.480904561162532</v>
      </c>
      <c r="F51" s="8">
        <v>182.02451243954715</v>
      </c>
      <c r="G51" s="8">
        <v>229.22734486020968</v>
      </c>
      <c r="H51" s="8">
        <v>200.01061136390572</v>
      </c>
      <c r="I51" s="8">
        <v>174.76576104485207</v>
      </c>
      <c r="J51" s="8">
        <v>231.66609028971052</v>
      </c>
      <c r="K51" s="8">
        <v>718.79466967496307</v>
      </c>
      <c r="L51" s="8">
        <v>988.89977270373561</v>
      </c>
      <c r="M51" s="8">
        <v>122.37713479774801</v>
      </c>
      <c r="N51" s="8">
        <v>50.664602521632887</v>
      </c>
      <c r="O51" s="8">
        <v>534.50436006046652</v>
      </c>
      <c r="P51" s="8">
        <v>115.58235127685056</v>
      </c>
      <c r="Q51" s="8">
        <v>144.23248083715089</v>
      </c>
      <c r="R51" s="8">
        <v>242.92262231624844</v>
      </c>
      <c r="S51" s="8">
        <v>126.02691184054648</v>
      </c>
      <c r="T51" s="8">
        <v>192.00853634797997</v>
      </c>
      <c r="U51" s="8">
        <v>233.98786369979905</v>
      </c>
      <c r="V51" s="8">
        <v>370.66471020172685</v>
      </c>
      <c r="W51" s="8">
        <v>97.013713292272854</v>
      </c>
      <c r="X51" s="184">
        <f>AVERAGE(B51:W51)</f>
        <v>254.95941683694326</v>
      </c>
      <c r="Y51" s="43"/>
      <c r="Z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row>
    <row r="52" spans="1:106">
      <c r="A52" s="186">
        <v>2013</v>
      </c>
      <c r="B52" s="8">
        <v>91.491270148207278</v>
      </c>
      <c r="C52" s="8">
        <v>192.21059796105084</v>
      </c>
      <c r="D52" s="8">
        <v>244.74788950797188</v>
      </c>
      <c r="E52" s="8">
        <v>75.840917187253368</v>
      </c>
      <c r="F52" s="8">
        <v>181.53985497418549</v>
      </c>
      <c r="G52" s="8">
        <v>213.15106735102373</v>
      </c>
      <c r="H52" s="8">
        <v>197.675710550871</v>
      </c>
      <c r="I52" s="8">
        <v>160.74433642946786</v>
      </c>
      <c r="J52" s="8">
        <v>237.46833005373369</v>
      </c>
      <c r="K52" s="8">
        <v>701.23029977480371</v>
      </c>
      <c r="L52" s="8">
        <v>972.22540124919215</v>
      </c>
      <c r="M52" s="8">
        <v>123.29129419469831</v>
      </c>
      <c r="N52" s="8">
        <v>56.979701798777278</v>
      </c>
      <c r="O52" s="8">
        <v>528.02655930386993</v>
      </c>
      <c r="P52" s="8">
        <v>103.97626104182903</v>
      </c>
      <c r="Q52" s="8">
        <v>139.77800922831284</v>
      </c>
      <c r="R52" s="8">
        <v>236.2913944609148</v>
      </c>
      <c r="S52" s="8">
        <v>160.63736383356959</v>
      </c>
      <c r="T52" s="8">
        <v>191.06414283105076</v>
      </c>
      <c r="U52" s="8">
        <v>233.40584488079909</v>
      </c>
      <c r="V52" s="8">
        <v>351.15599530320065</v>
      </c>
      <c r="W52" s="8">
        <v>98.3284937723826</v>
      </c>
      <c r="X52" s="184">
        <f>AVERAGE(B52:W52)</f>
        <v>249.60276071987121</v>
      </c>
      <c r="Y52" s="43"/>
      <c r="Z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row>
    <row r="53" spans="1:106">
      <c r="A53" s="186">
        <v>2014</v>
      </c>
      <c r="B53" s="8">
        <v>95.436360751709785</v>
      </c>
      <c r="C53" s="8">
        <v>169.06570878219634</v>
      </c>
      <c r="D53" s="8">
        <v>239.7721246970105</v>
      </c>
      <c r="E53" s="8">
        <v>82.868049404818223</v>
      </c>
      <c r="F53" s="8">
        <v>156.84637580060212</v>
      </c>
      <c r="G53" s="8">
        <v>201.91181690114874</v>
      </c>
      <c r="H53" s="8">
        <v>188.92389596428944</v>
      </c>
      <c r="I53" s="8">
        <v>144.86677437274378</v>
      </c>
      <c r="J53" s="8">
        <v>216.13441465623546</v>
      </c>
      <c r="K53" s="8">
        <v>586.28361253219907</v>
      </c>
      <c r="L53" s="8">
        <v>848.16539843692954</v>
      </c>
      <c r="M53" s="8">
        <v>114.49456247625643</v>
      </c>
      <c r="N53" s="8">
        <v>59.135275139802452</v>
      </c>
      <c r="O53" s="8">
        <v>476.77990669403033</v>
      </c>
      <c r="P53" s="8">
        <v>96.039785128055001</v>
      </c>
      <c r="Q53" s="8">
        <v>132.18381672343892</v>
      </c>
      <c r="R53" s="8">
        <v>214.63956993548163</v>
      </c>
      <c r="S53" s="8">
        <v>146.24304554682556</v>
      </c>
      <c r="T53" s="8">
        <v>177.42233633263587</v>
      </c>
      <c r="U53" s="8">
        <v>215.26820334414361</v>
      </c>
      <c r="V53" s="8">
        <v>310.73701313279543</v>
      </c>
      <c r="W53" s="8">
        <v>98.250402938183626</v>
      </c>
      <c r="X53" s="184">
        <f>AVERAGE(B53:W53)</f>
        <v>225.97583862234231</v>
      </c>
      <c r="Y53" s="43"/>
      <c r="Z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row>
    <row r="54" spans="1:106">
      <c r="A54" s="1"/>
      <c r="B54" s="187"/>
      <c r="C54" s="187"/>
      <c r="D54" s="187"/>
      <c r="E54" s="187"/>
      <c r="F54" s="187"/>
      <c r="G54" s="187"/>
      <c r="H54" s="187"/>
      <c r="I54" s="187"/>
      <c r="J54" s="187"/>
      <c r="K54" s="187"/>
      <c r="L54" s="187"/>
      <c r="M54" s="187"/>
      <c r="N54" s="187"/>
      <c r="O54" s="187"/>
      <c r="P54" s="187"/>
      <c r="Q54" s="187"/>
      <c r="R54" s="187"/>
      <c r="S54" s="187"/>
      <c r="T54" s="187"/>
      <c r="U54" s="187"/>
      <c r="V54" s="187"/>
      <c r="W54" s="187"/>
      <c r="X54" s="43"/>
      <c r="Y54" s="43"/>
      <c r="Z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row>
    <row r="55" spans="1:106">
      <c r="A55" s="1" t="s">
        <v>485</v>
      </c>
      <c r="B55" s="187"/>
      <c r="C55" s="187"/>
      <c r="D55" s="187"/>
      <c r="E55" s="187"/>
      <c r="F55" s="187"/>
      <c r="G55" s="187"/>
      <c r="H55" s="187"/>
      <c r="I55" s="187"/>
      <c r="J55" s="187"/>
      <c r="K55" s="187"/>
      <c r="L55" s="187"/>
      <c r="M55" s="187"/>
      <c r="N55" s="187"/>
      <c r="O55" s="187"/>
      <c r="P55" s="187"/>
      <c r="Q55" s="187"/>
      <c r="R55" s="187"/>
      <c r="S55" s="187"/>
      <c r="T55" s="187"/>
      <c r="U55" s="187"/>
      <c r="V55" s="187"/>
      <c r="W55" s="187"/>
      <c r="X55" s="43"/>
      <c r="Y55" s="43"/>
      <c r="Z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row>
    <row r="56" spans="1:106">
      <c r="A56" s="1"/>
      <c r="B56" s="187"/>
      <c r="C56" s="187"/>
      <c r="D56" s="187"/>
      <c r="E56" s="187"/>
      <c r="F56" s="187"/>
      <c r="G56" s="187"/>
      <c r="H56" s="187"/>
      <c r="I56" s="187"/>
      <c r="J56" s="187"/>
      <c r="K56" s="187"/>
      <c r="L56" s="187"/>
      <c r="M56" s="187"/>
      <c r="N56" s="187"/>
      <c r="O56" s="187"/>
      <c r="P56" s="187"/>
      <c r="Q56" s="187"/>
      <c r="R56" s="187"/>
      <c r="S56" s="187"/>
      <c r="T56" s="187"/>
      <c r="U56" s="187"/>
      <c r="V56" s="187"/>
      <c r="W56" s="187"/>
      <c r="X56" s="43"/>
      <c r="Y56" s="43"/>
      <c r="Z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row>
    <row r="57" spans="1:106">
      <c r="A57" s="1"/>
      <c r="B57" s="187"/>
      <c r="C57" s="187"/>
      <c r="D57" s="187"/>
      <c r="E57" s="187"/>
      <c r="F57" s="187"/>
      <c r="G57" s="187"/>
      <c r="H57" s="187"/>
      <c r="I57" s="187"/>
      <c r="J57" s="187"/>
      <c r="K57" s="187"/>
      <c r="L57" s="187"/>
      <c r="M57" s="187"/>
      <c r="N57" s="187"/>
      <c r="O57" s="187"/>
      <c r="P57" s="187"/>
      <c r="Q57" s="187"/>
      <c r="R57" s="187"/>
      <c r="S57" s="187"/>
      <c r="T57" s="187"/>
      <c r="U57" s="187"/>
      <c r="V57" s="187"/>
      <c r="W57" s="187"/>
      <c r="X57" s="43"/>
      <c r="Y57" s="43"/>
      <c r="Z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row>
    <row r="58" spans="1:106">
      <c r="A58" s="1"/>
      <c r="B58" s="187"/>
      <c r="C58" s="187"/>
      <c r="D58" s="187"/>
      <c r="E58" s="187"/>
      <c r="F58" s="187"/>
      <c r="G58" s="187"/>
      <c r="H58" s="187"/>
      <c r="I58" s="187"/>
      <c r="J58" s="187"/>
      <c r="K58" s="187"/>
      <c r="L58" s="187"/>
      <c r="M58" s="187"/>
      <c r="N58" s="187"/>
      <c r="O58" s="187"/>
      <c r="P58" s="187"/>
      <c r="Q58" s="187"/>
      <c r="R58" s="187"/>
      <c r="S58" s="187"/>
      <c r="T58" s="187"/>
      <c r="U58" s="187"/>
      <c r="V58" s="187"/>
      <c r="W58" s="187"/>
      <c r="X58" s="43"/>
      <c r="Y58" s="43"/>
      <c r="Z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row>
    <row r="59" spans="1:106">
      <c r="A59" s="1"/>
      <c r="B59" s="187"/>
      <c r="C59" s="187"/>
      <c r="D59" s="187"/>
      <c r="E59" s="187"/>
      <c r="F59" s="187"/>
      <c r="G59" s="187"/>
      <c r="H59" s="187"/>
      <c r="I59" s="187"/>
      <c r="J59" s="187"/>
      <c r="K59" s="187"/>
      <c r="L59" s="187"/>
      <c r="M59" s="187"/>
      <c r="N59" s="187"/>
      <c r="O59" s="187"/>
      <c r="P59" s="187"/>
      <c r="Q59" s="187"/>
      <c r="R59" s="187"/>
      <c r="S59" s="187"/>
      <c r="T59" s="187"/>
      <c r="U59" s="187"/>
      <c r="V59" s="187"/>
      <c r="W59" s="187"/>
      <c r="X59" s="43"/>
      <c r="Y59" s="43"/>
      <c r="Z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row>
    <row r="60" spans="1:106">
      <c r="A60" s="1"/>
      <c r="B60" s="187"/>
      <c r="C60" s="187"/>
      <c r="D60" s="187"/>
      <c r="E60" s="187"/>
      <c r="F60" s="187"/>
      <c r="G60" s="187"/>
      <c r="H60" s="187"/>
      <c r="I60" s="187"/>
      <c r="J60" s="187"/>
      <c r="K60" s="187"/>
      <c r="L60" s="187"/>
      <c r="M60" s="187"/>
      <c r="N60" s="187"/>
      <c r="O60" s="187"/>
      <c r="P60" s="187"/>
      <c r="Q60" s="187"/>
      <c r="R60" s="187"/>
      <c r="S60" s="187"/>
      <c r="T60" s="187"/>
      <c r="U60" s="187"/>
      <c r="V60" s="187"/>
      <c r="W60" s="187"/>
      <c r="X60" s="43"/>
      <c r="Y60" s="43"/>
      <c r="Z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row>
    <row r="61" spans="1:106">
      <c r="A61" s="1"/>
      <c r="B61" s="187"/>
      <c r="C61" s="187"/>
      <c r="D61" s="187"/>
      <c r="E61" s="187"/>
      <c r="F61" s="187"/>
      <c r="G61" s="187"/>
      <c r="H61" s="187"/>
      <c r="I61" s="187"/>
      <c r="J61" s="187"/>
      <c r="K61" s="187"/>
      <c r="L61" s="187"/>
      <c r="M61" s="187"/>
      <c r="N61" s="187"/>
      <c r="O61" s="187"/>
      <c r="P61" s="187"/>
      <c r="Q61" s="187"/>
      <c r="R61" s="187"/>
      <c r="S61" s="187"/>
      <c r="T61" s="187"/>
      <c r="U61" s="187"/>
      <c r="V61" s="187"/>
      <c r="W61" s="187"/>
      <c r="X61" s="43"/>
      <c r="Y61" s="43"/>
      <c r="Z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row>
    <row r="62" spans="1:106">
      <c r="A62" s="1"/>
      <c r="B62" s="187"/>
      <c r="C62" s="187"/>
      <c r="D62" s="187"/>
      <c r="E62" s="187"/>
      <c r="F62" s="187"/>
      <c r="G62" s="187"/>
      <c r="H62" s="187"/>
      <c r="I62" s="187"/>
      <c r="J62" s="187"/>
      <c r="K62" s="187"/>
      <c r="L62" s="187"/>
      <c r="M62" s="187"/>
      <c r="N62" s="187"/>
      <c r="O62" s="187"/>
      <c r="P62" s="187"/>
      <c r="Q62" s="187"/>
      <c r="R62" s="187"/>
      <c r="S62" s="187"/>
      <c r="T62" s="187"/>
      <c r="U62" s="187"/>
      <c r="V62" s="187"/>
      <c r="W62" s="187"/>
      <c r="X62" s="43"/>
      <c r="Y62" s="43"/>
      <c r="Z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row>
    <row r="63" spans="1:106">
      <c r="A63" s="1"/>
      <c r="B63" s="1"/>
      <c r="C63" s="1"/>
      <c r="D63" s="1"/>
      <c r="E63" s="1"/>
      <c r="F63" s="1"/>
      <c r="G63" s="1"/>
      <c r="H63" s="1"/>
      <c r="I63" s="1"/>
      <c r="J63" s="1"/>
      <c r="K63" s="1"/>
      <c r="L63" s="1"/>
      <c r="M63" s="1"/>
      <c r="N63" s="1"/>
      <c r="O63" s="1"/>
      <c r="P63" s="1"/>
      <c r="Q63" s="1"/>
      <c r="R63" s="1"/>
      <c r="S63" s="1"/>
      <c r="T63" s="1"/>
      <c r="U63" s="1"/>
      <c r="V63" s="1"/>
      <c r="W63" s="1"/>
      <c r="X63" s="43"/>
      <c r="Y63" s="43"/>
      <c r="Z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row>
    <row r="64" spans="1:106">
      <c r="A64" s="1"/>
      <c r="B64" s="1"/>
      <c r="C64" s="1"/>
      <c r="D64" s="1"/>
      <c r="E64" s="1"/>
      <c r="F64" s="1"/>
      <c r="G64" s="1"/>
      <c r="H64" s="1"/>
      <c r="I64" s="1"/>
      <c r="J64" s="1"/>
      <c r="K64" s="1"/>
      <c r="L64" s="1"/>
      <c r="M64" s="1"/>
      <c r="N64" s="1"/>
      <c r="O64" s="1"/>
      <c r="P64" s="1"/>
      <c r="Q64" s="1"/>
      <c r="R64" s="1"/>
      <c r="S64" s="1"/>
      <c r="T64" s="1"/>
      <c r="U64" s="1"/>
      <c r="V64" s="1"/>
      <c r="W64" s="1"/>
      <c r="X64" s="43"/>
      <c r="Y64" s="43"/>
      <c r="Z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row>
    <row r="65" spans="1:106">
      <c r="A65" s="1"/>
      <c r="B65" s="1"/>
      <c r="C65" s="1"/>
      <c r="D65" s="1"/>
      <c r="E65" s="1"/>
      <c r="F65" s="1"/>
      <c r="G65" s="1"/>
      <c r="H65" s="1"/>
      <c r="I65" s="1"/>
      <c r="J65" s="1"/>
      <c r="K65" s="1"/>
      <c r="L65" s="1"/>
      <c r="M65" s="1"/>
      <c r="N65" s="1"/>
      <c r="O65" s="1"/>
      <c r="P65" s="1"/>
      <c r="Q65" s="1"/>
      <c r="R65" s="1"/>
      <c r="S65" s="1"/>
      <c r="T65" s="1"/>
      <c r="U65" s="1"/>
      <c r="V65" s="1"/>
      <c r="W65" s="1"/>
      <c r="X65" s="43"/>
      <c r="Y65" s="43"/>
      <c r="Z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row>
    <row r="66" spans="1:106">
      <c r="A66" s="1"/>
      <c r="B66" s="1"/>
      <c r="C66" s="1"/>
      <c r="D66" s="1"/>
      <c r="E66" s="1"/>
      <c r="F66" s="1"/>
      <c r="G66" s="1"/>
      <c r="H66" s="1"/>
      <c r="I66" s="1"/>
      <c r="J66" s="1"/>
      <c r="K66" s="1"/>
      <c r="L66" s="1"/>
      <c r="M66" s="1"/>
      <c r="N66" s="1"/>
      <c r="O66" s="1"/>
      <c r="P66" s="1"/>
      <c r="Q66" s="1"/>
      <c r="R66" s="1"/>
      <c r="S66" s="1"/>
      <c r="T66" s="1"/>
      <c r="U66" s="1"/>
      <c r="V66" s="1"/>
      <c r="W66" s="1"/>
      <c r="X66" s="43"/>
      <c r="Y66" s="43"/>
      <c r="Z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row>
    <row r="67" spans="1:106">
      <c r="A67" s="1"/>
      <c r="B67" s="1"/>
      <c r="C67" s="1"/>
      <c r="D67" s="1"/>
      <c r="E67" s="1"/>
      <c r="F67" s="1"/>
      <c r="G67" s="1"/>
      <c r="H67" s="1"/>
      <c r="I67" s="1"/>
      <c r="J67" s="1"/>
      <c r="K67" s="1"/>
      <c r="L67" s="1"/>
      <c r="M67" s="1"/>
      <c r="N67" s="1"/>
      <c r="O67" s="1"/>
      <c r="P67" s="1"/>
      <c r="Q67" s="1"/>
      <c r="R67" s="1"/>
      <c r="S67" s="1"/>
      <c r="T67" s="1"/>
      <c r="U67" s="1"/>
      <c r="V67" s="1"/>
      <c r="W67" s="1"/>
      <c r="X67" s="43"/>
      <c r="Y67" s="43"/>
      <c r="Z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row>
    <row r="68" spans="1:106">
      <c r="A68" s="1"/>
      <c r="B68" s="1"/>
      <c r="C68" s="1"/>
      <c r="D68" s="1"/>
      <c r="E68" s="1"/>
      <c r="F68" s="1"/>
      <c r="G68" s="1"/>
      <c r="H68" s="1"/>
      <c r="I68" s="1"/>
      <c r="J68" s="1"/>
      <c r="K68" s="1"/>
      <c r="L68" s="1"/>
      <c r="M68" s="1"/>
      <c r="N68" s="1"/>
      <c r="O68" s="1"/>
      <c r="P68" s="1"/>
      <c r="Q68" s="1"/>
      <c r="R68" s="1"/>
      <c r="S68" s="1"/>
      <c r="T68" s="1"/>
      <c r="U68" s="1"/>
      <c r="V68" s="1"/>
      <c r="W68" s="1"/>
      <c r="X68" s="43"/>
      <c r="Y68" s="43"/>
      <c r="Z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row>
    <row r="69" spans="1:106">
      <c r="A69" s="1"/>
      <c r="B69" s="1"/>
      <c r="C69" s="1"/>
      <c r="D69" s="1"/>
      <c r="E69" s="1"/>
      <c r="F69" s="1"/>
      <c r="G69" s="1"/>
      <c r="H69" s="1"/>
      <c r="I69" s="1"/>
      <c r="J69" s="1"/>
      <c r="K69" s="1"/>
      <c r="L69" s="1"/>
      <c r="M69" s="1"/>
      <c r="N69" s="1"/>
      <c r="O69" s="1"/>
      <c r="P69" s="1"/>
      <c r="Q69" s="1"/>
      <c r="R69" s="1"/>
      <c r="S69" s="1"/>
      <c r="T69" s="1"/>
      <c r="U69" s="1"/>
      <c r="V69" s="1"/>
      <c r="W69" s="1"/>
      <c r="X69" s="43"/>
      <c r="Y69" s="43"/>
      <c r="Z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row>
    <row r="70" spans="1:106">
      <c r="A70" s="1"/>
      <c r="B70" s="1"/>
      <c r="C70" s="1"/>
      <c r="D70" s="1"/>
      <c r="E70" s="1"/>
      <c r="F70" s="1"/>
      <c r="G70" s="1"/>
      <c r="H70" s="1"/>
      <c r="I70" s="1"/>
      <c r="J70" s="1"/>
      <c r="K70" s="1"/>
      <c r="L70" s="1"/>
      <c r="M70" s="1"/>
      <c r="N70" s="1"/>
      <c r="O70" s="1"/>
      <c r="P70" s="1"/>
      <c r="Q70" s="1"/>
      <c r="R70" s="1"/>
      <c r="S70" s="1"/>
      <c r="T70" s="1"/>
      <c r="U70" s="1"/>
      <c r="V70" s="1"/>
      <c r="W70" s="1"/>
      <c r="X70" s="43"/>
      <c r="Y70" s="43"/>
      <c r="Z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row>
    <row r="71" spans="1:106">
      <c r="A71" s="1"/>
      <c r="B71" s="1"/>
      <c r="C71" s="1"/>
      <c r="D71" s="1"/>
      <c r="E71" s="1"/>
      <c r="F71" s="1"/>
      <c r="G71" s="1"/>
      <c r="H71" s="1"/>
      <c r="I71" s="1"/>
      <c r="J71" s="1"/>
      <c r="K71" s="1"/>
      <c r="L71" s="1"/>
      <c r="M71" s="1"/>
      <c r="N71" s="1"/>
      <c r="O71" s="1"/>
      <c r="P71" s="1"/>
      <c r="Q71" s="1"/>
      <c r="R71" s="1"/>
      <c r="S71" s="1"/>
      <c r="T71" s="1"/>
      <c r="U71" s="1"/>
      <c r="V71" s="1"/>
      <c r="W71" s="1"/>
      <c r="X71" s="43"/>
      <c r="Y71" s="43"/>
      <c r="Z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row>
    <row r="72" spans="1:106">
      <c r="A72" s="1"/>
      <c r="B72" s="1"/>
      <c r="C72" s="1"/>
      <c r="D72" s="1"/>
      <c r="E72" s="1"/>
      <c r="F72" s="1"/>
      <c r="G72" s="1"/>
      <c r="H72" s="1"/>
      <c r="I72" s="1"/>
      <c r="J72" s="1"/>
      <c r="K72" s="1"/>
      <c r="L72" s="1"/>
      <c r="M72" s="1"/>
      <c r="N72" s="1"/>
      <c r="O72" s="1"/>
      <c r="P72" s="1"/>
      <c r="Q72" s="1"/>
      <c r="R72" s="1"/>
      <c r="S72" s="1"/>
      <c r="T72" s="1"/>
      <c r="U72" s="1"/>
      <c r="V72" s="1"/>
      <c r="W72" s="1"/>
      <c r="X72" s="43"/>
      <c r="Y72" s="43"/>
      <c r="Z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row>
    <row r="73" spans="1:106">
      <c r="A73" s="1"/>
      <c r="B73" s="1"/>
      <c r="C73" s="1"/>
      <c r="D73" s="1"/>
      <c r="E73" s="1"/>
      <c r="F73" s="1"/>
      <c r="G73" s="1"/>
      <c r="H73" s="1"/>
      <c r="I73" s="1"/>
      <c r="J73" s="1"/>
      <c r="K73" s="1"/>
      <c r="L73" s="1"/>
      <c r="M73" s="1"/>
      <c r="N73" s="1"/>
      <c r="O73" s="1"/>
      <c r="P73" s="1"/>
      <c r="Q73" s="1"/>
      <c r="R73" s="1"/>
      <c r="S73" s="1"/>
      <c r="T73" s="1"/>
      <c r="U73" s="1"/>
      <c r="V73" s="1"/>
      <c r="W73" s="1"/>
      <c r="X73" s="43"/>
      <c r="Y73" s="43"/>
      <c r="Z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row>
    <row r="74" spans="1:106">
      <c r="A74" s="1"/>
      <c r="B74" s="1"/>
      <c r="C74" s="1"/>
      <c r="D74" s="1"/>
      <c r="E74" s="1"/>
      <c r="F74" s="1"/>
      <c r="G74" s="1"/>
      <c r="H74" s="1"/>
      <c r="I74" s="1"/>
      <c r="J74" s="1"/>
      <c r="K74" s="1"/>
      <c r="L74" s="1"/>
      <c r="M74" s="1"/>
      <c r="N74" s="1"/>
      <c r="O74" s="1"/>
      <c r="P74" s="1"/>
      <c r="Q74" s="1"/>
      <c r="R74" s="1"/>
      <c r="S74" s="1"/>
      <c r="T74" s="1"/>
      <c r="U74" s="1"/>
      <c r="V74" s="1"/>
      <c r="W74" s="1"/>
      <c r="X74" s="43"/>
      <c r="Y74" s="43"/>
      <c r="Z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row>
    <row r="75" spans="1:106">
      <c r="A75" s="1"/>
      <c r="B75" s="1"/>
      <c r="C75" s="1"/>
      <c r="D75" s="1"/>
      <c r="E75" s="1"/>
      <c r="F75" s="1"/>
      <c r="G75" s="1"/>
      <c r="H75" s="1"/>
      <c r="I75" s="1"/>
      <c r="J75" s="1"/>
      <c r="K75" s="1"/>
      <c r="L75" s="1"/>
      <c r="M75" s="1"/>
      <c r="N75" s="1"/>
      <c r="O75" s="1"/>
      <c r="P75" s="1"/>
      <c r="Q75" s="1"/>
      <c r="R75" s="1"/>
      <c r="S75" s="1"/>
      <c r="T75" s="1"/>
      <c r="U75" s="1"/>
      <c r="V75" s="1"/>
      <c r="W75" s="1"/>
      <c r="X75" s="43"/>
      <c r="Y75" s="43"/>
      <c r="Z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row>
    <row r="76" spans="1:106">
      <c r="A76" s="1"/>
      <c r="B76" s="1"/>
      <c r="C76" s="1"/>
      <c r="D76" s="1"/>
      <c r="E76" s="1"/>
      <c r="F76" s="1"/>
      <c r="G76" s="1"/>
      <c r="H76" s="1"/>
      <c r="I76" s="1"/>
      <c r="J76" s="1"/>
      <c r="K76" s="1"/>
      <c r="L76" s="1"/>
      <c r="M76" s="1"/>
      <c r="N76" s="1"/>
      <c r="O76" s="1"/>
      <c r="P76" s="1"/>
      <c r="Q76" s="1"/>
      <c r="R76" s="1"/>
      <c r="S76" s="1"/>
      <c r="T76" s="1"/>
      <c r="U76" s="1"/>
      <c r="V76" s="1"/>
      <c r="W76" s="1"/>
      <c r="X76" s="43"/>
      <c r="Y76" s="43"/>
      <c r="Z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row>
    <row r="77" spans="1:106">
      <c r="A77" s="1"/>
      <c r="B77" s="1"/>
      <c r="C77" s="1"/>
      <c r="D77" s="1"/>
      <c r="E77" s="1"/>
      <c r="F77" s="1"/>
      <c r="G77" s="1"/>
      <c r="H77" s="1"/>
      <c r="I77" s="1"/>
      <c r="J77" s="1"/>
      <c r="K77" s="1"/>
      <c r="L77" s="1"/>
      <c r="M77" s="1"/>
      <c r="N77" s="1"/>
      <c r="O77" s="1"/>
      <c r="P77" s="1"/>
      <c r="Q77" s="1"/>
      <c r="R77" s="1"/>
      <c r="S77" s="1"/>
      <c r="T77" s="1"/>
      <c r="U77" s="1"/>
      <c r="V77" s="1"/>
      <c r="W77" s="1"/>
      <c r="X77" s="43"/>
      <c r="Y77" s="43"/>
      <c r="Z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row>
    <row r="78" spans="1:106">
      <c r="A78" s="1"/>
      <c r="B78" s="1"/>
      <c r="C78" s="1"/>
      <c r="D78" s="1"/>
      <c r="E78" s="1"/>
      <c r="F78" s="1"/>
      <c r="G78" s="1"/>
      <c r="H78" s="1"/>
      <c r="I78" s="1"/>
      <c r="J78" s="1"/>
      <c r="K78" s="1"/>
      <c r="L78" s="1"/>
      <c r="M78" s="1"/>
      <c r="N78" s="1"/>
      <c r="O78" s="1"/>
      <c r="P78" s="1"/>
      <c r="Q78" s="1"/>
      <c r="R78" s="1"/>
      <c r="S78" s="1"/>
      <c r="T78" s="1"/>
      <c r="U78" s="1"/>
      <c r="V78" s="1"/>
      <c r="W78" s="1"/>
      <c r="X78" s="43"/>
      <c r="Y78" s="43"/>
      <c r="Z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row>
    <row r="79" spans="1:106">
      <c r="A79" s="1"/>
      <c r="B79" s="1"/>
      <c r="C79" s="1"/>
      <c r="D79" s="1"/>
      <c r="E79" s="1"/>
      <c r="F79" s="1"/>
      <c r="G79" s="1"/>
      <c r="H79" s="1"/>
      <c r="I79" s="1"/>
      <c r="J79" s="1"/>
      <c r="K79" s="1"/>
      <c r="L79" s="1"/>
      <c r="M79" s="1"/>
      <c r="N79" s="1"/>
      <c r="O79" s="1"/>
      <c r="P79" s="1"/>
      <c r="Q79" s="1"/>
      <c r="R79" s="1"/>
      <c r="S79" s="1"/>
      <c r="T79" s="1"/>
      <c r="U79" s="1"/>
      <c r="V79" s="1"/>
      <c r="W79" s="1"/>
      <c r="X79" s="43"/>
      <c r="Y79" s="43"/>
      <c r="Z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row>
    <row r="80" spans="1:106">
      <c r="A80" s="1"/>
      <c r="B80" s="1"/>
      <c r="C80" s="1"/>
      <c r="D80" s="1"/>
      <c r="E80" s="1"/>
      <c r="F80" s="1"/>
      <c r="G80" s="1"/>
      <c r="H80" s="1"/>
      <c r="I80" s="1"/>
      <c r="J80" s="1"/>
      <c r="K80" s="1"/>
      <c r="L80" s="1"/>
      <c r="M80" s="1"/>
      <c r="N80" s="1"/>
      <c r="O80" s="1"/>
      <c r="P80" s="1"/>
      <c r="Q80" s="1"/>
      <c r="R80" s="1"/>
      <c r="S80" s="1"/>
      <c r="T80" s="1"/>
      <c r="U80" s="1"/>
      <c r="V80" s="1"/>
      <c r="W80" s="1"/>
      <c r="X80" s="43"/>
      <c r="Y80" s="43"/>
      <c r="Z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row>
    <row r="81" spans="1:106">
      <c r="A81" s="1"/>
      <c r="B81" s="1"/>
      <c r="C81" s="1"/>
      <c r="D81" s="1"/>
      <c r="E81" s="1"/>
      <c r="F81" s="1"/>
      <c r="G81" s="1"/>
      <c r="H81" s="1"/>
      <c r="I81" s="1"/>
      <c r="J81" s="1"/>
      <c r="K81" s="1"/>
      <c r="L81" s="1"/>
      <c r="M81" s="1"/>
      <c r="N81" s="1"/>
      <c r="O81" s="1"/>
      <c r="P81" s="1"/>
      <c r="Q81" s="1"/>
      <c r="R81" s="1"/>
      <c r="S81" s="1"/>
      <c r="T81" s="1"/>
      <c r="U81" s="1"/>
      <c r="V81" s="1"/>
      <c r="W81" s="1"/>
      <c r="X81" s="43"/>
      <c r="Y81" s="43"/>
      <c r="Z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row>
    <row r="82" spans="1:106">
      <c r="A82" s="1"/>
      <c r="B82" s="1"/>
      <c r="C82" s="1"/>
      <c r="D82" s="1"/>
      <c r="E82" s="1"/>
      <c r="F82" s="1"/>
      <c r="G82" s="1"/>
      <c r="H82" s="1"/>
      <c r="I82" s="1"/>
      <c r="J82" s="1"/>
      <c r="K82" s="1"/>
      <c r="L82" s="1"/>
      <c r="M82" s="1"/>
      <c r="N82" s="1"/>
      <c r="O82" s="1"/>
      <c r="P82" s="1"/>
      <c r="Q82" s="1"/>
      <c r="R82" s="1"/>
      <c r="S82" s="1"/>
      <c r="T82" s="1"/>
      <c r="U82" s="1"/>
      <c r="V82" s="1"/>
      <c r="W82" s="1"/>
      <c r="X82" s="43"/>
      <c r="Y82" s="43"/>
      <c r="Z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row>
    <row r="83" spans="1:106">
      <c r="A83" s="1"/>
      <c r="B83" s="1"/>
      <c r="C83" s="1"/>
      <c r="D83" s="1"/>
      <c r="E83" s="1"/>
      <c r="F83" s="1"/>
      <c r="G83" s="1"/>
      <c r="H83" s="1"/>
      <c r="I83" s="1"/>
      <c r="J83" s="1"/>
      <c r="K83" s="1"/>
      <c r="L83" s="1"/>
      <c r="M83" s="1"/>
      <c r="N83" s="1"/>
      <c r="O83" s="1"/>
      <c r="P83" s="1"/>
      <c r="Q83" s="1"/>
      <c r="R83" s="1"/>
      <c r="S83" s="1"/>
      <c r="T83" s="1"/>
      <c r="U83" s="1"/>
      <c r="V83" s="1"/>
      <c r="W83" s="1"/>
      <c r="X83" s="43"/>
      <c r="Y83" s="43"/>
      <c r="Z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row>
    <row r="84" spans="1:106">
      <c r="A84" s="1"/>
      <c r="B84" s="1"/>
      <c r="C84" s="1"/>
      <c r="D84" s="1"/>
      <c r="E84" s="1"/>
      <c r="F84" s="1"/>
      <c r="G84" s="1"/>
      <c r="H84" s="1"/>
      <c r="I84" s="1"/>
      <c r="J84" s="1"/>
      <c r="K84" s="1"/>
      <c r="L84" s="1"/>
      <c r="M84" s="1"/>
      <c r="N84" s="1"/>
      <c r="O84" s="1"/>
      <c r="P84" s="1"/>
      <c r="Q84" s="1"/>
      <c r="R84" s="1"/>
      <c r="S84" s="1"/>
      <c r="T84" s="1"/>
      <c r="U84" s="1"/>
      <c r="V84" s="1"/>
      <c r="W84" s="1"/>
      <c r="X84" s="43"/>
      <c r="Y84" s="43"/>
      <c r="Z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row>
    <row r="85" spans="1:106">
      <c r="A85" s="1"/>
      <c r="B85" s="1"/>
      <c r="C85" s="1"/>
      <c r="D85" s="1"/>
      <c r="E85" s="1"/>
      <c r="F85" s="1"/>
      <c r="G85" s="1"/>
      <c r="H85" s="1"/>
      <c r="I85" s="1"/>
      <c r="J85" s="1"/>
      <c r="K85" s="1"/>
      <c r="L85" s="1"/>
      <c r="M85" s="1"/>
      <c r="N85" s="1"/>
      <c r="O85" s="1"/>
      <c r="P85" s="1"/>
      <c r="Q85" s="1"/>
      <c r="R85" s="1"/>
      <c r="S85" s="1"/>
      <c r="T85" s="1"/>
      <c r="U85" s="1"/>
      <c r="V85" s="1"/>
      <c r="W85" s="1"/>
      <c r="X85" s="43"/>
      <c r="Y85" s="43"/>
      <c r="Z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row>
    <row r="86" spans="1:106">
      <c r="A86" s="1"/>
      <c r="B86" s="1"/>
      <c r="C86" s="1"/>
      <c r="D86" s="1"/>
      <c r="E86" s="1"/>
      <c r="F86" s="1"/>
      <c r="G86" s="1"/>
      <c r="H86" s="1"/>
      <c r="I86" s="1"/>
      <c r="J86" s="1"/>
      <c r="K86" s="1"/>
      <c r="L86" s="1"/>
      <c r="M86" s="1"/>
      <c r="N86" s="1"/>
      <c r="O86" s="1"/>
      <c r="P86" s="1"/>
      <c r="Q86" s="1"/>
      <c r="R86" s="1"/>
      <c r="S86" s="1"/>
      <c r="T86" s="1"/>
      <c r="U86" s="1"/>
      <c r="V86" s="1"/>
      <c r="W86" s="1"/>
      <c r="X86" s="43"/>
      <c r="Y86" s="43"/>
      <c r="Z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row>
    <row r="87" spans="1:106">
      <c r="A87" s="1"/>
      <c r="B87" s="1"/>
      <c r="C87" s="1"/>
      <c r="D87" s="1"/>
      <c r="E87" s="1"/>
      <c r="F87" s="1"/>
      <c r="G87" s="1"/>
      <c r="H87" s="1"/>
      <c r="I87" s="1"/>
      <c r="J87" s="1"/>
      <c r="K87" s="1"/>
      <c r="L87" s="1"/>
      <c r="M87" s="1"/>
      <c r="N87" s="1"/>
      <c r="O87" s="1"/>
      <c r="P87" s="1"/>
      <c r="Q87" s="1"/>
      <c r="R87" s="1"/>
      <c r="S87" s="1"/>
      <c r="T87" s="1"/>
      <c r="U87" s="1"/>
      <c r="V87" s="1"/>
      <c r="W87" s="1"/>
      <c r="X87" s="43"/>
      <c r="Y87" s="43"/>
      <c r="Z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row>
    <row r="88" spans="1:106">
      <c r="A88" s="1"/>
      <c r="B88" s="1"/>
      <c r="C88" s="1"/>
      <c r="D88" s="1"/>
      <c r="E88" s="1"/>
      <c r="F88" s="1"/>
      <c r="G88" s="1"/>
      <c r="H88" s="1"/>
      <c r="I88" s="1"/>
      <c r="J88" s="1"/>
      <c r="K88" s="1"/>
      <c r="L88" s="1"/>
      <c r="M88" s="1"/>
      <c r="N88" s="1"/>
      <c r="O88" s="1"/>
      <c r="P88" s="1"/>
      <c r="Q88" s="1"/>
      <c r="R88" s="1"/>
      <c r="S88" s="1"/>
      <c r="T88" s="1"/>
      <c r="U88" s="1"/>
      <c r="V88" s="1"/>
      <c r="W88" s="1"/>
      <c r="X88" s="43"/>
      <c r="Y88" s="43"/>
      <c r="Z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row>
    <row r="89" spans="1:106">
      <c r="A89" s="1"/>
      <c r="B89" s="1"/>
      <c r="C89" s="1"/>
      <c r="D89" s="1"/>
      <c r="E89" s="1"/>
      <c r="F89" s="1"/>
      <c r="G89" s="1"/>
      <c r="H89" s="1"/>
      <c r="I89" s="1"/>
      <c r="J89" s="1"/>
      <c r="K89" s="1"/>
      <c r="L89" s="1"/>
      <c r="M89" s="1"/>
      <c r="N89" s="1"/>
      <c r="O89" s="1"/>
      <c r="P89" s="1"/>
      <c r="Q89" s="1"/>
      <c r="R89" s="1"/>
      <c r="S89" s="1"/>
      <c r="T89" s="1"/>
      <c r="U89" s="1"/>
      <c r="V89" s="1"/>
      <c r="W89" s="1"/>
      <c r="X89" s="43"/>
      <c r="Y89" s="43"/>
      <c r="Z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row>
    <row r="90" spans="1:106">
      <c r="A90" s="1"/>
      <c r="B90" s="1"/>
      <c r="C90" s="1"/>
      <c r="D90" s="1"/>
      <c r="E90" s="1"/>
      <c r="F90" s="1"/>
      <c r="G90" s="1"/>
      <c r="H90" s="1"/>
      <c r="I90" s="1"/>
      <c r="J90" s="1"/>
      <c r="K90" s="1"/>
      <c r="L90" s="1"/>
      <c r="M90" s="1"/>
      <c r="N90" s="1"/>
      <c r="O90" s="1"/>
      <c r="P90" s="1"/>
      <c r="Q90" s="1"/>
      <c r="R90" s="1"/>
      <c r="S90" s="1"/>
      <c r="T90" s="1"/>
      <c r="U90" s="1"/>
      <c r="V90" s="1"/>
      <c r="W90" s="1"/>
      <c r="X90" s="43"/>
      <c r="Y90" s="43"/>
      <c r="Z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row>
    <row r="91" spans="1:106">
      <c r="A91" s="1"/>
      <c r="B91" s="1"/>
      <c r="C91" s="1"/>
      <c r="D91" s="1"/>
      <c r="E91" s="1"/>
      <c r="F91" s="1"/>
      <c r="G91" s="1"/>
      <c r="H91" s="1"/>
      <c r="I91" s="1"/>
      <c r="J91" s="1"/>
      <c r="K91" s="1"/>
      <c r="L91" s="1"/>
      <c r="M91" s="1"/>
      <c r="N91" s="1"/>
      <c r="O91" s="1"/>
      <c r="P91" s="1"/>
      <c r="Q91" s="1"/>
      <c r="R91" s="1"/>
      <c r="S91" s="1"/>
      <c r="T91" s="1"/>
      <c r="U91" s="1"/>
      <c r="V91" s="1"/>
      <c r="W91" s="1"/>
      <c r="X91" s="43"/>
      <c r="Y91" s="43"/>
      <c r="Z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row>
    <row r="92" spans="1:106">
      <c r="A92" s="1"/>
      <c r="B92" s="1"/>
      <c r="C92" s="1"/>
      <c r="D92" s="1"/>
      <c r="E92" s="1"/>
      <c r="F92" s="1"/>
      <c r="G92" s="1"/>
      <c r="H92" s="1"/>
      <c r="I92" s="1"/>
      <c r="J92" s="1"/>
      <c r="K92" s="1"/>
      <c r="L92" s="1"/>
      <c r="M92" s="1"/>
      <c r="N92" s="1"/>
      <c r="O92" s="1"/>
      <c r="P92" s="1"/>
      <c r="Q92" s="1"/>
      <c r="R92" s="1"/>
      <c r="S92" s="1"/>
      <c r="T92" s="1"/>
      <c r="U92" s="1"/>
      <c r="V92" s="1"/>
      <c r="W92" s="1"/>
      <c r="X92" s="43"/>
      <c r="Y92" s="43"/>
      <c r="Z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row>
    <row r="93" spans="1:106">
      <c r="A93" s="1"/>
      <c r="B93" s="1"/>
      <c r="C93" s="1"/>
      <c r="D93" s="1"/>
      <c r="E93" s="1"/>
      <c r="F93" s="1"/>
      <c r="G93" s="1"/>
      <c r="H93" s="1"/>
      <c r="I93" s="1"/>
      <c r="J93" s="1"/>
      <c r="K93" s="1"/>
      <c r="L93" s="1"/>
      <c r="M93" s="1"/>
      <c r="N93" s="1"/>
      <c r="O93" s="1"/>
      <c r="P93" s="1"/>
      <c r="Q93" s="1"/>
      <c r="R93" s="1"/>
      <c r="S93" s="1"/>
      <c r="T93" s="1"/>
      <c r="U93" s="1"/>
      <c r="V93" s="1"/>
      <c r="W93" s="1"/>
      <c r="X93" s="43"/>
      <c r="Y93" s="43"/>
      <c r="Z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row>
    <row r="94" spans="1:106" ht="5.25" customHeight="1">
      <c r="A94" s="1"/>
      <c r="B94" s="1"/>
      <c r="C94" s="1"/>
      <c r="D94" s="1"/>
      <c r="E94" s="1"/>
      <c r="F94" s="1"/>
      <c r="G94" s="1"/>
      <c r="H94" s="1"/>
      <c r="I94" s="1"/>
      <c r="J94" s="1"/>
      <c r="K94" s="1"/>
      <c r="L94" s="1"/>
      <c r="M94" s="1"/>
      <c r="N94" s="1"/>
      <c r="O94" s="1"/>
      <c r="P94" s="1"/>
      <c r="Q94" s="1"/>
      <c r="R94" s="1"/>
      <c r="S94" s="1"/>
      <c r="T94" s="1"/>
      <c r="U94" s="1"/>
      <c r="V94" s="1"/>
      <c r="W94" s="1"/>
      <c r="X94" s="43"/>
      <c r="Y94" s="43"/>
      <c r="Z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row>
    <row r="95" spans="1:106">
      <c r="A95" s="1"/>
      <c r="B95" s="1"/>
      <c r="C95" s="1"/>
      <c r="D95" s="1"/>
      <c r="E95" s="1"/>
      <c r="F95" s="1"/>
      <c r="G95" s="1"/>
      <c r="H95" s="1"/>
      <c r="I95" s="1"/>
      <c r="J95" s="1"/>
      <c r="K95" s="1"/>
      <c r="L95" s="1"/>
      <c r="M95" s="1"/>
      <c r="N95" s="1"/>
      <c r="O95" s="1"/>
      <c r="P95" s="1"/>
      <c r="Q95" s="1"/>
      <c r="R95" s="1"/>
      <c r="S95" s="1"/>
      <c r="T95" s="1"/>
      <c r="U95" s="1"/>
      <c r="V95" s="1"/>
      <c r="W95" s="1"/>
      <c r="X95" s="43"/>
      <c r="Y95" s="43"/>
      <c r="Z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row>
    <row r="96" spans="1:106">
      <c r="A96" s="1"/>
      <c r="B96" s="1"/>
      <c r="C96" s="1"/>
      <c r="D96" s="1"/>
      <c r="E96" s="1"/>
      <c r="F96" s="1"/>
      <c r="G96" s="1"/>
      <c r="H96" s="1"/>
      <c r="I96" s="1"/>
      <c r="J96" s="1"/>
      <c r="K96" s="1"/>
      <c r="L96" s="1"/>
      <c r="M96" s="1"/>
      <c r="N96" s="1"/>
      <c r="O96" s="1"/>
      <c r="P96" s="1"/>
      <c r="Q96" s="1"/>
      <c r="R96" s="1"/>
      <c r="S96" s="1"/>
      <c r="T96" s="1"/>
      <c r="U96" s="1"/>
      <c r="V96" s="1"/>
      <c r="W96" s="1"/>
      <c r="X96" s="43"/>
      <c r="Y96" s="43"/>
      <c r="Z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row>
    <row r="97" spans="1:106">
      <c r="A97" s="1"/>
      <c r="B97" s="1"/>
      <c r="C97" s="1"/>
      <c r="D97" s="1"/>
      <c r="E97" s="1"/>
      <c r="F97" s="1"/>
      <c r="G97" s="1"/>
      <c r="H97" s="1"/>
      <c r="I97" s="1"/>
      <c r="J97" s="1"/>
      <c r="K97" s="1"/>
      <c r="L97" s="1"/>
      <c r="M97" s="1"/>
      <c r="N97" s="1"/>
      <c r="O97" s="1"/>
      <c r="P97" s="1"/>
      <c r="Q97" s="1"/>
      <c r="R97" s="1"/>
      <c r="S97" s="1"/>
      <c r="T97" s="1"/>
      <c r="U97" s="1"/>
      <c r="V97" s="1"/>
      <c r="W97" s="1"/>
      <c r="X97" s="43"/>
      <c r="Y97" s="43"/>
      <c r="Z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row>
    <row r="98" spans="1:106">
      <c r="A98" s="1"/>
      <c r="B98" s="1"/>
      <c r="C98" s="1"/>
      <c r="D98" s="1"/>
      <c r="E98" s="1"/>
      <c r="F98" s="1"/>
      <c r="G98" s="1"/>
      <c r="H98" s="1"/>
      <c r="I98" s="1"/>
      <c r="J98" s="1"/>
      <c r="K98" s="1"/>
      <c r="L98" s="1"/>
      <c r="M98" s="1"/>
      <c r="N98" s="1"/>
      <c r="O98" s="1"/>
      <c r="P98" s="1"/>
      <c r="Q98" s="1"/>
      <c r="R98" s="1"/>
      <c r="S98" s="1"/>
      <c r="T98" s="1"/>
      <c r="U98" s="1"/>
      <c r="V98" s="1"/>
      <c r="W98" s="1"/>
      <c r="X98" s="43"/>
      <c r="Y98" s="43"/>
      <c r="Z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row>
    <row r="99" spans="1:106">
      <c r="A99" s="1"/>
      <c r="B99" s="1"/>
      <c r="C99" s="1"/>
      <c r="D99" s="1"/>
      <c r="E99" s="1"/>
      <c r="F99" s="1"/>
      <c r="G99" s="1"/>
      <c r="H99" s="1"/>
      <c r="I99" s="1"/>
      <c r="J99" s="1"/>
      <c r="K99" s="1"/>
      <c r="L99" s="1"/>
      <c r="M99" s="1"/>
      <c r="N99" s="1"/>
      <c r="O99" s="1"/>
      <c r="P99" s="1"/>
      <c r="Q99" s="1"/>
      <c r="R99" s="1"/>
      <c r="S99" s="1"/>
      <c r="T99" s="1"/>
      <c r="U99" s="1"/>
      <c r="V99" s="1"/>
      <c r="W99" s="1"/>
      <c r="X99" s="43"/>
      <c r="Y99" s="43"/>
      <c r="Z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row>
    <row r="100" spans="1:106">
      <c r="X100" s="43"/>
      <c r="Y100" s="43"/>
      <c r="Z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row>
    <row r="101" spans="1:106">
      <c r="X101" s="43"/>
      <c r="Y101" s="43"/>
      <c r="Z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row>
    <row r="102" spans="1:106">
      <c r="X102" s="43"/>
      <c r="Y102" s="43"/>
      <c r="Z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row>
    <row r="103" spans="1:106">
      <c r="X103" s="43"/>
      <c r="Y103" s="43"/>
      <c r="Z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row>
    <row r="104" spans="1:106">
      <c r="X104" s="43"/>
      <c r="Y104" s="43"/>
      <c r="Z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row>
    <row r="105" spans="1:106">
      <c r="X105" s="43"/>
      <c r="Y105" s="43"/>
      <c r="Z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row>
    <row r="106" spans="1:106">
      <c r="X106" s="43"/>
      <c r="Y106" s="43"/>
      <c r="Z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row>
    <row r="107" spans="1:106">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row>
    <row r="108" spans="1:106">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row>
    <row r="109" spans="1:106">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row>
    <row r="110" spans="1:106">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row>
    <row r="111" spans="1:106">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row>
    <row r="112" spans="1:106">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row>
    <row r="113" spans="39:106">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row>
    <row r="114" spans="39:106">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row>
    <row r="115" spans="39:106">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row>
    <row r="116" spans="39:106">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row>
    <row r="117" spans="39:106">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row>
    <row r="118" spans="39:106">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row>
    <row r="119" spans="39:106">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row>
    <row r="120" spans="39:106">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row>
    <row r="121" spans="39:106">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row>
    <row r="122" spans="39:106">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row>
    <row r="123" spans="39:106">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row>
    <row r="124" spans="39:106">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row>
    <row r="125" spans="39:106">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row>
    <row r="126" spans="39:106">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row>
    <row r="127" spans="39:106">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row>
    <row r="128" spans="39:106">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row>
    <row r="129" spans="39:106">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row>
    <row r="130" spans="39:106">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row>
    <row r="131" spans="39:106">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row>
    <row r="132" spans="39:106">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row>
    <row r="133" spans="39:106">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row>
    <row r="134" spans="39:106">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row>
    <row r="135" spans="39:106">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row>
    <row r="136" spans="39:106">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row>
    <row r="137" spans="39:106">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row>
    <row r="138" spans="39:106">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row>
    <row r="139" spans="39:106">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row>
    <row r="140" spans="39:106">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row>
    <row r="141" spans="39:106">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row>
    <row r="142" spans="39:106">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row>
    <row r="143" spans="39:106">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row>
    <row r="144" spans="39:106">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c r="CF144" s="43"/>
      <c r="CG144" s="43"/>
      <c r="CH144" s="43"/>
      <c r="CI144" s="43"/>
      <c r="CJ144" s="43"/>
      <c r="CK144" s="43"/>
      <c r="CL144" s="43"/>
      <c r="CM144" s="43"/>
      <c r="CN144" s="43"/>
      <c r="CO144" s="43"/>
      <c r="CP144" s="43"/>
      <c r="CQ144" s="43"/>
      <c r="CR144" s="43"/>
      <c r="CS144" s="43"/>
      <c r="CT144" s="43"/>
      <c r="CU144" s="43"/>
      <c r="CV144" s="43"/>
      <c r="CW144" s="43"/>
      <c r="CX144" s="43"/>
      <c r="CY144" s="43"/>
      <c r="CZ144" s="43"/>
      <c r="DA144" s="43"/>
      <c r="DB144" s="43"/>
    </row>
    <row r="145" spans="39:106">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row>
    <row r="146" spans="39:106">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row>
    <row r="147" spans="39:106">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row>
    <row r="148" spans="39:106">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row>
    <row r="149" spans="39:106">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c r="CF149" s="43"/>
      <c r="CG149" s="43"/>
      <c r="CH149" s="43"/>
      <c r="CI149" s="43"/>
      <c r="CJ149" s="43"/>
      <c r="CK149" s="43"/>
      <c r="CL149" s="43"/>
      <c r="CM149" s="43"/>
      <c r="CN149" s="43"/>
      <c r="CO149" s="43"/>
      <c r="CP149" s="43"/>
      <c r="CQ149" s="43"/>
      <c r="CR149" s="43"/>
      <c r="CS149" s="43"/>
      <c r="CT149" s="43"/>
      <c r="CU149" s="43"/>
      <c r="CV149" s="43"/>
      <c r="CW149" s="43"/>
      <c r="CX149" s="43"/>
      <c r="CY149" s="43"/>
      <c r="CZ149" s="43"/>
      <c r="DA149" s="43"/>
      <c r="DB149" s="43"/>
    </row>
    <row r="150" spans="39:106">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c r="CF150" s="43"/>
      <c r="CG150" s="43"/>
      <c r="CH150" s="43"/>
      <c r="CI150" s="43"/>
      <c r="CJ150" s="43"/>
      <c r="CK150" s="43"/>
      <c r="CL150" s="43"/>
      <c r="CM150" s="43"/>
      <c r="CN150" s="43"/>
      <c r="CO150" s="43"/>
      <c r="CP150" s="43"/>
      <c r="CQ150" s="43"/>
      <c r="CR150" s="43"/>
      <c r="CS150" s="43"/>
      <c r="CT150" s="43"/>
      <c r="CU150" s="43"/>
      <c r="CV150" s="43"/>
      <c r="CW150" s="43"/>
      <c r="CX150" s="43"/>
      <c r="CY150" s="43"/>
      <c r="CZ150" s="43"/>
      <c r="DA150" s="43"/>
      <c r="DB150" s="43"/>
    </row>
    <row r="151" spans="39:106">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c r="CF151" s="43"/>
      <c r="CG151" s="43"/>
      <c r="CH151" s="43"/>
      <c r="CI151" s="43"/>
      <c r="CJ151" s="43"/>
      <c r="CK151" s="43"/>
      <c r="CL151" s="43"/>
      <c r="CM151" s="43"/>
      <c r="CN151" s="43"/>
      <c r="CO151" s="43"/>
      <c r="CP151" s="43"/>
      <c r="CQ151" s="43"/>
      <c r="CR151" s="43"/>
      <c r="CS151" s="43"/>
      <c r="CT151" s="43"/>
      <c r="CU151" s="43"/>
      <c r="CV151" s="43"/>
      <c r="CW151" s="43"/>
      <c r="CX151" s="43"/>
      <c r="CY151" s="43"/>
      <c r="CZ151" s="43"/>
      <c r="DA151" s="43"/>
      <c r="DB151" s="43"/>
    </row>
    <row r="152" spans="39:106">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c r="CF152" s="43"/>
      <c r="CG152" s="43"/>
      <c r="CH152" s="43"/>
      <c r="CI152" s="43"/>
      <c r="CJ152" s="43"/>
      <c r="CK152" s="43"/>
      <c r="CL152" s="43"/>
      <c r="CM152" s="43"/>
      <c r="CN152" s="43"/>
      <c r="CO152" s="43"/>
      <c r="CP152" s="43"/>
      <c r="CQ152" s="43"/>
      <c r="CR152" s="43"/>
      <c r="CS152" s="43"/>
      <c r="CT152" s="43"/>
      <c r="CU152" s="43"/>
      <c r="CV152" s="43"/>
      <c r="CW152" s="43"/>
      <c r="CX152" s="43"/>
      <c r="CY152" s="43"/>
      <c r="CZ152" s="43"/>
      <c r="DA152" s="43"/>
      <c r="DB152" s="43"/>
    </row>
    <row r="153" spans="39:106">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c r="CF153" s="43"/>
      <c r="CG153" s="43"/>
      <c r="CH153" s="43"/>
      <c r="CI153" s="43"/>
      <c r="CJ153" s="43"/>
      <c r="CK153" s="43"/>
      <c r="CL153" s="43"/>
      <c r="CM153" s="43"/>
      <c r="CN153" s="43"/>
      <c r="CO153" s="43"/>
      <c r="CP153" s="43"/>
      <c r="CQ153" s="43"/>
      <c r="CR153" s="43"/>
      <c r="CS153" s="43"/>
      <c r="CT153" s="43"/>
      <c r="CU153" s="43"/>
      <c r="CV153" s="43"/>
      <c r="CW153" s="43"/>
      <c r="CX153" s="43"/>
      <c r="CY153" s="43"/>
      <c r="CZ153" s="43"/>
      <c r="DA153" s="43"/>
      <c r="DB153" s="43"/>
    </row>
    <row r="154" spans="39:106">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c r="CF154" s="43"/>
      <c r="CG154" s="43"/>
      <c r="CH154" s="43"/>
      <c r="CI154" s="43"/>
      <c r="CJ154" s="43"/>
      <c r="CK154" s="43"/>
      <c r="CL154" s="43"/>
      <c r="CM154" s="43"/>
      <c r="CN154" s="43"/>
      <c r="CO154" s="43"/>
      <c r="CP154" s="43"/>
      <c r="CQ154" s="43"/>
      <c r="CR154" s="43"/>
      <c r="CS154" s="43"/>
      <c r="CT154" s="43"/>
      <c r="CU154" s="43"/>
      <c r="CV154" s="43"/>
      <c r="CW154" s="43"/>
      <c r="CX154" s="43"/>
      <c r="CY154" s="43"/>
      <c r="CZ154" s="43"/>
      <c r="DA154" s="43"/>
      <c r="DB154" s="43"/>
    </row>
    <row r="155" spans="39:106">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c r="CF155" s="43"/>
      <c r="CG155" s="43"/>
      <c r="CH155" s="43"/>
      <c r="CI155" s="43"/>
      <c r="CJ155" s="43"/>
      <c r="CK155" s="43"/>
      <c r="CL155" s="43"/>
      <c r="CM155" s="43"/>
      <c r="CN155" s="43"/>
      <c r="CO155" s="43"/>
      <c r="CP155" s="43"/>
      <c r="CQ155" s="43"/>
      <c r="CR155" s="43"/>
      <c r="CS155" s="43"/>
      <c r="CT155" s="43"/>
      <c r="CU155" s="43"/>
      <c r="CV155" s="43"/>
      <c r="CW155" s="43"/>
      <c r="CX155" s="43"/>
      <c r="CY155" s="43"/>
      <c r="CZ155" s="43"/>
      <c r="DA155" s="43"/>
      <c r="DB155" s="43"/>
    </row>
    <row r="156" spans="39:106">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c r="CF156" s="43"/>
      <c r="CG156" s="43"/>
      <c r="CH156" s="43"/>
      <c r="CI156" s="43"/>
      <c r="CJ156" s="43"/>
      <c r="CK156" s="43"/>
      <c r="CL156" s="43"/>
      <c r="CM156" s="43"/>
      <c r="CN156" s="43"/>
      <c r="CO156" s="43"/>
      <c r="CP156" s="43"/>
      <c r="CQ156" s="43"/>
      <c r="CR156" s="43"/>
      <c r="CS156" s="43"/>
      <c r="CT156" s="43"/>
      <c r="CU156" s="43"/>
      <c r="CV156" s="43"/>
      <c r="CW156" s="43"/>
      <c r="CX156" s="43"/>
      <c r="CY156" s="43"/>
      <c r="CZ156" s="43"/>
      <c r="DA156" s="43"/>
      <c r="DB156" s="43"/>
    </row>
    <row r="157" spans="39:106">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c r="CF157" s="43"/>
      <c r="CG157" s="43"/>
      <c r="CH157" s="43"/>
      <c r="CI157" s="43"/>
      <c r="CJ157" s="43"/>
      <c r="CK157" s="43"/>
      <c r="CL157" s="43"/>
      <c r="CM157" s="43"/>
      <c r="CN157" s="43"/>
      <c r="CO157" s="43"/>
      <c r="CP157" s="43"/>
      <c r="CQ157" s="43"/>
      <c r="CR157" s="43"/>
      <c r="CS157" s="43"/>
      <c r="CT157" s="43"/>
      <c r="CU157" s="43"/>
      <c r="CV157" s="43"/>
      <c r="CW157" s="43"/>
      <c r="CX157" s="43"/>
      <c r="CY157" s="43"/>
      <c r="CZ157" s="43"/>
      <c r="DA157" s="43"/>
      <c r="DB157" s="43"/>
    </row>
    <row r="158" spans="39:106">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c r="CF158" s="43"/>
      <c r="CG158" s="43"/>
      <c r="CH158" s="43"/>
      <c r="CI158" s="43"/>
      <c r="CJ158" s="43"/>
      <c r="CK158" s="43"/>
      <c r="CL158" s="43"/>
      <c r="CM158" s="43"/>
      <c r="CN158" s="43"/>
      <c r="CO158" s="43"/>
      <c r="CP158" s="43"/>
      <c r="CQ158" s="43"/>
      <c r="CR158" s="43"/>
      <c r="CS158" s="43"/>
      <c r="CT158" s="43"/>
      <c r="CU158" s="43"/>
      <c r="CV158" s="43"/>
      <c r="CW158" s="43"/>
      <c r="CX158" s="43"/>
      <c r="CY158" s="43"/>
      <c r="CZ158" s="43"/>
      <c r="DA158" s="43"/>
      <c r="DB158" s="43"/>
    </row>
    <row r="159" spans="39:106">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c r="CF159" s="43"/>
      <c r="CG159" s="43"/>
      <c r="CH159" s="43"/>
      <c r="CI159" s="43"/>
      <c r="CJ159" s="43"/>
      <c r="CK159" s="43"/>
      <c r="CL159" s="43"/>
      <c r="CM159" s="43"/>
      <c r="CN159" s="43"/>
      <c r="CO159" s="43"/>
      <c r="CP159" s="43"/>
      <c r="CQ159" s="43"/>
      <c r="CR159" s="43"/>
      <c r="CS159" s="43"/>
      <c r="CT159" s="43"/>
      <c r="CU159" s="43"/>
      <c r="CV159" s="43"/>
      <c r="CW159" s="43"/>
      <c r="CX159" s="43"/>
      <c r="CY159" s="43"/>
      <c r="CZ159" s="43"/>
      <c r="DA159" s="43"/>
      <c r="DB159" s="43"/>
    </row>
    <row r="160" spans="39:106">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c r="CF160" s="43"/>
      <c r="CG160" s="43"/>
      <c r="CH160" s="43"/>
      <c r="CI160" s="43"/>
      <c r="CJ160" s="43"/>
      <c r="CK160" s="43"/>
      <c r="CL160" s="43"/>
      <c r="CM160" s="43"/>
      <c r="CN160" s="43"/>
      <c r="CO160" s="43"/>
      <c r="CP160" s="43"/>
      <c r="CQ160" s="43"/>
      <c r="CR160" s="43"/>
      <c r="CS160" s="43"/>
      <c r="CT160" s="43"/>
      <c r="CU160" s="43"/>
      <c r="CV160" s="43"/>
      <c r="CW160" s="43"/>
      <c r="CX160" s="43"/>
      <c r="CY160" s="43"/>
      <c r="CZ160" s="43"/>
      <c r="DA160" s="43"/>
      <c r="DB160" s="43"/>
    </row>
    <row r="161" spans="39:106">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c r="CF161" s="43"/>
      <c r="CG161" s="43"/>
      <c r="CH161" s="43"/>
      <c r="CI161" s="43"/>
      <c r="CJ161" s="43"/>
      <c r="CK161" s="43"/>
      <c r="CL161" s="43"/>
      <c r="CM161" s="43"/>
      <c r="CN161" s="43"/>
      <c r="CO161" s="43"/>
      <c r="CP161" s="43"/>
      <c r="CQ161" s="43"/>
      <c r="CR161" s="43"/>
      <c r="CS161" s="43"/>
      <c r="CT161" s="43"/>
      <c r="CU161" s="43"/>
      <c r="CV161" s="43"/>
      <c r="CW161" s="43"/>
      <c r="CX161" s="43"/>
      <c r="CY161" s="43"/>
      <c r="CZ161" s="43"/>
      <c r="DA161" s="43"/>
      <c r="DB161" s="43"/>
    </row>
    <row r="162" spans="39:106">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c r="CF162" s="43"/>
      <c r="CG162" s="43"/>
      <c r="CH162" s="43"/>
      <c r="CI162" s="43"/>
      <c r="CJ162" s="43"/>
      <c r="CK162" s="43"/>
      <c r="CL162" s="43"/>
      <c r="CM162" s="43"/>
      <c r="CN162" s="43"/>
      <c r="CO162" s="43"/>
      <c r="CP162" s="43"/>
      <c r="CQ162" s="43"/>
      <c r="CR162" s="43"/>
      <c r="CS162" s="43"/>
      <c r="CT162" s="43"/>
      <c r="CU162" s="43"/>
      <c r="CV162" s="43"/>
      <c r="CW162" s="43"/>
      <c r="CX162" s="43"/>
      <c r="CY162" s="43"/>
      <c r="CZ162" s="43"/>
      <c r="DA162" s="43"/>
      <c r="DB162" s="43"/>
    </row>
    <row r="163" spans="39:106">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c r="CF163" s="43"/>
      <c r="CG163" s="43"/>
      <c r="CH163" s="43"/>
      <c r="CI163" s="43"/>
      <c r="CJ163" s="43"/>
      <c r="CK163" s="43"/>
      <c r="CL163" s="43"/>
      <c r="CM163" s="43"/>
      <c r="CN163" s="43"/>
      <c r="CO163" s="43"/>
      <c r="CP163" s="43"/>
      <c r="CQ163" s="43"/>
      <c r="CR163" s="43"/>
      <c r="CS163" s="43"/>
      <c r="CT163" s="43"/>
      <c r="CU163" s="43"/>
      <c r="CV163" s="43"/>
      <c r="CW163" s="43"/>
      <c r="CX163" s="43"/>
      <c r="CY163" s="43"/>
      <c r="CZ163" s="43"/>
      <c r="DA163" s="43"/>
      <c r="DB163" s="43"/>
    </row>
    <row r="164" spans="39:106">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c r="CF164" s="43"/>
      <c r="CG164" s="43"/>
      <c r="CH164" s="43"/>
      <c r="CI164" s="43"/>
      <c r="CJ164" s="43"/>
      <c r="CK164" s="43"/>
      <c r="CL164" s="43"/>
      <c r="CM164" s="43"/>
      <c r="CN164" s="43"/>
      <c r="CO164" s="43"/>
      <c r="CP164" s="43"/>
      <c r="CQ164" s="43"/>
      <c r="CR164" s="43"/>
      <c r="CS164" s="43"/>
      <c r="CT164" s="43"/>
      <c r="CU164" s="43"/>
      <c r="CV164" s="43"/>
      <c r="CW164" s="43"/>
      <c r="CX164" s="43"/>
      <c r="CY164" s="43"/>
      <c r="CZ164" s="43"/>
      <c r="DA164" s="43"/>
      <c r="DB164" s="43"/>
    </row>
    <row r="165" spans="39:106">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c r="CF165" s="43"/>
      <c r="CG165" s="43"/>
      <c r="CH165" s="43"/>
      <c r="CI165" s="43"/>
      <c r="CJ165" s="43"/>
      <c r="CK165" s="43"/>
      <c r="CL165" s="43"/>
      <c r="CM165" s="43"/>
      <c r="CN165" s="43"/>
      <c r="CO165" s="43"/>
      <c r="CP165" s="43"/>
      <c r="CQ165" s="43"/>
      <c r="CR165" s="43"/>
      <c r="CS165" s="43"/>
      <c r="CT165" s="43"/>
      <c r="CU165" s="43"/>
      <c r="CV165" s="43"/>
      <c r="CW165" s="43"/>
      <c r="CX165" s="43"/>
      <c r="CY165" s="43"/>
      <c r="CZ165" s="43"/>
      <c r="DA165" s="43"/>
      <c r="DB165" s="43"/>
    </row>
    <row r="166" spans="39:106">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c r="CF166" s="43"/>
      <c r="CG166" s="43"/>
      <c r="CH166" s="43"/>
      <c r="CI166" s="43"/>
      <c r="CJ166" s="43"/>
      <c r="CK166" s="43"/>
      <c r="CL166" s="43"/>
      <c r="CM166" s="43"/>
      <c r="CN166" s="43"/>
      <c r="CO166" s="43"/>
      <c r="CP166" s="43"/>
      <c r="CQ166" s="43"/>
      <c r="CR166" s="43"/>
      <c r="CS166" s="43"/>
      <c r="CT166" s="43"/>
      <c r="CU166" s="43"/>
      <c r="CV166" s="43"/>
      <c r="CW166" s="43"/>
      <c r="CX166" s="43"/>
      <c r="CY166" s="43"/>
      <c r="CZ166" s="43"/>
      <c r="DA166" s="43"/>
      <c r="DB166" s="43"/>
    </row>
    <row r="167" spans="39:106">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c r="CF167" s="43"/>
      <c r="CG167" s="43"/>
      <c r="CH167" s="43"/>
      <c r="CI167" s="43"/>
      <c r="CJ167" s="43"/>
      <c r="CK167" s="43"/>
      <c r="CL167" s="43"/>
      <c r="CM167" s="43"/>
      <c r="CN167" s="43"/>
      <c r="CO167" s="43"/>
      <c r="CP167" s="43"/>
      <c r="CQ167" s="43"/>
      <c r="CR167" s="43"/>
      <c r="CS167" s="43"/>
      <c r="CT167" s="43"/>
      <c r="CU167" s="43"/>
      <c r="CV167" s="43"/>
      <c r="CW167" s="43"/>
      <c r="CX167" s="43"/>
      <c r="CY167" s="43"/>
      <c r="CZ167" s="43"/>
      <c r="DA167" s="43"/>
      <c r="DB167" s="43"/>
    </row>
    <row r="168" spans="39:106">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c r="CF168" s="43"/>
      <c r="CG168" s="43"/>
      <c r="CH168" s="43"/>
      <c r="CI168" s="43"/>
      <c r="CJ168" s="43"/>
      <c r="CK168" s="43"/>
      <c r="CL168" s="43"/>
      <c r="CM168" s="43"/>
      <c r="CN168" s="43"/>
      <c r="CO168" s="43"/>
      <c r="CP168" s="43"/>
      <c r="CQ168" s="43"/>
      <c r="CR168" s="43"/>
      <c r="CS168" s="43"/>
      <c r="CT168" s="43"/>
      <c r="CU168" s="43"/>
      <c r="CV168" s="43"/>
      <c r="CW168" s="43"/>
      <c r="CX168" s="43"/>
      <c r="CY168" s="43"/>
      <c r="CZ168" s="43"/>
      <c r="DA168" s="43"/>
      <c r="DB168" s="43"/>
    </row>
    <row r="169" spans="39:106">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c r="CF169" s="43"/>
      <c r="CG169" s="43"/>
      <c r="CH169" s="43"/>
      <c r="CI169" s="43"/>
      <c r="CJ169" s="43"/>
      <c r="CK169" s="43"/>
      <c r="CL169" s="43"/>
      <c r="CM169" s="43"/>
      <c r="CN169" s="43"/>
      <c r="CO169" s="43"/>
      <c r="CP169" s="43"/>
      <c r="CQ169" s="43"/>
      <c r="CR169" s="43"/>
      <c r="CS169" s="43"/>
      <c r="CT169" s="43"/>
      <c r="CU169" s="43"/>
      <c r="CV169" s="43"/>
      <c r="CW169" s="43"/>
      <c r="CX169" s="43"/>
      <c r="CY169" s="43"/>
      <c r="CZ169" s="43"/>
      <c r="DA169" s="43"/>
      <c r="DB169" s="43"/>
    </row>
    <row r="170" spans="39:106">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row>
    <row r="171" spans="39:106">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row>
    <row r="172" spans="39:106">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c r="CF172" s="43"/>
      <c r="CG172" s="43"/>
      <c r="CH172" s="43"/>
      <c r="CI172" s="43"/>
      <c r="CJ172" s="43"/>
      <c r="CK172" s="43"/>
      <c r="CL172" s="43"/>
      <c r="CM172" s="43"/>
      <c r="CN172" s="43"/>
      <c r="CO172" s="43"/>
      <c r="CP172" s="43"/>
      <c r="CQ172" s="43"/>
      <c r="CR172" s="43"/>
      <c r="CS172" s="43"/>
      <c r="CT172" s="43"/>
      <c r="CU172" s="43"/>
      <c r="CV172" s="43"/>
      <c r="CW172" s="43"/>
      <c r="CX172" s="43"/>
      <c r="CY172" s="43"/>
      <c r="CZ172" s="43"/>
      <c r="DA172" s="43"/>
      <c r="DB172" s="43"/>
    </row>
    <row r="173" spans="39:106">
      <c r="AM173" s="43"/>
      <c r="AN173" s="43"/>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c r="CF173" s="43"/>
      <c r="CG173" s="43"/>
      <c r="CH173" s="43"/>
      <c r="CI173" s="43"/>
      <c r="CJ173" s="43"/>
      <c r="CK173" s="43"/>
      <c r="CL173" s="43"/>
      <c r="CM173" s="43"/>
      <c r="CN173" s="43"/>
      <c r="CO173" s="43"/>
      <c r="CP173" s="43"/>
      <c r="CQ173" s="43"/>
      <c r="CR173" s="43"/>
      <c r="CS173" s="43"/>
      <c r="CT173" s="43"/>
      <c r="CU173" s="43"/>
      <c r="CV173" s="43"/>
      <c r="CW173" s="43"/>
      <c r="CX173" s="43"/>
      <c r="CY173" s="43"/>
      <c r="CZ173" s="43"/>
      <c r="DA173" s="43"/>
      <c r="DB173" s="43"/>
    </row>
    <row r="174" spans="39:106">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c r="CF174" s="43"/>
      <c r="CG174" s="43"/>
      <c r="CH174" s="43"/>
      <c r="CI174" s="43"/>
      <c r="CJ174" s="43"/>
      <c r="CK174" s="43"/>
      <c r="CL174" s="43"/>
      <c r="CM174" s="43"/>
      <c r="CN174" s="43"/>
      <c r="CO174" s="43"/>
      <c r="CP174" s="43"/>
      <c r="CQ174" s="43"/>
      <c r="CR174" s="43"/>
      <c r="CS174" s="43"/>
      <c r="CT174" s="43"/>
      <c r="CU174" s="43"/>
      <c r="CV174" s="43"/>
      <c r="CW174" s="43"/>
      <c r="CX174" s="43"/>
      <c r="CY174" s="43"/>
      <c r="CZ174" s="43"/>
      <c r="DA174" s="43"/>
      <c r="DB174" s="43"/>
    </row>
    <row r="175" spans="39:106">
      <c r="AM175" s="43"/>
      <c r="AN175" s="43"/>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c r="CF175" s="43"/>
      <c r="CG175" s="43"/>
      <c r="CH175" s="43"/>
      <c r="CI175" s="43"/>
      <c r="CJ175" s="43"/>
      <c r="CK175" s="43"/>
      <c r="CL175" s="43"/>
      <c r="CM175" s="43"/>
      <c r="CN175" s="43"/>
      <c r="CO175" s="43"/>
      <c r="CP175" s="43"/>
      <c r="CQ175" s="43"/>
      <c r="CR175" s="43"/>
      <c r="CS175" s="43"/>
      <c r="CT175" s="43"/>
      <c r="CU175" s="43"/>
      <c r="CV175" s="43"/>
      <c r="CW175" s="43"/>
      <c r="CX175" s="43"/>
      <c r="CY175" s="43"/>
      <c r="CZ175" s="43"/>
      <c r="DA175" s="43"/>
      <c r="DB175" s="43"/>
    </row>
    <row r="176" spans="39:106">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row>
    <row r="177" spans="39:106">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row>
    <row r="178" spans="39:106">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c r="CF178" s="43"/>
      <c r="CG178" s="43"/>
      <c r="CH178" s="43"/>
      <c r="CI178" s="43"/>
      <c r="CJ178" s="43"/>
      <c r="CK178" s="43"/>
      <c r="CL178" s="43"/>
      <c r="CM178" s="43"/>
      <c r="CN178" s="43"/>
      <c r="CO178" s="43"/>
      <c r="CP178" s="43"/>
      <c r="CQ178" s="43"/>
      <c r="CR178" s="43"/>
      <c r="CS178" s="43"/>
      <c r="CT178" s="43"/>
      <c r="CU178" s="43"/>
      <c r="CV178" s="43"/>
      <c r="CW178" s="43"/>
      <c r="CX178" s="43"/>
      <c r="CY178" s="43"/>
      <c r="CZ178" s="43"/>
      <c r="DA178" s="43"/>
      <c r="DB178" s="43"/>
    </row>
    <row r="179" spans="39:106">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row>
    <row r="180" spans="39:106">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row>
    <row r="181" spans="39:106">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c r="CF181" s="43"/>
      <c r="CG181" s="43"/>
      <c r="CH181" s="43"/>
      <c r="CI181" s="43"/>
      <c r="CJ181" s="43"/>
      <c r="CK181" s="43"/>
      <c r="CL181" s="43"/>
      <c r="CM181" s="43"/>
      <c r="CN181" s="43"/>
      <c r="CO181" s="43"/>
      <c r="CP181" s="43"/>
      <c r="CQ181" s="43"/>
      <c r="CR181" s="43"/>
      <c r="CS181" s="43"/>
      <c r="CT181" s="43"/>
      <c r="CU181" s="43"/>
      <c r="CV181" s="43"/>
      <c r="CW181" s="43"/>
      <c r="CX181" s="43"/>
      <c r="CY181" s="43"/>
      <c r="CZ181" s="43"/>
      <c r="DA181" s="43"/>
      <c r="DB181" s="43"/>
    </row>
    <row r="182" spans="39:106">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row>
    <row r="183" spans="39:106">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row>
    <row r="184" spans="39:106">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row>
    <row r="185" spans="39:106">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row>
    <row r="186" spans="39:106">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row>
    <row r="187" spans="39:106">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row>
    <row r="188" spans="39:106">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row>
    <row r="189" spans="39:106">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row>
    <row r="190" spans="39:106">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row>
    <row r="191" spans="39:106">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row>
    <row r="192" spans="39:106">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row>
    <row r="193" spans="39:106">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row>
    <row r="194" spans="39:106">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row>
    <row r="195" spans="39:106">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row>
    <row r="196" spans="39:106">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row>
    <row r="197" spans="39:106">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row>
    <row r="198" spans="39:106">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row>
    <row r="199" spans="39:106">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row>
    <row r="200" spans="39:106">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row>
    <row r="201" spans="39:106">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row>
    <row r="202" spans="39:106">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row>
    <row r="203" spans="39:106">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row>
    <row r="204" spans="39:106">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row>
    <row r="205" spans="39:106">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row>
    <row r="206" spans="39:106">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row>
    <row r="207" spans="39:106">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row>
    <row r="208" spans="39:106">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row>
    <row r="209" spans="39:106">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row>
    <row r="210" spans="39:106">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row>
    <row r="211" spans="39:106">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row>
    <row r="212" spans="39:106">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row>
    <row r="213" spans="39:106">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row>
    <row r="214" spans="39:106">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row>
    <row r="215" spans="39:106">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row>
    <row r="216" spans="39:106">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row>
    <row r="217" spans="39:106">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row>
    <row r="218" spans="39:106">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row>
    <row r="219" spans="39:106">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row>
    <row r="220" spans="39:106">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row>
    <row r="221" spans="39:106">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row>
    <row r="222" spans="39:106">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row>
    <row r="223" spans="39:106">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row>
    <row r="224" spans="39:106">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row>
    <row r="225" spans="39:106">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row>
    <row r="226" spans="39:106">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row>
    <row r="227" spans="39:106">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row>
    <row r="228" spans="39:106">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row>
    <row r="229" spans="39:106">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row>
    <row r="230" spans="39:106">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row>
    <row r="231" spans="39:106">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row>
    <row r="232" spans="39:106">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row>
    <row r="233" spans="39:106">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row>
    <row r="234" spans="39:106">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row>
    <row r="235" spans="39:106">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row>
    <row r="236" spans="39:106">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row>
    <row r="237" spans="39:106">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row>
    <row r="238" spans="39:106">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row>
    <row r="239" spans="39:106">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row>
    <row r="240" spans="39:106">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row>
    <row r="241" spans="39:106">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README</vt:lpstr>
      <vt:lpstr>Table 1 - Timeline Greece</vt:lpstr>
      <vt:lpstr>Table 2- Haircuts</vt:lpstr>
      <vt:lpstr>Figure 1- Debt Issuance preWW2</vt:lpstr>
      <vt:lpstr>Figure 2 - Debt Issuance</vt:lpstr>
      <vt:lpstr>Figure 3 - BoP</vt:lpstr>
      <vt:lpstr>Figure 4 - US and EU Grants</vt:lpstr>
      <vt:lpstr>Figure 5 - Use of proceeds</vt:lpstr>
      <vt:lpstr>Figure A1 - Bond Ownership</vt:lpstr>
      <vt:lpstr>Figure A2 - External Debt</vt:lpstr>
      <vt:lpstr>Figure A3 - CapFlows</vt:lpstr>
      <vt:lpstr>Figure A4 - Savings</vt:lpstr>
      <vt:lpstr>Figure A5 - Inflation Tax</vt:lpstr>
      <vt:lpstr>Figure B1 - Budget</vt:lpstr>
      <vt:lpstr>data_Budget - Mauro et al</vt:lpstr>
      <vt:lpstr>data_Budget - SEEHN</vt:lpstr>
      <vt:lpstr>data_Gross_External_debt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Carmen</dc:creator>
  <cp:lastModifiedBy>Austin  Drukker</cp:lastModifiedBy>
  <cp:lastPrinted>2015-08-20T14:17:25Z</cp:lastPrinted>
  <dcterms:created xsi:type="dcterms:W3CDTF">2015-08-09T04:00:26Z</dcterms:created>
  <dcterms:modified xsi:type="dcterms:W3CDTF">2016-04-15T15:08:13Z</dcterms:modified>
</cp:coreProperties>
</file>